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48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zwm96\Box\Data\Berea Sandstone Test\Berea Hydrate Formation_5_21_2018\"/>
    </mc:Choice>
  </mc:AlternateContent>
  <xr:revisionPtr revIDLastSave="0" documentId="13_ncr:1_{3075B122-9240-441B-8864-E5DE5735C6E3}" xr6:coauthVersionLast="36" xr6:coauthVersionMax="36" xr10:uidLastSave="{00000000-0000-0000-0000-000000000000}"/>
  <bookViews>
    <workbookView xWindow="0" yWindow="0" windowWidth="19200" windowHeight="11460" activeTab="2" xr2:uid="{00000000-000D-0000-FFFF-FFFF00000000}"/>
  </bookViews>
  <sheets>
    <sheet name="RAW" sheetId="1" r:id="rId1"/>
    <sheet name="PROC" sheetId="2" r:id="rId2"/>
    <sheet name="DAQ" sheetId="3" r:id="rId3"/>
    <sheet name="Temperature" sheetId="4" r:id="rId4"/>
    <sheet name="Pressure" sheetId="5" r:id="rId5"/>
  </sheets>
  <definedNames>
    <definedName name="T_0">PROC!$A$3</definedName>
    <definedName name="T_start">DAQ!$A$2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878" i="3" l="1"/>
  <c r="B877" i="3"/>
  <c r="B876" i="3"/>
  <c r="B875" i="3"/>
  <c r="B874" i="3"/>
  <c r="B873" i="3"/>
  <c r="B872" i="3"/>
  <c r="B871" i="3"/>
  <c r="B870" i="3"/>
  <c r="B869" i="3"/>
  <c r="B868" i="3"/>
  <c r="B867" i="3"/>
  <c r="B866" i="3"/>
  <c r="B865" i="3"/>
  <c r="B864" i="3"/>
  <c r="B863" i="3"/>
  <c r="B862" i="3"/>
  <c r="B861" i="3"/>
  <c r="B860" i="3"/>
  <c r="B859" i="3"/>
  <c r="B858" i="3"/>
  <c r="B857" i="3"/>
  <c r="B856" i="3"/>
  <c r="B855" i="3"/>
  <c r="B854" i="3"/>
  <c r="B853" i="3"/>
  <c r="B852" i="3"/>
  <c r="B851" i="3"/>
  <c r="B850" i="3"/>
  <c r="B849" i="3"/>
  <c r="B848" i="3"/>
  <c r="B847" i="3"/>
  <c r="B846" i="3"/>
  <c r="B845" i="3"/>
  <c r="B844" i="3"/>
  <c r="B843" i="3"/>
  <c r="B842" i="3"/>
  <c r="B841" i="3"/>
  <c r="B840" i="3"/>
  <c r="B839" i="3"/>
  <c r="B838" i="3"/>
  <c r="B837" i="3"/>
  <c r="B836" i="3"/>
  <c r="B835" i="3"/>
  <c r="B834" i="3"/>
  <c r="B833" i="3"/>
  <c r="B832" i="3"/>
  <c r="B831" i="3"/>
  <c r="B830" i="3"/>
  <c r="B829" i="3"/>
  <c r="B828" i="3"/>
  <c r="B827" i="3"/>
  <c r="B826" i="3"/>
  <c r="B825" i="3"/>
  <c r="B824" i="3"/>
  <c r="B823" i="3"/>
  <c r="B822" i="3"/>
  <c r="B821" i="3"/>
  <c r="B820" i="3"/>
  <c r="B819" i="3"/>
  <c r="B818" i="3"/>
  <c r="B817" i="3"/>
  <c r="B816" i="3"/>
  <c r="B815" i="3"/>
  <c r="B814" i="3"/>
  <c r="B813" i="3"/>
  <c r="B812" i="3"/>
  <c r="B811" i="3"/>
  <c r="B810" i="3"/>
  <c r="B809" i="3"/>
  <c r="B808" i="3"/>
  <c r="B807" i="3"/>
  <c r="B806" i="3"/>
  <c r="B805" i="3"/>
  <c r="B804" i="3"/>
  <c r="B803" i="3"/>
  <c r="B802" i="3"/>
  <c r="B801" i="3"/>
  <c r="B800" i="3"/>
  <c r="B799" i="3"/>
  <c r="B798" i="3"/>
  <c r="B797" i="3"/>
  <c r="B796" i="3"/>
  <c r="B795" i="3"/>
  <c r="B794" i="3"/>
  <c r="B793" i="3"/>
  <c r="B792" i="3"/>
  <c r="B791" i="3"/>
  <c r="B790" i="3"/>
  <c r="B789" i="3"/>
  <c r="B788" i="3"/>
  <c r="B787" i="3"/>
  <c r="B786" i="3"/>
  <c r="B785" i="3"/>
  <c r="B784" i="3"/>
  <c r="B783" i="3"/>
  <c r="B782" i="3"/>
  <c r="B781" i="3"/>
  <c r="B780" i="3"/>
  <c r="B779" i="3"/>
  <c r="B778" i="3"/>
  <c r="B777" i="3"/>
  <c r="B776" i="3"/>
  <c r="B775" i="3"/>
  <c r="B774" i="3"/>
  <c r="B773" i="3"/>
  <c r="B772" i="3"/>
  <c r="B771" i="3"/>
  <c r="B770" i="3"/>
  <c r="B769" i="3"/>
  <c r="B768" i="3"/>
  <c r="B767" i="3"/>
  <c r="B766" i="3"/>
  <c r="B765" i="3"/>
  <c r="B764" i="3"/>
  <c r="B763" i="3"/>
  <c r="B762" i="3"/>
  <c r="B761" i="3"/>
  <c r="B760" i="3"/>
  <c r="B759" i="3"/>
  <c r="B758" i="3"/>
  <c r="B757" i="3"/>
  <c r="B756" i="3"/>
  <c r="B755" i="3"/>
  <c r="B754" i="3"/>
  <c r="B753" i="3"/>
  <c r="B752" i="3"/>
  <c r="B751" i="3"/>
  <c r="B750" i="3"/>
  <c r="B749" i="3"/>
  <c r="B748" i="3"/>
  <c r="B747" i="3"/>
  <c r="B746" i="3"/>
  <c r="B745" i="3"/>
  <c r="B744" i="3"/>
  <c r="B743" i="3"/>
  <c r="B742" i="3"/>
  <c r="B741" i="3"/>
  <c r="B740" i="3"/>
  <c r="B739" i="3"/>
  <c r="B738" i="3"/>
  <c r="B737" i="3"/>
  <c r="B736" i="3"/>
  <c r="B735" i="3"/>
  <c r="B734" i="3"/>
  <c r="B733" i="3"/>
  <c r="B732" i="3"/>
  <c r="B731" i="3"/>
  <c r="B730" i="3"/>
  <c r="B729" i="3"/>
  <c r="B728" i="3"/>
  <c r="B727" i="3"/>
  <c r="B726" i="3"/>
  <c r="B725" i="3"/>
  <c r="B724" i="3"/>
  <c r="B723" i="3"/>
  <c r="B722" i="3"/>
  <c r="B721" i="3"/>
  <c r="B720" i="3"/>
  <c r="B719" i="3"/>
  <c r="B718" i="3"/>
  <c r="B717" i="3"/>
  <c r="B716" i="3"/>
  <c r="B715" i="3"/>
  <c r="B714" i="3"/>
  <c r="B713" i="3"/>
  <c r="B712" i="3"/>
  <c r="B711" i="3"/>
  <c r="B710" i="3"/>
  <c r="B709" i="3"/>
  <c r="B708" i="3"/>
  <c r="B707" i="3"/>
  <c r="B706" i="3"/>
  <c r="B705" i="3"/>
  <c r="B704" i="3"/>
  <c r="B703" i="3"/>
  <c r="B702" i="3"/>
  <c r="B701" i="3"/>
  <c r="B700" i="3"/>
  <c r="B699" i="3"/>
  <c r="B698" i="3"/>
  <c r="B697" i="3"/>
  <c r="B696" i="3"/>
  <c r="B695" i="3"/>
  <c r="B694" i="3"/>
  <c r="B693" i="3"/>
  <c r="B692" i="3"/>
  <c r="B691" i="3"/>
  <c r="B690" i="3"/>
  <c r="B689" i="3"/>
  <c r="B688" i="3"/>
  <c r="B687" i="3"/>
  <c r="B686" i="3"/>
  <c r="B685" i="3"/>
  <c r="B684" i="3"/>
  <c r="B683" i="3"/>
  <c r="B682" i="3"/>
  <c r="B681" i="3"/>
  <c r="B680" i="3"/>
  <c r="B679" i="3"/>
  <c r="B678" i="3"/>
  <c r="B677" i="3"/>
  <c r="B676" i="3"/>
  <c r="B675" i="3"/>
  <c r="B674" i="3"/>
  <c r="B673" i="3"/>
  <c r="B672" i="3"/>
  <c r="B671" i="3"/>
  <c r="B670" i="3"/>
  <c r="B669" i="3"/>
  <c r="B668" i="3"/>
  <c r="B667" i="3"/>
  <c r="B666" i="3"/>
  <c r="B665" i="3"/>
  <c r="B664" i="3"/>
  <c r="B663" i="3"/>
  <c r="B662" i="3"/>
  <c r="B661" i="3"/>
  <c r="B660" i="3"/>
  <c r="B659" i="3"/>
  <c r="B658" i="3"/>
  <c r="B657" i="3"/>
  <c r="B656" i="3"/>
  <c r="B655" i="3"/>
  <c r="B654" i="3"/>
  <c r="B653" i="3"/>
  <c r="B652" i="3"/>
  <c r="B651" i="3"/>
  <c r="B650" i="3"/>
  <c r="B649" i="3"/>
  <c r="B648" i="3"/>
  <c r="B647" i="3"/>
  <c r="B646" i="3"/>
  <c r="B645" i="3"/>
  <c r="B644" i="3"/>
  <c r="B643" i="3"/>
  <c r="B642" i="3"/>
  <c r="B641" i="3"/>
  <c r="B640" i="3"/>
  <c r="B639" i="3"/>
  <c r="B638" i="3"/>
  <c r="B637" i="3"/>
  <c r="B636" i="3"/>
  <c r="B635" i="3"/>
  <c r="B634" i="3"/>
  <c r="B633" i="3"/>
  <c r="B632" i="3"/>
  <c r="B631" i="3"/>
  <c r="B630" i="3"/>
  <c r="B629" i="3"/>
  <c r="B628" i="3"/>
  <c r="B627" i="3"/>
  <c r="B626" i="3"/>
  <c r="B625" i="3"/>
  <c r="B624" i="3"/>
  <c r="B623" i="3"/>
  <c r="B622" i="3"/>
  <c r="B621" i="3"/>
  <c r="B620" i="3"/>
  <c r="B619" i="3"/>
  <c r="B618" i="3"/>
  <c r="B617" i="3"/>
  <c r="B616" i="3"/>
  <c r="B615" i="3"/>
  <c r="B614" i="3"/>
  <c r="B613" i="3"/>
  <c r="B612" i="3"/>
  <c r="B611" i="3"/>
  <c r="B610" i="3"/>
  <c r="B609" i="3"/>
  <c r="B608" i="3"/>
  <c r="B607" i="3"/>
  <c r="B606" i="3"/>
  <c r="B605" i="3"/>
  <c r="B604" i="3"/>
  <c r="B603" i="3"/>
  <c r="B602" i="3"/>
  <c r="B601" i="3"/>
  <c r="B600" i="3"/>
  <c r="B599" i="3"/>
  <c r="B598" i="3"/>
  <c r="B597" i="3"/>
  <c r="B596" i="3"/>
  <c r="B595" i="3"/>
  <c r="B594" i="3"/>
  <c r="B593" i="3"/>
  <c r="B592" i="3"/>
  <c r="B591" i="3"/>
  <c r="B590" i="3"/>
  <c r="B589" i="3"/>
  <c r="B588" i="3"/>
  <c r="B587" i="3"/>
  <c r="B586" i="3"/>
  <c r="B585" i="3"/>
  <c r="B584" i="3"/>
  <c r="B583" i="3"/>
  <c r="B582" i="3"/>
  <c r="B581" i="3"/>
  <c r="B580" i="3"/>
  <c r="B579" i="3"/>
  <c r="B578" i="3"/>
  <c r="B577" i="3"/>
  <c r="B576" i="3"/>
  <c r="B575" i="3"/>
  <c r="B574" i="3"/>
  <c r="B573" i="3"/>
  <c r="B572" i="3"/>
  <c r="B571" i="3"/>
  <c r="B570" i="3"/>
  <c r="B569" i="3"/>
  <c r="B568" i="3"/>
  <c r="B567" i="3"/>
  <c r="B566" i="3"/>
  <c r="B565" i="3"/>
  <c r="B564" i="3"/>
  <c r="B563" i="3"/>
  <c r="B562" i="3"/>
  <c r="B561" i="3"/>
  <c r="B560" i="3"/>
  <c r="B559" i="3"/>
  <c r="B558" i="3"/>
  <c r="B557" i="3"/>
  <c r="B556" i="3"/>
  <c r="B555" i="3"/>
  <c r="B554" i="3"/>
  <c r="B553" i="3"/>
  <c r="B552" i="3"/>
  <c r="B551" i="3"/>
  <c r="B550" i="3"/>
  <c r="B549" i="3"/>
  <c r="B548" i="3"/>
  <c r="B547" i="3"/>
  <c r="B546" i="3"/>
  <c r="B545" i="3"/>
  <c r="B544" i="3"/>
  <c r="B543" i="3"/>
  <c r="B542" i="3"/>
  <c r="B541" i="3"/>
  <c r="B540" i="3"/>
  <c r="B539" i="3"/>
  <c r="B538" i="3"/>
  <c r="B537" i="3"/>
  <c r="B536" i="3"/>
  <c r="B535" i="3"/>
  <c r="B534" i="3"/>
  <c r="B533" i="3"/>
  <c r="B532" i="3"/>
  <c r="B531" i="3"/>
  <c r="B530" i="3"/>
  <c r="B529" i="3"/>
  <c r="B528" i="3"/>
  <c r="B527" i="3"/>
  <c r="B526" i="3"/>
  <c r="B525" i="3"/>
  <c r="B524" i="3"/>
  <c r="B523" i="3"/>
  <c r="B522" i="3"/>
  <c r="B521" i="3"/>
  <c r="B520" i="3"/>
  <c r="B519" i="3"/>
  <c r="B518" i="3"/>
  <c r="B517" i="3"/>
  <c r="B516" i="3"/>
  <c r="B515" i="3"/>
  <c r="B514" i="3"/>
  <c r="B513" i="3"/>
  <c r="B512" i="3"/>
  <c r="B511" i="3"/>
  <c r="B510" i="3"/>
  <c r="B509" i="3"/>
  <c r="B508" i="3"/>
  <c r="B507" i="3"/>
  <c r="B506" i="3"/>
  <c r="B505" i="3"/>
  <c r="B504" i="3"/>
  <c r="B503" i="3"/>
  <c r="B502" i="3"/>
  <c r="B501" i="3"/>
  <c r="B500" i="3"/>
  <c r="B499" i="3"/>
  <c r="B498" i="3"/>
  <c r="B497" i="3"/>
  <c r="B496" i="3"/>
  <c r="B495" i="3"/>
  <c r="B494" i="3"/>
  <c r="B493" i="3"/>
  <c r="B492" i="3"/>
  <c r="B491" i="3"/>
  <c r="B490" i="3"/>
  <c r="B489" i="3"/>
  <c r="B488" i="3"/>
  <c r="B487" i="3"/>
  <c r="B486" i="3"/>
  <c r="B485" i="3"/>
  <c r="B484" i="3"/>
  <c r="B483" i="3"/>
  <c r="B482" i="3"/>
  <c r="B481" i="3"/>
  <c r="B480" i="3"/>
  <c r="B479" i="3"/>
  <c r="B478" i="3"/>
  <c r="B477" i="3"/>
  <c r="B476" i="3"/>
  <c r="B475" i="3"/>
  <c r="B474" i="3"/>
  <c r="B473" i="3"/>
  <c r="B472" i="3"/>
  <c r="B471" i="3"/>
  <c r="B470" i="3"/>
  <c r="B469" i="3"/>
  <c r="B468" i="3"/>
  <c r="B467" i="3"/>
  <c r="B466" i="3"/>
  <c r="B465" i="3"/>
  <c r="B464" i="3"/>
  <c r="B463" i="3"/>
  <c r="B462" i="3"/>
  <c r="B461" i="3"/>
  <c r="B460" i="3"/>
  <c r="B459" i="3"/>
  <c r="B458" i="3"/>
  <c r="B457" i="3"/>
  <c r="B456" i="3"/>
  <c r="B455" i="3"/>
  <c r="B454" i="3"/>
  <c r="B453" i="3"/>
  <c r="B452" i="3"/>
  <c r="B451" i="3"/>
  <c r="B450" i="3"/>
  <c r="B449" i="3"/>
  <c r="B448" i="3"/>
  <c r="B447" i="3"/>
  <c r="B446" i="3"/>
  <c r="B445" i="3"/>
  <c r="B444" i="3"/>
  <c r="B443" i="3"/>
  <c r="B442" i="3"/>
  <c r="B441" i="3"/>
  <c r="B440" i="3"/>
  <c r="B439" i="3"/>
  <c r="B438" i="3"/>
  <c r="B437" i="3"/>
  <c r="B436" i="3"/>
  <c r="B435" i="3"/>
  <c r="B434" i="3"/>
  <c r="B433" i="3"/>
  <c r="B432" i="3"/>
  <c r="B431" i="3"/>
  <c r="B430" i="3"/>
  <c r="B429" i="3"/>
  <c r="B428" i="3"/>
  <c r="B427" i="3"/>
  <c r="B426" i="3"/>
  <c r="B425" i="3"/>
  <c r="B424" i="3"/>
  <c r="B423" i="3"/>
  <c r="B422" i="3"/>
  <c r="B421" i="3"/>
  <c r="B420" i="3"/>
  <c r="B419" i="3"/>
  <c r="B418" i="3"/>
  <c r="B417" i="3"/>
  <c r="B416" i="3"/>
  <c r="B415" i="3"/>
  <c r="B414" i="3"/>
  <c r="B413" i="3"/>
  <c r="B412" i="3"/>
  <c r="B411" i="3"/>
  <c r="B410" i="3"/>
  <c r="B409" i="3"/>
  <c r="B408" i="3"/>
  <c r="B407" i="3"/>
  <c r="B406" i="3"/>
  <c r="B405" i="3"/>
  <c r="B404" i="3"/>
  <c r="B403" i="3"/>
  <c r="B402" i="3"/>
  <c r="B401" i="3"/>
  <c r="B400" i="3"/>
  <c r="B399" i="3"/>
  <c r="B398" i="3"/>
  <c r="B397" i="3"/>
  <c r="B396" i="3"/>
  <c r="B395" i="3"/>
  <c r="B394" i="3"/>
  <c r="B393" i="3"/>
  <c r="B392" i="3"/>
  <c r="B391" i="3"/>
  <c r="B390" i="3"/>
  <c r="B389" i="3"/>
  <c r="B388" i="3"/>
  <c r="B387" i="3"/>
  <c r="B386" i="3"/>
  <c r="B385" i="3"/>
  <c r="B384" i="3"/>
  <c r="B383" i="3"/>
  <c r="B382" i="3"/>
  <c r="B381" i="3"/>
  <c r="B380" i="3"/>
  <c r="B379" i="3"/>
  <c r="B378" i="3"/>
  <c r="B377" i="3"/>
  <c r="B376" i="3"/>
  <c r="B375" i="3"/>
  <c r="B374" i="3"/>
  <c r="B373" i="3"/>
  <c r="B372" i="3"/>
  <c r="B371" i="3"/>
  <c r="B370" i="3"/>
  <c r="B369" i="3"/>
  <c r="B368" i="3"/>
  <c r="B367" i="3"/>
  <c r="B366" i="3"/>
  <c r="B365" i="3"/>
  <c r="B364" i="3"/>
  <c r="B363" i="3"/>
  <c r="B362" i="3"/>
  <c r="B361" i="3"/>
  <c r="B360" i="3"/>
  <c r="B359" i="3"/>
  <c r="B358" i="3"/>
  <c r="B357" i="3"/>
  <c r="B356" i="3"/>
  <c r="B355" i="3"/>
  <c r="B354" i="3"/>
  <c r="B353" i="3"/>
  <c r="B352" i="3"/>
  <c r="B351" i="3"/>
  <c r="B350" i="3"/>
  <c r="B349" i="3"/>
  <c r="B348" i="3"/>
  <c r="B347" i="3"/>
  <c r="B346" i="3"/>
  <c r="B345" i="3"/>
  <c r="B344" i="3"/>
  <c r="B343" i="3"/>
  <c r="B342" i="3"/>
  <c r="B341" i="3"/>
  <c r="B340" i="3"/>
  <c r="B339" i="3"/>
  <c r="B338" i="3"/>
  <c r="B337" i="3"/>
  <c r="B336" i="3"/>
  <c r="B335" i="3"/>
  <c r="B334" i="3"/>
  <c r="B333" i="3"/>
  <c r="B332" i="3"/>
  <c r="B331" i="3"/>
  <c r="B330" i="3"/>
  <c r="B329" i="3"/>
  <c r="B328" i="3"/>
  <c r="B327" i="3"/>
  <c r="B326" i="3"/>
  <c r="B325" i="3"/>
  <c r="B324" i="3"/>
  <c r="B323" i="3"/>
  <c r="B322" i="3"/>
  <c r="B321" i="3"/>
  <c r="B320" i="3"/>
  <c r="B319" i="3"/>
  <c r="B318" i="3"/>
  <c r="B317" i="3"/>
  <c r="B316" i="3"/>
  <c r="B315" i="3"/>
  <c r="B314" i="3"/>
  <c r="B313" i="3"/>
  <c r="B312" i="3"/>
  <c r="B311" i="3"/>
  <c r="B310" i="3"/>
  <c r="B309" i="3"/>
  <c r="B308" i="3"/>
  <c r="B307" i="3"/>
  <c r="B306" i="3"/>
  <c r="B305" i="3"/>
  <c r="B304" i="3"/>
  <c r="B303" i="3"/>
  <c r="B302" i="3"/>
  <c r="B301" i="3"/>
  <c r="B300" i="3"/>
  <c r="B299" i="3"/>
  <c r="B298" i="3"/>
  <c r="B297" i="3"/>
  <c r="B296" i="3"/>
  <c r="B295" i="3"/>
  <c r="B294" i="3"/>
  <c r="B293" i="3"/>
  <c r="B292" i="3"/>
  <c r="B291" i="3"/>
  <c r="B290" i="3"/>
  <c r="B289" i="3"/>
  <c r="B288" i="3"/>
  <c r="B287" i="3"/>
  <c r="B286" i="3"/>
  <c r="B285" i="3"/>
  <c r="B284" i="3"/>
  <c r="B283" i="3"/>
  <c r="B282" i="3"/>
  <c r="B281" i="3"/>
  <c r="B280" i="3"/>
  <c r="B279" i="3"/>
  <c r="B278" i="3"/>
  <c r="B277" i="3"/>
  <c r="B276" i="3"/>
  <c r="B275" i="3"/>
  <c r="B274" i="3"/>
  <c r="B273" i="3"/>
  <c r="B272" i="3"/>
  <c r="B271" i="3"/>
  <c r="B270" i="3"/>
  <c r="B269" i="3"/>
  <c r="B268" i="3"/>
  <c r="B267" i="3"/>
  <c r="B266" i="3"/>
  <c r="B265" i="3"/>
  <c r="B264" i="3"/>
  <c r="B263" i="3"/>
  <c r="B262" i="3"/>
  <c r="B261" i="3"/>
  <c r="B260" i="3"/>
  <c r="B259" i="3"/>
  <c r="B258" i="3"/>
  <c r="B257" i="3"/>
  <c r="B256" i="3"/>
  <c r="B255" i="3"/>
  <c r="B254" i="3"/>
  <c r="B253" i="3"/>
  <c r="B252" i="3"/>
  <c r="B251" i="3"/>
  <c r="B250" i="3"/>
  <c r="B249" i="3"/>
  <c r="B248" i="3"/>
  <c r="B247" i="3"/>
  <c r="B246" i="3"/>
  <c r="B245" i="3"/>
  <c r="B244" i="3"/>
  <c r="B243" i="3"/>
  <c r="B242" i="3"/>
  <c r="B241" i="3"/>
  <c r="B240" i="3"/>
  <c r="B239" i="3"/>
  <c r="B238" i="3"/>
  <c r="B237" i="3"/>
  <c r="B236" i="3"/>
  <c r="B235" i="3"/>
  <c r="B234" i="3"/>
  <c r="B233" i="3"/>
  <c r="B232" i="3"/>
  <c r="B231" i="3"/>
  <c r="B230" i="3"/>
  <c r="B229" i="3"/>
  <c r="B228" i="3"/>
  <c r="B227" i="3"/>
  <c r="B226" i="3"/>
  <c r="B225" i="3"/>
  <c r="B224" i="3"/>
  <c r="B223" i="3"/>
  <c r="B222" i="3"/>
  <c r="B221" i="3"/>
  <c r="B220" i="3"/>
  <c r="B219" i="3"/>
  <c r="B218" i="3"/>
  <c r="B217" i="3"/>
  <c r="B216" i="3"/>
  <c r="B215" i="3"/>
  <c r="B214" i="3"/>
  <c r="B213" i="3"/>
  <c r="B212" i="3"/>
  <c r="B211" i="3"/>
  <c r="B210" i="3"/>
  <c r="B209" i="3"/>
  <c r="B208" i="3"/>
  <c r="B207" i="3"/>
  <c r="B206" i="3"/>
  <c r="B205" i="3"/>
  <c r="B204" i="3"/>
  <c r="B203" i="3"/>
  <c r="B202" i="3"/>
  <c r="B201" i="3"/>
  <c r="B200" i="3"/>
  <c r="B199" i="3"/>
  <c r="B198" i="3"/>
  <c r="B197" i="3"/>
  <c r="B196" i="3"/>
  <c r="B195" i="3"/>
  <c r="B194" i="3"/>
  <c r="B193" i="3"/>
  <c r="B192" i="3"/>
  <c r="B191" i="3"/>
  <c r="B190" i="3"/>
  <c r="B189" i="3"/>
  <c r="B188" i="3"/>
  <c r="B187" i="3"/>
  <c r="B186" i="3"/>
  <c r="B185" i="3"/>
  <c r="B184" i="3"/>
  <c r="B183" i="3"/>
  <c r="B182" i="3"/>
  <c r="B181" i="3"/>
  <c r="B180" i="3"/>
  <c r="B179" i="3"/>
  <c r="B178" i="3"/>
  <c r="B177" i="3"/>
  <c r="B176" i="3"/>
  <c r="B175" i="3"/>
  <c r="B174" i="3"/>
  <c r="B173" i="3"/>
  <c r="B172" i="3"/>
  <c r="B171" i="3"/>
  <c r="B170" i="3"/>
  <c r="B169" i="3"/>
  <c r="B168" i="3"/>
  <c r="B167" i="3"/>
  <c r="B166" i="3"/>
  <c r="B165" i="3"/>
  <c r="B164" i="3"/>
  <c r="B163" i="3"/>
  <c r="B162" i="3"/>
  <c r="B161" i="3"/>
  <c r="B160" i="3"/>
  <c r="B159" i="3"/>
  <c r="B158" i="3"/>
  <c r="B157" i="3"/>
  <c r="B156" i="3"/>
  <c r="B155" i="3"/>
  <c r="B154" i="3"/>
  <c r="B153" i="3"/>
  <c r="B152" i="3"/>
  <c r="B151" i="3"/>
  <c r="B150" i="3"/>
  <c r="B149" i="3"/>
  <c r="B148" i="3"/>
  <c r="B147" i="3"/>
  <c r="B146" i="3"/>
  <c r="B145" i="3"/>
  <c r="B144" i="3"/>
  <c r="B143" i="3"/>
  <c r="B142" i="3"/>
  <c r="B141" i="3"/>
  <c r="B140" i="3"/>
  <c r="B139" i="3"/>
  <c r="B138" i="3"/>
  <c r="B137" i="3"/>
  <c r="B136" i="3"/>
  <c r="B135" i="3"/>
  <c r="B134" i="3"/>
  <c r="B133" i="3"/>
  <c r="B132" i="3"/>
  <c r="B131" i="3"/>
  <c r="B130" i="3"/>
  <c r="B129" i="3"/>
  <c r="B128" i="3"/>
  <c r="B127" i="3"/>
  <c r="B126" i="3"/>
  <c r="B125" i="3"/>
  <c r="B124" i="3"/>
  <c r="B123" i="3"/>
  <c r="B122" i="3"/>
  <c r="B121" i="3"/>
  <c r="B120" i="3"/>
  <c r="B119" i="3"/>
  <c r="B118" i="3"/>
  <c r="B117" i="3"/>
  <c r="B116" i="3"/>
  <c r="B115" i="3"/>
  <c r="B114" i="3"/>
  <c r="B113" i="3"/>
  <c r="B112" i="3"/>
  <c r="B111" i="3"/>
  <c r="B110" i="3"/>
  <c r="B109" i="3"/>
  <c r="B108" i="3"/>
  <c r="B107" i="3"/>
  <c r="B106" i="3"/>
  <c r="B105" i="3"/>
  <c r="B104" i="3"/>
  <c r="B103" i="3"/>
  <c r="B102" i="3"/>
  <c r="B101" i="3"/>
  <c r="B100" i="3"/>
  <c r="B99" i="3"/>
  <c r="B98" i="3"/>
  <c r="B97" i="3"/>
  <c r="B96" i="3"/>
  <c r="B95" i="3"/>
  <c r="B94" i="3"/>
  <c r="B93" i="3"/>
  <c r="B92" i="3"/>
  <c r="B91" i="3"/>
  <c r="B90" i="3"/>
  <c r="B89" i="3"/>
  <c r="B88" i="3"/>
  <c r="B87" i="3"/>
  <c r="B86" i="3"/>
  <c r="B85" i="3"/>
  <c r="B84" i="3"/>
  <c r="B83" i="3"/>
  <c r="B82" i="3"/>
  <c r="B81" i="3"/>
  <c r="B80" i="3"/>
  <c r="B79" i="3"/>
  <c r="B78" i="3"/>
  <c r="B77" i="3"/>
  <c r="B76" i="3"/>
  <c r="B75" i="3"/>
  <c r="B74" i="3"/>
  <c r="B73" i="3"/>
  <c r="B72" i="3"/>
  <c r="B71" i="3"/>
  <c r="B70" i="3"/>
  <c r="B69" i="3"/>
  <c r="B68" i="3"/>
  <c r="B67" i="3"/>
  <c r="B66" i="3"/>
  <c r="B65" i="3"/>
  <c r="B64" i="3"/>
  <c r="B63" i="3"/>
  <c r="B62" i="3"/>
  <c r="B61" i="3"/>
  <c r="B60" i="3"/>
  <c r="B59" i="3"/>
  <c r="B58" i="3"/>
  <c r="B57" i="3"/>
  <c r="B56" i="3"/>
  <c r="B55" i="3"/>
  <c r="B54" i="3"/>
  <c r="B53" i="3"/>
  <c r="B52" i="3"/>
  <c r="B51" i="3"/>
  <c r="B50" i="3"/>
  <c r="B49" i="3"/>
  <c r="B48" i="3"/>
  <c r="B47" i="3"/>
  <c r="B46" i="3"/>
  <c r="B45" i="3"/>
  <c r="B44" i="3"/>
  <c r="B43" i="3"/>
  <c r="B42" i="3"/>
  <c r="B41" i="3"/>
  <c r="B40" i="3"/>
  <c r="B39" i="3"/>
  <c r="B38" i="3"/>
  <c r="B37" i="3"/>
  <c r="B36" i="3"/>
  <c r="B35" i="3"/>
  <c r="B34" i="3"/>
  <c r="B33" i="3"/>
  <c r="B32" i="3"/>
  <c r="B31" i="3"/>
  <c r="B30" i="3"/>
  <c r="B29" i="3"/>
  <c r="B28" i="3"/>
  <c r="B27" i="3"/>
  <c r="B26" i="3"/>
  <c r="B25" i="3"/>
  <c r="B24" i="3"/>
  <c r="B23" i="3"/>
  <c r="B22" i="3"/>
  <c r="B21" i="3"/>
  <c r="B20" i="3"/>
  <c r="B19" i="3"/>
  <c r="B18" i="3"/>
  <c r="B17" i="3"/>
  <c r="B16" i="3"/>
  <c r="B15" i="3"/>
  <c r="B14" i="3"/>
  <c r="B13" i="3"/>
  <c r="B12" i="3"/>
  <c r="B11" i="3"/>
  <c r="B10" i="3"/>
  <c r="B9" i="3"/>
  <c r="B8" i="3"/>
  <c r="B7" i="3"/>
  <c r="B6" i="3"/>
  <c r="B5" i="3"/>
  <c r="B4" i="3"/>
  <c r="B3" i="3"/>
  <c r="B2" i="3"/>
  <c r="B263" i="2" l="1"/>
  <c r="C263" i="2"/>
  <c r="D263" i="2"/>
  <c r="E263" i="2"/>
  <c r="F263" i="2"/>
  <c r="G263" i="2"/>
  <c r="H263" i="2"/>
  <c r="I263" i="2"/>
  <c r="J263" i="2"/>
  <c r="K263" i="2"/>
  <c r="L263" i="2"/>
  <c r="M263" i="2"/>
  <c r="N263" i="2"/>
  <c r="O263" i="2"/>
  <c r="P263" i="2"/>
  <c r="Q263" i="2"/>
  <c r="R263" i="2"/>
  <c r="S263" i="2"/>
  <c r="T263" i="2"/>
  <c r="U263" i="2"/>
  <c r="V263" i="2"/>
  <c r="W263" i="2"/>
  <c r="X263" i="2"/>
  <c r="Y263" i="2"/>
  <c r="Z263" i="2"/>
  <c r="AA263" i="2"/>
  <c r="AB263" i="2"/>
  <c r="AC263" i="2"/>
  <c r="B264" i="2"/>
  <c r="C264" i="2"/>
  <c r="D264" i="2"/>
  <c r="E264" i="2"/>
  <c r="F264" i="2"/>
  <c r="G264" i="2"/>
  <c r="H264" i="2"/>
  <c r="I264" i="2"/>
  <c r="J264" i="2"/>
  <c r="K264" i="2"/>
  <c r="L264" i="2"/>
  <c r="M264" i="2"/>
  <c r="N264" i="2"/>
  <c r="O264" i="2"/>
  <c r="P264" i="2"/>
  <c r="Q264" i="2"/>
  <c r="R264" i="2"/>
  <c r="S264" i="2"/>
  <c r="T264" i="2"/>
  <c r="U264" i="2"/>
  <c r="V264" i="2"/>
  <c r="W264" i="2"/>
  <c r="X264" i="2"/>
  <c r="Y264" i="2"/>
  <c r="Z264" i="2"/>
  <c r="AA264" i="2"/>
  <c r="AB264" i="2"/>
  <c r="AC264" i="2"/>
  <c r="B265" i="2"/>
  <c r="C265" i="2"/>
  <c r="D265" i="2"/>
  <c r="E265" i="2"/>
  <c r="F265" i="2"/>
  <c r="G265" i="2"/>
  <c r="H265" i="2"/>
  <c r="I265" i="2"/>
  <c r="J265" i="2"/>
  <c r="K265" i="2"/>
  <c r="L265" i="2"/>
  <c r="M265" i="2"/>
  <c r="N265" i="2"/>
  <c r="O265" i="2"/>
  <c r="P265" i="2"/>
  <c r="Q265" i="2"/>
  <c r="R265" i="2"/>
  <c r="S265" i="2"/>
  <c r="T265" i="2"/>
  <c r="U265" i="2"/>
  <c r="V265" i="2"/>
  <c r="W265" i="2"/>
  <c r="X265" i="2"/>
  <c r="Y265" i="2"/>
  <c r="Z265" i="2"/>
  <c r="AA265" i="2"/>
  <c r="AB265" i="2"/>
  <c r="AC265" i="2"/>
  <c r="B266" i="2"/>
  <c r="C266" i="2"/>
  <c r="D266" i="2"/>
  <c r="E266" i="2"/>
  <c r="F266" i="2"/>
  <c r="G266" i="2"/>
  <c r="H266" i="2"/>
  <c r="I266" i="2"/>
  <c r="J266" i="2"/>
  <c r="K266" i="2"/>
  <c r="L266" i="2"/>
  <c r="M266" i="2"/>
  <c r="N266" i="2"/>
  <c r="O266" i="2"/>
  <c r="P266" i="2"/>
  <c r="Q266" i="2"/>
  <c r="R266" i="2"/>
  <c r="S266" i="2"/>
  <c r="T266" i="2"/>
  <c r="U266" i="2"/>
  <c r="V266" i="2"/>
  <c r="W266" i="2"/>
  <c r="X266" i="2"/>
  <c r="Y266" i="2"/>
  <c r="Z266" i="2"/>
  <c r="AA266" i="2"/>
  <c r="AB266" i="2"/>
  <c r="AC266" i="2"/>
  <c r="B267" i="2"/>
  <c r="C267" i="2"/>
  <c r="D267" i="2"/>
  <c r="E267" i="2"/>
  <c r="F267" i="2"/>
  <c r="G267" i="2"/>
  <c r="H267" i="2"/>
  <c r="I267" i="2"/>
  <c r="J267" i="2"/>
  <c r="K267" i="2"/>
  <c r="L267" i="2"/>
  <c r="M267" i="2"/>
  <c r="N267" i="2"/>
  <c r="O267" i="2"/>
  <c r="P267" i="2"/>
  <c r="Q267" i="2"/>
  <c r="R267" i="2"/>
  <c r="S267" i="2"/>
  <c r="T267" i="2"/>
  <c r="U267" i="2"/>
  <c r="V267" i="2"/>
  <c r="W267" i="2"/>
  <c r="X267" i="2"/>
  <c r="Y267" i="2"/>
  <c r="Z267" i="2"/>
  <c r="AA267" i="2"/>
  <c r="AB267" i="2"/>
  <c r="AC267" i="2"/>
  <c r="B268" i="2"/>
  <c r="C268" i="2"/>
  <c r="D268" i="2"/>
  <c r="E268" i="2"/>
  <c r="F268" i="2"/>
  <c r="G268" i="2"/>
  <c r="H268" i="2"/>
  <c r="I268" i="2"/>
  <c r="J268" i="2"/>
  <c r="K268" i="2"/>
  <c r="L268" i="2"/>
  <c r="M268" i="2"/>
  <c r="N268" i="2"/>
  <c r="O268" i="2"/>
  <c r="P268" i="2"/>
  <c r="Q268" i="2"/>
  <c r="R268" i="2"/>
  <c r="S268" i="2"/>
  <c r="T268" i="2"/>
  <c r="U268" i="2"/>
  <c r="V268" i="2"/>
  <c r="W268" i="2"/>
  <c r="X268" i="2"/>
  <c r="Y268" i="2"/>
  <c r="Z268" i="2"/>
  <c r="AA268" i="2"/>
  <c r="AB268" i="2"/>
  <c r="AC268" i="2"/>
  <c r="B269" i="2"/>
  <c r="C269" i="2"/>
  <c r="D269" i="2"/>
  <c r="E269" i="2"/>
  <c r="F269" i="2"/>
  <c r="G269" i="2"/>
  <c r="H269" i="2"/>
  <c r="I269" i="2"/>
  <c r="J269" i="2"/>
  <c r="K269" i="2"/>
  <c r="L269" i="2"/>
  <c r="M269" i="2"/>
  <c r="N269" i="2"/>
  <c r="O269" i="2"/>
  <c r="P269" i="2"/>
  <c r="Q269" i="2"/>
  <c r="R269" i="2"/>
  <c r="S269" i="2"/>
  <c r="T269" i="2"/>
  <c r="U269" i="2"/>
  <c r="V269" i="2"/>
  <c r="W269" i="2"/>
  <c r="X269" i="2"/>
  <c r="Y269" i="2"/>
  <c r="Z269" i="2"/>
  <c r="AA269" i="2"/>
  <c r="AB269" i="2"/>
  <c r="AC269" i="2"/>
  <c r="B270" i="2"/>
  <c r="C270" i="2"/>
  <c r="D270" i="2"/>
  <c r="E270" i="2"/>
  <c r="F270" i="2"/>
  <c r="G270" i="2"/>
  <c r="H270" i="2"/>
  <c r="I270" i="2"/>
  <c r="J270" i="2"/>
  <c r="K270" i="2"/>
  <c r="L270" i="2"/>
  <c r="M270" i="2"/>
  <c r="N270" i="2"/>
  <c r="O270" i="2"/>
  <c r="P270" i="2"/>
  <c r="Q270" i="2"/>
  <c r="R270" i="2"/>
  <c r="S270" i="2"/>
  <c r="T270" i="2"/>
  <c r="U270" i="2"/>
  <c r="V270" i="2"/>
  <c r="W270" i="2"/>
  <c r="X270" i="2"/>
  <c r="Y270" i="2"/>
  <c r="Z270" i="2"/>
  <c r="AA270" i="2"/>
  <c r="AB270" i="2"/>
  <c r="AC270" i="2"/>
  <c r="B271" i="2"/>
  <c r="C271" i="2"/>
  <c r="D271" i="2"/>
  <c r="E271" i="2"/>
  <c r="F271" i="2"/>
  <c r="G271" i="2"/>
  <c r="H271" i="2"/>
  <c r="I271" i="2"/>
  <c r="J271" i="2"/>
  <c r="K271" i="2"/>
  <c r="L271" i="2"/>
  <c r="M271" i="2"/>
  <c r="N271" i="2"/>
  <c r="O271" i="2"/>
  <c r="P271" i="2"/>
  <c r="Q271" i="2"/>
  <c r="R271" i="2"/>
  <c r="S271" i="2"/>
  <c r="T271" i="2"/>
  <c r="U271" i="2"/>
  <c r="V271" i="2"/>
  <c r="W271" i="2"/>
  <c r="X271" i="2"/>
  <c r="Y271" i="2"/>
  <c r="Z271" i="2"/>
  <c r="AA271" i="2"/>
  <c r="AB271" i="2"/>
  <c r="AC271" i="2"/>
  <c r="B272" i="2"/>
  <c r="C272" i="2"/>
  <c r="D272" i="2"/>
  <c r="E272" i="2"/>
  <c r="F272" i="2"/>
  <c r="G272" i="2"/>
  <c r="H272" i="2"/>
  <c r="I272" i="2"/>
  <c r="J272" i="2"/>
  <c r="K272" i="2"/>
  <c r="L272" i="2"/>
  <c r="M272" i="2"/>
  <c r="N272" i="2"/>
  <c r="O272" i="2"/>
  <c r="P272" i="2"/>
  <c r="Q272" i="2"/>
  <c r="R272" i="2"/>
  <c r="S272" i="2"/>
  <c r="T272" i="2"/>
  <c r="U272" i="2"/>
  <c r="V272" i="2"/>
  <c r="W272" i="2"/>
  <c r="X272" i="2"/>
  <c r="Y272" i="2"/>
  <c r="Z272" i="2"/>
  <c r="AA272" i="2"/>
  <c r="AB272" i="2"/>
  <c r="AC272" i="2"/>
  <c r="B273" i="2"/>
  <c r="C273" i="2"/>
  <c r="D273" i="2"/>
  <c r="E273" i="2"/>
  <c r="F273" i="2"/>
  <c r="G273" i="2"/>
  <c r="H273" i="2"/>
  <c r="I273" i="2"/>
  <c r="J273" i="2"/>
  <c r="K273" i="2"/>
  <c r="L273" i="2"/>
  <c r="M273" i="2"/>
  <c r="N273" i="2"/>
  <c r="O273" i="2"/>
  <c r="P273" i="2"/>
  <c r="Q273" i="2"/>
  <c r="R273" i="2"/>
  <c r="S273" i="2"/>
  <c r="T273" i="2"/>
  <c r="U273" i="2"/>
  <c r="V273" i="2"/>
  <c r="W273" i="2"/>
  <c r="X273" i="2"/>
  <c r="Y273" i="2"/>
  <c r="Z273" i="2"/>
  <c r="AA273" i="2"/>
  <c r="AB273" i="2"/>
  <c r="AC273" i="2"/>
  <c r="B274" i="2"/>
  <c r="C274" i="2"/>
  <c r="D274" i="2"/>
  <c r="E274" i="2"/>
  <c r="F274" i="2"/>
  <c r="G274" i="2"/>
  <c r="H274" i="2"/>
  <c r="I274" i="2"/>
  <c r="J274" i="2"/>
  <c r="K274" i="2"/>
  <c r="L274" i="2"/>
  <c r="M274" i="2"/>
  <c r="N274" i="2"/>
  <c r="O274" i="2"/>
  <c r="P274" i="2"/>
  <c r="Q274" i="2"/>
  <c r="R274" i="2"/>
  <c r="S274" i="2"/>
  <c r="T274" i="2"/>
  <c r="U274" i="2"/>
  <c r="V274" i="2"/>
  <c r="W274" i="2"/>
  <c r="X274" i="2"/>
  <c r="Y274" i="2"/>
  <c r="Z274" i="2"/>
  <c r="AA274" i="2"/>
  <c r="AB274" i="2"/>
  <c r="AC274" i="2"/>
  <c r="B275" i="2"/>
  <c r="C275" i="2"/>
  <c r="D275" i="2"/>
  <c r="E275" i="2"/>
  <c r="F275" i="2"/>
  <c r="G275" i="2"/>
  <c r="H275" i="2"/>
  <c r="I275" i="2"/>
  <c r="J275" i="2"/>
  <c r="K275" i="2"/>
  <c r="L275" i="2"/>
  <c r="M275" i="2"/>
  <c r="N275" i="2"/>
  <c r="O275" i="2"/>
  <c r="P275" i="2"/>
  <c r="Q275" i="2"/>
  <c r="R275" i="2"/>
  <c r="S275" i="2"/>
  <c r="T275" i="2"/>
  <c r="U275" i="2"/>
  <c r="V275" i="2"/>
  <c r="W275" i="2"/>
  <c r="X275" i="2"/>
  <c r="Y275" i="2"/>
  <c r="Z275" i="2"/>
  <c r="AA275" i="2"/>
  <c r="AB275" i="2"/>
  <c r="AC275" i="2"/>
  <c r="B276" i="2"/>
  <c r="C276" i="2"/>
  <c r="D276" i="2"/>
  <c r="E276" i="2"/>
  <c r="F276" i="2"/>
  <c r="G276" i="2"/>
  <c r="H276" i="2"/>
  <c r="I276" i="2"/>
  <c r="J276" i="2"/>
  <c r="K276" i="2"/>
  <c r="L276" i="2"/>
  <c r="M276" i="2"/>
  <c r="N276" i="2"/>
  <c r="O276" i="2"/>
  <c r="P276" i="2"/>
  <c r="Q276" i="2"/>
  <c r="R276" i="2"/>
  <c r="S276" i="2"/>
  <c r="T276" i="2"/>
  <c r="U276" i="2"/>
  <c r="V276" i="2"/>
  <c r="W276" i="2"/>
  <c r="X276" i="2"/>
  <c r="Y276" i="2"/>
  <c r="Z276" i="2"/>
  <c r="AA276" i="2"/>
  <c r="AB276" i="2"/>
  <c r="AC276" i="2"/>
  <c r="B277" i="2"/>
  <c r="C277" i="2"/>
  <c r="D277" i="2"/>
  <c r="E277" i="2"/>
  <c r="F277" i="2"/>
  <c r="G277" i="2"/>
  <c r="H277" i="2"/>
  <c r="I277" i="2"/>
  <c r="J277" i="2"/>
  <c r="K277" i="2"/>
  <c r="L277" i="2"/>
  <c r="M277" i="2"/>
  <c r="N277" i="2"/>
  <c r="O277" i="2"/>
  <c r="P277" i="2"/>
  <c r="Q277" i="2"/>
  <c r="R277" i="2"/>
  <c r="S277" i="2"/>
  <c r="T277" i="2"/>
  <c r="U277" i="2"/>
  <c r="V277" i="2"/>
  <c r="W277" i="2"/>
  <c r="X277" i="2"/>
  <c r="Y277" i="2"/>
  <c r="Z277" i="2"/>
  <c r="AA277" i="2"/>
  <c r="AB277" i="2"/>
  <c r="AC277" i="2"/>
  <c r="B278" i="2"/>
  <c r="C278" i="2"/>
  <c r="D278" i="2"/>
  <c r="E278" i="2"/>
  <c r="F278" i="2"/>
  <c r="G278" i="2"/>
  <c r="H278" i="2"/>
  <c r="I278" i="2"/>
  <c r="J278" i="2"/>
  <c r="K278" i="2"/>
  <c r="L278" i="2"/>
  <c r="M278" i="2"/>
  <c r="N278" i="2"/>
  <c r="O278" i="2"/>
  <c r="P278" i="2"/>
  <c r="Q278" i="2"/>
  <c r="R278" i="2"/>
  <c r="S278" i="2"/>
  <c r="T278" i="2"/>
  <c r="U278" i="2"/>
  <c r="V278" i="2"/>
  <c r="W278" i="2"/>
  <c r="X278" i="2"/>
  <c r="Y278" i="2"/>
  <c r="Z278" i="2"/>
  <c r="AA278" i="2"/>
  <c r="AB278" i="2"/>
  <c r="AC278" i="2"/>
  <c r="B279" i="2"/>
  <c r="C279" i="2"/>
  <c r="D279" i="2"/>
  <c r="E279" i="2"/>
  <c r="F279" i="2"/>
  <c r="G279" i="2"/>
  <c r="H279" i="2"/>
  <c r="I279" i="2"/>
  <c r="J279" i="2"/>
  <c r="K279" i="2"/>
  <c r="L279" i="2"/>
  <c r="M279" i="2"/>
  <c r="N279" i="2"/>
  <c r="O279" i="2"/>
  <c r="P279" i="2"/>
  <c r="Q279" i="2"/>
  <c r="R279" i="2"/>
  <c r="S279" i="2"/>
  <c r="T279" i="2"/>
  <c r="U279" i="2"/>
  <c r="V279" i="2"/>
  <c r="W279" i="2"/>
  <c r="X279" i="2"/>
  <c r="Y279" i="2"/>
  <c r="Z279" i="2"/>
  <c r="AA279" i="2"/>
  <c r="AB279" i="2"/>
  <c r="AC279" i="2"/>
  <c r="B280" i="2"/>
  <c r="C280" i="2"/>
  <c r="D280" i="2"/>
  <c r="E280" i="2"/>
  <c r="F280" i="2"/>
  <c r="G280" i="2"/>
  <c r="H280" i="2"/>
  <c r="I280" i="2"/>
  <c r="J280" i="2"/>
  <c r="K280" i="2"/>
  <c r="L280" i="2"/>
  <c r="M280" i="2"/>
  <c r="N280" i="2"/>
  <c r="O280" i="2"/>
  <c r="P280" i="2"/>
  <c r="Q280" i="2"/>
  <c r="R280" i="2"/>
  <c r="S280" i="2"/>
  <c r="T280" i="2"/>
  <c r="U280" i="2"/>
  <c r="V280" i="2"/>
  <c r="W280" i="2"/>
  <c r="X280" i="2"/>
  <c r="Y280" i="2"/>
  <c r="Z280" i="2"/>
  <c r="AA280" i="2"/>
  <c r="AB280" i="2"/>
  <c r="AC280" i="2"/>
  <c r="B281" i="2"/>
  <c r="C281" i="2"/>
  <c r="D281" i="2"/>
  <c r="E281" i="2"/>
  <c r="F281" i="2"/>
  <c r="G281" i="2"/>
  <c r="H281" i="2"/>
  <c r="I281" i="2"/>
  <c r="J281" i="2"/>
  <c r="K281" i="2"/>
  <c r="L281" i="2"/>
  <c r="M281" i="2"/>
  <c r="N281" i="2"/>
  <c r="O281" i="2"/>
  <c r="P281" i="2"/>
  <c r="Q281" i="2"/>
  <c r="R281" i="2"/>
  <c r="S281" i="2"/>
  <c r="T281" i="2"/>
  <c r="U281" i="2"/>
  <c r="V281" i="2"/>
  <c r="W281" i="2"/>
  <c r="X281" i="2"/>
  <c r="Y281" i="2"/>
  <c r="Z281" i="2"/>
  <c r="AA281" i="2"/>
  <c r="AB281" i="2"/>
  <c r="AC281" i="2"/>
  <c r="B282" i="2"/>
  <c r="C282" i="2"/>
  <c r="D282" i="2"/>
  <c r="E282" i="2"/>
  <c r="F282" i="2"/>
  <c r="G282" i="2"/>
  <c r="H282" i="2"/>
  <c r="I282" i="2"/>
  <c r="J282" i="2"/>
  <c r="K282" i="2"/>
  <c r="L282" i="2"/>
  <c r="M282" i="2"/>
  <c r="N282" i="2"/>
  <c r="O282" i="2"/>
  <c r="P282" i="2"/>
  <c r="Q282" i="2"/>
  <c r="R282" i="2"/>
  <c r="S282" i="2"/>
  <c r="T282" i="2"/>
  <c r="U282" i="2"/>
  <c r="V282" i="2"/>
  <c r="W282" i="2"/>
  <c r="X282" i="2"/>
  <c r="Y282" i="2"/>
  <c r="Z282" i="2"/>
  <c r="AA282" i="2"/>
  <c r="AB282" i="2"/>
  <c r="AC282" i="2"/>
  <c r="B283" i="2"/>
  <c r="C283" i="2"/>
  <c r="D283" i="2"/>
  <c r="E283" i="2"/>
  <c r="F283" i="2"/>
  <c r="G283" i="2"/>
  <c r="H283" i="2"/>
  <c r="I283" i="2"/>
  <c r="J283" i="2"/>
  <c r="K283" i="2"/>
  <c r="L283" i="2"/>
  <c r="M283" i="2"/>
  <c r="N283" i="2"/>
  <c r="O283" i="2"/>
  <c r="P283" i="2"/>
  <c r="Q283" i="2"/>
  <c r="R283" i="2"/>
  <c r="S283" i="2"/>
  <c r="T283" i="2"/>
  <c r="U283" i="2"/>
  <c r="V283" i="2"/>
  <c r="W283" i="2"/>
  <c r="X283" i="2"/>
  <c r="Y283" i="2"/>
  <c r="Z283" i="2"/>
  <c r="AA283" i="2"/>
  <c r="AB283" i="2"/>
  <c r="AC283" i="2"/>
  <c r="B284" i="2"/>
  <c r="C284" i="2"/>
  <c r="D284" i="2"/>
  <c r="E284" i="2"/>
  <c r="F284" i="2"/>
  <c r="G284" i="2"/>
  <c r="H284" i="2"/>
  <c r="I284" i="2"/>
  <c r="J284" i="2"/>
  <c r="K284" i="2"/>
  <c r="L284" i="2"/>
  <c r="M284" i="2"/>
  <c r="N284" i="2"/>
  <c r="O284" i="2"/>
  <c r="P284" i="2"/>
  <c r="Q284" i="2"/>
  <c r="R284" i="2"/>
  <c r="S284" i="2"/>
  <c r="T284" i="2"/>
  <c r="U284" i="2"/>
  <c r="V284" i="2"/>
  <c r="W284" i="2"/>
  <c r="X284" i="2"/>
  <c r="Y284" i="2"/>
  <c r="Z284" i="2"/>
  <c r="AA284" i="2"/>
  <c r="AB284" i="2"/>
  <c r="AC284" i="2"/>
  <c r="B285" i="2"/>
  <c r="C285" i="2"/>
  <c r="D285" i="2"/>
  <c r="E285" i="2"/>
  <c r="F285" i="2"/>
  <c r="G285" i="2"/>
  <c r="H285" i="2"/>
  <c r="I285" i="2"/>
  <c r="J285" i="2"/>
  <c r="K285" i="2"/>
  <c r="L285" i="2"/>
  <c r="M285" i="2"/>
  <c r="N285" i="2"/>
  <c r="O285" i="2"/>
  <c r="P285" i="2"/>
  <c r="Q285" i="2"/>
  <c r="R285" i="2"/>
  <c r="S285" i="2"/>
  <c r="T285" i="2"/>
  <c r="U285" i="2"/>
  <c r="V285" i="2"/>
  <c r="W285" i="2"/>
  <c r="X285" i="2"/>
  <c r="Y285" i="2"/>
  <c r="Z285" i="2"/>
  <c r="AA285" i="2"/>
  <c r="AB285" i="2"/>
  <c r="AC285" i="2"/>
  <c r="B286" i="2"/>
  <c r="C286" i="2"/>
  <c r="D286" i="2"/>
  <c r="E286" i="2"/>
  <c r="F286" i="2"/>
  <c r="G286" i="2"/>
  <c r="H286" i="2"/>
  <c r="I286" i="2"/>
  <c r="J286" i="2"/>
  <c r="K286" i="2"/>
  <c r="L286" i="2"/>
  <c r="M286" i="2"/>
  <c r="N286" i="2"/>
  <c r="O286" i="2"/>
  <c r="P286" i="2"/>
  <c r="Q286" i="2"/>
  <c r="R286" i="2"/>
  <c r="S286" i="2"/>
  <c r="T286" i="2"/>
  <c r="U286" i="2"/>
  <c r="V286" i="2"/>
  <c r="W286" i="2"/>
  <c r="X286" i="2"/>
  <c r="Y286" i="2"/>
  <c r="Z286" i="2"/>
  <c r="AA286" i="2"/>
  <c r="AB286" i="2"/>
  <c r="AC286" i="2"/>
  <c r="B287" i="2"/>
  <c r="C287" i="2"/>
  <c r="D287" i="2"/>
  <c r="E287" i="2"/>
  <c r="F287" i="2"/>
  <c r="G287" i="2"/>
  <c r="H287" i="2"/>
  <c r="I287" i="2"/>
  <c r="J287" i="2"/>
  <c r="K287" i="2"/>
  <c r="L287" i="2"/>
  <c r="M287" i="2"/>
  <c r="N287" i="2"/>
  <c r="O287" i="2"/>
  <c r="P287" i="2"/>
  <c r="Q287" i="2"/>
  <c r="R287" i="2"/>
  <c r="S287" i="2"/>
  <c r="T287" i="2"/>
  <c r="U287" i="2"/>
  <c r="V287" i="2"/>
  <c r="W287" i="2"/>
  <c r="X287" i="2"/>
  <c r="Y287" i="2"/>
  <c r="Z287" i="2"/>
  <c r="AA287" i="2"/>
  <c r="AB287" i="2"/>
  <c r="AC287" i="2"/>
  <c r="B288" i="2"/>
  <c r="C288" i="2"/>
  <c r="D288" i="2"/>
  <c r="E288" i="2"/>
  <c r="F288" i="2"/>
  <c r="G288" i="2"/>
  <c r="H288" i="2"/>
  <c r="I288" i="2"/>
  <c r="J288" i="2"/>
  <c r="K288" i="2"/>
  <c r="L288" i="2"/>
  <c r="M288" i="2"/>
  <c r="N288" i="2"/>
  <c r="O288" i="2"/>
  <c r="P288" i="2"/>
  <c r="Q288" i="2"/>
  <c r="R288" i="2"/>
  <c r="S288" i="2"/>
  <c r="T288" i="2"/>
  <c r="U288" i="2"/>
  <c r="V288" i="2"/>
  <c r="W288" i="2"/>
  <c r="X288" i="2"/>
  <c r="Y288" i="2"/>
  <c r="Z288" i="2"/>
  <c r="AA288" i="2"/>
  <c r="AB288" i="2"/>
  <c r="AC288" i="2"/>
  <c r="B289" i="2"/>
  <c r="C289" i="2"/>
  <c r="D289" i="2"/>
  <c r="E289" i="2"/>
  <c r="F289" i="2"/>
  <c r="G289" i="2"/>
  <c r="H289" i="2"/>
  <c r="I289" i="2"/>
  <c r="J289" i="2"/>
  <c r="K289" i="2"/>
  <c r="L289" i="2"/>
  <c r="M289" i="2"/>
  <c r="N289" i="2"/>
  <c r="O289" i="2"/>
  <c r="P289" i="2"/>
  <c r="Q289" i="2"/>
  <c r="R289" i="2"/>
  <c r="S289" i="2"/>
  <c r="T289" i="2"/>
  <c r="U289" i="2"/>
  <c r="V289" i="2"/>
  <c r="W289" i="2"/>
  <c r="X289" i="2"/>
  <c r="Y289" i="2"/>
  <c r="Z289" i="2"/>
  <c r="AA289" i="2"/>
  <c r="AB289" i="2"/>
  <c r="AC289" i="2"/>
  <c r="B290" i="2"/>
  <c r="C290" i="2"/>
  <c r="D290" i="2"/>
  <c r="E290" i="2"/>
  <c r="F290" i="2"/>
  <c r="G290" i="2"/>
  <c r="H290" i="2"/>
  <c r="I290" i="2"/>
  <c r="J290" i="2"/>
  <c r="K290" i="2"/>
  <c r="L290" i="2"/>
  <c r="M290" i="2"/>
  <c r="N290" i="2"/>
  <c r="O290" i="2"/>
  <c r="P290" i="2"/>
  <c r="Q290" i="2"/>
  <c r="R290" i="2"/>
  <c r="S290" i="2"/>
  <c r="T290" i="2"/>
  <c r="U290" i="2"/>
  <c r="V290" i="2"/>
  <c r="W290" i="2"/>
  <c r="X290" i="2"/>
  <c r="Y290" i="2"/>
  <c r="Z290" i="2"/>
  <c r="AA290" i="2"/>
  <c r="AB290" i="2"/>
  <c r="AC290" i="2"/>
  <c r="B291" i="2"/>
  <c r="C291" i="2"/>
  <c r="D291" i="2"/>
  <c r="E291" i="2"/>
  <c r="F291" i="2"/>
  <c r="G291" i="2"/>
  <c r="H291" i="2"/>
  <c r="I291" i="2"/>
  <c r="J291" i="2"/>
  <c r="K291" i="2"/>
  <c r="L291" i="2"/>
  <c r="M291" i="2"/>
  <c r="N291" i="2"/>
  <c r="O291" i="2"/>
  <c r="P291" i="2"/>
  <c r="Q291" i="2"/>
  <c r="R291" i="2"/>
  <c r="S291" i="2"/>
  <c r="T291" i="2"/>
  <c r="U291" i="2"/>
  <c r="V291" i="2"/>
  <c r="W291" i="2"/>
  <c r="X291" i="2"/>
  <c r="Y291" i="2"/>
  <c r="Z291" i="2"/>
  <c r="AA291" i="2"/>
  <c r="AB291" i="2"/>
  <c r="AC291" i="2"/>
  <c r="B292" i="2"/>
  <c r="C292" i="2"/>
  <c r="D292" i="2"/>
  <c r="E292" i="2"/>
  <c r="F292" i="2"/>
  <c r="G292" i="2"/>
  <c r="H292" i="2"/>
  <c r="I292" i="2"/>
  <c r="J292" i="2"/>
  <c r="K292" i="2"/>
  <c r="L292" i="2"/>
  <c r="M292" i="2"/>
  <c r="N292" i="2"/>
  <c r="O292" i="2"/>
  <c r="P292" i="2"/>
  <c r="Q292" i="2"/>
  <c r="R292" i="2"/>
  <c r="S292" i="2"/>
  <c r="T292" i="2"/>
  <c r="U292" i="2"/>
  <c r="V292" i="2"/>
  <c r="W292" i="2"/>
  <c r="X292" i="2"/>
  <c r="Y292" i="2"/>
  <c r="Z292" i="2"/>
  <c r="AA292" i="2"/>
  <c r="AB292" i="2"/>
  <c r="AC292" i="2"/>
  <c r="B293" i="2"/>
  <c r="C293" i="2"/>
  <c r="D293" i="2"/>
  <c r="E293" i="2"/>
  <c r="F293" i="2"/>
  <c r="G293" i="2"/>
  <c r="H293" i="2"/>
  <c r="I293" i="2"/>
  <c r="J293" i="2"/>
  <c r="K293" i="2"/>
  <c r="L293" i="2"/>
  <c r="M293" i="2"/>
  <c r="N293" i="2"/>
  <c r="O293" i="2"/>
  <c r="P293" i="2"/>
  <c r="Q293" i="2"/>
  <c r="R293" i="2"/>
  <c r="S293" i="2"/>
  <c r="T293" i="2"/>
  <c r="U293" i="2"/>
  <c r="V293" i="2"/>
  <c r="W293" i="2"/>
  <c r="X293" i="2"/>
  <c r="Y293" i="2"/>
  <c r="Z293" i="2"/>
  <c r="AA293" i="2"/>
  <c r="AB293" i="2"/>
  <c r="AC293" i="2"/>
  <c r="B294" i="2"/>
  <c r="C294" i="2"/>
  <c r="D294" i="2"/>
  <c r="E294" i="2"/>
  <c r="F294" i="2"/>
  <c r="G294" i="2"/>
  <c r="H294" i="2"/>
  <c r="I294" i="2"/>
  <c r="J294" i="2"/>
  <c r="K294" i="2"/>
  <c r="L294" i="2"/>
  <c r="M294" i="2"/>
  <c r="N294" i="2"/>
  <c r="O294" i="2"/>
  <c r="P294" i="2"/>
  <c r="Q294" i="2"/>
  <c r="R294" i="2"/>
  <c r="S294" i="2"/>
  <c r="T294" i="2"/>
  <c r="U294" i="2"/>
  <c r="V294" i="2"/>
  <c r="W294" i="2"/>
  <c r="X294" i="2"/>
  <c r="Y294" i="2"/>
  <c r="Z294" i="2"/>
  <c r="AA294" i="2"/>
  <c r="AB294" i="2"/>
  <c r="AC294" i="2"/>
  <c r="B295" i="2"/>
  <c r="C295" i="2"/>
  <c r="D295" i="2"/>
  <c r="E295" i="2"/>
  <c r="F295" i="2"/>
  <c r="G295" i="2"/>
  <c r="H295" i="2"/>
  <c r="I295" i="2"/>
  <c r="J295" i="2"/>
  <c r="K295" i="2"/>
  <c r="L295" i="2"/>
  <c r="M295" i="2"/>
  <c r="N295" i="2"/>
  <c r="O295" i="2"/>
  <c r="P295" i="2"/>
  <c r="Q295" i="2"/>
  <c r="R295" i="2"/>
  <c r="S295" i="2"/>
  <c r="T295" i="2"/>
  <c r="U295" i="2"/>
  <c r="V295" i="2"/>
  <c r="W295" i="2"/>
  <c r="X295" i="2"/>
  <c r="Y295" i="2"/>
  <c r="Z295" i="2"/>
  <c r="AA295" i="2"/>
  <c r="AB295" i="2"/>
  <c r="AC295" i="2"/>
  <c r="B296" i="2"/>
  <c r="C296" i="2"/>
  <c r="D296" i="2"/>
  <c r="E296" i="2"/>
  <c r="F296" i="2"/>
  <c r="G296" i="2"/>
  <c r="H296" i="2"/>
  <c r="I296" i="2"/>
  <c r="J296" i="2"/>
  <c r="K296" i="2"/>
  <c r="L296" i="2"/>
  <c r="M296" i="2"/>
  <c r="N296" i="2"/>
  <c r="O296" i="2"/>
  <c r="P296" i="2"/>
  <c r="Q296" i="2"/>
  <c r="R296" i="2"/>
  <c r="S296" i="2"/>
  <c r="T296" i="2"/>
  <c r="U296" i="2"/>
  <c r="V296" i="2"/>
  <c r="W296" i="2"/>
  <c r="X296" i="2"/>
  <c r="Y296" i="2"/>
  <c r="Z296" i="2"/>
  <c r="AA296" i="2"/>
  <c r="AB296" i="2"/>
  <c r="AC296" i="2"/>
  <c r="B297" i="2"/>
  <c r="C297" i="2"/>
  <c r="D297" i="2"/>
  <c r="E297" i="2"/>
  <c r="F297" i="2"/>
  <c r="G297" i="2"/>
  <c r="H297" i="2"/>
  <c r="I297" i="2"/>
  <c r="J297" i="2"/>
  <c r="K297" i="2"/>
  <c r="L297" i="2"/>
  <c r="M297" i="2"/>
  <c r="N297" i="2"/>
  <c r="O297" i="2"/>
  <c r="P297" i="2"/>
  <c r="Q297" i="2"/>
  <c r="R297" i="2"/>
  <c r="S297" i="2"/>
  <c r="T297" i="2"/>
  <c r="U297" i="2"/>
  <c r="V297" i="2"/>
  <c r="W297" i="2"/>
  <c r="X297" i="2"/>
  <c r="Y297" i="2"/>
  <c r="Z297" i="2"/>
  <c r="AA297" i="2"/>
  <c r="AB297" i="2"/>
  <c r="AC297" i="2"/>
  <c r="B298" i="2"/>
  <c r="C298" i="2"/>
  <c r="D298" i="2"/>
  <c r="E298" i="2"/>
  <c r="F298" i="2"/>
  <c r="G298" i="2"/>
  <c r="H298" i="2"/>
  <c r="I298" i="2"/>
  <c r="J298" i="2"/>
  <c r="K298" i="2"/>
  <c r="L298" i="2"/>
  <c r="M298" i="2"/>
  <c r="N298" i="2"/>
  <c r="O298" i="2"/>
  <c r="P298" i="2"/>
  <c r="Q298" i="2"/>
  <c r="R298" i="2"/>
  <c r="S298" i="2"/>
  <c r="T298" i="2"/>
  <c r="U298" i="2"/>
  <c r="V298" i="2"/>
  <c r="W298" i="2"/>
  <c r="X298" i="2"/>
  <c r="Y298" i="2"/>
  <c r="Z298" i="2"/>
  <c r="AA298" i="2"/>
  <c r="AB298" i="2"/>
  <c r="AC298" i="2"/>
  <c r="B299" i="2"/>
  <c r="C299" i="2"/>
  <c r="D299" i="2"/>
  <c r="E299" i="2"/>
  <c r="F299" i="2"/>
  <c r="G299" i="2"/>
  <c r="H299" i="2"/>
  <c r="I299" i="2"/>
  <c r="J299" i="2"/>
  <c r="K299" i="2"/>
  <c r="L299" i="2"/>
  <c r="M299" i="2"/>
  <c r="N299" i="2"/>
  <c r="O299" i="2"/>
  <c r="P299" i="2"/>
  <c r="Q299" i="2"/>
  <c r="R299" i="2"/>
  <c r="S299" i="2"/>
  <c r="T299" i="2"/>
  <c r="U299" i="2"/>
  <c r="V299" i="2"/>
  <c r="W299" i="2"/>
  <c r="X299" i="2"/>
  <c r="Y299" i="2"/>
  <c r="Z299" i="2"/>
  <c r="AA299" i="2"/>
  <c r="AB299" i="2"/>
  <c r="AC299" i="2"/>
  <c r="B300" i="2"/>
  <c r="C300" i="2"/>
  <c r="D300" i="2"/>
  <c r="E300" i="2"/>
  <c r="F300" i="2"/>
  <c r="G300" i="2"/>
  <c r="H300" i="2"/>
  <c r="I300" i="2"/>
  <c r="J300" i="2"/>
  <c r="K300" i="2"/>
  <c r="L300" i="2"/>
  <c r="M300" i="2"/>
  <c r="N300" i="2"/>
  <c r="O300" i="2"/>
  <c r="P300" i="2"/>
  <c r="Q300" i="2"/>
  <c r="R300" i="2"/>
  <c r="S300" i="2"/>
  <c r="T300" i="2"/>
  <c r="U300" i="2"/>
  <c r="V300" i="2"/>
  <c r="W300" i="2"/>
  <c r="X300" i="2"/>
  <c r="Y300" i="2"/>
  <c r="Z300" i="2"/>
  <c r="AA300" i="2"/>
  <c r="AB300" i="2"/>
  <c r="AC300" i="2"/>
  <c r="B301" i="2"/>
  <c r="C301" i="2"/>
  <c r="D301" i="2"/>
  <c r="E301" i="2"/>
  <c r="F301" i="2"/>
  <c r="G301" i="2"/>
  <c r="H301" i="2"/>
  <c r="I301" i="2"/>
  <c r="J301" i="2"/>
  <c r="K301" i="2"/>
  <c r="L301" i="2"/>
  <c r="M301" i="2"/>
  <c r="N301" i="2"/>
  <c r="O301" i="2"/>
  <c r="P301" i="2"/>
  <c r="Q301" i="2"/>
  <c r="R301" i="2"/>
  <c r="S301" i="2"/>
  <c r="T301" i="2"/>
  <c r="U301" i="2"/>
  <c r="V301" i="2"/>
  <c r="W301" i="2"/>
  <c r="X301" i="2"/>
  <c r="Y301" i="2"/>
  <c r="Z301" i="2"/>
  <c r="AA301" i="2"/>
  <c r="AB301" i="2"/>
  <c r="AC301" i="2"/>
  <c r="B302" i="2"/>
  <c r="C302" i="2"/>
  <c r="D302" i="2"/>
  <c r="E302" i="2"/>
  <c r="F302" i="2"/>
  <c r="G302" i="2"/>
  <c r="H302" i="2"/>
  <c r="I302" i="2"/>
  <c r="J302" i="2"/>
  <c r="K302" i="2"/>
  <c r="L302" i="2"/>
  <c r="M302" i="2"/>
  <c r="N302" i="2"/>
  <c r="O302" i="2"/>
  <c r="P302" i="2"/>
  <c r="Q302" i="2"/>
  <c r="R302" i="2"/>
  <c r="S302" i="2"/>
  <c r="T302" i="2"/>
  <c r="U302" i="2"/>
  <c r="V302" i="2"/>
  <c r="W302" i="2"/>
  <c r="X302" i="2"/>
  <c r="Y302" i="2"/>
  <c r="Z302" i="2"/>
  <c r="AA302" i="2"/>
  <c r="AB302" i="2"/>
  <c r="AC302" i="2"/>
  <c r="B303" i="2"/>
  <c r="C303" i="2"/>
  <c r="D303" i="2"/>
  <c r="E303" i="2"/>
  <c r="F303" i="2"/>
  <c r="G303" i="2"/>
  <c r="H303" i="2"/>
  <c r="I303" i="2"/>
  <c r="J303" i="2"/>
  <c r="K303" i="2"/>
  <c r="L303" i="2"/>
  <c r="M303" i="2"/>
  <c r="N303" i="2"/>
  <c r="O303" i="2"/>
  <c r="P303" i="2"/>
  <c r="Q303" i="2"/>
  <c r="R303" i="2"/>
  <c r="S303" i="2"/>
  <c r="T303" i="2"/>
  <c r="U303" i="2"/>
  <c r="V303" i="2"/>
  <c r="W303" i="2"/>
  <c r="X303" i="2"/>
  <c r="Y303" i="2"/>
  <c r="Z303" i="2"/>
  <c r="AA303" i="2"/>
  <c r="AB303" i="2"/>
  <c r="AC303" i="2"/>
  <c r="B304" i="2"/>
  <c r="C304" i="2"/>
  <c r="D304" i="2"/>
  <c r="E304" i="2"/>
  <c r="F304" i="2"/>
  <c r="G304" i="2"/>
  <c r="H304" i="2"/>
  <c r="I304" i="2"/>
  <c r="J304" i="2"/>
  <c r="K304" i="2"/>
  <c r="L304" i="2"/>
  <c r="M304" i="2"/>
  <c r="N304" i="2"/>
  <c r="O304" i="2"/>
  <c r="P304" i="2"/>
  <c r="Q304" i="2"/>
  <c r="R304" i="2"/>
  <c r="S304" i="2"/>
  <c r="T304" i="2"/>
  <c r="U304" i="2"/>
  <c r="V304" i="2"/>
  <c r="W304" i="2"/>
  <c r="X304" i="2"/>
  <c r="Y304" i="2"/>
  <c r="Z304" i="2"/>
  <c r="AA304" i="2"/>
  <c r="AB304" i="2"/>
  <c r="AC304" i="2"/>
  <c r="B305" i="2"/>
  <c r="C305" i="2"/>
  <c r="D305" i="2"/>
  <c r="E305" i="2"/>
  <c r="F305" i="2"/>
  <c r="G305" i="2"/>
  <c r="H305" i="2"/>
  <c r="I305" i="2"/>
  <c r="J305" i="2"/>
  <c r="K305" i="2"/>
  <c r="L305" i="2"/>
  <c r="M305" i="2"/>
  <c r="N305" i="2"/>
  <c r="O305" i="2"/>
  <c r="P305" i="2"/>
  <c r="Q305" i="2"/>
  <c r="R305" i="2"/>
  <c r="S305" i="2"/>
  <c r="T305" i="2"/>
  <c r="U305" i="2"/>
  <c r="V305" i="2"/>
  <c r="W305" i="2"/>
  <c r="X305" i="2"/>
  <c r="Y305" i="2"/>
  <c r="Z305" i="2"/>
  <c r="AA305" i="2"/>
  <c r="AB305" i="2"/>
  <c r="AC305" i="2"/>
  <c r="B306" i="2"/>
  <c r="C306" i="2"/>
  <c r="D306" i="2"/>
  <c r="E306" i="2"/>
  <c r="F306" i="2"/>
  <c r="G306" i="2"/>
  <c r="H306" i="2"/>
  <c r="I306" i="2"/>
  <c r="J306" i="2"/>
  <c r="K306" i="2"/>
  <c r="L306" i="2"/>
  <c r="M306" i="2"/>
  <c r="N306" i="2"/>
  <c r="O306" i="2"/>
  <c r="P306" i="2"/>
  <c r="Q306" i="2"/>
  <c r="R306" i="2"/>
  <c r="S306" i="2"/>
  <c r="T306" i="2"/>
  <c r="U306" i="2"/>
  <c r="V306" i="2"/>
  <c r="W306" i="2"/>
  <c r="X306" i="2"/>
  <c r="Y306" i="2"/>
  <c r="Z306" i="2"/>
  <c r="AA306" i="2"/>
  <c r="AB306" i="2"/>
  <c r="AC306" i="2"/>
  <c r="B307" i="2"/>
  <c r="C307" i="2"/>
  <c r="D307" i="2"/>
  <c r="E307" i="2"/>
  <c r="F307" i="2"/>
  <c r="G307" i="2"/>
  <c r="H307" i="2"/>
  <c r="I307" i="2"/>
  <c r="J307" i="2"/>
  <c r="K307" i="2"/>
  <c r="L307" i="2"/>
  <c r="M307" i="2"/>
  <c r="N307" i="2"/>
  <c r="O307" i="2"/>
  <c r="P307" i="2"/>
  <c r="Q307" i="2"/>
  <c r="R307" i="2"/>
  <c r="S307" i="2"/>
  <c r="T307" i="2"/>
  <c r="U307" i="2"/>
  <c r="V307" i="2"/>
  <c r="W307" i="2"/>
  <c r="X307" i="2"/>
  <c r="Y307" i="2"/>
  <c r="Z307" i="2"/>
  <c r="AA307" i="2"/>
  <c r="AB307" i="2"/>
  <c r="AC307" i="2"/>
  <c r="B308" i="2"/>
  <c r="C308" i="2"/>
  <c r="D308" i="2"/>
  <c r="E308" i="2"/>
  <c r="F308" i="2"/>
  <c r="G308" i="2"/>
  <c r="H308" i="2"/>
  <c r="I308" i="2"/>
  <c r="J308" i="2"/>
  <c r="K308" i="2"/>
  <c r="L308" i="2"/>
  <c r="M308" i="2"/>
  <c r="N308" i="2"/>
  <c r="O308" i="2"/>
  <c r="P308" i="2"/>
  <c r="Q308" i="2"/>
  <c r="R308" i="2"/>
  <c r="S308" i="2"/>
  <c r="T308" i="2"/>
  <c r="U308" i="2"/>
  <c r="V308" i="2"/>
  <c r="W308" i="2"/>
  <c r="X308" i="2"/>
  <c r="Y308" i="2"/>
  <c r="Z308" i="2"/>
  <c r="AA308" i="2"/>
  <c r="AB308" i="2"/>
  <c r="AC308" i="2"/>
  <c r="B309" i="2"/>
  <c r="C309" i="2"/>
  <c r="D309" i="2"/>
  <c r="E309" i="2"/>
  <c r="F309" i="2"/>
  <c r="G309" i="2"/>
  <c r="H309" i="2"/>
  <c r="I309" i="2"/>
  <c r="J309" i="2"/>
  <c r="K309" i="2"/>
  <c r="L309" i="2"/>
  <c r="M309" i="2"/>
  <c r="N309" i="2"/>
  <c r="O309" i="2"/>
  <c r="P309" i="2"/>
  <c r="Q309" i="2"/>
  <c r="R309" i="2"/>
  <c r="S309" i="2"/>
  <c r="T309" i="2"/>
  <c r="U309" i="2"/>
  <c r="V309" i="2"/>
  <c r="W309" i="2"/>
  <c r="X309" i="2"/>
  <c r="Y309" i="2"/>
  <c r="Z309" i="2"/>
  <c r="AA309" i="2"/>
  <c r="AB309" i="2"/>
  <c r="AC309" i="2"/>
  <c r="B310" i="2"/>
  <c r="C310" i="2"/>
  <c r="D310" i="2"/>
  <c r="E310" i="2"/>
  <c r="F310" i="2"/>
  <c r="G310" i="2"/>
  <c r="H310" i="2"/>
  <c r="I310" i="2"/>
  <c r="J310" i="2"/>
  <c r="K310" i="2"/>
  <c r="L310" i="2"/>
  <c r="M310" i="2"/>
  <c r="N310" i="2"/>
  <c r="O310" i="2"/>
  <c r="P310" i="2"/>
  <c r="Q310" i="2"/>
  <c r="R310" i="2"/>
  <c r="S310" i="2"/>
  <c r="T310" i="2"/>
  <c r="U310" i="2"/>
  <c r="V310" i="2"/>
  <c r="W310" i="2"/>
  <c r="X310" i="2"/>
  <c r="Y310" i="2"/>
  <c r="Z310" i="2"/>
  <c r="AA310" i="2"/>
  <c r="AB310" i="2"/>
  <c r="AC310" i="2"/>
  <c r="B311" i="2"/>
  <c r="C311" i="2"/>
  <c r="D311" i="2"/>
  <c r="E311" i="2"/>
  <c r="F311" i="2"/>
  <c r="G311" i="2"/>
  <c r="H311" i="2"/>
  <c r="I311" i="2"/>
  <c r="J311" i="2"/>
  <c r="K311" i="2"/>
  <c r="L311" i="2"/>
  <c r="M311" i="2"/>
  <c r="N311" i="2"/>
  <c r="O311" i="2"/>
  <c r="P311" i="2"/>
  <c r="Q311" i="2"/>
  <c r="R311" i="2"/>
  <c r="S311" i="2"/>
  <c r="T311" i="2"/>
  <c r="U311" i="2"/>
  <c r="V311" i="2"/>
  <c r="W311" i="2"/>
  <c r="X311" i="2"/>
  <c r="Y311" i="2"/>
  <c r="Z311" i="2"/>
  <c r="AA311" i="2"/>
  <c r="AB311" i="2"/>
  <c r="AC311" i="2"/>
  <c r="B312" i="2"/>
  <c r="C312" i="2"/>
  <c r="D312" i="2"/>
  <c r="E312" i="2"/>
  <c r="F312" i="2"/>
  <c r="G312" i="2"/>
  <c r="H312" i="2"/>
  <c r="I312" i="2"/>
  <c r="J312" i="2"/>
  <c r="K312" i="2"/>
  <c r="L312" i="2"/>
  <c r="M312" i="2"/>
  <c r="N312" i="2"/>
  <c r="O312" i="2"/>
  <c r="P312" i="2"/>
  <c r="Q312" i="2"/>
  <c r="R312" i="2"/>
  <c r="S312" i="2"/>
  <c r="T312" i="2"/>
  <c r="U312" i="2"/>
  <c r="V312" i="2"/>
  <c r="W312" i="2"/>
  <c r="X312" i="2"/>
  <c r="Y312" i="2"/>
  <c r="Z312" i="2"/>
  <c r="AA312" i="2"/>
  <c r="AB312" i="2"/>
  <c r="AC312" i="2"/>
  <c r="B313" i="2"/>
  <c r="C313" i="2"/>
  <c r="D313" i="2"/>
  <c r="E313" i="2"/>
  <c r="F313" i="2"/>
  <c r="G313" i="2"/>
  <c r="H313" i="2"/>
  <c r="I313" i="2"/>
  <c r="J313" i="2"/>
  <c r="K313" i="2"/>
  <c r="L313" i="2"/>
  <c r="M313" i="2"/>
  <c r="N313" i="2"/>
  <c r="O313" i="2"/>
  <c r="P313" i="2"/>
  <c r="Q313" i="2"/>
  <c r="R313" i="2"/>
  <c r="S313" i="2"/>
  <c r="T313" i="2"/>
  <c r="U313" i="2"/>
  <c r="V313" i="2"/>
  <c r="W313" i="2"/>
  <c r="X313" i="2"/>
  <c r="Y313" i="2"/>
  <c r="Z313" i="2"/>
  <c r="AA313" i="2"/>
  <c r="AB313" i="2"/>
  <c r="AC313" i="2"/>
  <c r="B314" i="2"/>
  <c r="C314" i="2"/>
  <c r="D314" i="2"/>
  <c r="E314" i="2"/>
  <c r="F314" i="2"/>
  <c r="G314" i="2"/>
  <c r="H314" i="2"/>
  <c r="I314" i="2"/>
  <c r="J314" i="2"/>
  <c r="K314" i="2"/>
  <c r="L314" i="2"/>
  <c r="M314" i="2"/>
  <c r="N314" i="2"/>
  <c r="O314" i="2"/>
  <c r="P314" i="2"/>
  <c r="Q314" i="2"/>
  <c r="R314" i="2"/>
  <c r="S314" i="2"/>
  <c r="T314" i="2"/>
  <c r="U314" i="2"/>
  <c r="V314" i="2"/>
  <c r="W314" i="2"/>
  <c r="X314" i="2"/>
  <c r="Y314" i="2"/>
  <c r="Z314" i="2"/>
  <c r="AA314" i="2"/>
  <c r="AB314" i="2"/>
  <c r="AC314" i="2"/>
  <c r="B315" i="2"/>
  <c r="C315" i="2"/>
  <c r="D315" i="2"/>
  <c r="E315" i="2"/>
  <c r="F315" i="2"/>
  <c r="G315" i="2"/>
  <c r="H315" i="2"/>
  <c r="I315" i="2"/>
  <c r="J315" i="2"/>
  <c r="K315" i="2"/>
  <c r="L315" i="2"/>
  <c r="M315" i="2"/>
  <c r="N315" i="2"/>
  <c r="O315" i="2"/>
  <c r="P315" i="2"/>
  <c r="Q315" i="2"/>
  <c r="R315" i="2"/>
  <c r="S315" i="2"/>
  <c r="T315" i="2"/>
  <c r="U315" i="2"/>
  <c r="V315" i="2"/>
  <c r="W315" i="2"/>
  <c r="X315" i="2"/>
  <c r="Y315" i="2"/>
  <c r="Z315" i="2"/>
  <c r="AA315" i="2"/>
  <c r="AB315" i="2"/>
  <c r="AC315" i="2"/>
  <c r="B316" i="2"/>
  <c r="C316" i="2"/>
  <c r="D316" i="2"/>
  <c r="E316" i="2"/>
  <c r="F316" i="2"/>
  <c r="G316" i="2"/>
  <c r="H316" i="2"/>
  <c r="I316" i="2"/>
  <c r="J316" i="2"/>
  <c r="K316" i="2"/>
  <c r="L316" i="2"/>
  <c r="M316" i="2"/>
  <c r="N316" i="2"/>
  <c r="O316" i="2"/>
  <c r="P316" i="2"/>
  <c r="Q316" i="2"/>
  <c r="R316" i="2"/>
  <c r="S316" i="2"/>
  <c r="T316" i="2"/>
  <c r="U316" i="2"/>
  <c r="V316" i="2"/>
  <c r="W316" i="2"/>
  <c r="X316" i="2"/>
  <c r="Y316" i="2"/>
  <c r="Z316" i="2"/>
  <c r="AA316" i="2"/>
  <c r="AB316" i="2"/>
  <c r="AC316" i="2"/>
  <c r="B317" i="2"/>
  <c r="C317" i="2"/>
  <c r="D317" i="2"/>
  <c r="E317" i="2"/>
  <c r="F317" i="2"/>
  <c r="G317" i="2"/>
  <c r="H317" i="2"/>
  <c r="I317" i="2"/>
  <c r="J317" i="2"/>
  <c r="K317" i="2"/>
  <c r="L317" i="2"/>
  <c r="M317" i="2"/>
  <c r="N317" i="2"/>
  <c r="O317" i="2"/>
  <c r="P317" i="2"/>
  <c r="Q317" i="2"/>
  <c r="R317" i="2"/>
  <c r="S317" i="2"/>
  <c r="T317" i="2"/>
  <c r="U317" i="2"/>
  <c r="V317" i="2"/>
  <c r="W317" i="2"/>
  <c r="X317" i="2"/>
  <c r="Y317" i="2"/>
  <c r="Z317" i="2"/>
  <c r="AA317" i="2"/>
  <c r="AB317" i="2"/>
  <c r="AC317" i="2"/>
  <c r="B318" i="2"/>
  <c r="C318" i="2"/>
  <c r="D318" i="2"/>
  <c r="E318" i="2"/>
  <c r="F318" i="2"/>
  <c r="G318" i="2"/>
  <c r="H318" i="2"/>
  <c r="I318" i="2"/>
  <c r="J318" i="2"/>
  <c r="K318" i="2"/>
  <c r="L318" i="2"/>
  <c r="M318" i="2"/>
  <c r="N318" i="2"/>
  <c r="O318" i="2"/>
  <c r="P318" i="2"/>
  <c r="Q318" i="2"/>
  <c r="R318" i="2"/>
  <c r="S318" i="2"/>
  <c r="T318" i="2"/>
  <c r="U318" i="2"/>
  <c r="V318" i="2"/>
  <c r="W318" i="2"/>
  <c r="X318" i="2"/>
  <c r="Y318" i="2"/>
  <c r="Z318" i="2"/>
  <c r="AA318" i="2"/>
  <c r="AB318" i="2"/>
  <c r="AC318" i="2"/>
  <c r="B319" i="2"/>
  <c r="C319" i="2"/>
  <c r="D319" i="2"/>
  <c r="E319" i="2"/>
  <c r="F319" i="2"/>
  <c r="G319" i="2"/>
  <c r="H319" i="2"/>
  <c r="I319" i="2"/>
  <c r="J319" i="2"/>
  <c r="K319" i="2"/>
  <c r="L319" i="2"/>
  <c r="M319" i="2"/>
  <c r="N319" i="2"/>
  <c r="O319" i="2"/>
  <c r="P319" i="2"/>
  <c r="Q319" i="2"/>
  <c r="R319" i="2"/>
  <c r="S319" i="2"/>
  <c r="T319" i="2"/>
  <c r="U319" i="2"/>
  <c r="V319" i="2"/>
  <c r="W319" i="2"/>
  <c r="X319" i="2"/>
  <c r="Y319" i="2"/>
  <c r="Z319" i="2"/>
  <c r="AA319" i="2"/>
  <c r="AB319" i="2"/>
  <c r="AC319" i="2"/>
  <c r="B320" i="2"/>
  <c r="C320" i="2"/>
  <c r="D320" i="2"/>
  <c r="E320" i="2"/>
  <c r="F320" i="2"/>
  <c r="G320" i="2"/>
  <c r="H320" i="2"/>
  <c r="I320" i="2"/>
  <c r="J320" i="2"/>
  <c r="K320" i="2"/>
  <c r="L320" i="2"/>
  <c r="M320" i="2"/>
  <c r="N320" i="2"/>
  <c r="O320" i="2"/>
  <c r="P320" i="2"/>
  <c r="Q320" i="2"/>
  <c r="R320" i="2"/>
  <c r="S320" i="2"/>
  <c r="T320" i="2"/>
  <c r="U320" i="2"/>
  <c r="V320" i="2"/>
  <c r="W320" i="2"/>
  <c r="X320" i="2"/>
  <c r="Y320" i="2"/>
  <c r="Z320" i="2"/>
  <c r="AA320" i="2"/>
  <c r="AB320" i="2"/>
  <c r="AC320" i="2"/>
  <c r="B321" i="2"/>
  <c r="C321" i="2"/>
  <c r="D321" i="2"/>
  <c r="E321" i="2"/>
  <c r="F321" i="2"/>
  <c r="G321" i="2"/>
  <c r="H321" i="2"/>
  <c r="I321" i="2"/>
  <c r="J321" i="2"/>
  <c r="K321" i="2"/>
  <c r="L321" i="2"/>
  <c r="M321" i="2"/>
  <c r="N321" i="2"/>
  <c r="O321" i="2"/>
  <c r="P321" i="2"/>
  <c r="Q321" i="2"/>
  <c r="R321" i="2"/>
  <c r="S321" i="2"/>
  <c r="T321" i="2"/>
  <c r="U321" i="2"/>
  <c r="V321" i="2"/>
  <c r="W321" i="2"/>
  <c r="X321" i="2"/>
  <c r="Y321" i="2"/>
  <c r="Z321" i="2"/>
  <c r="AA321" i="2"/>
  <c r="AB321" i="2"/>
  <c r="AC321" i="2"/>
  <c r="B322" i="2"/>
  <c r="C322" i="2"/>
  <c r="D322" i="2"/>
  <c r="E322" i="2"/>
  <c r="F322" i="2"/>
  <c r="G322" i="2"/>
  <c r="H322" i="2"/>
  <c r="I322" i="2"/>
  <c r="J322" i="2"/>
  <c r="K322" i="2"/>
  <c r="L322" i="2"/>
  <c r="M322" i="2"/>
  <c r="N322" i="2"/>
  <c r="O322" i="2"/>
  <c r="P322" i="2"/>
  <c r="Q322" i="2"/>
  <c r="R322" i="2"/>
  <c r="S322" i="2"/>
  <c r="T322" i="2"/>
  <c r="U322" i="2"/>
  <c r="V322" i="2"/>
  <c r="W322" i="2"/>
  <c r="X322" i="2"/>
  <c r="Y322" i="2"/>
  <c r="Z322" i="2"/>
  <c r="AA322" i="2"/>
  <c r="AB322" i="2"/>
  <c r="AC322" i="2"/>
  <c r="B323" i="2"/>
  <c r="C323" i="2"/>
  <c r="D323" i="2"/>
  <c r="E323" i="2"/>
  <c r="F323" i="2"/>
  <c r="G323" i="2"/>
  <c r="H323" i="2"/>
  <c r="I323" i="2"/>
  <c r="J323" i="2"/>
  <c r="K323" i="2"/>
  <c r="L323" i="2"/>
  <c r="M323" i="2"/>
  <c r="N323" i="2"/>
  <c r="O323" i="2"/>
  <c r="P323" i="2"/>
  <c r="Q323" i="2"/>
  <c r="R323" i="2"/>
  <c r="S323" i="2"/>
  <c r="T323" i="2"/>
  <c r="U323" i="2"/>
  <c r="V323" i="2"/>
  <c r="W323" i="2"/>
  <c r="X323" i="2"/>
  <c r="Y323" i="2"/>
  <c r="Z323" i="2"/>
  <c r="AA323" i="2"/>
  <c r="AB323" i="2"/>
  <c r="AC323" i="2"/>
  <c r="B324" i="2"/>
  <c r="C324" i="2"/>
  <c r="D324" i="2"/>
  <c r="E324" i="2"/>
  <c r="F324" i="2"/>
  <c r="G324" i="2"/>
  <c r="H324" i="2"/>
  <c r="I324" i="2"/>
  <c r="J324" i="2"/>
  <c r="K324" i="2"/>
  <c r="L324" i="2"/>
  <c r="M324" i="2"/>
  <c r="N324" i="2"/>
  <c r="O324" i="2"/>
  <c r="P324" i="2"/>
  <c r="Q324" i="2"/>
  <c r="R324" i="2"/>
  <c r="S324" i="2"/>
  <c r="T324" i="2"/>
  <c r="U324" i="2"/>
  <c r="V324" i="2"/>
  <c r="W324" i="2"/>
  <c r="X324" i="2"/>
  <c r="Y324" i="2"/>
  <c r="Z324" i="2"/>
  <c r="AA324" i="2"/>
  <c r="AB324" i="2"/>
  <c r="AC324" i="2"/>
  <c r="B325" i="2"/>
  <c r="C325" i="2"/>
  <c r="D325" i="2"/>
  <c r="E325" i="2"/>
  <c r="F325" i="2"/>
  <c r="G325" i="2"/>
  <c r="H325" i="2"/>
  <c r="I325" i="2"/>
  <c r="J325" i="2"/>
  <c r="K325" i="2"/>
  <c r="L325" i="2"/>
  <c r="M325" i="2"/>
  <c r="N325" i="2"/>
  <c r="O325" i="2"/>
  <c r="P325" i="2"/>
  <c r="Q325" i="2"/>
  <c r="R325" i="2"/>
  <c r="S325" i="2"/>
  <c r="T325" i="2"/>
  <c r="U325" i="2"/>
  <c r="V325" i="2"/>
  <c r="W325" i="2"/>
  <c r="X325" i="2"/>
  <c r="Y325" i="2"/>
  <c r="Z325" i="2"/>
  <c r="AA325" i="2"/>
  <c r="AB325" i="2"/>
  <c r="AC325" i="2"/>
  <c r="B326" i="2"/>
  <c r="C326" i="2"/>
  <c r="D326" i="2"/>
  <c r="E326" i="2"/>
  <c r="F326" i="2"/>
  <c r="G326" i="2"/>
  <c r="H326" i="2"/>
  <c r="I326" i="2"/>
  <c r="J326" i="2"/>
  <c r="K326" i="2"/>
  <c r="L326" i="2"/>
  <c r="M326" i="2"/>
  <c r="N326" i="2"/>
  <c r="O326" i="2"/>
  <c r="P326" i="2"/>
  <c r="Q326" i="2"/>
  <c r="R326" i="2"/>
  <c r="S326" i="2"/>
  <c r="T326" i="2"/>
  <c r="U326" i="2"/>
  <c r="V326" i="2"/>
  <c r="W326" i="2"/>
  <c r="X326" i="2"/>
  <c r="Y326" i="2"/>
  <c r="Z326" i="2"/>
  <c r="AA326" i="2"/>
  <c r="AB326" i="2"/>
  <c r="AC326" i="2"/>
  <c r="B327" i="2"/>
  <c r="C327" i="2"/>
  <c r="D327" i="2"/>
  <c r="E327" i="2"/>
  <c r="F327" i="2"/>
  <c r="G327" i="2"/>
  <c r="H327" i="2"/>
  <c r="I327" i="2"/>
  <c r="J327" i="2"/>
  <c r="K327" i="2"/>
  <c r="L327" i="2"/>
  <c r="M327" i="2"/>
  <c r="N327" i="2"/>
  <c r="O327" i="2"/>
  <c r="P327" i="2"/>
  <c r="Q327" i="2"/>
  <c r="R327" i="2"/>
  <c r="S327" i="2"/>
  <c r="T327" i="2"/>
  <c r="U327" i="2"/>
  <c r="V327" i="2"/>
  <c r="W327" i="2"/>
  <c r="X327" i="2"/>
  <c r="Y327" i="2"/>
  <c r="Z327" i="2"/>
  <c r="AA327" i="2"/>
  <c r="AB327" i="2"/>
  <c r="AC327" i="2"/>
  <c r="B328" i="2"/>
  <c r="C328" i="2"/>
  <c r="D328" i="2"/>
  <c r="E328" i="2"/>
  <c r="F328" i="2"/>
  <c r="G328" i="2"/>
  <c r="H328" i="2"/>
  <c r="I328" i="2"/>
  <c r="J328" i="2"/>
  <c r="K328" i="2"/>
  <c r="L328" i="2"/>
  <c r="M328" i="2"/>
  <c r="N328" i="2"/>
  <c r="O328" i="2"/>
  <c r="P328" i="2"/>
  <c r="Q328" i="2"/>
  <c r="R328" i="2"/>
  <c r="S328" i="2"/>
  <c r="T328" i="2"/>
  <c r="U328" i="2"/>
  <c r="V328" i="2"/>
  <c r="W328" i="2"/>
  <c r="X328" i="2"/>
  <c r="Y328" i="2"/>
  <c r="Z328" i="2"/>
  <c r="AA328" i="2"/>
  <c r="AB328" i="2"/>
  <c r="AC328" i="2"/>
  <c r="B329" i="2"/>
  <c r="C329" i="2"/>
  <c r="D329" i="2"/>
  <c r="E329" i="2"/>
  <c r="F329" i="2"/>
  <c r="G329" i="2"/>
  <c r="H329" i="2"/>
  <c r="I329" i="2"/>
  <c r="J329" i="2"/>
  <c r="K329" i="2"/>
  <c r="L329" i="2"/>
  <c r="M329" i="2"/>
  <c r="N329" i="2"/>
  <c r="O329" i="2"/>
  <c r="P329" i="2"/>
  <c r="Q329" i="2"/>
  <c r="R329" i="2"/>
  <c r="S329" i="2"/>
  <c r="T329" i="2"/>
  <c r="U329" i="2"/>
  <c r="V329" i="2"/>
  <c r="W329" i="2"/>
  <c r="X329" i="2"/>
  <c r="Y329" i="2"/>
  <c r="Z329" i="2"/>
  <c r="AA329" i="2"/>
  <c r="AB329" i="2"/>
  <c r="AC329" i="2"/>
  <c r="B330" i="2"/>
  <c r="C330" i="2"/>
  <c r="D330" i="2"/>
  <c r="E330" i="2"/>
  <c r="F330" i="2"/>
  <c r="G330" i="2"/>
  <c r="H330" i="2"/>
  <c r="I330" i="2"/>
  <c r="J330" i="2"/>
  <c r="K330" i="2"/>
  <c r="L330" i="2"/>
  <c r="M330" i="2"/>
  <c r="N330" i="2"/>
  <c r="O330" i="2"/>
  <c r="P330" i="2"/>
  <c r="Q330" i="2"/>
  <c r="R330" i="2"/>
  <c r="S330" i="2"/>
  <c r="T330" i="2"/>
  <c r="U330" i="2"/>
  <c r="V330" i="2"/>
  <c r="W330" i="2"/>
  <c r="X330" i="2"/>
  <c r="Y330" i="2"/>
  <c r="Z330" i="2"/>
  <c r="AA330" i="2"/>
  <c r="AB330" i="2"/>
  <c r="AC330" i="2"/>
  <c r="B331" i="2"/>
  <c r="C331" i="2"/>
  <c r="D331" i="2"/>
  <c r="E331" i="2"/>
  <c r="F331" i="2"/>
  <c r="G331" i="2"/>
  <c r="H331" i="2"/>
  <c r="I331" i="2"/>
  <c r="J331" i="2"/>
  <c r="K331" i="2"/>
  <c r="L331" i="2"/>
  <c r="M331" i="2"/>
  <c r="N331" i="2"/>
  <c r="O331" i="2"/>
  <c r="P331" i="2"/>
  <c r="Q331" i="2"/>
  <c r="R331" i="2"/>
  <c r="S331" i="2"/>
  <c r="T331" i="2"/>
  <c r="U331" i="2"/>
  <c r="V331" i="2"/>
  <c r="W331" i="2"/>
  <c r="X331" i="2"/>
  <c r="Y331" i="2"/>
  <c r="Z331" i="2"/>
  <c r="AA331" i="2"/>
  <c r="AB331" i="2"/>
  <c r="AC331" i="2"/>
  <c r="B332" i="2"/>
  <c r="C332" i="2"/>
  <c r="D332" i="2"/>
  <c r="E332" i="2"/>
  <c r="F332" i="2"/>
  <c r="G332" i="2"/>
  <c r="H332" i="2"/>
  <c r="I332" i="2"/>
  <c r="J332" i="2"/>
  <c r="K332" i="2"/>
  <c r="L332" i="2"/>
  <c r="M332" i="2"/>
  <c r="N332" i="2"/>
  <c r="O332" i="2"/>
  <c r="P332" i="2"/>
  <c r="Q332" i="2"/>
  <c r="R332" i="2"/>
  <c r="S332" i="2"/>
  <c r="T332" i="2"/>
  <c r="U332" i="2"/>
  <c r="V332" i="2"/>
  <c r="W332" i="2"/>
  <c r="X332" i="2"/>
  <c r="Y332" i="2"/>
  <c r="Z332" i="2"/>
  <c r="AA332" i="2"/>
  <c r="AB332" i="2"/>
  <c r="AC332" i="2"/>
  <c r="B333" i="2"/>
  <c r="C333" i="2"/>
  <c r="D333" i="2"/>
  <c r="E333" i="2"/>
  <c r="F333" i="2"/>
  <c r="G333" i="2"/>
  <c r="H333" i="2"/>
  <c r="I333" i="2"/>
  <c r="J333" i="2"/>
  <c r="K333" i="2"/>
  <c r="L333" i="2"/>
  <c r="M333" i="2"/>
  <c r="N333" i="2"/>
  <c r="O333" i="2"/>
  <c r="P333" i="2"/>
  <c r="Q333" i="2"/>
  <c r="R333" i="2"/>
  <c r="S333" i="2"/>
  <c r="T333" i="2"/>
  <c r="U333" i="2"/>
  <c r="V333" i="2"/>
  <c r="W333" i="2"/>
  <c r="X333" i="2"/>
  <c r="Y333" i="2"/>
  <c r="Z333" i="2"/>
  <c r="AA333" i="2"/>
  <c r="AB333" i="2"/>
  <c r="AC333" i="2"/>
  <c r="B334" i="2"/>
  <c r="C334" i="2"/>
  <c r="D334" i="2"/>
  <c r="E334" i="2"/>
  <c r="F334" i="2"/>
  <c r="G334" i="2"/>
  <c r="H334" i="2"/>
  <c r="I334" i="2"/>
  <c r="J334" i="2"/>
  <c r="K334" i="2"/>
  <c r="L334" i="2"/>
  <c r="M334" i="2"/>
  <c r="N334" i="2"/>
  <c r="O334" i="2"/>
  <c r="P334" i="2"/>
  <c r="Q334" i="2"/>
  <c r="R334" i="2"/>
  <c r="S334" i="2"/>
  <c r="T334" i="2"/>
  <c r="U334" i="2"/>
  <c r="V334" i="2"/>
  <c r="W334" i="2"/>
  <c r="X334" i="2"/>
  <c r="Y334" i="2"/>
  <c r="Z334" i="2"/>
  <c r="AA334" i="2"/>
  <c r="AB334" i="2"/>
  <c r="AC334" i="2"/>
  <c r="B335" i="2"/>
  <c r="C335" i="2"/>
  <c r="D335" i="2"/>
  <c r="E335" i="2"/>
  <c r="F335" i="2"/>
  <c r="G335" i="2"/>
  <c r="H335" i="2"/>
  <c r="I335" i="2"/>
  <c r="J335" i="2"/>
  <c r="K335" i="2"/>
  <c r="L335" i="2"/>
  <c r="M335" i="2"/>
  <c r="N335" i="2"/>
  <c r="O335" i="2"/>
  <c r="P335" i="2"/>
  <c r="Q335" i="2"/>
  <c r="R335" i="2"/>
  <c r="S335" i="2"/>
  <c r="T335" i="2"/>
  <c r="U335" i="2"/>
  <c r="V335" i="2"/>
  <c r="W335" i="2"/>
  <c r="X335" i="2"/>
  <c r="Y335" i="2"/>
  <c r="Z335" i="2"/>
  <c r="AA335" i="2"/>
  <c r="AB335" i="2"/>
  <c r="AC335" i="2"/>
  <c r="B336" i="2"/>
  <c r="C336" i="2"/>
  <c r="D336" i="2"/>
  <c r="E336" i="2"/>
  <c r="F336" i="2"/>
  <c r="G336" i="2"/>
  <c r="H336" i="2"/>
  <c r="I336" i="2"/>
  <c r="J336" i="2"/>
  <c r="K336" i="2"/>
  <c r="L336" i="2"/>
  <c r="M336" i="2"/>
  <c r="N336" i="2"/>
  <c r="O336" i="2"/>
  <c r="P336" i="2"/>
  <c r="Q336" i="2"/>
  <c r="R336" i="2"/>
  <c r="S336" i="2"/>
  <c r="T336" i="2"/>
  <c r="U336" i="2"/>
  <c r="V336" i="2"/>
  <c r="W336" i="2"/>
  <c r="X336" i="2"/>
  <c r="Y336" i="2"/>
  <c r="Z336" i="2"/>
  <c r="AA336" i="2"/>
  <c r="AB336" i="2"/>
  <c r="AC336" i="2"/>
  <c r="B337" i="2"/>
  <c r="C337" i="2"/>
  <c r="D337" i="2"/>
  <c r="E337" i="2"/>
  <c r="F337" i="2"/>
  <c r="G337" i="2"/>
  <c r="H337" i="2"/>
  <c r="I337" i="2"/>
  <c r="J337" i="2"/>
  <c r="K337" i="2"/>
  <c r="L337" i="2"/>
  <c r="M337" i="2"/>
  <c r="N337" i="2"/>
  <c r="O337" i="2"/>
  <c r="P337" i="2"/>
  <c r="Q337" i="2"/>
  <c r="R337" i="2"/>
  <c r="S337" i="2"/>
  <c r="T337" i="2"/>
  <c r="U337" i="2"/>
  <c r="V337" i="2"/>
  <c r="W337" i="2"/>
  <c r="X337" i="2"/>
  <c r="Y337" i="2"/>
  <c r="Z337" i="2"/>
  <c r="AA337" i="2"/>
  <c r="AB337" i="2"/>
  <c r="AC337" i="2"/>
  <c r="B338" i="2"/>
  <c r="C338" i="2"/>
  <c r="D338" i="2"/>
  <c r="E338" i="2"/>
  <c r="F338" i="2"/>
  <c r="G338" i="2"/>
  <c r="H338" i="2"/>
  <c r="I338" i="2"/>
  <c r="J338" i="2"/>
  <c r="K338" i="2"/>
  <c r="L338" i="2"/>
  <c r="M338" i="2"/>
  <c r="N338" i="2"/>
  <c r="O338" i="2"/>
  <c r="P338" i="2"/>
  <c r="Q338" i="2"/>
  <c r="R338" i="2"/>
  <c r="S338" i="2"/>
  <c r="T338" i="2"/>
  <c r="U338" i="2"/>
  <c r="V338" i="2"/>
  <c r="W338" i="2"/>
  <c r="X338" i="2"/>
  <c r="Y338" i="2"/>
  <c r="Z338" i="2"/>
  <c r="AA338" i="2"/>
  <c r="AB338" i="2"/>
  <c r="AC338" i="2"/>
  <c r="B339" i="2"/>
  <c r="C339" i="2"/>
  <c r="D339" i="2"/>
  <c r="E339" i="2"/>
  <c r="F339" i="2"/>
  <c r="G339" i="2"/>
  <c r="H339" i="2"/>
  <c r="I339" i="2"/>
  <c r="J339" i="2"/>
  <c r="K339" i="2"/>
  <c r="L339" i="2"/>
  <c r="M339" i="2"/>
  <c r="N339" i="2"/>
  <c r="O339" i="2"/>
  <c r="P339" i="2"/>
  <c r="Q339" i="2"/>
  <c r="R339" i="2"/>
  <c r="S339" i="2"/>
  <c r="T339" i="2"/>
  <c r="U339" i="2"/>
  <c r="V339" i="2"/>
  <c r="W339" i="2"/>
  <c r="X339" i="2"/>
  <c r="Y339" i="2"/>
  <c r="Z339" i="2"/>
  <c r="AA339" i="2"/>
  <c r="AB339" i="2"/>
  <c r="AC339" i="2"/>
  <c r="B340" i="2"/>
  <c r="C340" i="2"/>
  <c r="D340" i="2"/>
  <c r="E340" i="2"/>
  <c r="F340" i="2"/>
  <c r="G340" i="2"/>
  <c r="H340" i="2"/>
  <c r="I340" i="2"/>
  <c r="J340" i="2"/>
  <c r="K340" i="2"/>
  <c r="L340" i="2"/>
  <c r="M340" i="2"/>
  <c r="N340" i="2"/>
  <c r="O340" i="2"/>
  <c r="P340" i="2"/>
  <c r="Q340" i="2"/>
  <c r="R340" i="2"/>
  <c r="S340" i="2"/>
  <c r="T340" i="2"/>
  <c r="U340" i="2"/>
  <c r="V340" i="2"/>
  <c r="W340" i="2"/>
  <c r="X340" i="2"/>
  <c r="Y340" i="2"/>
  <c r="Z340" i="2"/>
  <c r="AA340" i="2"/>
  <c r="AB340" i="2"/>
  <c r="AC340" i="2"/>
  <c r="B341" i="2"/>
  <c r="C341" i="2"/>
  <c r="D341" i="2"/>
  <c r="E341" i="2"/>
  <c r="F341" i="2"/>
  <c r="G341" i="2"/>
  <c r="H341" i="2"/>
  <c r="I341" i="2"/>
  <c r="J341" i="2"/>
  <c r="K341" i="2"/>
  <c r="L341" i="2"/>
  <c r="M341" i="2"/>
  <c r="N341" i="2"/>
  <c r="O341" i="2"/>
  <c r="P341" i="2"/>
  <c r="Q341" i="2"/>
  <c r="R341" i="2"/>
  <c r="S341" i="2"/>
  <c r="T341" i="2"/>
  <c r="U341" i="2"/>
  <c r="V341" i="2"/>
  <c r="W341" i="2"/>
  <c r="X341" i="2"/>
  <c r="Y341" i="2"/>
  <c r="Z341" i="2"/>
  <c r="AA341" i="2"/>
  <c r="AB341" i="2"/>
  <c r="AC341" i="2"/>
  <c r="B342" i="2"/>
  <c r="C342" i="2"/>
  <c r="D342" i="2"/>
  <c r="E342" i="2"/>
  <c r="F342" i="2"/>
  <c r="G342" i="2"/>
  <c r="H342" i="2"/>
  <c r="I342" i="2"/>
  <c r="J342" i="2"/>
  <c r="K342" i="2"/>
  <c r="L342" i="2"/>
  <c r="M342" i="2"/>
  <c r="N342" i="2"/>
  <c r="O342" i="2"/>
  <c r="P342" i="2"/>
  <c r="Q342" i="2"/>
  <c r="R342" i="2"/>
  <c r="S342" i="2"/>
  <c r="T342" i="2"/>
  <c r="U342" i="2"/>
  <c r="V342" i="2"/>
  <c r="W342" i="2"/>
  <c r="X342" i="2"/>
  <c r="Y342" i="2"/>
  <c r="Z342" i="2"/>
  <c r="AA342" i="2"/>
  <c r="AB342" i="2"/>
  <c r="AC342" i="2"/>
  <c r="B343" i="2"/>
  <c r="C343" i="2"/>
  <c r="D343" i="2"/>
  <c r="E343" i="2"/>
  <c r="F343" i="2"/>
  <c r="G343" i="2"/>
  <c r="H343" i="2"/>
  <c r="I343" i="2"/>
  <c r="J343" i="2"/>
  <c r="K343" i="2"/>
  <c r="L343" i="2"/>
  <c r="M343" i="2"/>
  <c r="N343" i="2"/>
  <c r="O343" i="2"/>
  <c r="P343" i="2"/>
  <c r="Q343" i="2"/>
  <c r="R343" i="2"/>
  <c r="S343" i="2"/>
  <c r="T343" i="2"/>
  <c r="U343" i="2"/>
  <c r="V343" i="2"/>
  <c r="W343" i="2"/>
  <c r="X343" i="2"/>
  <c r="Y343" i="2"/>
  <c r="Z343" i="2"/>
  <c r="AA343" i="2"/>
  <c r="AB343" i="2"/>
  <c r="AC343" i="2"/>
  <c r="B344" i="2"/>
  <c r="C344" i="2"/>
  <c r="D344" i="2"/>
  <c r="E344" i="2"/>
  <c r="F344" i="2"/>
  <c r="G344" i="2"/>
  <c r="H344" i="2"/>
  <c r="I344" i="2"/>
  <c r="J344" i="2"/>
  <c r="K344" i="2"/>
  <c r="L344" i="2"/>
  <c r="M344" i="2"/>
  <c r="N344" i="2"/>
  <c r="O344" i="2"/>
  <c r="P344" i="2"/>
  <c r="Q344" i="2"/>
  <c r="R344" i="2"/>
  <c r="S344" i="2"/>
  <c r="T344" i="2"/>
  <c r="U344" i="2"/>
  <c r="V344" i="2"/>
  <c r="W344" i="2"/>
  <c r="X344" i="2"/>
  <c r="Y344" i="2"/>
  <c r="Z344" i="2"/>
  <c r="AA344" i="2"/>
  <c r="AB344" i="2"/>
  <c r="AC344" i="2"/>
  <c r="B345" i="2"/>
  <c r="C345" i="2"/>
  <c r="D345" i="2"/>
  <c r="E345" i="2"/>
  <c r="F345" i="2"/>
  <c r="G345" i="2"/>
  <c r="H345" i="2"/>
  <c r="I345" i="2"/>
  <c r="J345" i="2"/>
  <c r="K345" i="2"/>
  <c r="L345" i="2"/>
  <c r="M345" i="2"/>
  <c r="N345" i="2"/>
  <c r="O345" i="2"/>
  <c r="P345" i="2"/>
  <c r="Q345" i="2"/>
  <c r="R345" i="2"/>
  <c r="S345" i="2"/>
  <c r="T345" i="2"/>
  <c r="U345" i="2"/>
  <c r="V345" i="2"/>
  <c r="W345" i="2"/>
  <c r="X345" i="2"/>
  <c r="Y345" i="2"/>
  <c r="Z345" i="2"/>
  <c r="AA345" i="2"/>
  <c r="AB345" i="2"/>
  <c r="AC345" i="2"/>
  <c r="B346" i="2"/>
  <c r="C346" i="2"/>
  <c r="D346" i="2"/>
  <c r="E346" i="2"/>
  <c r="F346" i="2"/>
  <c r="G346" i="2"/>
  <c r="H346" i="2"/>
  <c r="I346" i="2"/>
  <c r="J346" i="2"/>
  <c r="K346" i="2"/>
  <c r="L346" i="2"/>
  <c r="M346" i="2"/>
  <c r="N346" i="2"/>
  <c r="O346" i="2"/>
  <c r="P346" i="2"/>
  <c r="Q346" i="2"/>
  <c r="R346" i="2"/>
  <c r="S346" i="2"/>
  <c r="T346" i="2"/>
  <c r="U346" i="2"/>
  <c r="V346" i="2"/>
  <c r="W346" i="2"/>
  <c r="X346" i="2"/>
  <c r="Y346" i="2"/>
  <c r="Z346" i="2"/>
  <c r="AA346" i="2"/>
  <c r="AB346" i="2"/>
  <c r="AC346" i="2"/>
  <c r="B347" i="2"/>
  <c r="C347" i="2"/>
  <c r="D347" i="2"/>
  <c r="E347" i="2"/>
  <c r="F347" i="2"/>
  <c r="G347" i="2"/>
  <c r="H347" i="2"/>
  <c r="I347" i="2"/>
  <c r="J347" i="2"/>
  <c r="K347" i="2"/>
  <c r="L347" i="2"/>
  <c r="M347" i="2"/>
  <c r="N347" i="2"/>
  <c r="O347" i="2"/>
  <c r="P347" i="2"/>
  <c r="Q347" i="2"/>
  <c r="R347" i="2"/>
  <c r="S347" i="2"/>
  <c r="T347" i="2"/>
  <c r="U347" i="2"/>
  <c r="V347" i="2"/>
  <c r="W347" i="2"/>
  <c r="X347" i="2"/>
  <c r="Y347" i="2"/>
  <c r="Z347" i="2"/>
  <c r="AA347" i="2"/>
  <c r="AB347" i="2"/>
  <c r="AC347" i="2"/>
  <c r="B348" i="2"/>
  <c r="C348" i="2"/>
  <c r="D348" i="2"/>
  <c r="E348" i="2"/>
  <c r="F348" i="2"/>
  <c r="G348" i="2"/>
  <c r="H348" i="2"/>
  <c r="I348" i="2"/>
  <c r="J348" i="2"/>
  <c r="K348" i="2"/>
  <c r="L348" i="2"/>
  <c r="M348" i="2"/>
  <c r="N348" i="2"/>
  <c r="O348" i="2"/>
  <c r="P348" i="2"/>
  <c r="Q348" i="2"/>
  <c r="R348" i="2"/>
  <c r="S348" i="2"/>
  <c r="T348" i="2"/>
  <c r="U348" i="2"/>
  <c r="V348" i="2"/>
  <c r="W348" i="2"/>
  <c r="X348" i="2"/>
  <c r="Y348" i="2"/>
  <c r="Z348" i="2"/>
  <c r="AA348" i="2"/>
  <c r="AB348" i="2"/>
  <c r="AC348" i="2"/>
  <c r="B349" i="2"/>
  <c r="C349" i="2"/>
  <c r="D349" i="2"/>
  <c r="E349" i="2"/>
  <c r="F349" i="2"/>
  <c r="G349" i="2"/>
  <c r="H349" i="2"/>
  <c r="I349" i="2"/>
  <c r="J349" i="2"/>
  <c r="K349" i="2"/>
  <c r="L349" i="2"/>
  <c r="M349" i="2"/>
  <c r="N349" i="2"/>
  <c r="O349" i="2"/>
  <c r="P349" i="2"/>
  <c r="Q349" i="2"/>
  <c r="R349" i="2"/>
  <c r="S349" i="2"/>
  <c r="T349" i="2"/>
  <c r="U349" i="2"/>
  <c r="V349" i="2"/>
  <c r="W349" i="2"/>
  <c r="X349" i="2"/>
  <c r="Y349" i="2"/>
  <c r="Z349" i="2"/>
  <c r="AA349" i="2"/>
  <c r="AB349" i="2"/>
  <c r="AC349" i="2"/>
  <c r="B350" i="2"/>
  <c r="C350" i="2"/>
  <c r="D350" i="2"/>
  <c r="E350" i="2"/>
  <c r="F350" i="2"/>
  <c r="G350" i="2"/>
  <c r="H350" i="2"/>
  <c r="I350" i="2"/>
  <c r="J350" i="2"/>
  <c r="K350" i="2"/>
  <c r="L350" i="2"/>
  <c r="M350" i="2"/>
  <c r="N350" i="2"/>
  <c r="O350" i="2"/>
  <c r="P350" i="2"/>
  <c r="Q350" i="2"/>
  <c r="R350" i="2"/>
  <c r="S350" i="2"/>
  <c r="T350" i="2"/>
  <c r="U350" i="2"/>
  <c r="V350" i="2"/>
  <c r="W350" i="2"/>
  <c r="X350" i="2"/>
  <c r="Y350" i="2"/>
  <c r="Z350" i="2"/>
  <c r="AA350" i="2"/>
  <c r="AB350" i="2"/>
  <c r="AC350" i="2"/>
  <c r="B351" i="2"/>
  <c r="C351" i="2"/>
  <c r="D351" i="2"/>
  <c r="E351" i="2"/>
  <c r="F351" i="2"/>
  <c r="G351" i="2"/>
  <c r="H351" i="2"/>
  <c r="I351" i="2"/>
  <c r="J351" i="2"/>
  <c r="K351" i="2"/>
  <c r="L351" i="2"/>
  <c r="M351" i="2"/>
  <c r="N351" i="2"/>
  <c r="O351" i="2"/>
  <c r="P351" i="2"/>
  <c r="Q351" i="2"/>
  <c r="R351" i="2"/>
  <c r="S351" i="2"/>
  <c r="T351" i="2"/>
  <c r="U351" i="2"/>
  <c r="V351" i="2"/>
  <c r="W351" i="2"/>
  <c r="X351" i="2"/>
  <c r="Y351" i="2"/>
  <c r="Z351" i="2"/>
  <c r="AA351" i="2"/>
  <c r="AB351" i="2"/>
  <c r="AC351" i="2"/>
  <c r="B352" i="2"/>
  <c r="C352" i="2"/>
  <c r="D352" i="2"/>
  <c r="E352" i="2"/>
  <c r="F352" i="2"/>
  <c r="G352" i="2"/>
  <c r="H352" i="2"/>
  <c r="I352" i="2"/>
  <c r="J352" i="2"/>
  <c r="K352" i="2"/>
  <c r="L352" i="2"/>
  <c r="M352" i="2"/>
  <c r="N352" i="2"/>
  <c r="O352" i="2"/>
  <c r="P352" i="2"/>
  <c r="Q352" i="2"/>
  <c r="R352" i="2"/>
  <c r="S352" i="2"/>
  <c r="T352" i="2"/>
  <c r="U352" i="2"/>
  <c r="V352" i="2"/>
  <c r="W352" i="2"/>
  <c r="X352" i="2"/>
  <c r="Y352" i="2"/>
  <c r="Z352" i="2"/>
  <c r="AA352" i="2"/>
  <c r="AB352" i="2"/>
  <c r="AC352" i="2"/>
  <c r="B353" i="2"/>
  <c r="C353" i="2"/>
  <c r="D353" i="2"/>
  <c r="E353" i="2"/>
  <c r="F353" i="2"/>
  <c r="G353" i="2"/>
  <c r="H353" i="2"/>
  <c r="I353" i="2"/>
  <c r="J353" i="2"/>
  <c r="K353" i="2"/>
  <c r="L353" i="2"/>
  <c r="M353" i="2"/>
  <c r="N353" i="2"/>
  <c r="O353" i="2"/>
  <c r="P353" i="2"/>
  <c r="Q353" i="2"/>
  <c r="R353" i="2"/>
  <c r="S353" i="2"/>
  <c r="T353" i="2"/>
  <c r="U353" i="2"/>
  <c r="V353" i="2"/>
  <c r="W353" i="2"/>
  <c r="X353" i="2"/>
  <c r="Y353" i="2"/>
  <c r="Z353" i="2"/>
  <c r="AA353" i="2"/>
  <c r="AB353" i="2"/>
  <c r="AC353" i="2"/>
  <c r="B354" i="2"/>
  <c r="C354" i="2"/>
  <c r="D354" i="2"/>
  <c r="E354" i="2"/>
  <c r="F354" i="2"/>
  <c r="G354" i="2"/>
  <c r="H354" i="2"/>
  <c r="I354" i="2"/>
  <c r="J354" i="2"/>
  <c r="K354" i="2"/>
  <c r="L354" i="2"/>
  <c r="M354" i="2"/>
  <c r="N354" i="2"/>
  <c r="O354" i="2"/>
  <c r="P354" i="2"/>
  <c r="Q354" i="2"/>
  <c r="R354" i="2"/>
  <c r="S354" i="2"/>
  <c r="T354" i="2"/>
  <c r="U354" i="2"/>
  <c r="V354" i="2"/>
  <c r="W354" i="2"/>
  <c r="X354" i="2"/>
  <c r="Y354" i="2"/>
  <c r="Z354" i="2"/>
  <c r="AA354" i="2"/>
  <c r="AB354" i="2"/>
  <c r="AC354" i="2"/>
  <c r="B355" i="2"/>
  <c r="C355" i="2"/>
  <c r="D355" i="2"/>
  <c r="E355" i="2"/>
  <c r="F355" i="2"/>
  <c r="G355" i="2"/>
  <c r="H355" i="2"/>
  <c r="I355" i="2"/>
  <c r="J355" i="2"/>
  <c r="K355" i="2"/>
  <c r="L355" i="2"/>
  <c r="M355" i="2"/>
  <c r="N355" i="2"/>
  <c r="O355" i="2"/>
  <c r="P355" i="2"/>
  <c r="Q355" i="2"/>
  <c r="R355" i="2"/>
  <c r="S355" i="2"/>
  <c r="T355" i="2"/>
  <c r="U355" i="2"/>
  <c r="V355" i="2"/>
  <c r="W355" i="2"/>
  <c r="X355" i="2"/>
  <c r="Y355" i="2"/>
  <c r="Z355" i="2"/>
  <c r="AA355" i="2"/>
  <c r="AB355" i="2"/>
  <c r="AC355" i="2"/>
  <c r="B356" i="2"/>
  <c r="C356" i="2"/>
  <c r="D356" i="2"/>
  <c r="E356" i="2"/>
  <c r="F356" i="2"/>
  <c r="G356" i="2"/>
  <c r="H356" i="2"/>
  <c r="I356" i="2"/>
  <c r="J356" i="2"/>
  <c r="K356" i="2"/>
  <c r="L356" i="2"/>
  <c r="M356" i="2"/>
  <c r="N356" i="2"/>
  <c r="O356" i="2"/>
  <c r="P356" i="2"/>
  <c r="Q356" i="2"/>
  <c r="R356" i="2"/>
  <c r="S356" i="2"/>
  <c r="T356" i="2"/>
  <c r="U356" i="2"/>
  <c r="V356" i="2"/>
  <c r="W356" i="2"/>
  <c r="X356" i="2"/>
  <c r="Y356" i="2"/>
  <c r="Z356" i="2"/>
  <c r="AA356" i="2"/>
  <c r="AB356" i="2"/>
  <c r="AC356" i="2"/>
  <c r="B357" i="2"/>
  <c r="C357" i="2"/>
  <c r="D357" i="2"/>
  <c r="E357" i="2"/>
  <c r="F357" i="2"/>
  <c r="G357" i="2"/>
  <c r="H357" i="2"/>
  <c r="I357" i="2"/>
  <c r="J357" i="2"/>
  <c r="K357" i="2"/>
  <c r="L357" i="2"/>
  <c r="M357" i="2"/>
  <c r="N357" i="2"/>
  <c r="O357" i="2"/>
  <c r="P357" i="2"/>
  <c r="Q357" i="2"/>
  <c r="R357" i="2"/>
  <c r="S357" i="2"/>
  <c r="T357" i="2"/>
  <c r="U357" i="2"/>
  <c r="V357" i="2"/>
  <c r="W357" i="2"/>
  <c r="X357" i="2"/>
  <c r="Y357" i="2"/>
  <c r="Z357" i="2"/>
  <c r="AA357" i="2"/>
  <c r="AB357" i="2"/>
  <c r="AC357" i="2"/>
  <c r="B358" i="2"/>
  <c r="C358" i="2"/>
  <c r="D358" i="2"/>
  <c r="E358" i="2"/>
  <c r="F358" i="2"/>
  <c r="G358" i="2"/>
  <c r="H358" i="2"/>
  <c r="I358" i="2"/>
  <c r="J358" i="2"/>
  <c r="K358" i="2"/>
  <c r="L358" i="2"/>
  <c r="M358" i="2"/>
  <c r="N358" i="2"/>
  <c r="O358" i="2"/>
  <c r="P358" i="2"/>
  <c r="Q358" i="2"/>
  <c r="R358" i="2"/>
  <c r="S358" i="2"/>
  <c r="T358" i="2"/>
  <c r="U358" i="2"/>
  <c r="V358" i="2"/>
  <c r="W358" i="2"/>
  <c r="X358" i="2"/>
  <c r="Y358" i="2"/>
  <c r="Z358" i="2"/>
  <c r="AA358" i="2"/>
  <c r="AB358" i="2"/>
  <c r="AC358" i="2"/>
  <c r="B359" i="2"/>
  <c r="C359" i="2"/>
  <c r="D359" i="2"/>
  <c r="E359" i="2"/>
  <c r="F359" i="2"/>
  <c r="G359" i="2"/>
  <c r="H359" i="2"/>
  <c r="I359" i="2"/>
  <c r="J359" i="2"/>
  <c r="K359" i="2"/>
  <c r="L359" i="2"/>
  <c r="M359" i="2"/>
  <c r="N359" i="2"/>
  <c r="O359" i="2"/>
  <c r="P359" i="2"/>
  <c r="Q359" i="2"/>
  <c r="R359" i="2"/>
  <c r="S359" i="2"/>
  <c r="T359" i="2"/>
  <c r="U359" i="2"/>
  <c r="V359" i="2"/>
  <c r="W359" i="2"/>
  <c r="X359" i="2"/>
  <c r="Y359" i="2"/>
  <c r="Z359" i="2"/>
  <c r="AA359" i="2"/>
  <c r="AB359" i="2"/>
  <c r="AC359" i="2"/>
  <c r="B360" i="2"/>
  <c r="C360" i="2"/>
  <c r="D360" i="2"/>
  <c r="E360" i="2"/>
  <c r="F360" i="2"/>
  <c r="G360" i="2"/>
  <c r="H360" i="2"/>
  <c r="I360" i="2"/>
  <c r="J360" i="2"/>
  <c r="K360" i="2"/>
  <c r="L360" i="2"/>
  <c r="M360" i="2"/>
  <c r="N360" i="2"/>
  <c r="O360" i="2"/>
  <c r="P360" i="2"/>
  <c r="Q360" i="2"/>
  <c r="R360" i="2"/>
  <c r="S360" i="2"/>
  <c r="T360" i="2"/>
  <c r="U360" i="2"/>
  <c r="V360" i="2"/>
  <c r="W360" i="2"/>
  <c r="X360" i="2"/>
  <c r="Y360" i="2"/>
  <c r="Z360" i="2"/>
  <c r="AA360" i="2"/>
  <c r="AB360" i="2"/>
  <c r="AC360" i="2"/>
  <c r="B361" i="2"/>
  <c r="C361" i="2"/>
  <c r="D361" i="2"/>
  <c r="E361" i="2"/>
  <c r="F361" i="2"/>
  <c r="G361" i="2"/>
  <c r="H361" i="2"/>
  <c r="I361" i="2"/>
  <c r="J361" i="2"/>
  <c r="K361" i="2"/>
  <c r="L361" i="2"/>
  <c r="M361" i="2"/>
  <c r="N361" i="2"/>
  <c r="O361" i="2"/>
  <c r="P361" i="2"/>
  <c r="Q361" i="2"/>
  <c r="R361" i="2"/>
  <c r="S361" i="2"/>
  <c r="T361" i="2"/>
  <c r="U361" i="2"/>
  <c r="V361" i="2"/>
  <c r="W361" i="2"/>
  <c r="X361" i="2"/>
  <c r="Y361" i="2"/>
  <c r="Z361" i="2"/>
  <c r="AA361" i="2"/>
  <c r="AB361" i="2"/>
  <c r="AC361" i="2"/>
  <c r="B362" i="2"/>
  <c r="C362" i="2"/>
  <c r="D362" i="2"/>
  <c r="E362" i="2"/>
  <c r="F362" i="2"/>
  <c r="G362" i="2"/>
  <c r="H362" i="2"/>
  <c r="I362" i="2"/>
  <c r="J362" i="2"/>
  <c r="K362" i="2"/>
  <c r="L362" i="2"/>
  <c r="M362" i="2"/>
  <c r="N362" i="2"/>
  <c r="O362" i="2"/>
  <c r="P362" i="2"/>
  <c r="Q362" i="2"/>
  <c r="R362" i="2"/>
  <c r="S362" i="2"/>
  <c r="T362" i="2"/>
  <c r="U362" i="2"/>
  <c r="V362" i="2"/>
  <c r="W362" i="2"/>
  <c r="X362" i="2"/>
  <c r="Y362" i="2"/>
  <c r="Z362" i="2"/>
  <c r="AA362" i="2"/>
  <c r="AB362" i="2"/>
  <c r="AC362" i="2"/>
  <c r="B363" i="2"/>
  <c r="C363" i="2"/>
  <c r="D363" i="2"/>
  <c r="E363" i="2"/>
  <c r="F363" i="2"/>
  <c r="G363" i="2"/>
  <c r="H363" i="2"/>
  <c r="I363" i="2"/>
  <c r="J363" i="2"/>
  <c r="K363" i="2"/>
  <c r="L363" i="2"/>
  <c r="M363" i="2"/>
  <c r="N363" i="2"/>
  <c r="O363" i="2"/>
  <c r="P363" i="2"/>
  <c r="Q363" i="2"/>
  <c r="R363" i="2"/>
  <c r="S363" i="2"/>
  <c r="T363" i="2"/>
  <c r="U363" i="2"/>
  <c r="V363" i="2"/>
  <c r="W363" i="2"/>
  <c r="X363" i="2"/>
  <c r="Y363" i="2"/>
  <c r="Z363" i="2"/>
  <c r="AA363" i="2"/>
  <c r="AB363" i="2"/>
  <c r="AC363" i="2"/>
  <c r="B364" i="2"/>
  <c r="C364" i="2"/>
  <c r="D364" i="2"/>
  <c r="E364" i="2"/>
  <c r="F364" i="2"/>
  <c r="G364" i="2"/>
  <c r="H364" i="2"/>
  <c r="I364" i="2"/>
  <c r="J364" i="2"/>
  <c r="K364" i="2"/>
  <c r="L364" i="2"/>
  <c r="M364" i="2"/>
  <c r="N364" i="2"/>
  <c r="O364" i="2"/>
  <c r="P364" i="2"/>
  <c r="Q364" i="2"/>
  <c r="R364" i="2"/>
  <c r="S364" i="2"/>
  <c r="T364" i="2"/>
  <c r="U364" i="2"/>
  <c r="V364" i="2"/>
  <c r="W364" i="2"/>
  <c r="X364" i="2"/>
  <c r="Y364" i="2"/>
  <c r="Z364" i="2"/>
  <c r="AA364" i="2"/>
  <c r="AB364" i="2"/>
  <c r="AC364" i="2"/>
  <c r="B365" i="2"/>
  <c r="C365" i="2"/>
  <c r="D365" i="2"/>
  <c r="E365" i="2"/>
  <c r="F365" i="2"/>
  <c r="G365" i="2"/>
  <c r="H365" i="2"/>
  <c r="I365" i="2"/>
  <c r="J365" i="2"/>
  <c r="K365" i="2"/>
  <c r="L365" i="2"/>
  <c r="M365" i="2"/>
  <c r="N365" i="2"/>
  <c r="O365" i="2"/>
  <c r="P365" i="2"/>
  <c r="Q365" i="2"/>
  <c r="R365" i="2"/>
  <c r="S365" i="2"/>
  <c r="T365" i="2"/>
  <c r="U365" i="2"/>
  <c r="V365" i="2"/>
  <c r="W365" i="2"/>
  <c r="X365" i="2"/>
  <c r="Y365" i="2"/>
  <c r="Z365" i="2"/>
  <c r="AA365" i="2"/>
  <c r="AB365" i="2"/>
  <c r="AC365" i="2"/>
  <c r="B366" i="2"/>
  <c r="C366" i="2"/>
  <c r="D366" i="2"/>
  <c r="E366" i="2"/>
  <c r="F366" i="2"/>
  <c r="G366" i="2"/>
  <c r="H366" i="2"/>
  <c r="I366" i="2"/>
  <c r="J366" i="2"/>
  <c r="K366" i="2"/>
  <c r="L366" i="2"/>
  <c r="M366" i="2"/>
  <c r="N366" i="2"/>
  <c r="O366" i="2"/>
  <c r="P366" i="2"/>
  <c r="Q366" i="2"/>
  <c r="R366" i="2"/>
  <c r="S366" i="2"/>
  <c r="T366" i="2"/>
  <c r="U366" i="2"/>
  <c r="V366" i="2"/>
  <c r="W366" i="2"/>
  <c r="X366" i="2"/>
  <c r="Y366" i="2"/>
  <c r="Z366" i="2"/>
  <c r="AA366" i="2"/>
  <c r="AB366" i="2"/>
  <c r="AC366" i="2"/>
  <c r="B367" i="2"/>
  <c r="C367" i="2"/>
  <c r="D367" i="2"/>
  <c r="E367" i="2"/>
  <c r="F367" i="2"/>
  <c r="G367" i="2"/>
  <c r="H367" i="2"/>
  <c r="I367" i="2"/>
  <c r="J367" i="2"/>
  <c r="K367" i="2"/>
  <c r="L367" i="2"/>
  <c r="M367" i="2"/>
  <c r="N367" i="2"/>
  <c r="O367" i="2"/>
  <c r="P367" i="2"/>
  <c r="Q367" i="2"/>
  <c r="R367" i="2"/>
  <c r="S367" i="2"/>
  <c r="T367" i="2"/>
  <c r="U367" i="2"/>
  <c r="V367" i="2"/>
  <c r="W367" i="2"/>
  <c r="X367" i="2"/>
  <c r="Y367" i="2"/>
  <c r="Z367" i="2"/>
  <c r="AA367" i="2"/>
  <c r="AB367" i="2"/>
  <c r="AC367" i="2"/>
  <c r="B368" i="2"/>
  <c r="C368" i="2"/>
  <c r="D368" i="2"/>
  <c r="E368" i="2"/>
  <c r="F368" i="2"/>
  <c r="G368" i="2"/>
  <c r="H368" i="2"/>
  <c r="I368" i="2"/>
  <c r="J368" i="2"/>
  <c r="K368" i="2"/>
  <c r="L368" i="2"/>
  <c r="M368" i="2"/>
  <c r="N368" i="2"/>
  <c r="O368" i="2"/>
  <c r="P368" i="2"/>
  <c r="Q368" i="2"/>
  <c r="R368" i="2"/>
  <c r="S368" i="2"/>
  <c r="T368" i="2"/>
  <c r="U368" i="2"/>
  <c r="V368" i="2"/>
  <c r="W368" i="2"/>
  <c r="X368" i="2"/>
  <c r="Y368" i="2"/>
  <c r="Z368" i="2"/>
  <c r="AA368" i="2"/>
  <c r="AB368" i="2"/>
  <c r="AC368" i="2"/>
  <c r="B369" i="2"/>
  <c r="C369" i="2"/>
  <c r="D369" i="2"/>
  <c r="E369" i="2"/>
  <c r="F369" i="2"/>
  <c r="G369" i="2"/>
  <c r="H369" i="2"/>
  <c r="I369" i="2"/>
  <c r="J369" i="2"/>
  <c r="K369" i="2"/>
  <c r="L369" i="2"/>
  <c r="M369" i="2"/>
  <c r="N369" i="2"/>
  <c r="O369" i="2"/>
  <c r="P369" i="2"/>
  <c r="Q369" i="2"/>
  <c r="R369" i="2"/>
  <c r="S369" i="2"/>
  <c r="T369" i="2"/>
  <c r="U369" i="2"/>
  <c r="V369" i="2"/>
  <c r="W369" i="2"/>
  <c r="X369" i="2"/>
  <c r="Y369" i="2"/>
  <c r="Z369" i="2"/>
  <c r="AA369" i="2"/>
  <c r="AB369" i="2"/>
  <c r="AC369" i="2"/>
  <c r="B370" i="2"/>
  <c r="C370" i="2"/>
  <c r="D370" i="2"/>
  <c r="E370" i="2"/>
  <c r="F370" i="2"/>
  <c r="G370" i="2"/>
  <c r="H370" i="2"/>
  <c r="I370" i="2"/>
  <c r="J370" i="2"/>
  <c r="K370" i="2"/>
  <c r="L370" i="2"/>
  <c r="M370" i="2"/>
  <c r="N370" i="2"/>
  <c r="O370" i="2"/>
  <c r="P370" i="2"/>
  <c r="Q370" i="2"/>
  <c r="R370" i="2"/>
  <c r="S370" i="2"/>
  <c r="T370" i="2"/>
  <c r="U370" i="2"/>
  <c r="V370" i="2"/>
  <c r="W370" i="2"/>
  <c r="X370" i="2"/>
  <c r="Y370" i="2"/>
  <c r="Z370" i="2"/>
  <c r="AA370" i="2"/>
  <c r="AB370" i="2"/>
  <c r="AC370" i="2"/>
  <c r="B371" i="2"/>
  <c r="C371" i="2"/>
  <c r="D371" i="2"/>
  <c r="E371" i="2"/>
  <c r="F371" i="2"/>
  <c r="G371" i="2"/>
  <c r="H371" i="2"/>
  <c r="I371" i="2"/>
  <c r="J371" i="2"/>
  <c r="K371" i="2"/>
  <c r="L371" i="2"/>
  <c r="M371" i="2"/>
  <c r="N371" i="2"/>
  <c r="O371" i="2"/>
  <c r="P371" i="2"/>
  <c r="Q371" i="2"/>
  <c r="R371" i="2"/>
  <c r="S371" i="2"/>
  <c r="T371" i="2"/>
  <c r="U371" i="2"/>
  <c r="V371" i="2"/>
  <c r="W371" i="2"/>
  <c r="X371" i="2"/>
  <c r="Y371" i="2"/>
  <c r="Z371" i="2"/>
  <c r="AA371" i="2"/>
  <c r="AB371" i="2"/>
  <c r="AC371" i="2"/>
  <c r="B372" i="2"/>
  <c r="C372" i="2"/>
  <c r="D372" i="2"/>
  <c r="E372" i="2"/>
  <c r="F372" i="2"/>
  <c r="G372" i="2"/>
  <c r="H372" i="2"/>
  <c r="I372" i="2"/>
  <c r="J372" i="2"/>
  <c r="K372" i="2"/>
  <c r="L372" i="2"/>
  <c r="M372" i="2"/>
  <c r="N372" i="2"/>
  <c r="O372" i="2"/>
  <c r="P372" i="2"/>
  <c r="Q372" i="2"/>
  <c r="R372" i="2"/>
  <c r="S372" i="2"/>
  <c r="T372" i="2"/>
  <c r="U372" i="2"/>
  <c r="V372" i="2"/>
  <c r="W372" i="2"/>
  <c r="X372" i="2"/>
  <c r="Y372" i="2"/>
  <c r="Z372" i="2"/>
  <c r="AA372" i="2"/>
  <c r="AB372" i="2"/>
  <c r="AC372" i="2"/>
  <c r="B373" i="2"/>
  <c r="C373" i="2"/>
  <c r="D373" i="2"/>
  <c r="E373" i="2"/>
  <c r="F373" i="2"/>
  <c r="G373" i="2"/>
  <c r="H373" i="2"/>
  <c r="I373" i="2"/>
  <c r="J373" i="2"/>
  <c r="K373" i="2"/>
  <c r="L373" i="2"/>
  <c r="M373" i="2"/>
  <c r="N373" i="2"/>
  <c r="O373" i="2"/>
  <c r="P373" i="2"/>
  <c r="Q373" i="2"/>
  <c r="R373" i="2"/>
  <c r="S373" i="2"/>
  <c r="T373" i="2"/>
  <c r="U373" i="2"/>
  <c r="V373" i="2"/>
  <c r="W373" i="2"/>
  <c r="X373" i="2"/>
  <c r="Y373" i="2"/>
  <c r="Z373" i="2"/>
  <c r="AA373" i="2"/>
  <c r="AB373" i="2"/>
  <c r="AC373" i="2"/>
  <c r="B374" i="2"/>
  <c r="C374" i="2"/>
  <c r="D374" i="2"/>
  <c r="E374" i="2"/>
  <c r="F374" i="2"/>
  <c r="G374" i="2"/>
  <c r="H374" i="2"/>
  <c r="I374" i="2"/>
  <c r="J374" i="2"/>
  <c r="K374" i="2"/>
  <c r="L374" i="2"/>
  <c r="M374" i="2"/>
  <c r="N374" i="2"/>
  <c r="O374" i="2"/>
  <c r="P374" i="2"/>
  <c r="Q374" i="2"/>
  <c r="R374" i="2"/>
  <c r="S374" i="2"/>
  <c r="T374" i="2"/>
  <c r="U374" i="2"/>
  <c r="V374" i="2"/>
  <c r="W374" i="2"/>
  <c r="X374" i="2"/>
  <c r="Y374" i="2"/>
  <c r="Z374" i="2"/>
  <c r="AA374" i="2"/>
  <c r="AB374" i="2"/>
  <c r="AC374" i="2"/>
  <c r="B375" i="2"/>
  <c r="C375" i="2"/>
  <c r="D375" i="2"/>
  <c r="E375" i="2"/>
  <c r="F375" i="2"/>
  <c r="G375" i="2"/>
  <c r="H375" i="2"/>
  <c r="I375" i="2"/>
  <c r="J375" i="2"/>
  <c r="K375" i="2"/>
  <c r="L375" i="2"/>
  <c r="M375" i="2"/>
  <c r="N375" i="2"/>
  <c r="O375" i="2"/>
  <c r="P375" i="2"/>
  <c r="Q375" i="2"/>
  <c r="R375" i="2"/>
  <c r="S375" i="2"/>
  <c r="T375" i="2"/>
  <c r="U375" i="2"/>
  <c r="V375" i="2"/>
  <c r="W375" i="2"/>
  <c r="X375" i="2"/>
  <c r="Y375" i="2"/>
  <c r="Z375" i="2"/>
  <c r="AA375" i="2"/>
  <c r="AB375" i="2"/>
  <c r="AC375" i="2"/>
  <c r="B376" i="2"/>
  <c r="C376" i="2"/>
  <c r="D376" i="2"/>
  <c r="E376" i="2"/>
  <c r="F376" i="2"/>
  <c r="G376" i="2"/>
  <c r="H376" i="2"/>
  <c r="I376" i="2"/>
  <c r="J376" i="2"/>
  <c r="K376" i="2"/>
  <c r="L376" i="2"/>
  <c r="M376" i="2"/>
  <c r="N376" i="2"/>
  <c r="O376" i="2"/>
  <c r="P376" i="2"/>
  <c r="Q376" i="2"/>
  <c r="R376" i="2"/>
  <c r="S376" i="2"/>
  <c r="T376" i="2"/>
  <c r="U376" i="2"/>
  <c r="V376" i="2"/>
  <c r="W376" i="2"/>
  <c r="X376" i="2"/>
  <c r="Y376" i="2"/>
  <c r="Z376" i="2"/>
  <c r="AA376" i="2"/>
  <c r="AB376" i="2"/>
  <c r="AC376" i="2"/>
  <c r="B377" i="2"/>
  <c r="C377" i="2"/>
  <c r="D377" i="2"/>
  <c r="E377" i="2"/>
  <c r="F377" i="2"/>
  <c r="G377" i="2"/>
  <c r="H377" i="2"/>
  <c r="I377" i="2"/>
  <c r="J377" i="2"/>
  <c r="K377" i="2"/>
  <c r="L377" i="2"/>
  <c r="M377" i="2"/>
  <c r="N377" i="2"/>
  <c r="O377" i="2"/>
  <c r="P377" i="2"/>
  <c r="Q377" i="2"/>
  <c r="R377" i="2"/>
  <c r="S377" i="2"/>
  <c r="T377" i="2"/>
  <c r="U377" i="2"/>
  <c r="V377" i="2"/>
  <c r="W377" i="2"/>
  <c r="X377" i="2"/>
  <c r="Y377" i="2"/>
  <c r="Z377" i="2"/>
  <c r="AA377" i="2"/>
  <c r="AB377" i="2"/>
  <c r="AC377" i="2"/>
  <c r="B378" i="2"/>
  <c r="C378" i="2"/>
  <c r="D378" i="2"/>
  <c r="E378" i="2"/>
  <c r="F378" i="2"/>
  <c r="G378" i="2"/>
  <c r="H378" i="2"/>
  <c r="I378" i="2"/>
  <c r="J378" i="2"/>
  <c r="K378" i="2"/>
  <c r="L378" i="2"/>
  <c r="M378" i="2"/>
  <c r="N378" i="2"/>
  <c r="O378" i="2"/>
  <c r="P378" i="2"/>
  <c r="Q378" i="2"/>
  <c r="R378" i="2"/>
  <c r="S378" i="2"/>
  <c r="T378" i="2"/>
  <c r="U378" i="2"/>
  <c r="V378" i="2"/>
  <c r="W378" i="2"/>
  <c r="X378" i="2"/>
  <c r="Y378" i="2"/>
  <c r="Z378" i="2"/>
  <c r="AA378" i="2"/>
  <c r="AB378" i="2"/>
  <c r="AC378" i="2"/>
  <c r="B379" i="2"/>
  <c r="C379" i="2"/>
  <c r="D379" i="2"/>
  <c r="E379" i="2"/>
  <c r="F379" i="2"/>
  <c r="G379" i="2"/>
  <c r="H379" i="2"/>
  <c r="I379" i="2"/>
  <c r="J379" i="2"/>
  <c r="K379" i="2"/>
  <c r="L379" i="2"/>
  <c r="M379" i="2"/>
  <c r="N379" i="2"/>
  <c r="O379" i="2"/>
  <c r="P379" i="2"/>
  <c r="Q379" i="2"/>
  <c r="R379" i="2"/>
  <c r="S379" i="2"/>
  <c r="T379" i="2"/>
  <c r="U379" i="2"/>
  <c r="V379" i="2"/>
  <c r="W379" i="2"/>
  <c r="X379" i="2"/>
  <c r="Y379" i="2"/>
  <c r="Z379" i="2"/>
  <c r="AA379" i="2"/>
  <c r="AB379" i="2"/>
  <c r="AC379" i="2"/>
  <c r="B380" i="2"/>
  <c r="C380" i="2"/>
  <c r="D380" i="2"/>
  <c r="E380" i="2"/>
  <c r="F380" i="2"/>
  <c r="G380" i="2"/>
  <c r="H380" i="2"/>
  <c r="I380" i="2"/>
  <c r="J380" i="2"/>
  <c r="K380" i="2"/>
  <c r="L380" i="2"/>
  <c r="M380" i="2"/>
  <c r="N380" i="2"/>
  <c r="O380" i="2"/>
  <c r="P380" i="2"/>
  <c r="Q380" i="2"/>
  <c r="R380" i="2"/>
  <c r="S380" i="2"/>
  <c r="T380" i="2"/>
  <c r="U380" i="2"/>
  <c r="V380" i="2"/>
  <c r="W380" i="2"/>
  <c r="X380" i="2"/>
  <c r="Y380" i="2"/>
  <c r="Z380" i="2"/>
  <c r="AA380" i="2"/>
  <c r="AB380" i="2"/>
  <c r="AC380" i="2"/>
  <c r="B381" i="2"/>
  <c r="C381" i="2"/>
  <c r="D381" i="2"/>
  <c r="E381" i="2"/>
  <c r="F381" i="2"/>
  <c r="G381" i="2"/>
  <c r="H381" i="2"/>
  <c r="I381" i="2"/>
  <c r="J381" i="2"/>
  <c r="K381" i="2"/>
  <c r="L381" i="2"/>
  <c r="M381" i="2"/>
  <c r="N381" i="2"/>
  <c r="O381" i="2"/>
  <c r="P381" i="2"/>
  <c r="Q381" i="2"/>
  <c r="R381" i="2"/>
  <c r="S381" i="2"/>
  <c r="T381" i="2"/>
  <c r="U381" i="2"/>
  <c r="V381" i="2"/>
  <c r="W381" i="2"/>
  <c r="X381" i="2"/>
  <c r="Y381" i="2"/>
  <c r="Z381" i="2"/>
  <c r="AA381" i="2"/>
  <c r="AB381" i="2"/>
  <c r="AC381" i="2"/>
  <c r="B382" i="2"/>
  <c r="C382" i="2"/>
  <c r="D382" i="2"/>
  <c r="E382" i="2"/>
  <c r="F382" i="2"/>
  <c r="G382" i="2"/>
  <c r="H382" i="2"/>
  <c r="I382" i="2"/>
  <c r="J382" i="2"/>
  <c r="K382" i="2"/>
  <c r="L382" i="2"/>
  <c r="M382" i="2"/>
  <c r="N382" i="2"/>
  <c r="O382" i="2"/>
  <c r="P382" i="2"/>
  <c r="Q382" i="2"/>
  <c r="R382" i="2"/>
  <c r="S382" i="2"/>
  <c r="T382" i="2"/>
  <c r="U382" i="2"/>
  <c r="V382" i="2"/>
  <c r="W382" i="2"/>
  <c r="X382" i="2"/>
  <c r="Y382" i="2"/>
  <c r="Z382" i="2"/>
  <c r="AA382" i="2"/>
  <c r="AB382" i="2"/>
  <c r="AC382" i="2"/>
  <c r="B383" i="2"/>
  <c r="C383" i="2"/>
  <c r="D383" i="2"/>
  <c r="E383" i="2"/>
  <c r="F383" i="2"/>
  <c r="G383" i="2"/>
  <c r="H383" i="2"/>
  <c r="I383" i="2"/>
  <c r="J383" i="2"/>
  <c r="K383" i="2"/>
  <c r="L383" i="2"/>
  <c r="M383" i="2"/>
  <c r="N383" i="2"/>
  <c r="O383" i="2"/>
  <c r="P383" i="2"/>
  <c r="Q383" i="2"/>
  <c r="R383" i="2"/>
  <c r="S383" i="2"/>
  <c r="T383" i="2"/>
  <c r="U383" i="2"/>
  <c r="V383" i="2"/>
  <c r="W383" i="2"/>
  <c r="X383" i="2"/>
  <c r="Y383" i="2"/>
  <c r="Z383" i="2"/>
  <c r="AA383" i="2"/>
  <c r="AB383" i="2"/>
  <c r="AC383" i="2"/>
  <c r="B384" i="2"/>
  <c r="C384" i="2"/>
  <c r="D384" i="2"/>
  <c r="E384" i="2"/>
  <c r="F384" i="2"/>
  <c r="G384" i="2"/>
  <c r="H384" i="2"/>
  <c r="I384" i="2"/>
  <c r="J384" i="2"/>
  <c r="K384" i="2"/>
  <c r="L384" i="2"/>
  <c r="M384" i="2"/>
  <c r="N384" i="2"/>
  <c r="O384" i="2"/>
  <c r="P384" i="2"/>
  <c r="Q384" i="2"/>
  <c r="R384" i="2"/>
  <c r="S384" i="2"/>
  <c r="T384" i="2"/>
  <c r="U384" i="2"/>
  <c r="V384" i="2"/>
  <c r="W384" i="2"/>
  <c r="X384" i="2"/>
  <c r="Y384" i="2"/>
  <c r="Z384" i="2"/>
  <c r="AA384" i="2"/>
  <c r="AB384" i="2"/>
  <c r="AC384" i="2"/>
  <c r="B385" i="2"/>
  <c r="C385" i="2"/>
  <c r="D385" i="2"/>
  <c r="E385" i="2"/>
  <c r="F385" i="2"/>
  <c r="G385" i="2"/>
  <c r="H385" i="2"/>
  <c r="I385" i="2"/>
  <c r="J385" i="2"/>
  <c r="K385" i="2"/>
  <c r="L385" i="2"/>
  <c r="M385" i="2"/>
  <c r="N385" i="2"/>
  <c r="O385" i="2"/>
  <c r="P385" i="2"/>
  <c r="Q385" i="2"/>
  <c r="R385" i="2"/>
  <c r="S385" i="2"/>
  <c r="T385" i="2"/>
  <c r="U385" i="2"/>
  <c r="V385" i="2"/>
  <c r="W385" i="2"/>
  <c r="X385" i="2"/>
  <c r="Y385" i="2"/>
  <c r="Z385" i="2"/>
  <c r="AA385" i="2"/>
  <c r="AB385" i="2"/>
  <c r="AC385" i="2"/>
  <c r="B386" i="2"/>
  <c r="C386" i="2"/>
  <c r="D386" i="2"/>
  <c r="E386" i="2"/>
  <c r="F386" i="2"/>
  <c r="G386" i="2"/>
  <c r="H386" i="2"/>
  <c r="I386" i="2"/>
  <c r="J386" i="2"/>
  <c r="K386" i="2"/>
  <c r="L386" i="2"/>
  <c r="M386" i="2"/>
  <c r="N386" i="2"/>
  <c r="O386" i="2"/>
  <c r="P386" i="2"/>
  <c r="Q386" i="2"/>
  <c r="R386" i="2"/>
  <c r="S386" i="2"/>
  <c r="T386" i="2"/>
  <c r="U386" i="2"/>
  <c r="V386" i="2"/>
  <c r="W386" i="2"/>
  <c r="X386" i="2"/>
  <c r="Y386" i="2"/>
  <c r="Z386" i="2"/>
  <c r="AA386" i="2"/>
  <c r="AB386" i="2"/>
  <c r="AC386" i="2"/>
  <c r="B387" i="2"/>
  <c r="C387" i="2"/>
  <c r="D387" i="2"/>
  <c r="E387" i="2"/>
  <c r="F387" i="2"/>
  <c r="G387" i="2"/>
  <c r="H387" i="2"/>
  <c r="I387" i="2"/>
  <c r="J387" i="2"/>
  <c r="K387" i="2"/>
  <c r="L387" i="2"/>
  <c r="M387" i="2"/>
  <c r="N387" i="2"/>
  <c r="O387" i="2"/>
  <c r="P387" i="2"/>
  <c r="Q387" i="2"/>
  <c r="R387" i="2"/>
  <c r="S387" i="2"/>
  <c r="T387" i="2"/>
  <c r="U387" i="2"/>
  <c r="V387" i="2"/>
  <c r="W387" i="2"/>
  <c r="X387" i="2"/>
  <c r="Y387" i="2"/>
  <c r="Z387" i="2"/>
  <c r="AA387" i="2"/>
  <c r="AB387" i="2"/>
  <c r="AC387" i="2"/>
  <c r="B388" i="2"/>
  <c r="C388" i="2"/>
  <c r="D388" i="2"/>
  <c r="E388" i="2"/>
  <c r="F388" i="2"/>
  <c r="G388" i="2"/>
  <c r="H388" i="2"/>
  <c r="I388" i="2"/>
  <c r="J388" i="2"/>
  <c r="K388" i="2"/>
  <c r="L388" i="2"/>
  <c r="M388" i="2"/>
  <c r="N388" i="2"/>
  <c r="O388" i="2"/>
  <c r="P388" i="2"/>
  <c r="Q388" i="2"/>
  <c r="R388" i="2"/>
  <c r="S388" i="2"/>
  <c r="T388" i="2"/>
  <c r="U388" i="2"/>
  <c r="V388" i="2"/>
  <c r="W388" i="2"/>
  <c r="X388" i="2"/>
  <c r="Y388" i="2"/>
  <c r="Z388" i="2"/>
  <c r="AA388" i="2"/>
  <c r="AB388" i="2"/>
  <c r="AC388" i="2"/>
  <c r="B389" i="2"/>
  <c r="C389" i="2"/>
  <c r="D389" i="2"/>
  <c r="E389" i="2"/>
  <c r="F389" i="2"/>
  <c r="G389" i="2"/>
  <c r="H389" i="2"/>
  <c r="I389" i="2"/>
  <c r="J389" i="2"/>
  <c r="K389" i="2"/>
  <c r="L389" i="2"/>
  <c r="M389" i="2"/>
  <c r="N389" i="2"/>
  <c r="O389" i="2"/>
  <c r="P389" i="2"/>
  <c r="Q389" i="2"/>
  <c r="R389" i="2"/>
  <c r="S389" i="2"/>
  <c r="T389" i="2"/>
  <c r="U389" i="2"/>
  <c r="V389" i="2"/>
  <c r="W389" i="2"/>
  <c r="X389" i="2"/>
  <c r="Y389" i="2"/>
  <c r="Z389" i="2"/>
  <c r="AA389" i="2"/>
  <c r="AB389" i="2"/>
  <c r="AC389" i="2"/>
  <c r="B390" i="2"/>
  <c r="C390" i="2"/>
  <c r="D390" i="2"/>
  <c r="E390" i="2"/>
  <c r="F390" i="2"/>
  <c r="G390" i="2"/>
  <c r="H390" i="2"/>
  <c r="I390" i="2"/>
  <c r="J390" i="2"/>
  <c r="K390" i="2"/>
  <c r="L390" i="2"/>
  <c r="M390" i="2"/>
  <c r="N390" i="2"/>
  <c r="O390" i="2"/>
  <c r="P390" i="2"/>
  <c r="Q390" i="2"/>
  <c r="R390" i="2"/>
  <c r="S390" i="2"/>
  <c r="T390" i="2"/>
  <c r="U390" i="2"/>
  <c r="V390" i="2"/>
  <c r="W390" i="2"/>
  <c r="X390" i="2"/>
  <c r="Y390" i="2"/>
  <c r="Z390" i="2"/>
  <c r="AA390" i="2"/>
  <c r="AB390" i="2"/>
  <c r="AC390" i="2"/>
  <c r="B391" i="2"/>
  <c r="C391" i="2"/>
  <c r="D391" i="2"/>
  <c r="E391" i="2"/>
  <c r="F391" i="2"/>
  <c r="G391" i="2"/>
  <c r="H391" i="2"/>
  <c r="I391" i="2"/>
  <c r="J391" i="2"/>
  <c r="K391" i="2"/>
  <c r="L391" i="2"/>
  <c r="M391" i="2"/>
  <c r="N391" i="2"/>
  <c r="O391" i="2"/>
  <c r="P391" i="2"/>
  <c r="Q391" i="2"/>
  <c r="R391" i="2"/>
  <c r="S391" i="2"/>
  <c r="T391" i="2"/>
  <c r="U391" i="2"/>
  <c r="V391" i="2"/>
  <c r="W391" i="2"/>
  <c r="X391" i="2"/>
  <c r="Y391" i="2"/>
  <c r="Z391" i="2"/>
  <c r="AA391" i="2"/>
  <c r="AB391" i="2"/>
  <c r="AC391" i="2"/>
  <c r="B392" i="2"/>
  <c r="C392" i="2"/>
  <c r="D392" i="2"/>
  <c r="E392" i="2"/>
  <c r="F392" i="2"/>
  <c r="G392" i="2"/>
  <c r="H392" i="2"/>
  <c r="I392" i="2"/>
  <c r="J392" i="2"/>
  <c r="K392" i="2"/>
  <c r="L392" i="2"/>
  <c r="M392" i="2"/>
  <c r="N392" i="2"/>
  <c r="O392" i="2"/>
  <c r="P392" i="2"/>
  <c r="Q392" i="2"/>
  <c r="R392" i="2"/>
  <c r="S392" i="2"/>
  <c r="T392" i="2"/>
  <c r="U392" i="2"/>
  <c r="V392" i="2"/>
  <c r="W392" i="2"/>
  <c r="X392" i="2"/>
  <c r="Y392" i="2"/>
  <c r="Z392" i="2"/>
  <c r="AA392" i="2"/>
  <c r="AB392" i="2"/>
  <c r="AC392" i="2"/>
  <c r="B393" i="2"/>
  <c r="C393" i="2"/>
  <c r="D393" i="2"/>
  <c r="E393" i="2"/>
  <c r="F393" i="2"/>
  <c r="G393" i="2"/>
  <c r="H393" i="2"/>
  <c r="I393" i="2"/>
  <c r="J393" i="2"/>
  <c r="K393" i="2"/>
  <c r="L393" i="2"/>
  <c r="M393" i="2"/>
  <c r="N393" i="2"/>
  <c r="O393" i="2"/>
  <c r="P393" i="2"/>
  <c r="Q393" i="2"/>
  <c r="R393" i="2"/>
  <c r="S393" i="2"/>
  <c r="T393" i="2"/>
  <c r="U393" i="2"/>
  <c r="V393" i="2"/>
  <c r="W393" i="2"/>
  <c r="X393" i="2"/>
  <c r="Y393" i="2"/>
  <c r="Z393" i="2"/>
  <c r="AA393" i="2"/>
  <c r="AB393" i="2"/>
  <c r="AC393" i="2"/>
  <c r="B394" i="2"/>
  <c r="C394" i="2"/>
  <c r="D394" i="2"/>
  <c r="E394" i="2"/>
  <c r="F394" i="2"/>
  <c r="G394" i="2"/>
  <c r="H394" i="2"/>
  <c r="I394" i="2"/>
  <c r="J394" i="2"/>
  <c r="K394" i="2"/>
  <c r="L394" i="2"/>
  <c r="M394" i="2"/>
  <c r="N394" i="2"/>
  <c r="O394" i="2"/>
  <c r="P394" i="2"/>
  <c r="Q394" i="2"/>
  <c r="R394" i="2"/>
  <c r="S394" i="2"/>
  <c r="T394" i="2"/>
  <c r="U394" i="2"/>
  <c r="V394" i="2"/>
  <c r="W394" i="2"/>
  <c r="X394" i="2"/>
  <c r="Y394" i="2"/>
  <c r="Z394" i="2"/>
  <c r="AA394" i="2"/>
  <c r="AB394" i="2"/>
  <c r="AC394" i="2"/>
  <c r="B395" i="2"/>
  <c r="C395" i="2"/>
  <c r="D395" i="2"/>
  <c r="E395" i="2"/>
  <c r="F395" i="2"/>
  <c r="G395" i="2"/>
  <c r="H395" i="2"/>
  <c r="I395" i="2"/>
  <c r="J395" i="2"/>
  <c r="K395" i="2"/>
  <c r="L395" i="2"/>
  <c r="M395" i="2"/>
  <c r="N395" i="2"/>
  <c r="O395" i="2"/>
  <c r="P395" i="2"/>
  <c r="Q395" i="2"/>
  <c r="R395" i="2"/>
  <c r="S395" i="2"/>
  <c r="T395" i="2"/>
  <c r="U395" i="2"/>
  <c r="V395" i="2"/>
  <c r="W395" i="2"/>
  <c r="X395" i="2"/>
  <c r="Y395" i="2"/>
  <c r="Z395" i="2"/>
  <c r="AA395" i="2"/>
  <c r="AB395" i="2"/>
  <c r="AC395" i="2"/>
  <c r="B396" i="2"/>
  <c r="C396" i="2"/>
  <c r="D396" i="2"/>
  <c r="E396" i="2"/>
  <c r="F396" i="2"/>
  <c r="G396" i="2"/>
  <c r="H396" i="2"/>
  <c r="I396" i="2"/>
  <c r="J396" i="2"/>
  <c r="K396" i="2"/>
  <c r="L396" i="2"/>
  <c r="M396" i="2"/>
  <c r="N396" i="2"/>
  <c r="O396" i="2"/>
  <c r="P396" i="2"/>
  <c r="Q396" i="2"/>
  <c r="R396" i="2"/>
  <c r="S396" i="2"/>
  <c r="T396" i="2"/>
  <c r="U396" i="2"/>
  <c r="V396" i="2"/>
  <c r="W396" i="2"/>
  <c r="X396" i="2"/>
  <c r="Y396" i="2"/>
  <c r="Z396" i="2"/>
  <c r="AA396" i="2"/>
  <c r="AB396" i="2"/>
  <c r="AC396" i="2"/>
  <c r="B397" i="2"/>
  <c r="C397" i="2"/>
  <c r="D397" i="2"/>
  <c r="E397" i="2"/>
  <c r="F397" i="2"/>
  <c r="G397" i="2"/>
  <c r="H397" i="2"/>
  <c r="I397" i="2"/>
  <c r="J397" i="2"/>
  <c r="K397" i="2"/>
  <c r="L397" i="2"/>
  <c r="M397" i="2"/>
  <c r="N397" i="2"/>
  <c r="O397" i="2"/>
  <c r="P397" i="2"/>
  <c r="Q397" i="2"/>
  <c r="R397" i="2"/>
  <c r="S397" i="2"/>
  <c r="T397" i="2"/>
  <c r="U397" i="2"/>
  <c r="V397" i="2"/>
  <c r="W397" i="2"/>
  <c r="X397" i="2"/>
  <c r="Y397" i="2"/>
  <c r="Z397" i="2"/>
  <c r="AA397" i="2"/>
  <c r="AB397" i="2"/>
  <c r="AC397" i="2"/>
  <c r="B398" i="2"/>
  <c r="C398" i="2"/>
  <c r="D398" i="2"/>
  <c r="E398" i="2"/>
  <c r="F398" i="2"/>
  <c r="G398" i="2"/>
  <c r="H398" i="2"/>
  <c r="I398" i="2"/>
  <c r="J398" i="2"/>
  <c r="K398" i="2"/>
  <c r="L398" i="2"/>
  <c r="M398" i="2"/>
  <c r="N398" i="2"/>
  <c r="O398" i="2"/>
  <c r="P398" i="2"/>
  <c r="Q398" i="2"/>
  <c r="R398" i="2"/>
  <c r="S398" i="2"/>
  <c r="T398" i="2"/>
  <c r="U398" i="2"/>
  <c r="V398" i="2"/>
  <c r="W398" i="2"/>
  <c r="X398" i="2"/>
  <c r="Y398" i="2"/>
  <c r="Z398" i="2"/>
  <c r="AA398" i="2"/>
  <c r="AB398" i="2"/>
  <c r="AC398" i="2"/>
  <c r="B399" i="2"/>
  <c r="C399" i="2"/>
  <c r="D399" i="2"/>
  <c r="E399" i="2"/>
  <c r="F399" i="2"/>
  <c r="G399" i="2"/>
  <c r="H399" i="2"/>
  <c r="I399" i="2"/>
  <c r="J399" i="2"/>
  <c r="K399" i="2"/>
  <c r="L399" i="2"/>
  <c r="M399" i="2"/>
  <c r="N399" i="2"/>
  <c r="O399" i="2"/>
  <c r="P399" i="2"/>
  <c r="Q399" i="2"/>
  <c r="R399" i="2"/>
  <c r="S399" i="2"/>
  <c r="T399" i="2"/>
  <c r="U399" i="2"/>
  <c r="V399" i="2"/>
  <c r="W399" i="2"/>
  <c r="X399" i="2"/>
  <c r="Y399" i="2"/>
  <c r="Z399" i="2"/>
  <c r="AA399" i="2"/>
  <c r="AB399" i="2"/>
  <c r="AC399" i="2"/>
  <c r="B400" i="2"/>
  <c r="C400" i="2"/>
  <c r="D400" i="2"/>
  <c r="E400" i="2"/>
  <c r="F400" i="2"/>
  <c r="G400" i="2"/>
  <c r="H400" i="2"/>
  <c r="I400" i="2"/>
  <c r="J400" i="2"/>
  <c r="K400" i="2"/>
  <c r="L400" i="2"/>
  <c r="M400" i="2"/>
  <c r="N400" i="2"/>
  <c r="O400" i="2"/>
  <c r="P400" i="2"/>
  <c r="Q400" i="2"/>
  <c r="R400" i="2"/>
  <c r="S400" i="2"/>
  <c r="T400" i="2"/>
  <c r="U400" i="2"/>
  <c r="V400" i="2"/>
  <c r="W400" i="2"/>
  <c r="X400" i="2"/>
  <c r="Y400" i="2"/>
  <c r="Z400" i="2"/>
  <c r="AA400" i="2"/>
  <c r="AB400" i="2"/>
  <c r="AC400" i="2"/>
  <c r="B401" i="2"/>
  <c r="C401" i="2"/>
  <c r="D401" i="2"/>
  <c r="E401" i="2"/>
  <c r="F401" i="2"/>
  <c r="G401" i="2"/>
  <c r="H401" i="2"/>
  <c r="I401" i="2"/>
  <c r="J401" i="2"/>
  <c r="K401" i="2"/>
  <c r="L401" i="2"/>
  <c r="M401" i="2"/>
  <c r="N401" i="2"/>
  <c r="O401" i="2"/>
  <c r="P401" i="2"/>
  <c r="Q401" i="2"/>
  <c r="R401" i="2"/>
  <c r="S401" i="2"/>
  <c r="T401" i="2"/>
  <c r="U401" i="2"/>
  <c r="V401" i="2"/>
  <c r="W401" i="2"/>
  <c r="X401" i="2"/>
  <c r="Y401" i="2"/>
  <c r="Z401" i="2"/>
  <c r="AA401" i="2"/>
  <c r="AB401" i="2"/>
  <c r="AC401" i="2"/>
  <c r="B402" i="2"/>
  <c r="C402" i="2"/>
  <c r="D402" i="2"/>
  <c r="E402" i="2"/>
  <c r="F402" i="2"/>
  <c r="G402" i="2"/>
  <c r="H402" i="2"/>
  <c r="I402" i="2"/>
  <c r="J402" i="2"/>
  <c r="K402" i="2"/>
  <c r="L402" i="2"/>
  <c r="M402" i="2"/>
  <c r="N402" i="2"/>
  <c r="O402" i="2"/>
  <c r="P402" i="2"/>
  <c r="Q402" i="2"/>
  <c r="R402" i="2"/>
  <c r="S402" i="2"/>
  <c r="T402" i="2"/>
  <c r="U402" i="2"/>
  <c r="V402" i="2"/>
  <c r="W402" i="2"/>
  <c r="X402" i="2"/>
  <c r="Y402" i="2"/>
  <c r="Z402" i="2"/>
  <c r="AA402" i="2"/>
  <c r="AB402" i="2"/>
  <c r="AC402" i="2"/>
  <c r="B403" i="2"/>
  <c r="C403" i="2"/>
  <c r="D403" i="2"/>
  <c r="E403" i="2"/>
  <c r="F403" i="2"/>
  <c r="G403" i="2"/>
  <c r="H403" i="2"/>
  <c r="I403" i="2"/>
  <c r="J403" i="2"/>
  <c r="K403" i="2"/>
  <c r="L403" i="2"/>
  <c r="M403" i="2"/>
  <c r="N403" i="2"/>
  <c r="O403" i="2"/>
  <c r="P403" i="2"/>
  <c r="Q403" i="2"/>
  <c r="R403" i="2"/>
  <c r="S403" i="2"/>
  <c r="T403" i="2"/>
  <c r="U403" i="2"/>
  <c r="V403" i="2"/>
  <c r="W403" i="2"/>
  <c r="X403" i="2"/>
  <c r="Y403" i="2"/>
  <c r="Z403" i="2"/>
  <c r="AA403" i="2"/>
  <c r="AB403" i="2"/>
  <c r="AC403" i="2"/>
  <c r="B404" i="2"/>
  <c r="C404" i="2"/>
  <c r="D404" i="2"/>
  <c r="E404" i="2"/>
  <c r="F404" i="2"/>
  <c r="G404" i="2"/>
  <c r="H404" i="2"/>
  <c r="I404" i="2"/>
  <c r="J404" i="2"/>
  <c r="K404" i="2"/>
  <c r="L404" i="2"/>
  <c r="M404" i="2"/>
  <c r="N404" i="2"/>
  <c r="O404" i="2"/>
  <c r="P404" i="2"/>
  <c r="Q404" i="2"/>
  <c r="R404" i="2"/>
  <c r="S404" i="2"/>
  <c r="T404" i="2"/>
  <c r="U404" i="2"/>
  <c r="V404" i="2"/>
  <c r="W404" i="2"/>
  <c r="X404" i="2"/>
  <c r="Y404" i="2"/>
  <c r="Z404" i="2"/>
  <c r="AA404" i="2"/>
  <c r="AB404" i="2"/>
  <c r="AC404" i="2"/>
  <c r="B405" i="2"/>
  <c r="C405" i="2"/>
  <c r="D405" i="2"/>
  <c r="E405" i="2"/>
  <c r="F405" i="2"/>
  <c r="G405" i="2"/>
  <c r="H405" i="2"/>
  <c r="I405" i="2"/>
  <c r="J405" i="2"/>
  <c r="K405" i="2"/>
  <c r="L405" i="2"/>
  <c r="M405" i="2"/>
  <c r="N405" i="2"/>
  <c r="O405" i="2"/>
  <c r="P405" i="2"/>
  <c r="Q405" i="2"/>
  <c r="R405" i="2"/>
  <c r="S405" i="2"/>
  <c r="T405" i="2"/>
  <c r="U405" i="2"/>
  <c r="V405" i="2"/>
  <c r="W405" i="2"/>
  <c r="X405" i="2"/>
  <c r="Y405" i="2"/>
  <c r="Z405" i="2"/>
  <c r="AA405" i="2"/>
  <c r="AB405" i="2"/>
  <c r="AC405" i="2"/>
  <c r="B406" i="2"/>
  <c r="C406" i="2"/>
  <c r="D406" i="2"/>
  <c r="E406" i="2"/>
  <c r="F406" i="2"/>
  <c r="G406" i="2"/>
  <c r="H406" i="2"/>
  <c r="I406" i="2"/>
  <c r="J406" i="2"/>
  <c r="K406" i="2"/>
  <c r="L406" i="2"/>
  <c r="M406" i="2"/>
  <c r="N406" i="2"/>
  <c r="O406" i="2"/>
  <c r="P406" i="2"/>
  <c r="Q406" i="2"/>
  <c r="R406" i="2"/>
  <c r="S406" i="2"/>
  <c r="T406" i="2"/>
  <c r="U406" i="2"/>
  <c r="V406" i="2"/>
  <c r="W406" i="2"/>
  <c r="X406" i="2"/>
  <c r="Y406" i="2"/>
  <c r="Z406" i="2"/>
  <c r="AA406" i="2"/>
  <c r="AB406" i="2"/>
  <c r="AC406" i="2"/>
  <c r="B407" i="2"/>
  <c r="C407" i="2"/>
  <c r="D407" i="2"/>
  <c r="E407" i="2"/>
  <c r="F407" i="2"/>
  <c r="G407" i="2"/>
  <c r="H407" i="2"/>
  <c r="I407" i="2"/>
  <c r="J407" i="2"/>
  <c r="K407" i="2"/>
  <c r="L407" i="2"/>
  <c r="M407" i="2"/>
  <c r="N407" i="2"/>
  <c r="O407" i="2"/>
  <c r="P407" i="2"/>
  <c r="Q407" i="2"/>
  <c r="R407" i="2"/>
  <c r="S407" i="2"/>
  <c r="T407" i="2"/>
  <c r="U407" i="2"/>
  <c r="V407" i="2"/>
  <c r="W407" i="2"/>
  <c r="X407" i="2"/>
  <c r="Y407" i="2"/>
  <c r="Z407" i="2"/>
  <c r="AA407" i="2"/>
  <c r="AB407" i="2"/>
  <c r="AC407" i="2"/>
  <c r="B408" i="2"/>
  <c r="C408" i="2"/>
  <c r="D408" i="2"/>
  <c r="E408" i="2"/>
  <c r="F408" i="2"/>
  <c r="G408" i="2"/>
  <c r="H408" i="2"/>
  <c r="I408" i="2"/>
  <c r="J408" i="2"/>
  <c r="K408" i="2"/>
  <c r="L408" i="2"/>
  <c r="M408" i="2"/>
  <c r="N408" i="2"/>
  <c r="O408" i="2"/>
  <c r="P408" i="2"/>
  <c r="Q408" i="2"/>
  <c r="R408" i="2"/>
  <c r="S408" i="2"/>
  <c r="T408" i="2"/>
  <c r="U408" i="2"/>
  <c r="V408" i="2"/>
  <c r="W408" i="2"/>
  <c r="X408" i="2"/>
  <c r="Y408" i="2"/>
  <c r="Z408" i="2"/>
  <c r="AA408" i="2"/>
  <c r="AB408" i="2"/>
  <c r="AC408" i="2"/>
  <c r="B409" i="2"/>
  <c r="C409" i="2"/>
  <c r="D409" i="2"/>
  <c r="E409" i="2"/>
  <c r="F409" i="2"/>
  <c r="G409" i="2"/>
  <c r="H409" i="2"/>
  <c r="I409" i="2"/>
  <c r="J409" i="2"/>
  <c r="K409" i="2"/>
  <c r="L409" i="2"/>
  <c r="M409" i="2"/>
  <c r="N409" i="2"/>
  <c r="O409" i="2"/>
  <c r="P409" i="2"/>
  <c r="Q409" i="2"/>
  <c r="R409" i="2"/>
  <c r="S409" i="2"/>
  <c r="T409" i="2"/>
  <c r="U409" i="2"/>
  <c r="V409" i="2"/>
  <c r="W409" i="2"/>
  <c r="X409" i="2"/>
  <c r="Y409" i="2"/>
  <c r="Z409" i="2"/>
  <c r="AA409" i="2"/>
  <c r="AB409" i="2"/>
  <c r="AC409" i="2"/>
  <c r="B410" i="2"/>
  <c r="C410" i="2"/>
  <c r="D410" i="2"/>
  <c r="E410" i="2"/>
  <c r="F410" i="2"/>
  <c r="G410" i="2"/>
  <c r="H410" i="2"/>
  <c r="I410" i="2"/>
  <c r="J410" i="2"/>
  <c r="K410" i="2"/>
  <c r="L410" i="2"/>
  <c r="M410" i="2"/>
  <c r="N410" i="2"/>
  <c r="O410" i="2"/>
  <c r="P410" i="2"/>
  <c r="Q410" i="2"/>
  <c r="R410" i="2"/>
  <c r="S410" i="2"/>
  <c r="T410" i="2"/>
  <c r="U410" i="2"/>
  <c r="V410" i="2"/>
  <c r="W410" i="2"/>
  <c r="X410" i="2"/>
  <c r="Y410" i="2"/>
  <c r="Z410" i="2"/>
  <c r="AA410" i="2"/>
  <c r="AB410" i="2"/>
  <c r="AC410" i="2"/>
  <c r="B411" i="2"/>
  <c r="C411" i="2"/>
  <c r="D411" i="2"/>
  <c r="E411" i="2"/>
  <c r="F411" i="2"/>
  <c r="G411" i="2"/>
  <c r="H411" i="2"/>
  <c r="I411" i="2"/>
  <c r="J411" i="2"/>
  <c r="K411" i="2"/>
  <c r="L411" i="2"/>
  <c r="M411" i="2"/>
  <c r="N411" i="2"/>
  <c r="O411" i="2"/>
  <c r="P411" i="2"/>
  <c r="Q411" i="2"/>
  <c r="R411" i="2"/>
  <c r="S411" i="2"/>
  <c r="T411" i="2"/>
  <c r="U411" i="2"/>
  <c r="V411" i="2"/>
  <c r="W411" i="2"/>
  <c r="X411" i="2"/>
  <c r="Y411" i="2"/>
  <c r="Z411" i="2"/>
  <c r="AA411" i="2"/>
  <c r="AB411" i="2"/>
  <c r="AC411" i="2"/>
  <c r="B412" i="2"/>
  <c r="C412" i="2"/>
  <c r="D412" i="2"/>
  <c r="E412" i="2"/>
  <c r="F412" i="2"/>
  <c r="G412" i="2"/>
  <c r="H412" i="2"/>
  <c r="I412" i="2"/>
  <c r="J412" i="2"/>
  <c r="K412" i="2"/>
  <c r="L412" i="2"/>
  <c r="M412" i="2"/>
  <c r="N412" i="2"/>
  <c r="O412" i="2"/>
  <c r="P412" i="2"/>
  <c r="Q412" i="2"/>
  <c r="R412" i="2"/>
  <c r="S412" i="2"/>
  <c r="T412" i="2"/>
  <c r="U412" i="2"/>
  <c r="V412" i="2"/>
  <c r="W412" i="2"/>
  <c r="X412" i="2"/>
  <c r="Y412" i="2"/>
  <c r="Z412" i="2"/>
  <c r="AA412" i="2"/>
  <c r="AB412" i="2"/>
  <c r="AC412" i="2"/>
  <c r="B413" i="2"/>
  <c r="C413" i="2"/>
  <c r="D413" i="2"/>
  <c r="E413" i="2"/>
  <c r="F413" i="2"/>
  <c r="G413" i="2"/>
  <c r="H413" i="2"/>
  <c r="I413" i="2"/>
  <c r="J413" i="2"/>
  <c r="K413" i="2"/>
  <c r="L413" i="2"/>
  <c r="M413" i="2"/>
  <c r="N413" i="2"/>
  <c r="O413" i="2"/>
  <c r="P413" i="2"/>
  <c r="Q413" i="2"/>
  <c r="R413" i="2"/>
  <c r="S413" i="2"/>
  <c r="T413" i="2"/>
  <c r="U413" i="2"/>
  <c r="V413" i="2"/>
  <c r="W413" i="2"/>
  <c r="X413" i="2"/>
  <c r="Y413" i="2"/>
  <c r="Z413" i="2"/>
  <c r="AA413" i="2"/>
  <c r="AB413" i="2"/>
  <c r="AC413" i="2"/>
  <c r="B414" i="2"/>
  <c r="C414" i="2"/>
  <c r="D414" i="2"/>
  <c r="E414" i="2"/>
  <c r="F414" i="2"/>
  <c r="G414" i="2"/>
  <c r="H414" i="2"/>
  <c r="I414" i="2"/>
  <c r="J414" i="2"/>
  <c r="K414" i="2"/>
  <c r="L414" i="2"/>
  <c r="M414" i="2"/>
  <c r="N414" i="2"/>
  <c r="O414" i="2"/>
  <c r="P414" i="2"/>
  <c r="Q414" i="2"/>
  <c r="R414" i="2"/>
  <c r="S414" i="2"/>
  <c r="T414" i="2"/>
  <c r="U414" i="2"/>
  <c r="V414" i="2"/>
  <c r="W414" i="2"/>
  <c r="X414" i="2"/>
  <c r="Y414" i="2"/>
  <c r="Z414" i="2"/>
  <c r="AA414" i="2"/>
  <c r="AB414" i="2"/>
  <c r="AC414" i="2"/>
  <c r="B415" i="2"/>
  <c r="C415" i="2"/>
  <c r="D415" i="2"/>
  <c r="E415" i="2"/>
  <c r="F415" i="2"/>
  <c r="G415" i="2"/>
  <c r="H415" i="2"/>
  <c r="I415" i="2"/>
  <c r="J415" i="2"/>
  <c r="K415" i="2"/>
  <c r="L415" i="2"/>
  <c r="M415" i="2"/>
  <c r="N415" i="2"/>
  <c r="O415" i="2"/>
  <c r="P415" i="2"/>
  <c r="Q415" i="2"/>
  <c r="R415" i="2"/>
  <c r="S415" i="2"/>
  <c r="T415" i="2"/>
  <c r="U415" i="2"/>
  <c r="V415" i="2"/>
  <c r="W415" i="2"/>
  <c r="X415" i="2"/>
  <c r="Y415" i="2"/>
  <c r="Z415" i="2"/>
  <c r="AA415" i="2"/>
  <c r="AB415" i="2"/>
  <c r="AC415" i="2"/>
  <c r="B416" i="2"/>
  <c r="C416" i="2"/>
  <c r="D416" i="2"/>
  <c r="E416" i="2"/>
  <c r="F416" i="2"/>
  <c r="G416" i="2"/>
  <c r="H416" i="2"/>
  <c r="I416" i="2"/>
  <c r="J416" i="2"/>
  <c r="K416" i="2"/>
  <c r="L416" i="2"/>
  <c r="M416" i="2"/>
  <c r="N416" i="2"/>
  <c r="O416" i="2"/>
  <c r="P416" i="2"/>
  <c r="Q416" i="2"/>
  <c r="R416" i="2"/>
  <c r="S416" i="2"/>
  <c r="T416" i="2"/>
  <c r="U416" i="2"/>
  <c r="V416" i="2"/>
  <c r="W416" i="2"/>
  <c r="X416" i="2"/>
  <c r="Y416" i="2"/>
  <c r="Z416" i="2"/>
  <c r="AA416" i="2"/>
  <c r="AB416" i="2"/>
  <c r="AC416" i="2"/>
  <c r="B417" i="2"/>
  <c r="C417" i="2"/>
  <c r="D417" i="2"/>
  <c r="E417" i="2"/>
  <c r="F417" i="2"/>
  <c r="G417" i="2"/>
  <c r="H417" i="2"/>
  <c r="I417" i="2"/>
  <c r="J417" i="2"/>
  <c r="K417" i="2"/>
  <c r="L417" i="2"/>
  <c r="M417" i="2"/>
  <c r="N417" i="2"/>
  <c r="O417" i="2"/>
  <c r="P417" i="2"/>
  <c r="Q417" i="2"/>
  <c r="R417" i="2"/>
  <c r="S417" i="2"/>
  <c r="T417" i="2"/>
  <c r="U417" i="2"/>
  <c r="V417" i="2"/>
  <c r="W417" i="2"/>
  <c r="X417" i="2"/>
  <c r="Y417" i="2"/>
  <c r="Z417" i="2"/>
  <c r="AA417" i="2"/>
  <c r="AB417" i="2"/>
  <c r="AC417" i="2"/>
  <c r="B418" i="2"/>
  <c r="C418" i="2"/>
  <c r="D418" i="2"/>
  <c r="E418" i="2"/>
  <c r="F418" i="2"/>
  <c r="G418" i="2"/>
  <c r="H418" i="2"/>
  <c r="I418" i="2"/>
  <c r="J418" i="2"/>
  <c r="K418" i="2"/>
  <c r="L418" i="2"/>
  <c r="M418" i="2"/>
  <c r="N418" i="2"/>
  <c r="O418" i="2"/>
  <c r="P418" i="2"/>
  <c r="Q418" i="2"/>
  <c r="R418" i="2"/>
  <c r="S418" i="2"/>
  <c r="T418" i="2"/>
  <c r="U418" i="2"/>
  <c r="V418" i="2"/>
  <c r="W418" i="2"/>
  <c r="X418" i="2"/>
  <c r="Y418" i="2"/>
  <c r="Z418" i="2"/>
  <c r="AA418" i="2"/>
  <c r="AB418" i="2"/>
  <c r="AC418" i="2"/>
  <c r="B419" i="2"/>
  <c r="C419" i="2"/>
  <c r="D419" i="2"/>
  <c r="E419" i="2"/>
  <c r="F419" i="2"/>
  <c r="G419" i="2"/>
  <c r="H419" i="2"/>
  <c r="I419" i="2"/>
  <c r="J419" i="2"/>
  <c r="K419" i="2"/>
  <c r="L419" i="2"/>
  <c r="M419" i="2"/>
  <c r="N419" i="2"/>
  <c r="O419" i="2"/>
  <c r="P419" i="2"/>
  <c r="Q419" i="2"/>
  <c r="R419" i="2"/>
  <c r="S419" i="2"/>
  <c r="T419" i="2"/>
  <c r="U419" i="2"/>
  <c r="V419" i="2"/>
  <c r="W419" i="2"/>
  <c r="X419" i="2"/>
  <c r="Y419" i="2"/>
  <c r="Z419" i="2"/>
  <c r="AA419" i="2"/>
  <c r="AB419" i="2"/>
  <c r="AC419" i="2"/>
  <c r="B420" i="2"/>
  <c r="C420" i="2"/>
  <c r="D420" i="2"/>
  <c r="E420" i="2"/>
  <c r="F420" i="2"/>
  <c r="G420" i="2"/>
  <c r="H420" i="2"/>
  <c r="I420" i="2"/>
  <c r="J420" i="2"/>
  <c r="K420" i="2"/>
  <c r="L420" i="2"/>
  <c r="M420" i="2"/>
  <c r="N420" i="2"/>
  <c r="O420" i="2"/>
  <c r="P420" i="2"/>
  <c r="Q420" i="2"/>
  <c r="R420" i="2"/>
  <c r="S420" i="2"/>
  <c r="T420" i="2"/>
  <c r="U420" i="2"/>
  <c r="V420" i="2"/>
  <c r="W420" i="2"/>
  <c r="X420" i="2"/>
  <c r="Y420" i="2"/>
  <c r="Z420" i="2"/>
  <c r="AA420" i="2"/>
  <c r="AB420" i="2"/>
  <c r="AC420" i="2"/>
  <c r="B421" i="2"/>
  <c r="C421" i="2"/>
  <c r="D421" i="2"/>
  <c r="E421" i="2"/>
  <c r="F421" i="2"/>
  <c r="G421" i="2"/>
  <c r="H421" i="2"/>
  <c r="I421" i="2"/>
  <c r="J421" i="2"/>
  <c r="K421" i="2"/>
  <c r="L421" i="2"/>
  <c r="M421" i="2"/>
  <c r="N421" i="2"/>
  <c r="O421" i="2"/>
  <c r="P421" i="2"/>
  <c r="Q421" i="2"/>
  <c r="R421" i="2"/>
  <c r="S421" i="2"/>
  <c r="T421" i="2"/>
  <c r="U421" i="2"/>
  <c r="V421" i="2"/>
  <c r="W421" i="2"/>
  <c r="X421" i="2"/>
  <c r="Y421" i="2"/>
  <c r="Z421" i="2"/>
  <c r="AA421" i="2"/>
  <c r="AB421" i="2"/>
  <c r="AC421" i="2"/>
  <c r="B422" i="2"/>
  <c r="C422" i="2"/>
  <c r="D422" i="2"/>
  <c r="E422" i="2"/>
  <c r="F422" i="2"/>
  <c r="G422" i="2"/>
  <c r="H422" i="2"/>
  <c r="I422" i="2"/>
  <c r="J422" i="2"/>
  <c r="K422" i="2"/>
  <c r="L422" i="2"/>
  <c r="M422" i="2"/>
  <c r="N422" i="2"/>
  <c r="O422" i="2"/>
  <c r="P422" i="2"/>
  <c r="Q422" i="2"/>
  <c r="R422" i="2"/>
  <c r="S422" i="2"/>
  <c r="T422" i="2"/>
  <c r="U422" i="2"/>
  <c r="V422" i="2"/>
  <c r="W422" i="2"/>
  <c r="X422" i="2"/>
  <c r="Y422" i="2"/>
  <c r="Z422" i="2"/>
  <c r="AA422" i="2"/>
  <c r="AB422" i="2"/>
  <c r="AC422" i="2"/>
  <c r="B423" i="2"/>
  <c r="C423" i="2"/>
  <c r="D423" i="2"/>
  <c r="E423" i="2"/>
  <c r="F423" i="2"/>
  <c r="G423" i="2"/>
  <c r="H423" i="2"/>
  <c r="I423" i="2"/>
  <c r="J423" i="2"/>
  <c r="K423" i="2"/>
  <c r="L423" i="2"/>
  <c r="M423" i="2"/>
  <c r="N423" i="2"/>
  <c r="O423" i="2"/>
  <c r="P423" i="2"/>
  <c r="Q423" i="2"/>
  <c r="R423" i="2"/>
  <c r="S423" i="2"/>
  <c r="T423" i="2"/>
  <c r="U423" i="2"/>
  <c r="V423" i="2"/>
  <c r="W423" i="2"/>
  <c r="X423" i="2"/>
  <c r="Y423" i="2"/>
  <c r="Z423" i="2"/>
  <c r="AA423" i="2"/>
  <c r="AB423" i="2"/>
  <c r="AC423" i="2"/>
  <c r="B424" i="2"/>
  <c r="C424" i="2"/>
  <c r="D424" i="2"/>
  <c r="E424" i="2"/>
  <c r="F424" i="2"/>
  <c r="G424" i="2"/>
  <c r="H424" i="2"/>
  <c r="I424" i="2"/>
  <c r="J424" i="2"/>
  <c r="K424" i="2"/>
  <c r="L424" i="2"/>
  <c r="M424" i="2"/>
  <c r="N424" i="2"/>
  <c r="O424" i="2"/>
  <c r="P424" i="2"/>
  <c r="Q424" i="2"/>
  <c r="R424" i="2"/>
  <c r="S424" i="2"/>
  <c r="T424" i="2"/>
  <c r="U424" i="2"/>
  <c r="V424" i="2"/>
  <c r="W424" i="2"/>
  <c r="X424" i="2"/>
  <c r="Y424" i="2"/>
  <c r="Z424" i="2"/>
  <c r="AA424" i="2"/>
  <c r="AB424" i="2"/>
  <c r="AC424" i="2"/>
  <c r="B425" i="2"/>
  <c r="C425" i="2"/>
  <c r="D425" i="2"/>
  <c r="E425" i="2"/>
  <c r="F425" i="2"/>
  <c r="G425" i="2"/>
  <c r="H425" i="2"/>
  <c r="I425" i="2"/>
  <c r="J425" i="2"/>
  <c r="K425" i="2"/>
  <c r="L425" i="2"/>
  <c r="M425" i="2"/>
  <c r="N425" i="2"/>
  <c r="O425" i="2"/>
  <c r="P425" i="2"/>
  <c r="Q425" i="2"/>
  <c r="R425" i="2"/>
  <c r="S425" i="2"/>
  <c r="T425" i="2"/>
  <c r="U425" i="2"/>
  <c r="V425" i="2"/>
  <c r="W425" i="2"/>
  <c r="X425" i="2"/>
  <c r="Y425" i="2"/>
  <c r="Z425" i="2"/>
  <c r="AA425" i="2"/>
  <c r="AB425" i="2"/>
  <c r="AC425" i="2"/>
  <c r="B426" i="2"/>
  <c r="C426" i="2"/>
  <c r="D426" i="2"/>
  <c r="E426" i="2"/>
  <c r="F426" i="2"/>
  <c r="G426" i="2"/>
  <c r="H426" i="2"/>
  <c r="I426" i="2"/>
  <c r="J426" i="2"/>
  <c r="K426" i="2"/>
  <c r="L426" i="2"/>
  <c r="M426" i="2"/>
  <c r="N426" i="2"/>
  <c r="O426" i="2"/>
  <c r="P426" i="2"/>
  <c r="Q426" i="2"/>
  <c r="R426" i="2"/>
  <c r="S426" i="2"/>
  <c r="T426" i="2"/>
  <c r="U426" i="2"/>
  <c r="V426" i="2"/>
  <c r="W426" i="2"/>
  <c r="X426" i="2"/>
  <c r="Y426" i="2"/>
  <c r="Z426" i="2"/>
  <c r="AA426" i="2"/>
  <c r="AB426" i="2"/>
  <c r="AC426" i="2"/>
  <c r="B427" i="2"/>
  <c r="C427" i="2"/>
  <c r="D427" i="2"/>
  <c r="E427" i="2"/>
  <c r="F427" i="2"/>
  <c r="G427" i="2"/>
  <c r="H427" i="2"/>
  <c r="I427" i="2"/>
  <c r="J427" i="2"/>
  <c r="K427" i="2"/>
  <c r="L427" i="2"/>
  <c r="M427" i="2"/>
  <c r="N427" i="2"/>
  <c r="O427" i="2"/>
  <c r="P427" i="2"/>
  <c r="Q427" i="2"/>
  <c r="R427" i="2"/>
  <c r="S427" i="2"/>
  <c r="T427" i="2"/>
  <c r="U427" i="2"/>
  <c r="V427" i="2"/>
  <c r="W427" i="2"/>
  <c r="X427" i="2"/>
  <c r="Y427" i="2"/>
  <c r="Z427" i="2"/>
  <c r="AA427" i="2"/>
  <c r="AB427" i="2"/>
  <c r="AC427" i="2"/>
  <c r="B428" i="2"/>
  <c r="C428" i="2"/>
  <c r="D428" i="2"/>
  <c r="E428" i="2"/>
  <c r="F428" i="2"/>
  <c r="G428" i="2"/>
  <c r="H428" i="2"/>
  <c r="I428" i="2"/>
  <c r="J428" i="2"/>
  <c r="K428" i="2"/>
  <c r="L428" i="2"/>
  <c r="M428" i="2"/>
  <c r="N428" i="2"/>
  <c r="O428" i="2"/>
  <c r="P428" i="2"/>
  <c r="Q428" i="2"/>
  <c r="R428" i="2"/>
  <c r="S428" i="2"/>
  <c r="T428" i="2"/>
  <c r="U428" i="2"/>
  <c r="V428" i="2"/>
  <c r="W428" i="2"/>
  <c r="X428" i="2"/>
  <c r="Y428" i="2"/>
  <c r="Z428" i="2"/>
  <c r="AA428" i="2"/>
  <c r="AB428" i="2"/>
  <c r="AC428" i="2"/>
  <c r="B429" i="2"/>
  <c r="C429" i="2"/>
  <c r="D429" i="2"/>
  <c r="E429" i="2"/>
  <c r="F429" i="2"/>
  <c r="G429" i="2"/>
  <c r="H429" i="2"/>
  <c r="I429" i="2"/>
  <c r="J429" i="2"/>
  <c r="K429" i="2"/>
  <c r="L429" i="2"/>
  <c r="M429" i="2"/>
  <c r="N429" i="2"/>
  <c r="O429" i="2"/>
  <c r="P429" i="2"/>
  <c r="Q429" i="2"/>
  <c r="R429" i="2"/>
  <c r="S429" i="2"/>
  <c r="T429" i="2"/>
  <c r="U429" i="2"/>
  <c r="V429" i="2"/>
  <c r="W429" i="2"/>
  <c r="X429" i="2"/>
  <c r="Y429" i="2"/>
  <c r="Z429" i="2"/>
  <c r="AA429" i="2"/>
  <c r="AB429" i="2"/>
  <c r="AC429" i="2"/>
  <c r="B430" i="2"/>
  <c r="C430" i="2"/>
  <c r="D430" i="2"/>
  <c r="E430" i="2"/>
  <c r="F430" i="2"/>
  <c r="G430" i="2"/>
  <c r="H430" i="2"/>
  <c r="I430" i="2"/>
  <c r="J430" i="2"/>
  <c r="K430" i="2"/>
  <c r="L430" i="2"/>
  <c r="M430" i="2"/>
  <c r="N430" i="2"/>
  <c r="O430" i="2"/>
  <c r="P430" i="2"/>
  <c r="Q430" i="2"/>
  <c r="R430" i="2"/>
  <c r="S430" i="2"/>
  <c r="T430" i="2"/>
  <c r="U430" i="2"/>
  <c r="V430" i="2"/>
  <c r="W430" i="2"/>
  <c r="X430" i="2"/>
  <c r="Y430" i="2"/>
  <c r="Z430" i="2"/>
  <c r="AA430" i="2"/>
  <c r="AB430" i="2"/>
  <c r="AC430" i="2"/>
  <c r="B431" i="2"/>
  <c r="C431" i="2"/>
  <c r="D431" i="2"/>
  <c r="E431" i="2"/>
  <c r="F431" i="2"/>
  <c r="G431" i="2"/>
  <c r="H431" i="2"/>
  <c r="I431" i="2"/>
  <c r="J431" i="2"/>
  <c r="K431" i="2"/>
  <c r="L431" i="2"/>
  <c r="M431" i="2"/>
  <c r="N431" i="2"/>
  <c r="O431" i="2"/>
  <c r="P431" i="2"/>
  <c r="Q431" i="2"/>
  <c r="R431" i="2"/>
  <c r="S431" i="2"/>
  <c r="T431" i="2"/>
  <c r="U431" i="2"/>
  <c r="V431" i="2"/>
  <c r="W431" i="2"/>
  <c r="X431" i="2"/>
  <c r="Y431" i="2"/>
  <c r="Z431" i="2"/>
  <c r="AA431" i="2"/>
  <c r="AB431" i="2"/>
  <c r="AC431" i="2"/>
  <c r="B432" i="2"/>
  <c r="C432" i="2"/>
  <c r="D432" i="2"/>
  <c r="E432" i="2"/>
  <c r="F432" i="2"/>
  <c r="G432" i="2"/>
  <c r="H432" i="2"/>
  <c r="I432" i="2"/>
  <c r="J432" i="2"/>
  <c r="K432" i="2"/>
  <c r="L432" i="2"/>
  <c r="M432" i="2"/>
  <c r="N432" i="2"/>
  <c r="O432" i="2"/>
  <c r="P432" i="2"/>
  <c r="Q432" i="2"/>
  <c r="R432" i="2"/>
  <c r="S432" i="2"/>
  <c r="T432" i="2"/>
  <c r="U432" i="2"/>
  <c r="V432" i="2"/>
  <c r="W432" i="2"/>
  <c r="X432" i="2"/>
  <c r="Y432" i="2"/>
  <c r="Z432" i="2"/>
  <c r="AA432" i="2"/>
  <c r="AB432" i="2"/>
  <c r="AC432" i="2"/>
  <c r="B433" i="2"/>
  <c r="C433" i="2"/>
  <c r="D433" i="2"/>
  <c r="E433" i="2"/>
  <c r="F433" i="2"/>
  <c r="G433" i="2"/>
  <c r="H433" i="2"/>
  <c r="I433" i="2"/>
  <c r="J433" i="2"/>
  <c r="K433" i="2"/>
  <c r="L433" i="2"/>
  <c r="M433" i="2"/>
  <c r="N433" i="2"/>
  <c r="O433" i="2"/>
  <c r="P433" i="2"/>
  <c r="Q433" i="2"/>
  <c r="R433" i="2"/>
  <c r="S433" i="2"/>
  <c r="T433" i="2"/>
  <c r="U433" i="2"/>
  <c r="V433" i="2"/>
  <c r="W433" i="2"/>
  <c r="X433" i="2"/>
  <c r="Y433" i="2"/>
  <c r="Z433" i="2"/>
  <c r="AA433" i="2"/>
  <c r="AB433" i="2"/>
  <c r="AC433" i="2"/>
  <c r="B434" i="2"/>
  <c r="C434" i="2"/>
  <c r="D434" i="2"/>
  <c r="E434" i="2"/>
  <c r="F434" i="2"/>
  <c r="G434" i="2"/>
  <c r="H434" i="2"/>
  <c r="I434" i="2"/>
  <c r="J434" i="2"/>
  <c r="K434" i="2"/>
  <c r="L434" i="2"/>
  <c r="M434" i="2"/>
  <c r="N434" i="2"/>
  <c r="O434" i="2"/>
  <c r="P434" i="2"/>
  <c r="Q434" i="2"/>
  <c r="R434" i="2"/>
  <c r="S434" i="2"/>
  <c r="T434" i="2"/>
  <c r="U434" i="2"/>
  <c r="V434" i="2"/>
  <c r="W434" i="2"/>
  <c r="X434" i="2"/>
  <c r="Y434" i="2"/>
  <c r="Z434" i="2"/>
  <c r="AA434" i="2"/>
  <c r="AB434" i="2"/>
  <c r="AC434" i="2"/>
  <c r="B435" i="2"/>
  <c r="C435" i="2"/>
  <c r="D435" i="2"/>
  <c r="E435" i="2"/>
  <c r="F435" i="2"/>
  <c r="G435" i="2"/>
  <c r="H435" i="2"/>
  <c r="I435" i="2"/>
  <c r="J435" i="2"/>
  <c r="K435" i="2"/>
  <c r="L435" i="2"/>
  <c r="M435" i="2"/>
  <c r="N435" i="2"/>
  <c r="O435" i="2"/>
  <c r="P435" i="2"/>
  <c r="Q435" i="2"/>
  <c r="R435" i="2"/>
  <c r="S435" i="2"/>
  <c r="T435" i="2"/>
  <c r="U435" i="2"/>
  <c r="V435" i="2"/>
  <c r="W435" i="2"/>
  <c r="X435" i="2"/>
  <c r="Y435" i="2"/>
  <c r="Z435" i="2"/>
  <c r="AA435" i="2"/>
  <c r="AB435" i="2"/>
  <c r="AC435" i="2"/>
  <c r="B436" i="2"/>
  <c r="C436" i="2"/>
  <c r="D436" i="2"/>
  <c r="E436" i="2"/>
  <c r="F436" i="2"/>
  <c r="G436" i="2"/>
  <c r="H436" i="2"/>
  <c r="I436" i="2"/>
  <c r="J436" i="2"/>
  <c r="K436" i="2"/>
  <c r="L436" i="2"/>
  <c r="M436" i="2"/>
  <c r="N436" i="2"/>
  <c r="O436" i="2"/>
  <c r="P436" i="2"/>
  <c r="Q436" i="2"/>
  <c r="R436" i="2"/>
  <c r="S436" i="2"/>
  <c r="T436" i="2"/>
  <c r="U436" i="2"/>
  <c r="V436" i="2"/>
  <c r="W436" i="2"/>
  <c r="X436" i="2"/>
  <c r="Y436" i="2"/>
  <c r="Z436" i="2"/>
  <c r="AA436" i="2"/>
  <c r="AB436" i="2"/>
  <c r="AC436" i="2"/>
  <c r="B437" i="2"/>
  <c r="C437" i="2"/>
  <c r="D437" i="2"/>
  <c r="E437" i="2"/>
  <c r="F437" i="2"/>
  <c r="G437" i="2"/>
  <c r="H437" i="2"/>
  <c r="I437" i="2"/>
  <c r="J437" i="2"/>
  <c r="K437" i="2"/>
  <c r="L437" i="2"/>
  <c r="M437" i="2"/>
  <c r="N437" i="2"/>
  <c r="O437" i="2"/>
  <c r="P437" i="2"/>
  <c r="Q437" i="2"/>
  <c r="R437" i="2"/>
  <c r="S437" i="2"/>
  <c r="T437" i="2"/>
  <c r="U437" i="2"/>
  <c r="V437" i="2"/>
  <c r="W437" i="2"/>
  <c r="X437" i="2"/>
  <c r="Y437" i="2"/>
  <c r="Z437" i="2"/>
  <c r="AA437" i="2"/>
  <c r="AB437" i="2"/>
  <c r="AC437" i="2"/>
  <c r="B438" i="2"/>
  <c r="C438" i="2"/>
  <c r="D438" i="2"/>
  <c r="E438" i="2"/>
  <c r="F438" i="2"/>
  <c r="G438" i="2"/>
  <c r="H438" i="2"/>
  <c r="I438" i="2"/>
  <c r="J438" i="2"/>
  <c r="K438" i="2"/>
  <c r="L438" i="2"/>
  <c r="M438" i="2"/>
  <c r="N438" i="2"/>
  <c r="O438" i="2"/>
  <c r="P438" i="2"/>
  <c r="Q438" i="2"/>
  <c r="R438" i="2"/>
  <c r="S438" i="2"/>
  <c r="T438" i="2"/>
  <c r="U438" i="2"/>
  <c r="V438" i="2"/>
  <c r="W438" i="2"/>
  <c r="X438" i="2"/>
  <c r="Y438" i="2"/>
  <c r="Z438" i="2"/>
  <c r="AA438" i="2"/>
  <c r="AB438" i="2"/>
  <c r="AC438" i="2"/>
  <c r="B439" i="2"/>
  <c r="C439" i="2"/>
  <c r="D439" i="2"/>
  <c r="E439" i="2"/>
  <c r="F439" i="2"/>
  <c r="G439" i="2"/>
  <c r="H439" i="2"/>
  <c r="I439" i="2"/>
  <c r="J439" i="2"/>
  <c r="K439" i="2"/>
  <c r="L439" i="2"/>
  <c r="M439" i="2"/>
  <c r="N439" i="2"/>
  <c r="O439" i="2"/>
  <c r="P439" i="2"/>
  <c r="Q439" i="2"/>
  <c r="R439" i="2"/>
  <c r="S439" i="2"/>
  <c r="T439" i="2"/>
  <c r="U439" i="2"/>
  <c r="V439" i="2"/>
  <c r="W439" i="2"/>
  <c r="X439" i="2"/>
  <c r="Y439" i="2"/>
  <c r="Z439" i="2"/>
  <c r="AA439" i="2"/>
  <c r="AB439" i="2"/>
  <c r="AC439" i="2"/>
  <c r="B440" i="2"/>
  <c r="C440" i="2"/>
  <c r="D440" i="2"/>
  <c r="E440" i="2"/>
  <c r="F440" i="2"/>
  <c r="G440" i="2"/>
  <c r="H440" i="2"/>
  <c r="I440" i="2"/>
  <c r="J440" i="2"/>
  <c r="K440" i="2"/>
  <c r="L440" i="2"/>
  <c r="M440" i="2"/>
  <c r="N440" i="2"/>
  <c r="O440" i="2"/>
  <c r="P440" i="2"/>
  <c r="Q440" i="2"/>
  <c r="R440" i="2"/>
  <c r="S440" i="2"/>
  <c r="T440" i="2"/>
  <c r="U440" i="2"/>
  <c r="V440" i="2"/>
  <c r="W440" i="2"/>
  <c r="X440" i="2"/>
  <c r="Y440" i="2"/>
  <c r="Z440" i="2"/>
  <c r="AA440" i="2"/>
  <c r="AB440" i="2"/>
  <c r="AC440" i="2"/>
  <c r="B441" i="2"/>
  <c r="C441" i="2"/>
  <c r="D441" i="2"/>
  <c r="E441" i="2"/>
  <c r="F441" i="2"/>
  <c r="G441" i="2"/>
  <c r="H441" i="2"/>
  <c r="I441" i="2"/>
  <c r="J441" i="2"/>
  <c r="K441" i="2"/>
  <c r="L441" i="2"/>
  <c r="M441" i="2"/>
  <c r="N441" i="2"/>
  <c r="O441" i="2"/>
  <c r="P441" i="2"/>
  <c r="Q441" i="2"/>
  <c r="R441" i="2"/>
  <c r="S441" i="2"/>
  <c r="T441" i="2"/>
  <c r="U441" i="2"/>
  <c r="V441" i="2"/>
  <c r="W441" i="2"/>
  <c r="X441" i="2"/>
  <c r="Y441" i="2"/>
  <c r="Z441" i="2"/>
  <c r="AA441" i="2"/>
  <c r="AB441" i="2"/>
  <c r="AC441" i="2"/>
  <c r="B442" i="2"/>
  <c r="C442" i="2"/>
  <c r="D442" i="2"/>
  <c r="E442" i="2"/>
  <c r="F442" i="2"/>
  <c r="G442" i="2"/>
  <c r="H442" i="2"/>
  <c r="I442" i="2"/>
  <c r="J442" i="2"/>
  <c r="K442" i="2"/>
  <c r="L442" i="2"/>
  <c r="M442" i="2"/>
  <c r="N442" i="2"/>
  <c r="O442" i="2"/>
  <c r="P442" i="2"/>
  <c r="Q442" i="2"/>
  <c r="R442" i="2"/>
  <c r="S442" i="2"/>
  <c r="T442" i="2"/>
  <c r="U442" i="2"/>
  <c r="V442" i="2"/>
  <c r="W442" i="2"/>
  <c r="X442" i="2"/>
  <c r="Y442" i="2"/>
  <c r="Z442" i="2"/>
  <c r="AA442" i="2"/>
  <c r="AB442" i="2"/>
  <c r="AC442" i="2"/>
  <c r="B443" i="2"/>
  <c r="C443" i="2"/>
  <c r="D443" i="2"/>
  <c r="E443" i="2"/>
  <c r="F443" i="2"/>
  <c r="G443" i="2"/>
  <c r="H443" i="2"/>
  <c r="I443" i="2"/>
  <c r="J443" i="2"/>
  <c r="K443" i="2"/>
  <c r="L443" i="2"/>
  <c r="M443" i="2"/>
  <c r="N443" i="2"/>
  <c r="O443" i="2"/>
  <c r="P443" i="2"/>
  <c r="Q443" i="2"/>
  <c r="R443" i="2"/>
  <c r="S443" i="2"/>
  <c r="T443" i="2"/>
  <c r="U443" i="2"/>
  <c r="V443" i="2"/>
  <c r="W443" i="2"/>
  <c r="X443" i="2"/>
  <c r="Y443" i="2"/>
  <c r="Z443" i="2"/>
  <c r="AA443" i="2"/>
  <c r="AB443" i="2"/>
  <c r="AC443" i="2"/>
  <c r="B444" i="2"/>
  <c r="C444" i="2"/>
  <c r="D444" i="2"/>
  <c r="E444" i="2"/>
  <c r="F444" i="2"/>
  <c r="G444" i="2"/>
  <c r="H444" i="2"/>
  <c r="I444" i="2"/>
  <c r="J444" i="2"/>
  <c r="K444" i="2"/>
  <c r="L444" i="2"/>
  <c r="M444" i="2"/>
  <c r="N444" i="2"/>
  <c r="O444" i="2"/>
  <c r="P444" i="2"/>
  <c r="Q444" i="2"/>
  <c r="R444" i="2"/>
  <c r="S444" i="2"/>
  <c r="T444" i="2"/>
  <c r="U444" i="2"/>
  <c r="V444" i="2"/>
  <c r="W444" i="2"/>
  <c r="X444" i="2"/>
  <c r="Y444" i="2"/>
  <c r="Z444" i="2"/>
  <c r="AA444" i="2"/>
  <c r="AB444" i="2"/>
  <c r="AC444" i="2"/>
  <c r="B445" i="2"/>
  <c r="C445" i="2"/>
  <c r="D445" i="2"/>
  <c r="E445" i="2"/>
  <c r="F445" i="2"/>
  <c r="G445" i="2"/>
  <c r="H445" i="2"/>
  <c r="I445" i="2"/>
  <c r="J445" i="2"/>
  <c r="K445" i="2"/>
  <c r="L445" i="2"/>
  <c r="M445" i="2"/>
  <c r="N445" i="2"/>
  <c r="O445" i="2"/>
  <c r="P445" i="2"/>
  <c r="Q445" i="2"/>
  <c r="R445" i="2"/>
  <c r="S445" i="2"/>
  <c r="T445" i="2"/>
  <c r="U445" i="2"/>
  <c r="V445" i="2"/>
  <c r="W445" i="2"/>
  <c r="X445" i="2"/>
  <c r="Y445" i="2"/>
  <c r="Z445" i="2"/>
  <c r="AA445" i="2"/>
  <c r="AB445" i="2"/>
  <c r="AC445" i="2"/>
  <c r="B446" i="2"/>
  <c r="C446" i="2"/>
  <c r="D446" i="2"/>
  <c r="E446" i="2"/>
  <c r="F446" i="2"/>
  <c r="G446" i="2"/>
  <c r="H446" i="2"/>
  <c r="I446" i="2"/>
  <c r="J446" i="2"/>
  <c r="K446" i="2"/>
  <c r="L446" i="2"/>
  <c r="M446" i="2"/>
  <c r="N446" i="2"/>
  <c r="O446" i="2"/>
  <c r="P446" i="2"/>
  <c r="Q446" i="2"/>
  <c r="R446" i="2"/>
  <c r="S446" i="2"/>
  <c r="T446" i="2"/>
  <c r="U446" i="2"/>
  <c r="V446" i="2"/>
  <c r="W446" i="2"/>
  <c r="X446" i="2"/>
  <c r="Y446" i="2"/>
  <c r="Z446" i="2"/>
  <c r="AA446" i="2"/>
  <c r="AB446" i="2"/>
  <c r="AC446" i="2"/>
  <c r="B447" i="2"/>
  <c r="C447" i="2"/>
  <c r="D447" i="2"/>
  <c r="E447" i="2"/>
  <c r="F447" i="2"/>
  <c r="G447" i="2"/>
  <c r="H447" i="2"/>
  <c r="I447" i="2"/>
  <c r="J447" i="2"/>
  <c r="K447" i="2"/>
  <c r="L447" i="2"/>
  <c r="M447" i="2"/>
  <c r="N447" i="2"/>
  <c r="O447" i="2"/>
  <c r="P447" i="2"/>
  <c r="Q447" i="2"/>
  <c r="R447" i="2"/>
  <c r="S447" i="2"/>
  <c r="T447" i="2"/>
  <c r="U447" i="2"/>
  <c r="V447" i="2"/>
  <c r="W447" i="2"/>
  <c r="X447" i="2"/>
  <c r="Y447" i="2"/>
  <c r="Z447" i="2"/>
  <c r="AA447" i="2"/>
  <c r="AB447" i="2"/>
  <c r="AC447" i="2"/>
  <c r="B448" i="2"/>
  <c r="C448" i="2"/>
  <c r="D448" i="2"/>
  <c r="E448" i="2"/>
  <c r="F448" i="2"/>
  <c r="G448" i="2"/>
  <c r="H448" i="2"/>
  <c r="I448" i="2"/>
  <c r="J448" i="2"/>
  <c r="K448" i="2"/>
  <c r="L448" i="2"/>
  <c r="M448" i="2"/>
  <c r="N448" i="2"/>
  <c r="O448" i="2"/>
  <c r="P448" i="2"/>
  <c r="Q448" i="2"/>
  <c r="R448" i="2"/>
  <c r="S448" i="2"/>
  <c r="T448" i="2"/>
  <c r="U448" i="2"/>
  <c r="V448" i="2"/>
  <c r="W448" i="2"/>
  <c r="X448" i="2"/>
  <c r="Y448" i="2"/>
  <c r="Z448" i="2"/>
  <c r="AA448" i="2"/>
  <c r="AB448" i="2"/>
  <c r="AC448" i="2"/>
  <c r="B449" i="2"/>
  <c r="C449" i="2"/>
  <c r="D449" i="2"/>
  <c r="E449" i="2"/>
  <c r="F449" i="2"/>
  <c r="G449" i="2"/>
  <c r="H449" i="2"/>
  <c r="I449" i="2"/>
  <c r="J449" i="2"/>
  <c r="K449" i="2"/>
  <c r="L449" i="2"/>
  <c r="M449" i="2"/>
  <c r="N449" i="2"/>
  <c r="O449" i="2"/>
  <c r="P449" i="2"/>
  <c r="Q449" i="2"/>
  <c r="R449" i="2"/>
  <c r="S449" i="2"/>
  <c r="T449" i="2"/>
  <c r="U449" i="2"/>
  <c r="V449" i="2"/>
  <c r="W449" i="2"/>
  <c r="X449" i="2"/>
  <c r="Y449" i="2"/>
  <c r="Z449" i="2"/>
  <c r="AA449" i="2"/>
  <c r="AB449" i="2"/>
  <c r="AC449" i="2"/>
  <c r="B450" i="2"/>
  <c r="C450" i="2"/>
  <c r="D450" i="2"/>
  <c r="E450" i="2"/>
  <c r="F450" i="2"/>
  <c r="G450" i="2"/>
  <c r="H450" i="2"/>
  <c r="I450" i="2"/>
  <c r="J450" i="2"/>
  <c r="K450" i="2"/>
  <c r="L450" i="2"/>
  <c r="M450" i="2"/>
  <c r="N450" i="2"/>
  <c r="O450" i="2"/>
  <c r="P450" i="2"/>
  <c r="Q450" i="2"/>
  <c r="R450" i="2"/>
  <c r="S450" i="2"/>
  <c r="T450" i="2"/>
  <c r="U450" i="2"/>
  <c r="V450" i="2"/>
  <c r="W450" i="2"/>
  <c r="X450" i="2"/>
  <c r="Y450" i="2"/>
  <c r="Z450" i="2"/>
  <c r="AA450" i="2"/>
  <c r="AB450" i="2"/>
  <c r="AC450" i="2"/>
  <c r="B451" i="2"/>
  <c r="C451" i="2"/>
  <c r="D451" i="2"/>
  <c r="E451" i="2"/>
  <c r="F451" i="2"/>
  <c r="G451" i="2"/>
  <c r="H451" i="2"/>
  <c r="I451" i="2"/>
  <c r="J451" i="2"/>
  <c r="K451" i="2"/>
  <c r="L451" i="2"/>
  <c r="M451" i="2"/>
  <c r="N451" i="2"/>
  <c r="O451" i="2"/>
  <c r="P451" i="2"/>
  <c r="Q451" i="2"/>
  <c r="R451" i="2"/>
  <c r="S451" i="2"/>
  <c r="T451" i="2"/>
  <c r="U451" i="2"/>
  <c r="V451" i="2"/>
  <c r="W451" i="2"/>
  <c r="X451" i="2"/>
  <c r="Y451" i="2"/>
  <c r="Z451" i="2"/>
  <c r="AA451" i="2"/>
  <c r="AB451" i="2"/>
  <c r="AC451" i="2"/>
  <c r="B452" i="2"/>
  <c r="C452" i="2"/>
  <c r="D452" i="2"/>
  <c r="E452" i="2"/>
  <c r="F452" i="2"/>
  <c r="G452" i="2"/>
  <c r="H452" i="2"/>
  <c r="I452" i="2"/>
  <c r="J452" i="2"/>
  <c r="K452" i="2"/>
  <c r="L452" i="2"/>
  <c r="M452" i="2"/>
  <c r="N452" i="2"/>
  <c r="O452" i="2"/>
  <c r="P452" i="2"/>
  <c r="Q452" i="2"/>
  <c r="R452" i="2"/>
  <c r="S452" i="2"/>
  <c r="T452" i="2"/>
  <c r="U452" i="2"/>
  <c r="V452" i="2"/>
  <c r="W452" i="2"/>
  <c r="X452" i="2"/>
  <c r="Y452" i="2"/>
  <c r="Z452" i="2"/>
  <c r="AA452" i="2"/>
  <c r="AB452" i="2"/>
  <c r="AC452" i="2"/>
  <c r="B453" i="2"/>
  <c r="C453" i="2"/>
  <c r="D453" i="2"/>
  <c r="E453" i="2"/>
  <c r="F453" i="2"/>
  <c r="G453" i="2"/>
  <c r="H453" i="2"/>
  <c r="I453" i="2"/>
  <c r="J453" i="2"/>
  <c r="K453" i="2"/>
  <c r="L453" i="2"/>
  <c r="M453" i="2"/>
  <c r="N453" i="2"/>
  <c r="O453" i="2"/>
  <c r="P453" i="2"/>
  <c r="Q453" i="2"/>
  <c r="R453" i="2"/>
  <c r="S453" i="2"/>
  <c r="T453" i="2"/>
  <c r="U453" i="2"/>
  <c r="V453" i="2"/>
  <c r="W453" i="2"/>
  <c r="X453" i="2"/>
  <c r="Y453" i="2"/>
  <c r="Z453" i="2"/>
  <c r="AA453" i="2"/>
  <c r="AB453" i="2"/>
  <c r="AC453" i="2"/>
  <c r="B454" i="2"/>
  <c r="C454" i="2"/>
  <c r="D454" i="2"/>
  <c r="E454" i="2"/>
  <c r="F454" i="2"/>
  <c r="G454" i="2"/>
  <c r="H454" i="2"/>
  <c r="I454" i="2"/>
  <c r="J454" i="2"/>
  <c r="K454" i="2"/>
  <c r="L454" i="2"/>
  <c r="M454" i="2"/>
  <c r="N454" i="2"/>
  <c r="O454" i="2"/>
  <c r="P454" i="2"/>
  <c r="Q454" i="2"/>
  <c r="R454" i="2"/>
  <c r="S454" i="2"/>
  <c r="T454" i="2"/>
  <c r="U454" i="2"/>
  <c r="V454" i="2"/>
  <c r="W454" i="2"/>
  <c r="X454" i="2"/>
  <c r="Y454" i="2"/>
  <c r="Z454" i="2"/>
  <c r="AA454" i="2"/>
  <c r="AB454" i="2"/>
  <c r="AC454" i="2"/>
  <c r="B455" i="2"/>
  <c r="C455" i="2"/>
  <c r="D455" i="2"/>
  <c r="E455" i="2"/>
  <c r="F455" i="2"/>
  <c r="G455" i="2"/>
  <c r="H455" i="2"/>
  <c r="I455" i="2"/>
  <c r="J455" i="2"/>
  <c r="K455" i="2"/>
  <c r="L455" i="2"/>
  <c r="M455" i="2"/>
  <c r="N455" i="2"/>
  <c r="O455" i="2"/>
  <c r="P455" i="2"/>
  <c r="Q455" i="2"/>
  <c r="R455" i="2"/>
  <c r="S455" i="2"/>
  <c r="T455" i="2"/>
  <c r="U455" i="2"/>
  <c r="V455" i="2"/>
  <c r="W455" i="2"/>
  <c r="X455" i="2"/>
  <c r="Y455" i="2"/>
  <c r="Z455" i="2"/>
  <c r="AA455" i="2"/>
  <c r="AB455" i="2"/>
  <c r="AC455" i="2"/>
  <c r="B456" i="2"/>
  <c r="C456" i="2"/>
  <c r="D456" i="2"/>
  <c r="E456" i="2"/>
  <c r="F456" i="2"/>
  <c r="G456" i="2"/>
  <c r="H456" i="2"/>
  <c r="I456" i="2"/>
  <c r="J456" i="2"/>
  <c r="K456" i="2"/>
  <c r="L456" i="2"/>
  <c r="M456" i="2"/>
  <c r="N456" i="2"/>
  <c r="O456" i="2"/>
  <c r="P456" i="2"/>
  <c r="Q456" i="2"/>
  <c r="R456" i="2"/>
  <c r="S456" i="2"/>
  <c r="T456" i="2"/>
  <c r="U456" i="2"/>
  <c r="V456" i="2"/>
  <c r="W456" i="2"/>
  <c r="X456" i="2"/>
  <c r="Y456" i="2"/>
  <c r="Z456" i="2"/>
  <c r="AA456" i="2"/>
  <c r="AB456" i="2"/>
  <c r="AC456" i="2"/>
  <c r="B457" i="2"/>
  <c r="C457" i="2"/>
  <c r="D457" i="2"/>
  <c r="E457" i="2"/>
  <c r="F457" i="2"/>
  <c r="G457" i="2"/>
  <c r="H457" i="2"/>
  <c r="I457" i="2"/>
  <c r="J457" i="2"/>
  <c r="K457" i="2"/>
  <c r="L457" i="2"/>
  <c r="M457" i="2"/>
  <c r="N457" i="2"/>
  <c r="O457" i="2"/>
  <c r="P457" i="2"/>
  <c r="Q457" i="2"/>
  <c r="R457" i="2"/>
  <c r="S457" i="2"/>
  <c r="T457" i="2"/>
  <c r="U457" i="2"/>
  <c r="V457" i="2"/>
  <c r="W457" i="2"/>
  <c r="X457" i="2"/>
  <c r="Y457" i="2"/>
  <c r="Z457" i="2"/>
  <c r="AA457" i="2"/>
  <c r="AB457" i="2"/>
  <c r="AC457" i="2"/>
  <c r="B458" i="2"/>
  <c r="C458" i="2"/>
  <c r="D458" i="2"/>
  <c r="E458" i="2"/>
  <c r="F458" i="2"/>
  <c r="G458" i="2"/>
  <c r="H458" i="2"/>
  <c r="I458" i="2"/>
  <c r="J458" i="2"/>
  <c r="K458" i="2"/>
  <c r="L458" i="2"/>
  <c r="M458" i="2"/>
  <c r="N458" i="2"/>
  <c r="O458" i="2"/>
  <c r="P458" i="2"/>
  <c r="Q458" i="2"/>
  <c r="R458" i="2"/>
  <c r="S458" i="2"/>
  <c r="T458" i="2"/>
  <c r="U458" i="2"/>
  <c r="V458" i="2"/>
  <c r="W458" i="2"/>
  <c r="X458" i="2"/>
  <c r="Y458" i="2"/>
  <c r="Z458" i="2"/>
  <c r="AA458" i="2"/>
  <c r="AB458" i="2"/>
  <c r="AC458" i="2"/>
  <c r="B459" i="2"/>
  <c r="C459" i="2"/>
  <c r="D459" i="2"/>
  <c r="E459" i="2"/>
  <c r="F459" i="2"/>
  <c r="G459" i="2"/>
  <c r="H459" i="2"/>
  <c r="I459" i="2"/>
  <c r="J459" i="2"/>
  <c r="K459" i="2"/>
  <c r="L459" i="2"/>
  <c r="M459" i="2"/>
  <c r="N459" i="2"/>
  <c r="O459" i="2"/>
  <c r="P459" i="2"/>
  <c r="Q459" i="2"/>
  <c r="R459" i="2"/>
  <c r="S459" i="2"/>
  <c r="T459" i="2"/>
  <c r="U459" i="2"/>
  <c r="V459" i="2"/>
  <c r="W459" i="2"/>
  <c r="X459" i="2"/>
  <c r="Y459" i="2"/>
  <c r="Z459" i="2"/>
  <c r="AA459" i="2"/>
  <c r="AB459" i="2"/>
  <c r="AC459" i="2"/>
  <c r="B460" i="2"/>
  <c r="C460" i="2"/>
  <c r="D460" i="2"/>
  <c r="E460" i="2"/>
  <c r="F460" i="2"/>
  <c r="G460" i="2"/>
  <c r="H460" i="2"/>
  <c r="I460" i="2"/>
  <c r="J460" i="2"/>
  <c r="K460" i="2"/>
  <c r="L460" i="2"/>
  <c r="M460" i="2"/>
  <c r="N460" i="2"/>
  <c r="O460" i="2"/>
  <c r="P460" i="2"/>
  <c r="Q460" i="2"/>
  <c r="R460" i="2"/>
  <c r="S460" i="2"/>
  <c r="T460" i="2"/>
  <c r="U460" i="2"/>
  <c r="V460" i="2"/>
  <c r="W460" i="2"/>
  <c r="X460" i="2"/>
  <c r="Y460" i="2"/>
  <c r="Z460" i="2"/>
  <c r="AA460" i="2"/>
  <c r="AB460" i="2"/>
  <c r="AC460" i="2"/>
  <c r="B461" i="2"/>
  <c r="C461" i="2"/>
  <c r="D461" i="2"/>
  <c r="E461" i="2"/>
  <c r="F461" i="2"/>
  <c r="G461" i="2"/>
  <c r="H461" i="2"/>
  <c r="I461" i="2"/>
  <c r="J461" i="2"/>
  <c r="K461" i="2"/>
  <c r="L461" i="2"/>
  <c r="M461" i="2"/>
  <c r="N461" i="2"/>
  <c r="O461" i="2"/>
  <c r="P461" i="2"/>
  <c r="Q461" i="2"/>
  <c r="R461" i="2"/>
  <c r="S461" i="2"/>
  <c r="T461" i="2"/>
  <c r="U461" i="2"/>
  <c r="V461" i="2"/>
  <c r="W461" i="2"/>
  <c r="X461" i="2"/>
  <c r="Y461" i="2"/>
  <c r="Z461" i="2"/>
  <c r="AA461" i="2"/>
  <c r="AB461" i="2"/>
  <c r="AC461" i="2"/>
  <c r="B462" i="2"/>
  <c r="C462" i="2"/>
  <c r="D462" i="2"/>
  <c r="E462" i="2"/>
  <c r="F462" i="2"/>
  <c r="G462" i="2"/>
  <c r="H462" i="2"/>
  <c r="I462" i="2"/>
  <c r="J462" i="2"/>
  <c r="K462" i="2"/>
  <c r="L462" i="2"/>
  <c r="M462" i="2"/>
  <c r="N462" i="2"/>
  <c r="O462" i="2"/>
  <c r="P462" i="2"/>
  <c r="Q462" i="2"/>
  <c r="R462" i="2"/>
  <c r="S462" i="2"/>
  <c r="T462" i="2"/>
  <c r="U462" i="2"/>
  <c r="V462" i="2"/>
  <c r="W462" i="2"/>
  <c r="X462" i="2"/>
  <c r="Y462" i="2"/>
  <c r="Z462" i="2"/>
  <c r="AA462" i="2"/>
  <c r="AB462" i="2"/>
  <c r="AC462" i="2"/>
  <c r="B463" i="2"/>
  <c r="C463" i="2"/>
  <c r="D463" i="2"/>
  <c r="E463" i="2"/>
  <c r="F463" i="2"/>
  <c r="G463" i="2"/>
  <c r="H463" i="2"/>
  <c r="I463" i="2"/>
  <c r="J463" i="2"/>
  <c r="K463" i="2"/>
  <c r="L463" i="2"/>
  <c r="M463" i="2"/>
  <c r="N463" i="2"/>
  <c r="O463" i="2"/>
  <c r="P463" i="2"/>
  <c r="Q463" i="2"/>
  <c r="R463" i="2"/>
  <c r="S463" i="2"/>
  <c r="T463" i="2"/>
  <c r="U463" i="2"/>
  <c r="V463" i="2"/>
  <c r="W463" i="2"/>
  <c r="X463" i="2"/>
  <c r="Y463" i="2"/>
  <c r="Z463" i="2"/>
  <c r="AA463" i="2"/>
  <c r="AB463" i="2"/>
  <c r="AC463" i="2"/>
  <c r="B464" i="2"/>
  <c r="C464" i="2"/>
  <c r="D464" i="2"/>
  <c r="E464" i="2"/>
  <c r="F464" i="2"/>
  <c r="G464" i="2"/>
  <c r="H464" i="2"/>
  <c r="I464" i="2"/>
  <c r="J464" i="2"/>
  <c r="K464" i="2"/>
  <c r="L464" i="2"/>
  <c r="M464" i="2"/>
  <c r="N464" i="2"/>
  <c r="O464" i="2"/>
  <c r="P464" i="2"/>
  <c r="Q464" i="2"/>
  <c r="R464" i="2"/>
  <c r="S464" i="2"/>
  <c r="T464" i="2"/>
  <c r="U464" i="2"/>
  <c r="V464" i="2"/>
  <c r="W464" i="2"/>
  <c r="X464" i="2"/>
  <c r="Y464" i="2"/>
  <c r="Z464" i="2"/>
  <c r="AA464" i="2"/>
  <c r="AB464" i="2"/>
  <c r="AC464" i="2"/>
  <c r="B465" i="2"/>
  <c r="C465" i="2"/>
  <c r="D465" i="2"/>
  <c r="E465" i="2"/>
  <c r="F465" i="2"/>
  <c r="G465" i="2"/>
  <c r="H465" i="2"/>
  <c r="I465" i="2"/>
  <c r="J465" i="2"/>
  <c r="K465" i="2"/>
  <c r="L465" i="2"/>
  <c r="M465" i="2"/>
  <c r="N465" i="2"/>
  <c r="O465" i="2"/>
  <c r="P465" i="2"/>
  <c r="Q465" i="2"/>
  <c r="R465" i="2"/>
  <c r="S465" i="2"/>
  <c r="T465" i="2"/>
  <c r="U465" i="2"/>
  <c r="V465" i="2"/>
  <c r="W465" i="2"/>
  <c r="X465" i="2"/>
  <c r="Y465" i="2"/>
  <c r="Z465" i="2"/>
  <c r="AA465" i="2"/>
  <c r="AB465" i="2"/>
  <c r="AC465" i="2"/>
  <c r="B466" i="2"/>
  <c r="C466" i="2"/>
  <c r="D466" i="2"/>
  <c r="E466" i="2"/>
  <c r="F466" i="2"/>
  <c r="G466" i="2"/>
  <c r="H466" i="2"/>
  <c r="I466" i="2"/>
  <c r="J466" i="2"/>
  <c r="K466" i="2"/>
  <c r="L466" i="2"/>
  <c r="M466" i="2"/>
  <c r="N466" i="2"/>
  <c r="O466" i="2"/>
  <c r="P466" i="2"/>
  <c r="Q466" i="2"/>
  <c r="R466" i="2"/>
  <c r="S466" i="2"/>
  <c r="T466" i="2"/>
  <c r="U466" i="2"/>
  <c r="V466" i="2"/>
  <c r="W466" i="2"/>
  <c r="X466" i="2"/>
  <c r="Y466" i="2"/>
  <c r="Z466" i="2"/>
  <c r="AA466" i="2"/>
  <c r="AB466" i="2"/>
  <c r="AC466" i="2"/>
  <c r="B467" i="2"/>
  <c r="C467" i="2"/>
  <c r="D467" i="2"/>
  <c r="E467" i="2"/>
  <c r="F467" i="2"/>
  <c r="G467" i="2"/>
  <c r="H467" i="2"/>
  <c r="I467" i="2"/>
  <c r="J467" i="2"/>
  <c r="K467" i="2"/>
  <c r="L467" i="2"/>
  <c r="M467" i="2"/>
  <c r="N467" i="2"/>
  <c r="O467" i="2"/>
  <c r="P467" i="2"/>
  <c r="Q467" i="2"/>
  <c r="R467" i="2"/>
  <c r="S467" i="2"/>
  <c r="T467" i="2"/>
  <c r="U467" i="2"/>
  <c r="V467" i="2"/>
  <c r="W467" i="2"/>
  <c r="X467" i="2"/>
  <c r="Y467" i="2"/>
  <c r="Z467" i="2"/>
  <c r="AA467" i="2"/>
  <c r="AB467" i="2"/>
  <c r="AC467" i="2"/>
  <c r="B468" i="2"/>
  <c r="C468" i="2"/>
  <c r="D468" i="2"/>
  <c r="E468" i="2"/>
  <c r="F468" i="2"/>
  <c r="G468" i="2"/>
  <c r="H468" i="2"/>
  <c r="I468" i="2"/>
  <c r="J468" i="2"/>
  <c r="K468" i="2"/>
  <c r="L468" i="2"/>
  <c r="M468" i="2"/>
  <c r="N468" i="2"/>
  <c r="O468" i="2"/>
  <c r="P468" i="2"/>
  <c r="Q468" i="2"/>
  <c r="R468" i="2"/>
  <c r="S468" i="2"/>
  <c r="T468" i="2"/>
  <c r="U468" i="2"/>
  <c r="V468" i="2"/>
  <c r="W468" i="2"/>
  <c r="X468" i="2"/>
  <c r="Y468" i="2"/>
  <c r="Z468" i="2"/>
  <c r="AA468" i="2"/>
  <c r="AB468" i="2"/>
  <c r="AC468" i="2"/>
  <c r="B469" i="2"/>
  <c r="C469" i="2"/>
  <c r="D469" i="2"/>
  <c r="E469" i="2"/>
  <c r="F469" i="2"/>
  <c r="G469" i="2"/>
  <c r="H469" i="2"/>
  <c r="I469" i="2"/>
  <c r="J469" i="2"/>
  <c r="K469" i="2"/>
  <c r="L469" i="2"/>
  <c r="M469" i="2"/>
  <c r="N469" i="2"/>
  <c r="O469" i="2"/>
  <c r="P469" i="2"/>
  <c r="Q469" i="2"/>
  <c r="R469" i="2"/>
  <c r="S469" i="2"/>
  <c r="T469" i="2"/>
  <c r="U469" i="2"/>
  <c r="V469" i="2"/>
  <c r="W469" i="2"/>
  <c r="X469" i="2"/>
  <c r="Y469" i="2"/>
  <c r="Z469" i="2"/>
  <c r="AA469" i="2"/>
  <c r="AB469" i="2"/>
  <c r="AC469" i="2"/>
  <c r="B470" i="2"/>
  <c r="C470" i="2"/>
  <c r="D470" i="2"/>
  <c r="E470" i="2"/>
  <c r="F470" i="2"/>
  <c r="G470" i="2"/>
  <c r="H470" i="2"/>
  <c r="I470" i="2"/>
  <c r="J470" i="2"/>
  <c r="K470" i="2"/>
  <c r="L470" i="2"/>
  <c r="M470" i="2"/>
  <c r="N470" i="2"/>
  <c r="O470" i="2"/>
  <c r="P470" i="2"/>
  <c r="Q470" i="2"/>
  <c r="R470" i="2"/>
  <c r="S470" i="2"/>
  <c r="T470" i="2"/>
  <c r="U470" i="2"/>
  <c r="V470" i="2"/>
  <c r="W470" i="2"/>
  <c r="X470" i="2"/>
  <c r="Y470" i="2"/>
  <c r="Z470" i="2"/>
  <c r="AA470" i="2"/>
  <c r="AB470" i="2"/>
  <c r="AC470" i="2"/>
  <c r="B471" i="2"/>
  <c r="C471" i="2"/>
  <c r="D471" i="2"/>
  <c r="E471" i="2"/>
  <c r="F471" i="2"/>
  <c r="G471" i="2"/>
  <c r="H471" i="2"/>
  <c r="I471" i="2"/>
  <c r="J471" i="2"/>
  <c r="K471" i="2"/>
  <c r="L471" i="2"/>
  <c r="M471" i="2"/>
  <c r="N471" i="2"/>
  <c r="O471" i="2"/>
  <c r="P471" i="2"/>
  <c r="Q471" i="2"/>
  <c r="R471" i="2"/>
  <c r="S471" i="2"/>
  <c r="T471" i="2"/>
  <c r="U471" i="2"/>
  <c r="V471" i="2"/>
  <c r="W471" i="2"/>
  <c r="X471" i="2"/>
  <c r="Y471" i="2"/>
  <c r="Z471" i="2"/>
  <c r="AA471" i="2"/>
  <c r="AB471" i="2"/>
  <c r="AC471" i="2"/>
  <c r="B472" i="2"/>
  <c r="C472" i="2"/>
  <c r="D472" i="2"/>
  <c r="E472" i="2"/>
  <c r="F472" i="2"/>
  <c r="G472" i="2"/>
  <c r="H472" i="2"/>
  <c r="I472" i="2"/>
  <c r="J472" i="2"/>
  <c r="K472" i="2"/>
  <c r="L472" i="2"/>
  <c r="M472" i="2"/>
  <c r="N472" i="2"/>
  <c r="O472" i="2"/>
  <c r="P472" i="2"/>
  <c r="Q472" i="2"/>
  <c r="R472" i="2"/>
  <c r="S472" i="2"/>
  <c r="T472" i="2"/>
  <c r="U472" i="2"/>
  <c r="V472" i="2"/>
  <c r="W472" i="2"/>
  <c r="X472" i="2"/>
  <c r="Y472" i="2"/>
  <c r="Z472" i="2"/>
  <c r="AA472" i="2"/>
  <c r="AB472" i="2"/>
  <c r="AC472" i="2"/>
  <c r="B473" i="2"/>
  <c r="C473" i="2"/>
  <c r="D473" i="2"/>
  <c r="E473" i="2"/>
  <c r="F473" i="2"/>
  <c r="G473" i="2"/>
  <c r="H473" i="2"/>
  <c r="I473" i="2"/>
  <c r="J473" i="2"/>
  <c r="K473" i="2"/>
  <c r="L473" i="2"/>
  <c r="M473" i="2"/>
  <c r="N473" i="2"/>
  <c r="O473" i="2"/>
  <c r="P473" i="2"/>
  <c r="Q473" i="2"/>
  <c r="R473" i="2"/>
  <c r="S473" i="2"/>
  <c r="T473" i="2"/>
  <c r="U473" i="2"/>
  <c r="V473" i="2"/>
  <c r="W473" i="2"/>
  <c r="X473" i="2"/>
  <c r="Y473" i="2"/>
  <c r="Z473" i="2"/>
  <c r="AA473" i="2"/>
  <c r="AB473" i="2"/>
  <c r="AC473" i="2"/>
  <c r="B474" i="2"/>
  <c r="C474" i="2"/>
  <c r="D474" i="2"/>
  <c r="E474" i="2"/>
  <c r="F474" i="2"/>
  <c r="G474" i="2"/>
  <c r="H474" i="2"/>
  <c r="I474" i="2"/>
  <c r="J474" i="2"/>
  <c r="K474" i="2"/>
  <c r="L474" i="2"/>
  <c r="M474" i="2"/>
  <c r="N474" i="2"/>
  <c r="O474" i="2"/>
  <c r="P474" i="2"/>
  <c r="Q474" i="2"/>
  <c r="R474" i="2"/>
  <c r="S474" i="2"/>
  <c r="T474" i="2"/>
  <c r="U474" i="2"/>
  <c r="V474" i="2"/>
  <c r="W474" i="2"/>
  <c r="X474" i="2"/>
  <c r="Y474" i="2"/>
  <c r="Z474" i="2"/>
  <c r="AA474" i="2"/>
  <c r="AB474" i="2"/>
  <c r="AC474" i="2"/>
  <c r="B475" i="2"/>
  <c r="C475" i="2"/>
  <c r="D475" i="2"/>
  <c r="E475" i="2"/>
  <c r="F475" i="2"/>
  <c r="G475" i="2"/>
  <c r="H475" i="2"/>
  <c r="I475" i="2"/>
  <c r="J475" i="2"/>
  <c r="K475" i="2"/>
  <c r="L475" i="2"/>
  <c r="M475" i="2"/>
  <c r="N475" i="2"/>
  <c r="O475" i="2"/>
  <c r="P475" i="2"/>
  <c r="Q475" i="2"/>
  <c r="R475" i="2"/>
  <c r="S475" i="2"/>
  <c r="T475" i="2"/>
  <c r="U475" i="2"/>
  <c r="V475" i="2"/>
  <c r="W475" i="2"/>
  <c r="X475" i="2"/>
  <c r="Y475" i="2"/>
  <c r="Z475" i="2"/>
  <c r="AA475" i="2"/>
  <c r="AB475" i="2"/>
  <c r="AC475" i="2"/>
  <c r="B476" i="2"/>
  <c r="C476" i="2"/>
  <c r="D476" i="2"/>
  <c r="E476" i="2"/>
  <c r="F476" i="2"/>
  <c r="G476" i="2"/>
  <c r="H476" i="2"/>
  <c r="I476" i="2"/>
  <c r="J476" i="2"/>
  <c r="K476" i="2"/>
  <c r="L476" i="2"/>
  <c r="M476" i="2"/>
  <c r="N476" i="2"/>
  <c r="O476" i="2"/>
  <c r="P476" i="2"/>
  <c r="Q476" i="2"/>
  <c r="R476" i="2"/>
  <c r="S476" i="2"/>
  <c r="T476" i="2"/>
  <c r="U476" i="2"/>
  <c r="V476" i="2"/>
  <c r="W476" i="2"/>
  <c r="X476" i="2"/>
  <c r="Y476" i="2"/>
  <c r="Z476" i="2"/>
  <c r="AA476" i="2"/>
  <c r="AB476" i="2"/>
  <c r="AC476" i="2"/>
  <c r="B477" i="2"/>
  <c r="C477" i="2"/>
  <c r="D477" i="2"/>
  <c r="E477" i="2"/>
  <c r="F477" i="2"/>
  <c r="G477" i="2"/>
  <c r="H477" i="2"/>
  <c r="I477" i="2"/>
  <c r="J477" i="2"/>
  <c r="K477" i="2"/>
  <c r="L477" i="2"/>
  <c r="M477" i="2"/>
  <c r="N477" i="2"/>
  <c r="O477" i="2"/>
  <c r="P477" i="2"/>
  <c r="Q477" i="2"/>
  <c r="R477" i="2"/>
  <c r="S477" i="2"/>
  <c r="T477" i="2"/>
  <c r="U477" i="2"/>
  <c r="V477" i="2"/>
  <c r="W477" i="2"/>
  <c r="X477" i="2"/>
  <c r="Y477" i="2"/>
  <c r="Z477" i="2"/>
  <c r="AA477" i="2"/>
  <c r="AB477" i="2"/>
  <c r="AC477" i="2"/>
  <c r="B478" i="2"/>
  <c r="C478" i="2"/>
  <c r="D478" i="2"/>
  <c r="E478" i="2"/>
  <c r="F478" i="2"/>
  <c r="G478" i="2"/>
  <c r="H478" i="2"/>
  <c r="I478" i="2"/>
  <c r="J478" i="2"/>
  <c r="K478" i="2"/>
  <c r="L478" i="2"/>
  <c r="M478" i="2"/>
  <c r="N478" i="2"/>
  <c r="O478" i="2"/>
  <c r="P478" i="2"/>
  <c r="Q478" i="2"/>
  <c r="R478" i="2"/>
  <c r="S478" i="2"/>
  <c r="T478" i="2"/>
  <c r="U478" i="2"/>
  <c r="V478" i="2"/>
  <c r="W478" i="2"/>
  <c r="X478" i="2"/>
  <c r="Y478" i="2"/>
  <c r="Z478" i="2"/>
  <c r="AA478" i="2"/>
  <c r="AB478" i="2"/>
  <c r="AC478" i="2"/>
  <c r="B479" i="2"/>
  <c r="C479" i="2"/>
  <c r="D479" i="2"/>
  <c r="E479" i="2"/>
  <c r="F479" i="2"/>
  <c r="G479" i="2"/>
  <c r="H479" i="2"/>
  <c r="I479" i="2"/>
  <c r="J479" i="2"/>
  <c r="K479" i="2"/>
  <c r="L479" i="2"/>
  <c r="M479" i="2"/>
  <c r="N479" i="2"/>
  <c r="O479" i="2"/>
  <c r="P479" i="2"/>
  <c r="Q479" i="2"/>
  <c r="R479" i="2"/>
  <c r="S479" i="2"/>
  <c r="T479" i="2"/>
  <c r="U479" i="2"/>
  <c r="V479" i="2"/>
  <c r="W479" i="2"/>
  <c r="X479" i="2"/>
  <c r="Y479" i="2"/>
  <c r="Z479" i="2"/>
  <c r="AA479" i="2"/>
  <c r="AB479" i="2"/>
  <c r="AC479" i="2"/>
  <c r="B480" i="2"/>
  <c r="C480" i="2"/>
  <c r="D480" i="2"/>
  <c r="E480" i="2"/>
  <c r="F480" i="2"/>
  <c r="G480" i="2"/>
  <c r="H480" i="2"/>
  <c r="I480" i="2"/>
  <c r="J480" i="2"/>
  <c r="K480" i="2"/>
  <c r="L480" i="2"/>
  <c r="M480" i="2"/>
  <c r="N480" i="2"/>
  <c r="O480" i="2"/>
  <c r="P480" i="2"/>
  <c r="Q480" i="2"/>
  <c r="R480" i="2"/>
  <c r="S480" i="2"/>
  <c r="T480" i="2"/>
  <c r="U480" i="2"/>
  <c r="V480" i="2"/>
  <c r="W480" i="2"/>
  <c r="X480" i="2"/>
  <c r="Y480" i="2"/>
  <c r="Z480" i="2"/>
  <c r="AA480" i="2"/>
  <c r="AB480" i="2"/>
  <c r="AC480" i="2"/>
  <c r="B481" i="2"/>
  <c r="C481" i="2"/>
  <c r="D481" i="2"/>
  <c r="E481" i="2"/>
  <c r="F481" i="2"/>
  <c r="G481" i="2"/>
  <c r="H481" i="2"/>
  <c r="I481" i="2"/>
  <c r="J481" i="2"/>
  <c r="K481" i="2"/>
  <c r="L481" i="2"/>
  <c r="M481" i="2"/>
  <c r="N481" i="2"/>
  <c r="O481" i="2"/>
  <c r="P481" i="2"/>
  <c r="Q481" i="2"/>
  <c r="R481" i="2"/>
  <c r="S481" i="2"/>
  <c r="T481" i="2"/>
  <c r="U481" i="2"/>
  <c r="V481" i="2"/>
  <c r="W481" i="2"/>
  <c r="X481" i="2"/>
  <c r="Y481" i="2"/>
  <c r="Z481" i="2"/>
  <c r="AA481" i="2"/>
  <c r="AB481" i="2"/>
  <c r="AC481" i="2"/>
  <c r="B482" i="2"/>
  <c r="C482" i="2"/>
  <c r="D482" i="2"/>
  <c r="E482" i="2"/>
  <c r="F482" i="2"/>
  <c r="G482" i="2"/>
  <c r="H482" i="2"/>
  <c r="I482" i="2"/>
  <c r="J482" i="2"/>
  <c r="K482" i="2"/>
  <c r="L482" i="2"/>
  <c r="M482" i="2"/>
  <c r="N482" i="2"/>
  <c r="O482" i="2"/>
  <c r="P482" i="2"/>
  <c r="Q482" i="2"/>
  <c r="R482" i="2"/>
  <c r="S482" i="2"/>
  <c r="T482" i="2"/>
  <c r="U482" i="2"/>
  <c r="V482" i="2"/>
  <c r="W482" i="2"/>
  <c r="X482" i="2"/>
  <c r="Y482" i="2"/>
  <c r="Z482" i="2"/>
  <c r="AA482" i="2"/>
  <c r="AB482" i="2"/>
  <c r="AC482" i="2"/>
  <c r="B483" i="2"/>
  <c r="C483" i="2"/>
  <c r="D483" i="2"/>
  <c r="E483" i="2"/>
  <c r="F483" i="2"/>
  <c r="G483" i="2"/>
  <c r="H483" i="2"/>
  <c r="I483" i="2"/>
  <c r="J483" i="2"/>
  <c r="K483" i="2"/>
  <c r="L483" i="2"/>
  <c r="M483" i="2"/>
  <c r="N483" i="2"/>
  <c r="O483" i="2"/>
  <c r="P483" i="2"/>
  <c r="Q483" i="2"/>
  <c r="R483" i="2"/>
  <c r="S483" i="2"/>
  <c r="T483" i="2"/>
  <c r="U483" i="2"/>
  <c r="V483" i="2"/>
  <c r="W483" i="2"/>
  <c r="X483" i="2"/>
  <c r="Y483" i="2"/>
  <c r="Z483" i="2"/>
  <c r="AA483" i="2"/>
  <c r="AB483" i="2"/>
  <c r="AC483" i="2"/>
  <c r="B484" i="2"/>
  <c r="C484" i="2"/>
  <c r="D484" i="2"/>
  <c r="E484" i="2"/>
  <c r="F484" i="2"/>
  <c r="G484" i="2"/>
  <c r="H484" i="2"/>
  <c r="I484" i="2"/>
  <c r="J484" i="2"/>
  <c r="K484" i="2"/>
  <c r="L484" i="2"/>
  <c r="M484" i="2"/>
  <c r="N484" i="2"/>
  <c r="O484" i="2"/>
  <c r="P484" i="2"/>
  <c r="Q484" i="2"/>
  <c r="R484" i="2"/>
  <c r="S484" i="2"/>
  <c r="T484" i="2"/>
  <c r="U484" i="2"/>
  <c r="V484" i="2"/>
  <c r="W484" i="2"/>
  <c r="X484" i="2"/>
  <c r="Y484" i="2"/>
  <c r="Z484" i="2"/>
  <c r="AA484" i="2"/>
  <c r="AB484" i="2"/>
  <c r="AC484" i="2"/>
  <c r="B485" i="2"/>
  <c r="C485" i="2"/>
  <c r="D485" i="2"/>
  <c r="E485" i="2"/>
  <c r="F485" i="2"/>
  <c r="G485" i="2"/>
  <c r="H485" i="2"/>
  <c r="I485" i="2"/>
  <c r="J485" i="2"/>
  <c r="K485" i="2"/>
  <c r="L485" i="2"/>
  <c r="M485" i="2"/>
  <c r="N485" i="2"/>
  <c r="O485" i="2"/>
  <c r="P485" i="2"/>
  <c r="Q485" i="2"/>
  <c r="R485" i="2"/>
  <c r="S485" i="2"/>
  <c r="T485" i="2"/>
  <c r="U485" i="2"/>
  <c r="V485" i="2"/>
  <c r="W485" i="2"/>
  <c r="X485" i="2"/>
  <c r="Y485" i="2"/>
  <c r="Z485" i="2"/>
  <c r="AA485" i="2"/>
  <c r="AB485" i="2"/>
  <c r="AC485" i="2"/>
  <c r="B486" i="2"/>
  <c r="C486" i="2"/>
  <c r="D486" i="2"/>
  <c r="E486" i="2"/>
  <c r="F486" i="2"/>
  <c r="G486" i="2"/>
  <c r="H486" i="2"/>
  <c r="I486" i="2"/>
  <c r="J486" i="2"/>
  <c r="K486" i="2"/>
  <c r="L486" i="2"/>
  <c r="M486" i="2"/>
  <c r="N486" i="2"/>
  <c r="O486" i="2"/>
  <c r="P486" i="2"/>
  <c r="Q486" i="2"/>
  <c r="R486" i="2"/>
  <c r="S486" i="2"/>
  <c r="T486" i="2"/>
  <c r="U486" i="2"/>
  <c r="V486" i="2"/>
  <c r="W486" i="2"/>
  <c r="X486" i="2"/>
  <c r="Y486" i="2"/>
  <c r="Z486" i="2"/>
  <c r="AA486" i="2"/>
  <c r="AB486" i="2"/>
  <c r="AC486" i="2"/>
  <c r="B487" i="2"/>
  <c r="C487" i="2"/>
  <c r="D487" i="2"/>
  <c r="E487" i="2"/>
  <c r="F487" i="2"/>
  <c r="G487" i="2"/>
  <c r="H487" i="2"/>
  <c r="I487" i="2"/>
  <c r="J487" i="2"/>
  <c r="K487" i="2"/>
  <c r="L487" i="2"/>
  <c r="M487" i="2"/>
  <c r="N487" i="2"/>
  <c r="O487" i="2"/>
  <c r="P487" i="2"/>
  <c r="Q487" i="2"/>
  <c r="R487" i="2"/>
  <c r="S487" i="2"/>
  <c r="T487" i="2"/>
  <c r="U487" i="2"/>
  <c r="V487" i="2"/>
  <c r="W487" i="2"/>
  <c r="X487" i="2"/>
  <c r="Y487" i="2"/>
  <c r="Z487" i="2"/>
  <c r="AA487" i="2"/>
  <c r="AB487" i="2"/>
  <c r="AC487" i="2"/>
  <c r="B488" i="2"/>
  <c r="C488" i="2"/>
  <c r="D488" i="2"/>
  <c r="E488" i="2"/>
  <c r="F488" i="2"/>
  <c r="G488" i="2"/>
  <c r="H488" i="2"/>
  <c r="I488" i="2"/>
  <c r="J488" i="2"/>
  <c r="K488" i="2"/>
  <c r="L488" i="2"/>
  <c r="M488" i="2"/>
  <c r="N488" i="2"/>
  <c r="O488" i="2"/>
  <c r="P488" i="2"/>
  <c r="Q488" i="2"/>
  <c r="R488" i="2"/>
  <c r="S488" i="2"/>
  <c r="T488" i="2"/>
  <c r="U488" i="2"/>
  <c r="V488" i="2"/>
  <c r="W488" i="2"/>
  <c r="X488" i="2"/>
  <c r="Y488" i="2"/>
  <c r="Z488" i="2"/>
  <c r="AA488" i="2"/>
  <c r="AB488" i="2"/>
  <c r="AC488" i="2"/>
  <c r="B489" i="2"/>
  <c r="C489" i="2"/>
  <c r="D489" i="2"/>
  <c r="E489" i="2"/>
  <c r="F489" i="2"/>
  <c r="G489" i="2"/>
  <c r="H489" i="2"/>
  <c r="I489" i="2"/>
  <c r="J489" i="2"/>
  <c r="K489" i="2"/>
  <c r="L489" i="2"/>
  <c r="M489" i="2"/>
  <c r="N489" i="2"/>
  <c r="O489" i="2"/>
  <c r="P489" i="2"/>
  <c r="Q489" i="2"/>
  <c r="R489" i="2"/>
  <c r="S489" i="2"/>
  <c r="T489" i="2"/>
  <c r="U489" i="2"/>
  <c r="V489" i="2"/>
  <c r="W489" i="2"/>
  <c r="X489" i="2"/>
  <c r="Y489" i="2"/>
  <c r="Z489" i="2"/>
  <c r="AA489" i="2"/>
  <c r="AB489" i="2"/>
  <c r="AC489" i="2"/>
  <c r="B490" i="2"/>
  <c r="C490" i="2"/>
  <c r="D490" i="2"/>
  <c r="E490" i="2"/>
  <c r="F490" i="2"/>
  <c r="G490" i="2"/>
  <c r="H490" i="2"/>
  <c r="I490" i="2"/>
  <c r="J490" i="2"/>
  <c r="K490" i="2"/>
  <c r="L490" i="2"/>
  <c r="M490" i="2"/>
  <c r="N490" i="2"/>
  <c r="O490" i="2"/>
  <c r="P490" i="2"/>
  <c r="Q490" i="2"/>
  <c r="R490" i="2"/>
  <c r="S490" i="2"/>
  <c r="T490" i="2"/>
  <c r="U490" i="2"/>
  <c r="V490" i="2"/>
  <c r="W490" i="2"/>
  <c r="X490" i="2"/>
  <c r="Y490" i="2"/>
  <c r="Z490" i="2"/>
  <c r="AA490" i="2"/>
  <c r="AB490" i="2"/>
  <c r="AC490" i="2"/>
  <c r="B491" i="2"/>
  <c r="C491" i="2"/>
  <c r="D491" i="2"/>
  <c r="E491" i="2"/>
  <c r="F491" i="2"/>
  <c r="G491" i="2"/>
  <c r="H491" i="2"/>
  <c r="I491" i="2"/>
  <c r="J491" i="2"/>
  <c r="K491" i="2"/>
  <c r="L491" i="2"/>
  <c r="M491" i="2"/>
  <c r="N491" i="2"/>
  <c r="O491" i="2"/>
  <c r="P491" i="2"/>
  <c r="Q491" i="2"/>
  <c r="R491" i="2"/>
  <c r="S491" i="2"/>
  <c r="T491" i="2"/>
  <c r="U491" i="2"/>
  <c r="V491" i="2"/>
  <c r="W491" i="2"/>
  <c r="X491" i="2"/>
  <c r="Y491" i="2"/>
  <c r="Z491" i="2"/>
  <c r="AA491" i="2"/>
  <c r="AB491" i="2"/>
  <c r="AC491" i="2"/>
  <c r="B492" i="2"/>
  <c r="C492" i="2"/>
  <c r="D492" i="2"/>
  <c r="E492" i="2"/>
  <c r="F492" i="2"/>
  <c r="G492" i="2"/>
  <c r="H492" i="2"/>
  <c r="I492" i="2"/>
  <c r="J492" i="2"/>
  <c r="K492" i="2"/>
  <c r="L492" i="2"/>
  <c r="M492" i="2"/>
  <c r="N492" i="2"/>
  <c r="O492" i="2"/>
  <c r="P492" i="2"/>
  <c r="Q492" i="2"/>
  <c r="R492" i="2"/>
  <c r="S492" i="2"/>
  <c r="T492" i="2"/>
  <c r="U492" i="2"/>
  <c r="V492" i="2"/>
  <c r="W492" i="2"/>
  <c r="X492" i="2"/>
  <c r="Y492" i="2"/>
  <c r="Z492" i="2"/>
  <c r="AA492" i="2"/>
  <c r="AB492" i="2"/>
  <c r="AC492" i="2"/>
  <c r="B493" i="2"/>
  <c r="C493" i="2"/>
  <c r="D493" i="2"/>
  <c r="E493" i="2"/>
  <c r="F493" i="2"/>
  <c r="G493" i="2"/>
  <c r="H493" i="2"/>
  <c r="I493" i="2"/>
  <c r="J493" i="2"/>
  <c r="K493" i="2"/>
  <c r="L493" i="2"/>
  <c r="M493" i="2"/>
  <c r="N493" i="2"/>
  <c r="O493" i="2"/>
  <c r="P493" i="2"/>
  <c r="Q493" i="2"/>
  <c r="R493" i="2"/>
  <c r="S493" i="2"/>
  <c r="T493" i="2"/>
  <c r="U493" i="2"/>
  <c r="V493" i="2"/>
  <c r="W493" i="2"/>
  <c r="X493" i="2"/>
  <c r="Y493" i="2"/>
  <c r="Z493" i="2"/>
  <c r="AA493" i="2"/>
  <c r="AB493" i="2"/>
  <c r="AC493" i="2"/>
  <c r="B494" i="2"/>
  <c r="C494" i="2"/>
  <c r="D494" i="2"/>
  <c r="E494" i="2"/>
  <c r="F494" i="2"/>
  <c r="G494" i="2"/>
  <c r="H494" i="2"/>
  <c r="I494" i="2"/>
  <c r="J494" i="2"/>
  <c r="K494" i="2"/>
  <c r="L494" i="2"/>
  <c r="M494" i="2"/>
  <c r="N494" i="2"/>
  <c r="O494" i="2"/>
  <c r="P494" i="2"/>
  <c r="Q494" i="2"/>
  <c r="R494" i="2"/>
  <c r="S494" i="2"/>
  <c r="T494" i="2"/>
  <c r="U494" i="2"/>
  <c r="V494" i="2"/>
  <c r="W494" i="2"/>
  <c r="X494" i="2"/>
  <c r="Y494" i="2"/>
  <c r="Z494" i="2"/>
  <c r="AA494" i="2"/>
  <c r="AB494" i="2"/>
  <c r="AC494" i="2"/>
  <c r="B495" i="2"/>
  <c r="C495" i="2"/>
  <c r="D495" i="2"/>
  <c r="E495" i="2"/>
  <c r="F495" i="2"/>
  <c r="G495" i="2"/>
  <c r="H495" i="2"/>
  <c r="I495" i="2"/>
  <c r="J495" i="2"/>
  <c r="K495" i="2"/>
  <c r="L495" i="2"/>
  <c r="M495" i="2"/>
  <c r="N495" i="2"/>
  <c r="O495" i="2"/>
  <c r="P495" i="2"/>
  <c r="Q495" i="2"/>
  <c r="R495" i="2"/>
  <c r="S495" i="2"/>
  <c r="T495" i="2"/>
  <c r="U495" i="2"/>
  <c r="V495" i="2"/>
  <c r="W495" i="2"/>
  <c r="X495" i="2"/>
  <c r="Y495" i="2"/>
  <c r="Z495" i="2"/>
  <c r="AA495" i="2"/>
  <c r="AB495" i="2"/>
  <c r="AC495" i="2"/>
  <c r="B496" i="2"/>
  <c r="C496" i="2"/>
  <c r="D496" i="2"/>
  <c r="E496" i="2"/>
  <c r="F496" i="2"/>
  <c r="G496" i="2"/>
  <c r="H496" i="2"/>
  <c r="I496" i="2"/>
  <c r="J496" i="2"/>
  <c r="K496" i="2"/>
  <c r="L496" i="2"/>
  <c r="M496" i="2"/>
  <c r="N496" i="2"/>
  <c r="O496" i="2"/>
  <c r="P496" i="2"/>
  <c r="Q496" i="2"/>
  <c r="R496" i="2"/>
  <c r="S496" i="2"/>
  <c r="T496" i="2"/>
  <c r="U496" i="2"/>
  <c r="V496" i="2"/>
  <c r="W496" i="2"/>
  <c r="X496" i="2"/>
  <c r="Y496" i="2"/>
  <c r="Z496" i="2"/>
  <c r="AA496" i="2"/>
  <c r="AB496" i="2"/>
  <c r="AC496" i="2"/>
  <c r="B497" i="2"/>
  <c r="C497" i="2"/>
  <c r="D497" i="2"/>
  <c r="E497" i="2"/>
  <c r="F497" i="2"/>
  <c r="G497" i="2"/>
  <c r="H497" i="2"/>
  <c r="I497" i="2"/>
  <c r="J497" i="2"/>
  <c r="K497" i="2"/>
  <c r="L497" i="2"/>
  <c r="M497" i="2"/>
  <c r="N497" i="2"/>
  <c r="O497" i="2"/>
  <c r="P497" i="2"/>
  <c r="Q497" i="2"/>
  <c r="R497" i="2"/>
  <c r="S497" i="2"/>
  <c r="T497" i="2"/>
  <c r="U497" i="2"/>
  <c r="V497" i="2"/>
  <c r="W497" i="2"/>
  <c r="X497" i="2"/>
  <c r="Y497" i="2"/>
  <c r="Z497" i="2"/>
  <c r="AA497" i="2"/>
  <c r="AB497" i="2"/>
  <c r="AC497" i="2"/>
  <c r="B498" i="2"/>
  <c r="C498" i="2"/>
  <c r="D498" i="2"/>
  <c r="E498" i="2"/>
  <c r="F498" i="2"/>
  <c r="G498" i="2"/>
  <c r="H498" i="2"/>
  <c r="I498" i="2"/>
  <c r="J498" i="2"/>
  <c r="K498" i="2"/>
  <c r="L498" i="2"/>
  <c r="M498" i="2"/>
  <c r="N498" i="2"/>
  <c r="O498" i="2"/>
  <c r="P498" i="2"/>
  <c r="Q498" i="2"/>
  <c r="R498" i="2"/>
  <c r="S498" i="2"/>
  <c r="T498" i="2"/>
  <c r="U498" i="2"/>
  <c r="V498" i="2"/>
  <c r="W498" i="2"/>
  <c r="X498" i="2"/>
  <c r="Y498" i="2"/>
  <c r="Z498" i="2"/>
  <c r="AA498" i="2"/>
  <c r="AB498" i="2"/>
  <c r="AC498" i="2"/>
  <c r="B499" i="2"/>
  <c r="C499" i="2"/>
  <c r="D499" i="2"/>
  <c r="E499" i="2"/>
  <c r="F499" i="2"/>
  <c r="G499" i="2"/>
  <c r="H499" i="2"/>
  <c r="I499" i="2"/>
  <c r="J499" i="2"/>
  <c r="K499" i="2"/>
  <c r="L499" i="2"/>
  <c r="M499" i="2"/>
  <c r="N499" i="2"/>
  <c r="O499" i="2"/>
  <c r="P499" i="2"/>
  <c r="Q499" i="2"/>
  <c r="R499" i="2"/>
  <c r="S499" i="2"/>
  <c r="T499" i="2"/>
  <c r="U499" i="2"/>
  <c r="V499" i="2"/>
  <c r="W499" i="2"/>
  <c r="X499" i="2"/>
  <c r="Y499" i="2"/>
  <c r="Z499" i="2"/>
  <c r="AA499" i="2"/>
  <c r="AB499" i="2"/>
  <c r="AC499" i="2"/>
  <c r="B500" i="2"/>
  <c r="C500" i="2"/>
  <c r="D500" i="2"/>
  <c r="E500" i="2"/>
  <c r="F500" i="2"/>
  <c r="G500" i="2"/>
  <c r="H500" i="2"/>
  <c r="I500" i="2"/>
  <c r="J500" i="2"/>
  <c r="K500" i="2"/>
  <c r="L500" i="2"/>
  <c r="M500" i="2"/>
  <c r="N500" i="2"/>
  <c r="O500" i="2"/>
  <c r="P500" i="2"/>
  <c r="Q500" i="2"/>
  <c r="R500" i="2"/>
  <c r="S500" i="2"/>
  <c r="T500" i="2"/>
  <c r="U500" i="2"/>
  <c r="V500" i="2"/>
  <c r="W500" i="2"/>
  <c r="X500" i="2"/>
  <c r="Y500" i="2"/>
  <c r="Z500" i="2"/>
  <c r="AA500" i="2"/>
  <c r="AB500" i="2"/>
  <c r="AC500" i="2"/>
  <c r="B501" i="2"/>
  <c r="C501" i="2"/>
  <c r="D501" i="2"/>
  <c r="E501" i="2"/>
  <c r="F501" i="2"/>
  <c r="G501" i="2"/>
  <c r="H501" i="2"/>
  <c r="I501" i="2"/>
  <c r="J501" i="2"/>
  <c r="K501" i="2"/>
  <c r="L501" i="2"/>
  <c r="M501" i="2"/>
  <c r="N501" i="2"/>
  <c r="O501" i="2"/>
  <c r="P501" i="2"/>
  <c r="Q501" i="2"/>
  <c r="R501" i="2"/>
  <c r="S501" i="2"/>
  <c r="T501" i="2"/>
  <c r="U501" i="2"/>
  <c r="V501" i="2"/>
  <c r="W501" i="2"/>
  <c r="X501" i="2"/>
  <c r="Y501" i="2"/>
  <c r="Z501" i="2"/>
  <c r="AA501" i="2"/>
  <c r="AB501" i="2"/>
  <c r="AC501" i="2"/>
  <c r="B502" i="2"/>
  <c r="C502" i="2"/>
  <c r="D502" i="2"/>
  <c r="E502" i="2"/>
  <c r="F502" i="2"/>
  <c r="G502" i="2"/>
  <c r="H502" i="2"/>
  <c r="I502" i="2"/>
  <c r="J502" i="2"/>
  <c r="K502" i="2"/>
  <c r="L502" i="2"/>
  <c r="M502" i="2"/>
  <c r="N502" i="2"/>
  <c r="O502" i="2"/>
  <c r="P502" i="2"/>
  <c r="Q502" i="2"/>
  <c r="R502" i="2"/>
  <c r="S502" i="2"/>
  <c r="T502" i="2"/>
  <c r="U502" i="2"/>
  <c r="V502" i="2"/>
  <c r="W502" i="2"/>
  <c r="X502" i="2"/>
  <c r="Y502" i="2"/>
  <c r="Z502" i="2"/>
  <c r="AA502" i="2"/>
  <c r="AB502" i="2"/>
  <c r="AC502" i="2"/>
  <c r="B503" i="2"/>
  <c r="C503" i="2"/>
  <c r="D503" i="2"/>
  <c r="E503" i="2"/>
  <c r="F503" i="2"/>
  <c r="G503" i="2"/>
  <c r="H503" i="2"/>
  <c r="I503" i="2"/>
  <c r="J503" i="2"/>
  <c r="K503" i="2"/>
  <c r="L503" i="2"/>
  <c r="M503" i="2"/>
  <c r="N503" i="2"/>
  <c r="O503" i="2"/>
  <c r="P503" i="2"/>
  <c r="Q503" i="2"/>
  <c r="R503" i="2"/>
  <c r="S503" i="2"/>
  <c r="T503" i="2"/>
  <c r="U503" i="2"/>
  <c r="V503" i="2"/>
  <c r="W503" i="2"/>
  <c r="X503" i="2"/>
  <c r="Y503" i="2"/>
  <c r="Z503" i="2"/>
  <c r="AA503" i="2"/>
  <c r="AB503" i="2"/>
  <c r="AC503" i="2"/>
  <c r="B504" i="2"/>
  <c r="C504" i="2"/>
  <c r="D504" i="2"/>
  <c r="E504" i="2"/>
  <c r="F504" i="2"/>
  <c r="G504" i="2"/>
  <c r="H504" i="2"/>
  <c r="I504" i="2"/>
  <c r="J504" i="2"/>
  <c r="K504" i="2"/>
  <c r="L504" i="2"/>
  <c r="M504" i="2"/>
  <c r="N504" i="2"/>
  <c r="O504" i="2"/>
  <c r="P504" i="2"/>
  <c r="Q504" i="2"/>
  <c r="R504" i="2"/>
  <c r="S504" i="2"/>
  <c r="T504" i="2"/>
  <c r="U504" i="2"/>
  <c r="V504" i="2"/>
  <c r="W504" i="2"/>
  <c r="X504" i="2"/>
  <c r="Y504" i="2"/>
  <c r="Z504" i="2"/>
  <c r="AA504" i="2"/>
  <c r="AB504" i="2"/>
  <c r="AC504" i="2"/>
  <c r="B505" i="2"/>
  <c r="C505" i="2"/>
  <c r="D505" i="2"/>
  <c r="E505" i="2"/>
  <c r="F505" i="2"/>
  <c r="G505" i="2"/>
  <c r="H505" i="2"/>
  <c r="I505" i="2"/>
  <c r="J505" i="2"/>
  <c r="K505" i="2"/>
  <c r="L505" i="2"/>
  <c r="M505" i="2"/>
  <c r="N505" i="2"/>
  <c r="O505" i="2"/>
  <c r="P505" i="2"/>
  <c r="Q505" i="2"/>
  <c r="R505" i="2"/>
  <c r="S505" i="2"/>
  <c r="T505" i="2"/>
  <c r="U505" i="2"/>
  <c r="V505" i="2"/>
  <c r="W505" i="2"/>
  <c r="X505" i="2"/>
  <c r="Y505" i="2"/>
  <c r="Z505" i="2"/>
  <c r="AA505" i="2"/>
  <c r="AB505" i="2"/>
  <c r="AC505" i="2"/>
  <c r="B506" i="2"/>
  <c r="C506" i="2"/>
  <c r="D506" i="2"/>
  <c r="E506" i="2"/>
  <c r="F506" i="2"/>
  <c r="G506" i="2"/>
  <c r="H506" i="2"/>
  <c r="I506" i="2"/>
  <c r="J506" i="2"/>
  <c r="K506" i="2"/>
  <c r="L506" i="2"/>
  <c r="M506" i="2"/>
  <c r="N506" i="2"/>
  <c r="O506" i="2"/>
  <c r="P506" i="2"/>
  <c r="Q506" i="2"/>
  <c r="R506" i="2"/>
  <c r="S506" i="2"/>
  <c r="T506" i="2"/>
  <c r="U506" i="2"/>
  <c r="V506" i="2"/>
  <c r="W506" i="2"/>
  <c r="X506" i="2"/>
  <c r="Y506" i="2"/>
  <c r="Z506" i="2"/>
  <c r="AA506" i="2"/>
  <c r="AB506" i="2"/>
  <c r="AC506" i="2"/>
  <c r="B507" i="2"/>
  <c r="C507" i="2"/>
  <c r="D507" i="2"/>
  <c r="E507" i="2"/>
  <c r="F507" i="2"/>
  <c r="G507" i="2"/>
  <c r="H507" i="2"/>
  <c r="I507" i="2"/>
  <c r="J507" i="2"/>
  <c r="K507" i="2"/>
  <c r="L507" i="2"/>
  <c r="M507" i="2"/>
  <c r="N507" i="2"/>
  <c r="O507" i="2"/>
  <c r="P507" i="2"/>
  <c r="Q507" i="2"/>
  <c r="R507" i="2"/>
  <c r="S507" i="2"/>
  <c r="T507" i="2"/>
  <c r="U507" i="2"/>
  <c r="V507" i="2"/>
  <c r="W507" i="2"/>
  <c r="X507" i="2"/>
  <c r="Y507" i="2"/>
  <c r="Z507" i="2"/>
  <c r="AA507" i="2"/>
  <c r="AB507" i="2"/>
  <c r="AC507" i="2"/>
  <c r="B508" i="2"/>
  <c r="C508" i="2"/>
  <c r="D508" i="2"/>
  <c r="E508" i="2"/>
  <c r="F508" i="2"/>
  <c r="G508" i="2"/>
  <c r="H508" i="2"/>
  <c r="I508" i="2"/>
  <c r="J508" i="2"/>
  <c r="K508" i="2"/>
  <c r="L508" i="2"/>
  <c r="M508" i="2"/>
  <c r="N508" i="2"/>
  <c r="O508" i="2"/>
  <c r="P508" i="2"/>
  <c r="Q508" i="2"/>
  <c r="R508" i="2"/>
  <c r="S508" i="2"/>
  <c r="T508" i="2"/>
  <c r="U508" i="2"/>
  <c r="V508" i="2"/>
  <c r="W508" i="2"/>
  <c r="X508" i="2"/>
  <c r="Y508" i="2"/>
  <c r="Z508" i="2"/>
  <c r="AA508" i="2"/>
  <c r="AB508" i="2"/>
  <c r="AC508" i="2"/>
  <c r="B509" i="2"/>
  <c r="C509" i="2"/>
  <c r="D509" i="2"/>
  <c r="E509" i="2"/>
  <c r="F509" i="2"/>
  <c r="G509" i="2"/>
  <c r="H509" i="2"/>
  <c r="I509" i="2"/>
  <c r="J509" i="2"/>
  <c r="K509" i="2"/>
  <c r="L509" i="2"/>
  <c r="M509" i="2"/>
  <c r="N509" i="2"/>
  <c r="O509" i="2"/>
  <c r="P509" i="2"/>
  <c r="Q509" i="2"/>
  <c r="R509" i="2"/>
  <c r="S509" i="2"/>
  <c r="T509" i="2"/>
  <c r="U509" i="2"/>
  <c r="V509" i="2"/>
  <c r="W509" i="2"/>
  <c r="X509" i="2"/>
  <c r="Y509" i="2"/>
  <c r="Z509" i="2"/>
  <c r="AA509" i="2"/>
  <c r="AB509" i="2"/>
  <c r="AC509" i="2"/>
  <c r="B510" i="2"/>
  <c r="C510" i="2"/>
  <c r="D510" i="2"/>
  <c r="E510" i="2"/>
  <c r="F510" i="2"/>
  <c r="G510" i="2"/>
  <c r="H510" i="2"/>
  <c r="I510" i="2"/>
  <c r="J510" i="2"/>
  <c r="K510" i="2"/>
  <c r="L510" i="2"/>
  <c r="M510" i="2"/>
  <c r="N510" i="2"/>
  <c r="O510" i="2"/>
  <c r="P510" i="2"/>
  <c r="Q510" i="2"/>
  <c r="R510" i="2"/>
  <c r="S510" i="2"/>
  <c r="T510" i="2"/>
  <c r="U510" i="2"/>
  <c r="V510" i="2"/>
  <c r="W510" i="2"/>
  <c r="X510" i="2"/>
  <c r="Y510" i="2"/>
  <c r="Z510" i="2"/>
  <c r="AA510" i="2"/>
  <c r="AB510" i="2"/>
  <c r="AC510" i="2"/>
  <c r="B511" i="2"/>
  <c r="C511" i="2"/>
  <c r="D511" i="2"/>
  <c r="E511" i="2"/>
  <c r="F511" i="2"/>
  <c r="G511" i="2"/>
  <c r="H511" i="2"/>
  <c r="I511" i="2"/>
  <c r="J511" i="2"/>
  <c r="K511" i="2"/>
  <c r="L511" i="2"/>
  <c r="M511" i="2"/>
  <c r="N511" i="2"/>
  <c r="O511" i="2"/>
  <c r="P511" i="2"/>
  <c r="Q511" i="2"/>
  <c r="R511" i="2"/>
  <c r="S511" i="2"/>
  <c r="T511" i="2"/>
  <c r="U511" i="2"/>
  <c r="V511" i="2"/>
  <c r="W511" i="2"/>
  <c r="X511" i="2"/>
  <c r="Y511" i="2"/>
  <c r="Z511" i="2"/>
  <c r="AA511" i="2"/>
  <c r="AB511" i="2"/>
  <c r="AC511" i="2"/>
  <c r="B512" i="2"/>
  <c r="C512" i="2"/>
  <c r="D512" i="2"/>
  <c r="E512" i="2"/>
  <c r="F512" i="2"/>
  <c r="G512" i="2"/>
  <c r="H512" i="2"/>
  <c r="I512" i="2"/>
  <c r="J512" i="2"/>
  <c r="K512" i="2"/>
  <c r="L512" i="2"/>
  <c r="M512" i="2"/>
  <c r="N512" i="2"/>
  <c r="O512" i="2"/>
  <c r="P512" i="2"/>
  <c r="Q512" i="2"/>
  <c r="R512" i="2"/>
  <c r="S512" i="2"/>
  <c r="T512" i="2"/>
  <c r="U512" i="2"/>
  <c r="V512" i="2"/>
  <c r="W512" i="2"/>
  <c r="X512" i="2"/>
  <c r="Y512" i="2"/>
  <c r="Z512" i="2"/>
  <c r="AA512" i="2"/>
  <c r="AB512" i="2"/>
  <c r="AC512" i="2"/>
  <c r="B513" i="2"/>
  <c r="C513" i="2"/>
  <c r="D513" i="2"/>
  <c r="E513" i="2"/>
  <c r="F513" i="2"/>
  <c r="G513" i="2"/>
  <c r="H513" i="2"/>
  <c r="I513" i="2"/>
  <c r="J513" i="2"/>
  <c r="K513" i="2"/>
  <c r="L513" i="2"/>
  <c r="M513" i="2"/>
  <c r="N513" i="2"/>
  <c r="O513" i="2"/>
  <c r="P513" i="2"/>
  <c r="Q513" i="2"/>
  <c r="R513" i="2"/>
  <c r="S513" i="2"/>
  <c r="T513" i="2"/>
  <c r="U513" i="2"/>
  <c r="V513" i="2"/>
  <c r="W513" i="2"/>
  <c r="X513" i="2"/>
  <c r="Y513" i="2"/>
  <c r="Z513" i="2"/>
  <c r="AA513" i="2"/>
  <c r="AB513" i="2"/>
  <c r="AC513" i="2"/>
  <c r="B514" i="2"/>
  <c r="C514" i="2"/>
  <c r="D514" i="2"/>
  <c r="E514" i="2"/>
  <c r="F514" i="2"/>
  <c r="G514" i="2"/>
  <c r="H514" i="2"/>
  <c r="I514" i="2"/>
  <c r="J514" i="2"/>
  <c r="K514" i="2"/>
  <c r="L514" i="2"/>
  <c r="M514" i="2"/>
  <c r="N514" i="2"/>
  <c r="O514" i="2"/>
  <c r="P514" i="2"/>
  <c r="Q514" i="2"/>
  <c r="R514" i="2"/>
  <c r="S514" i="2"/>
  <c r="T514" i="2"/>
  <c r="U514" i="2"/>
  <c r="V514" i="2"/>
  <c r="W514" i="2"/>
  <c r="X514" i="2"/>
  <c r="Y514" i="2"/>
  <c r="Z514" i="2"/>
  <c r="AA514" i="2"/>
  <c r="AB514" i="2"/>
  <c r="AC514" i="2"/>
  <c r="B515" i="2"/>
  <c r="C515" i="2"/>
  <c r="D515" i="2"/>
  <c r="E515" i="2"/>
  <c r="F515" i="2"/>
  <c r="G515" i="2"/>
  <c r="H515" i="2"/>
  <c r="I515" i="2"/>
  <c r="J515" i="2"/>
  <c r="K515" i="2"/>
  <c r="L515" i="2"/>
  <c r="M515" i="2"/>
  <c r="N515" i="2"/>
  <c r="O515" i="2"/>
  <c r="P515" i="2"/>
  <c r="Q515" i="2"/>
  <c r="R515" i="2"/>
  <c r="S515" i="2"/>
  <c r="T515" i="2"/>
  <c r="U515" i="2"/>
  <c r="V515" i="2"/>
  <c r="W515" i="2"/>
  <c r="X515" i="2"/>
  <c r="Y515" i="2"/>
  <c r="Z515" i="2"/>
  <c r="AA515" i="2"/>
  <c r="AB515" i="2"/>
  <c r="AC515" i="2"/>
  <c r="B516" i="2"/>
  <c r="C516" i="2"/>
  <c r="D516" i="2"/>
  <c r="E516" i="2"/>
  <c r="F516" i="2"/>
  <c r="G516" i="2"/>
  <c r="H516" i="2"/>
  <c r="I516" i="2"/>
  <c r="J516" i="2"/>
  <c r="K516" i="2"/>
  <c r="L516" i="2"/>
  <c r="M516" i="2"/>
  <c r="N516" i="2"/>
  <c r="O516" i="2"/>
  <c r="P516" i="2"/>
  <c r="Q516" i="2"/>
  <c r="R516" i="2"/>
  <c r="S516" i="2"/>
  <c r="T516" i="2"/>
  <c r="U516" i="2"/>
  <c r="V516" i="2"/>
  <c r="W516" i="2"/>
  <c r="X516" i="2"/>
  <c r="Y516" i="2"/>
  <c r="Z516" i="2"/>
  <c r="AA516" i="2"/>
  <c r="AB516" i="2"/>
  <c r="AC516" i="2"/>
  <c r="B517" i="2"/>
  <c r="C517" i="2"/>
  <c r="D517" i="2"/>
  <c r="E517" i="2"/>
  <c r="F517" i="2"/>
  <c r="G517" i="2"/>
  <c r="H517" i="2"/>
  <c r="I517" i="2"/>
  <c r="J517" i="2"/>
  <c r="K517" i="2"/>
  <c r="L517" i="2"/>
  <c r="M517" i="2"/>
  <c r="N517" i="2"/>
  <c r="O517" i="2"/>
  <c r="P517" i="2"/>
  <c r="Q517" i="2"/>
  <c r="R517" i="2"/>
  <c r="S517" i="2"/>
  <c r="T517" i="2"/>
  <c r="U517" i="2"/>
  <c r="V517" i="2"/>
  <c r="W517" i="2"/>
  <c r="X517" i="2"/>
  <c r="Y517" i="2"/>
  <c r="Z517" i="2"/>
  <c r="AA517" i="2"/>
  <c r="AB517" i="2"/>
  <c r="AC517" i="2"/>
  <c r="B518" i="2"/>
  <c r="C518" i="2"/>
  <c r="D518" i="2"/>
  <c r="E518" i="2"/>
  <c r="F518" i="2"/>
  <c r="G518" i="2"/>
  <c r="H518" i="2"/>
  <c r="I518" i="2"/>
  <c r="J518" i="2"/>
  <c r="K518" i="2"/>
  <c r="L518" i="2"/>
  <c r="M518" i="2"/>
  <c r="N518" i="2"/>
  <c r="O518" i="2"/>
  <c r="P518" i="2"/>
  <c r="Q518" i="2"/>
  <c r="R518" i="2"/>
  <c r="S518" i="2"/>
  <c r="T518" i="2"/>
  <c r="U518" i="2"/>
  <c r="V518" i="2"/>
  <c r="W518" i="2"/>
  <c r="X518" i="2"/>
  <c r="Y518" i="2"/>
  <c r="Z518" i="2"/>
  <c r="AA518" i="2"/>
  <c r="AB518" i="2"/>
  <c r="AC518" i="2"/>
  <c r="B519" i="2"/>
  <c r="C519" i="2"/>
  <c r="D519" i="2"/>
  <c r="E519" i="2"/>
  <c r="F519" i="2"/>
  <c r="G519" i="2"/>
  <c r="H519" i="2"/>
  <c r="I519" i="2"/>
  <c r="J519" i="2"/>
  <c r="K519" i="2"/>
  <c r="L519" i="2"/>
  <c r="M519" i="2"/>
  <c r="N519" i="2"/>
  <c r="O519" i="2"/>
  <c r="P519" i="2"/>
  <c r="Q519" i="2"/>
  <c r="R519" i="2"/>
  <c r="S519" i="2"/>
  <c r="T519" i="2"/>
  <c r="U519" i="2"/>
  <c r="V519" i="2"/>
  <c r="W519" i="2"/>
  <c r="X519" i="2"/>
  <c r="Y519" i="2"/>
  <c r="Z519" i="2"/>
  <c r="AA519" i="2"/>
  <c r="AB519" i="2"/>
  <c r="AC519" i="2"/>
  <c r="B520" i="2"/>
  <c r="C520" i="2"/>
  <c r="D520" i="2"/>
  <c r="E520" i="2"/>
  <c r="F520" i="2"/>
  <c r="G520" i="2"/>
  <c r="H520" i="2"/>
  <c r="I520" i="2"/>
  <c r="J520" i="2"/>
  <c r="K520" i="2"/>
  <c r="L520" i="2"/>
  <c r="M520" i="2"/>
  <c r="N520" i="2"/>
  <c r="O520" i="2"/>
  <c r="P520" i="2"/>
  <c r="Q520" i="2"/>
  <c r="R520" i="2"/>
  <c r="S520" i="2"/>
  <c r="T520" i="2"/>
  <c r="U520" i="2"/>
  <c r="V520" i="2"/>
  <c r="W520" i="2"/>
  <c r="X520" i="2"/>
  <c r="Y520" i="2"/>
  <c r="Z520" i="2"/>
  <c r="AA520" i="2"/>
  <c r="AB520" i="2"/>
  <c r="AC520" i="2"/>
  <c r="B521" i="2"/>
  <c r="C521" i="2"/>
  <c r="D521" i="2"/>
  <c r="E521" i="2"/>
  <c r="F521" i="2"/>
  <c r="G521" i="2"/>
  <c r="H521" i="2"/>
  <c r="I521" i="2"/>
  <c r="J521" i="2"/>
  <c r="K521" i="2"/>
  <c r="L521" i="2"/>
  <c r="M521" i="2"/>
  <c r="N521" i="2"/>
  <c r="O521" i="2"/>
  <c r="P521" i="2"/>
  <c r="Q521" i="2"/>
  <c r="R521" i="2"/>
  <c r="S521" i="2"/>
  <c r="T521" i="2"/>
  <c r="U521" i="2"/>
  <c r="V521" i="2"/>
  <c r="W521" i="2"/>
  <c r="X521" i="2"/>
  <c r="Y521" i="2"/>
  <c r="Z521" i="2"/>
  <c r="AA521" i="2"/>
  <c r="AB521" i="2"/>
  <c r="AC521" i="2"/>
  <c r="B522" i="2"/>
  <c r="C522" i="2"/>
  <c r="D522" i="2"/>
  <c r="E522" i="2"/>
  <c r="F522" i="2"/>
  <c r="G522" i="2"/>
  <c r="H522" i="2"/>
  <c r="I522" i="2"/>
  <c r="J522" i="2"/>
  <c r="K522" i="2"/>
  <c r="L522" i="2"/>
  <c r="M522" i="2"/>
  <c r="N522" i="2"/>
  <c r="O522" i="2"/>
  <c r="P522" i="2"/>
  <c r="Q522" i="2"/>
  <c r="R522" i="2"/>
  <c r="S522" i="2"/>
  <c r="T522" i="2"/>
  <c r="U522" i="2"/>
  <c r="V522" i="2"/>
  <c r="W522" i="2"/>
  <c r="X522" i="2"/>
  <c r="Y522" i="2"/>
  <c r="Z522" i="2"/>
  <c r="AA522" i="2"/>
  <c r="AB522" i="2"/>
  <c r="AC522" i="2"/>
  <c r="B523" i="2"/>
  <c r="C523" i="2"/>
  <c r="D523" i="2"/>
  <c r="E523" i="2"/>
  <c r="F523" i="2"/>
  <c r="G523" i="2"/>
  <c r="H523" i="2"/>
  <c r="I523" i="2"/>
  <c r="J523" i="2"/>
  <c r="K523" i="2"/>
  <c r="L523" i="2"/>
  <c r="M523" i="2"/>
  <c r="N523" i="2"/>
  <c r="O523" i="2"/>
  <c r="P523" i="2"/>
  <c r="Q523" i="2"/>
  <c r="R523" i="2"/>
  <c r="S523" i="2"/>
  <c r="T523" i="2"/>
  <c r="U523" i="2"/>
  <c r="V523" i="2"/>
  <c r="W523" i="2"/>
  <c r="X523" i="2"/>
  <c r="Y523" i="2"/>
  <c r="Z523" i="2"/>
  <c r="AA523" i="2"/>
  <c r="AB523" i="2"/>
  <c r="AC523" i="2"/>
  <c r="B524" i="2"/>
  <c r="C524" i="2"/>
  <c r="D524" i="2"/>
  <c r="E524" i="2"/>
  <c r="F524" i="2"/>
  <c r="G524" i="2"/>
  <c r="H524" i="2"/>
  <c r="I524" i="2"/>
  <c r="J524" i="2"/>
  <c r="K524" i="2"/>
  <c r="L524" i="2"/>
  <c r="M524" i="2"/>
  <c r="N524" i="2"/>
  <c r="O524" i="2"/>
  <c r="P524" i="2"/>
  <c r="Q524" i="2"/>
  <c r="R524" i="2"/>
  <c r="S524" i="2"/>
  <c r="T524" i="2"/>
  <c r="U524" i="2"/>
  <c r="V524" i="2"/>
  <c r="W524" i="2"/>
  <c r="X524" i="2"/>
  <c r="Y524" i="2"/>
  <c r="Z524" i="2"/>
  <c r="AA524" i="2"/>
  <c r="AB524" i="2"/>
  <c r="AC524" i="2"/>
  <c r="B525" i="2"/>
  <c r="C525" i="2"/>
  <c r="D525" i="2"/>
  <c r="E525" i="2"/>
  <c r="F525" i="2"/>
  <c r="G525" i="2"/>
  <c r="H525" i="2"/>
  <c r="I525" i="2"/>
  <c r="J525" i="2"/>
  <c r="K525" i="2"/>
  <c r="L525" i="2"/>
  <c r="M525" i="2"/>
  <c r="N525" i="2"/>
  <c r="O525" i="2"/>
  <c r="P525" i="2"/>
  <c r="Q525" i="2"/>
  <c r="R525" i="2"/>
  <c r="S525" i="2"/>
  <c r="T525" i="2"/>
  <c r="U525" i="2"/>
  <c r="V525" i="2"/>
  <c r="W525" i="2"/>
  <c r="X525" i="2"/>
  <c r="Y525" i="2"/>
  <c r="Z525" i="2"/>
  <c r="AA525" i="2"/>
  <c r="AB525" i="2"/>
  <c r="AC525" i="2"/>
  <c r="B526" i="2"/>
  <c r="C526" i="2"/>
  <c r="D526" i="2"/>
  <c r="E526" i="2"/>
  <c r="F526" i="2"/>
  <c r="G526" i="2"/>
  <c r="H526" i="2"/>
  <c r="I526" i="2"/>
  <c r="J526" i="2"/>
  <c r="K526" i="2"/>
  <c r="L526" i="2"/>
  <c r="M526" i="2"/>
  <c r="N526" i="2"/>
  <c r="O526" i="2"/>
  <c r="P526" i="2"/>
  <c r="Q526" i="2"/>
  <c r="R526" i="2"/>
  <c r="S526" i="2"/>
  <c r="T526" i="2"/>
  <c r="U526" i="2"/>
  <c r="V526" i="2"/>
  <c r="W526" i="2"/>
  <c r="X526" i="2"/>
  <c r="Y526" i="2"/>
  <c r="Z526" i="2"/>
  <c r="AA526" i="2"/>
  <c r="AB526" i="2"/>
  <c r="AC526" i="2"/>
  <c r="B527" i="2"/>
  <c r="C527" i="2"/>
  <c r="D527" i="2"/>
  <c r="E527" i="2"/>
  <c r="F527" i="2"/>
  <c r="G527" i="2"/>
  <c r="H527" i="2"/>
  <c r="I527" i="2"/>
  <c r="J527" i="2"/>
  <c r="K527" i="2"/>
  <c r="L527" i="2"/>
  <c r="M527" i="2"/>
  <c r="N527" i="2"/>
  <c r="O527" i="2"/>
  <c r="P527" i="2"/>
  <c r="Q527" i="2"/>
  <c r="R527" i="2"/>
  <c r="S527" i="2"/>
  <c r="T527" i="2"/>
  <c r="U527" i="2"/>
  <c r="V527" i="2"/>
  <c r="W527" i="2"/>
  <c r="X527" i="2"/>
  <c r="Y527" i="2"/>
  <c r="Z527" i="2"/>
  <c r="AA527" i="2"/>
  <c r="AB527" i="2"/>
  <c r="AC527" i="2"/>
  <c r="B528" i="2"/>
  <c r="C528" i="2"/>
  <c r="D528" i="2"/>
  <c r="E528" i="2"/>
  <c r="F528" i="2"/>
  <c r="G528" i="2"/>
  <c r="H528" i="2"/>
  <c r="I528" i="2"/>
  <c r="J528" i="2"/>
  <c r="K528" i="2"/>
  <c r="L528" i="2"/>
  <c r="M528" i="2"/>
  <c r="N528" i="2"/>
  <c r="O528" i="2"/>
  <c r="P528" i="2"/>
  <c r="Q528" i="2"/>
  <c r="R528" i="2"/>
  <c r="S528" i="2"/>
  <c r="T528" i="2"/>
  <c r="U528" i="2"/>
  <c r="V528" i="2"/>
  <c r="W528" i="2"/>
  <c r="X528" i="2"/>
  <c r="Y528" i="2"/>
  <c r="Z528" i="2"/>
  <c r="AA528" i="2"/>
  <c r="AB528" i="2"/>
  <c r="AC528" i="2"/>
  <c r="B529" i="2"/>
  <c r="C529" i="2"/>
  <c r="D529" i="2"/>
  <c r="E529" i="2"/>
  <c r="F529" i="2"/>
  <c r="G529" i="2"/>
  <c r="H529" i="2"/>
  <c r="I529" i="2"/>
  <c r="J529" i="2"/>
  <c r="K529" i="2"/>
  <c r="L529" i="2"/>
  <c r="M529" i="2"/>
  <c r="N529" i="2"/>
  <c r="O529" i="2"/>
  <c r="P529" i="2"/>
  <c r="Q529" i="2"/>
  <c r="R529" i="2"/>
  <c r="S529" i="2"/>
  <c r="T529" i="2"/>
  <c r="U529" i="2"/>
  <c r="V529" i="2"/>
  <c r="W529" i="2"/>
  <c r="X529" i="2"/>
  <c r="Y529" i="2"/>
  <c r="Z529" i="2"/>
  <c r="AA529" i="2"/>
  <c r="AB529" i="2"/>
  <c r="AC529" i="2"/>
  <c r="B530" i="2"/>
  <c r="C530" i="2"/>
  <c r="D530" i="2"/>
  <c r="E530" i="2"/>
  <c r="F530" i="2"/>
  <c r="G530" i="2"/>
  <c r="H530" i="2"/>
  <c r="I530" i="2"/>
  <c r="J530" i="2"/>
  <c r="K530" i="2"/>
  <c r="L530" i="2"/>
  <c r="M530" i="2"/>
  <c r="N530" i="2"/>
  <c r="O530" i="2"/>
  <c r="P530" i="2"/>
  <c r="Q530" i="2"/>
  <c r="R530" i="2"/>
  <c r="S530" i="2"/>
  <c r="T530" i="2"/>
  <c r="U530" i="2"/>
  <c r="V530" i="2"/>
  <c r="W530" i="2"/>
  <c r="X530" i="2"/>
  <c r="Y530" i="2"/>
  <c r="Z530" i="2"/>
  <c r="AA530" i="2"/>
  <c r="AB530" i="2"/>
  <c r="AC530" i="2"/>
  <c r="B531" i="2"/>
  <c r="C531" i="2"/>
  <c r="D531" i="2"/>
  <c r="E531" i="2"/>
  <c r="F531" i="2"/>
  <c r="G531" i="2"/>
  <c r="H531" i="2"/>
  <c r="I531" i="2"/>
  <c r="J531" i="2"/>
  <c r="K531" i="2"/>
  <c r="L531" i="2"/>
  <c r="M531" i="2"/>
  <c r="N531" i="2"/>
  <c r="O531" i="2"/>
  <c r="P531" i="2"/>
  <c r="Q531" i="2"/>
  <c r="R531" i="2"/>
  <c r="S531" i="2"/>
  <c r="T531" i="2"/>
  <c r="U531" i="2"/>
  <c r="V531" i="2"/>
  <c r="W531" i="2"/>
  <c r="X531" i="2"/>
  <c r="Y531" i="2"/>
  <c r="Z531" i="2"/>
  <c r="AA531" i="2"/>
  <c r="AB531" i="2"/>
  <c r="AC531" i="2"/>
  <c r="B532" i="2"/>
  <c r="C532" i="2"/>
  <c r="D532" i="2"/>
  <c r="E532" i="2"/>
  <c r="F532" i="2"/>
  <c r="G532" i="2"/>
  <c r="H532" i="2"/>
  <c r="I532" i="2"/>
  <c r="J532" i="2"/>
  <c r="K532" i="2"/>
  <c r="L532" i="2"/>
  <c r="M532" i="2"/>
  <c r="N532" i="2"/>
  <c r="O532" i="2"/>
  <c r="P532" i="2"/>
  <c r="Q532" i="2"/>
  <c r="R532" i="2"/>
  <c r="S532" i="2"/>
  <c r="T532" i="2"/>
  <c r="U532" i="2"/>
  <c r="V532" i="2"/>
  <c r="W532" i="2"/>
  <c r="X532" i="2"/>
  <c r="Y532" i="2"/>
  <c r="Z532" i="2"/>
  <c r="AA532" i="2"/>
  <c r="AB532" i="2"/>
  <c r="AC532" i="2"/>
  <c r="B533" i="2"/>
  <c r="C533" i="2"/>
  <c r="D533" i="2"/>
  <c r="E533" i="2"/>
  <c r="F533" i="2"/>
  <c r="G533" i="2"/>
  <c r="H533" i="2"/>
  <c r="I533" i="2"/>
  <c r="J533" i="2"/>
  <c r="K533" i="2"/>
  <c r="L533" i="2"/>
  <c r="M533" i="2"/>
  <c r="N533" i="2"/>
  <c r="O533" i="2"/>
  <c r="P533" i="2"/>
  <c r="Q533" i="2"/>
  <c r="R533" i="2"/>
  <c r="S533" i="2"/>
  <c r="T533" i="2"/>
  <c r="U533" i="2"/>
  <c r="V533" i="2"/>
  <c r="W533" i="2"/>
  <c r="X533" i="2"/>
  <c r="Y533" i="2"/>
  <c r="Z533" i="2"/>
  <c r="AA533" i="2"/>
  <c r="AB533" i="2"/>
  <c r="AC533" i="2"/>
  <c r="B534" i="2"/>
  <c r="C534" i="2"/>
  <c r="D534" i="2"/>
  <c r="E534" i="2"/>
  <c r="F534" i="2"/>
  <c r="G534" i="2"/>
  <c r="H534" i="2"/>
  <c r="I534" i="2"/>
  <c r="J534" i="2"/>
  <c r="K534" i="2"/>
  <c r="L534" i="2"/>
  <c r="M534" i="2"/>
  <c r="N534" i="2"/>
  <c r="O534" i="2"/>
  <c r="P534" i="2"/>
  <c r="Q534" i="2"/>
  <c r="R534" i="2"/>
  <c r="S534" i="2"/>
  <c r="T534" i="2"/>
  <c r="U534" i="2"/>
  <c r="V534" i="2"/>
  <c r="W534" i="2"/>
  <c r="X534" i="2"/>
  <c r="Y534" i="2"/>
  <c r="Z534" i="2"/>
  <c r="AA534" i="2"/>
  <c r="AB534" i="2"/>
  <c r="AC534" i="2"/>
  <c r="B535" i="2"/>
  <c r="C535" i="2"/>
  <c r="D535" i="2"/>
  <c r="E535" i="2"/>
  <c r="F535" i="2"/>
  <c r="G535" i="2"/>
  <c r="H535" i="2"/>
  <c r="I535" i="2"/>
  <c r="J535" i="2"/>
  <c r="K535" i="2"/>
  <c r="L535" i="2"/>
  <c r="M535" i="2"/>
  <c r="N535" i="2"/>
  <c r="O535" i="2"/>
  <c r="P535" i="2"/>
  <c r="Q535" i="2"/>
  <c r="R535" i="2"/>
  <c r="S535" i="2"/>
  <c r="T535" i="2"/>
  <c r="U535" i="2"/>
  <c r="V535" i="2"/>
  <c r="W535" i="2"/>
  <c r="X535" i="2"/>
  <c r="Y535" i="2"/>
  <c r="Z535" i="2"/>
  <c r="AA535" i="2"/>
  <c r="AB535" i="2"/>
  <c r="AC535" i="2"/>
  <c r="B536" i="2"/>
  <c r="C536" i="2"/>
  <c r="D536" i="2"/>
  <c r="E536" i="2"/>
  <c r="F536" i="2"/>
  <c r="G536" i="2"/>
  <c r="H536" i="2"/>
  <c r="I536" i="2"/>
  <c r="J536" i="2"/>
  <c r="K536" i="2"/>
  <c r="L536" i="2"/>
  <c r="M536" i="2"/>
  <c r="N536" i="2"/>
  <c r="O536" i="2"/>
  <c r="P536" i="2"/>
  <c r="Q536" i="2"/>
  <c r="R536" i="2"/>
  <c r="S536" i="2"/>
  <c r="T536" i="2"/>
  <c r="U536" i="2"/>
  <c r="V536" i="2"/>
  <c r="W536" i="2"/>
  <c r="X536" i="2"/>
  <c r="Y536" i="2"/>
  <c r="Z536" i="2"/>
  <c r="AA536" i="2"/>
  <c r="AB536" i="2"/>
  <c r="AC536" i="2"/>
  <c r="B537" i="2"/>
  <c r="C537" i="2"/>
  <c r="D537" i="2"/>
  <c r="E537" i="2"/>
  <c r="F537" i="2"/>
  <c r="G537" i="2"/>
  <c r="H537" i="2"/>
  <c r="I537" i="2"/>
  <c r="J537" i="2"/>
  <c r="K537" i="2"/>
  <c r="L537" i="2"/>
  <c r="M537" i="2"/>
  <c r="N537" i="2"/>
  <c r="O537" i="2"/>
  <c r="P537" i="2"/>
  <c r="Q537" i="2"/>
  <c r="R537" i="2"/>
  <c r="S537" i="2"/>
  <c r="T537" i="2"/>
  <c r="U537" i="2"/>
  <c r="V537" i="2"/>
  <c r="W537" i="2"/>
  <c r="X537" i="2"/>
  <c r="Y537" i="2"/>
  <c r="Z537" i="2"/>
  <c r="AA537" i="2"/>
  <c r="AB537" i="2"/>
  <c r="AC537" i="2"/>
  <c r="B538" i="2"/>
  <c r="C538" i="2"/>
  <c r="D538" i="2"/>
  <c r="E538" i="2"/>
  <c r="F538" i="2"/>
  <c r="G538" i="2"/>
  <c r="H538" i="2"/>
  <c r="I538" i="2"/>
  <c r="J538" i="2"/>
  <c r="K538" i="2"/>
  <c r="L538" i="2"/>
  <c r="M538" i="2"/>
  <c r="N538" i="2"/>
  <c r="O538" i="2"/>
  <c r="P538" i="2"/>
  <c r="Q538" i="2"/>
  <c r="R538" i="2"/>
  <c r="S538" i="2"/>
  <c r="T538" i="2"/>
  <c r="U538" i="2"/>
  <c r="V538" i="2"/>
  <c r="W538" i="2"/>
  <c r="X538" i="2"/>
  <c r="Y538" i="2"/>
  <c r="Z538" i="2"/>
  <c r="AA538" i="2"/>
  <c r="AB538" i="2"/>
  <c r="AC538" i="2"/>
  <c r="B539" i="2"/>
  <c r="C539" i="2"/>
  <c r="D539" i="2"/>
  <c r="E539" i="2"/>
  <c r="F539" i="2"/>
  <c r="G539" i="2"/>
  <c r="H539" i="2"/>
  <c r="I539" i="2"/>
  <c r="J539" i="2"/>
  <c r="K539" i="2"/>
  <c r="L539" i="2"/>
  <c r="M539" i="2"/>
  <c r="N539" i="2"/>
  <c r="O539" i="2"/>
  <c r="P539" i="2"/>
  <c r="Q539" i="2"/>
  <c r="R539" i="2"/>
  <c r="S539" i="2"/>
  <c r="T539" i="2"/>
  <c r="U539" i="2"/>
  <c r="V539" i="2"/>
  <c r="W539" i="2"/>
  <c r="X539" i="2"/>
  <c r="Y539" i="2"/>
  <c r="Z539" i="2"/>
  <c r="AA539" i="2"/>
  <c r="AB539" i="2"/>
  <c r="AC539" i="2"/>
  <c r="B540" i="2"/>
  <c r="C540" i="2"/>
  <c r="D540" i="2"/>
  <c r="E540" i="2"/>
  <c r="F540" i="2"/>
  <c r="G540" i="2"/>
  <c r="H540" i="2"/>
  <c r="I540" i="2"/>
  <c r="J540" i="2"/>
  <c r="K540" i="2"/>
  <c r="L540" i="2"/>
  <c r="M540" i="2"/>
  <c r="N540" i="2"/>
  <c r="O540" i="2"/>
  <c r="P540" i="2"/>
  <c r="Q540" i="2"/>
  <c r="R540" i="2"/>
  <c r="S540" i="2"/>
  <c r="T540" i="2"/>
  <c r="U540" i="2"/>
  <c r="V540" i="2"/>
  <c r="W540" i="2"/>
  <c r="X540" i="2"/>
  <c r="Y540" i="2"/>
  <c r="Z540" i="2"/>
  <c r="AA540" i="2"/>
  <c r="AB540" i="2"/>
  <c r="AC540" i="2"/>
  <c r="B541" i="2"/>
  <c r="C541" i="2"/>
  <c r="D541" i="2"/>
  <c r="E541" i="2"/>
  <c r="F541" i="2"/>
  <c r="G541" i="2"/>
  <c r="H541" i="2"/>
  <c r="I541" i="2"/>
  <c r="J541" i="2"/>
  <c r="K541" i="2"/>
  <c r="L541" i="2"/>
  <c r="M541" i="2"/>
  <c r="N541" i="2"/>
  <c r="O541" i="2"/>
  <c r="P541" i="2"/>
  <c r="Q541" i="2"/>
  <c r="R541" i="2"/>
  <c r="S541" i="2"/>
  <c r="T541" i="2"/>
  <c r="U541" i="2"/>
  <c r="V541" i="2"/>
  <c r="W541" i="2"/>
  <c r="X541" i="2"/>
  <c r="Y541" i="2"/>
  <c r="Z541" i="2"/>
  <c r="AA541" i="2"/>
  <c r="AB541" i="2"/>
  <c r="AC541" i="2"/>
  <c r="B542" i="2"/>
  <c r="C542" i="2"/>
  <c r="D542" i="2"/>
  <c r="E542" i="2"/>
  <c r="F542" i="2"/>
  <c r="G542" i="2"/>
  <c r="H542" i="2"/>
  <c r="I542" i="2"/>
  <c r="J542" i="2"/>
  <c r="K542" i="2"/>
  <c r="L542" i="2"/>
  <c r="M542" i="2"/>
  <c r="N542" i="2"/>
  <c r="O542" i="2"/>
  <c r="P542" i="2"/>
  <c r="Q542" i="2"/>
  <c r="R542" i="2"/>
  <c r="S542" i="2"/>
  <c r="T542" i="2"/>
  <c r="U542" i="2"/>
  <c r="V542" i="2"/>
  <c r="W542" i="2"/>
  <c r="X542" i="2"/>
  <c r="Y542" i="2"/>
  <c r="Z542" i="2"/>
  <c r="AA542" i="2"/>
  <c r="AB542" i="2"/>
  <c r="AC542" i="2"/>
  <c r="B543" i="2"/>
  <c r="C543" i="2"/>
  <c r="D543" i="2"/>
  <c r="E543" i="2"/>
  <c r="F543" i="2"/>
  <c r="G543" i="2"/>
  <c r="H543" i="2"/>
  <c r="I543" i="2"/>
  <c r="J543" i="2"/>
  <c r="K543" i="2"/>
  <c r="L543" i="2"/>
  <c r="M543" i="2"/>
  <c r="N543" i="2"/>
  <c r="O543" i="2"/>
  <c r="P543" i="2"/>
  <c r="Q543" i="2"/>
  <c r="R543" i="2"/>
  <c r="S543" i="2"/>
  <c r="T543" i="2"/>
  <c r="U543" i="2"/>
  <c r="V543" i="2"/>
  <c r="W543" i="2"/>
  <c r="X543" i="2"/>
  <c r="Y543" i="2"/>
  <c r="Z543" i="2"/>
  <c r="AA543" i="2"/>
  <c r="AB543" i="2"/>
  <c r="AC543" i="2"/>
  <c r="B544" i="2"/>
  <c r="C544" i="2"/>
  <c r="D544" i="2"/>
  <c r="E544" i="2"/>
  <c r="F544" i="2"/>
  <c r="G544" i="2"/>
  <c r="H544" i="2"/>
  <c r="I544" i="2"/>
  <c r="J544" i="2"/>
  <c r="K544" i="2"/>
  <c r="L544" i="2"/>
  <c r="M544" i="2"/>
  <c r="N544" i="2"/>
  <c r="O544" i="2"/>
  <c r="P544" i="2"/>
  <c r="Q544" i="2"/>
  <c r="R544" i="2"/>
  <c r="S544" i="2"/>
  <c r="T544" i="2"/>
  <c r="U544" i="2"/>
  <c r="V544" i="2"/>
  <c r="W544" i="2"/>
  <c r="X544" i="2"/>
  <c r="Y544" i="2"/>
  <c r="Z544" i="2"/>
  <c r="AA544" i="2"/>
  <c r="AB544" i="2"/>
  <c r="AC544" i="2"/>
  <c r="B545" i="2"/>
  <c r="C545" i="2"/>
  <c r="D545" i="2"/>
  <c r="E545" i="2"/>
  <c r="F545" i="2"/>
  <c r="G545" i="2"/>
  <c r="H545" i="2"/>
  <c r="I545" i="2"/>
  <c r="J545" i="2"/>
  <c r="K545" i="2"/>
  <c r="L545" i="2"/>
  <c r="M545" i="2"/>
  <c r="N545" i="2"/>
  <c r="O545" i="2"/>
  <c r="P545" i="2"/>
  <c r="Q545" i="2"/>
  <c r="R545" i="2"/>
  <c r="S545" i="2"/>
  <c r="T545" i="2"/>
  <c r="U545" i="2"/>
  <c r="V545" i="2"/>
  <c r="W545" i="2"/>
  <c r="X545" i="2"/>
  <c r="Y545" i="2"/>
  <c r="Z545" i="2"/>
  <c r="AA545" i="2"/>
  <c r="AB545" i="2"/>
  <c r="AC545" i="2"/>
  <c r="B546" i="2"/>
  <c r="C546" i="2"/>
  <c r="D546" i="2"/>
  <c r="E546" i="2"/>
  <c r="F546" i="2"/>
  <c r="G546" i="2"/>
  <c r="H546" i="2"/>
  <c r="I546" i="2"/>
  <c r="J546" i="2"/>
  <c r="K546" i="2"/>
  <c r="L546" i="2"/>
  <c r="M546" i="2"/>
  <c r="N546" i="2"/>
  <c r="O546" i="2"/>
  <c r="P546" i="2"/>
  <c r="Q546" i="2"/>
  <c r="R546" i="2"/>
  <c r="S546" i="2"/>
  <c r="T546" i="2"/>
  <c r="U546" i="2"/>
  <c r="V546" i="2"/>
  <c r="W546" i="2"/>
  <c r="X546" i="2"/>
  <c r="Y546" i="2"/>
  <c r="Z546" i="2"/>
  <c r="AA546" i="2"/>
  <c r="AB546" i="2"/>
  <c r="AC546" i="2"/>
  <c r="B547" i="2"/>
  <c r="C547" i="2"/>
  <c r="D547" i="2"/>
  <c r="E547" i="2"/>
  <c r="F547" i="2"/>
  <c r="G547" i="2"/>
  <c r="H547" i="2"/>
  <c r="I547" i="2"/>
  <c r="J547" i="2"/>
  <c r="K547" i="2"/>
  <c r="L547" i="2"/>
  <c r="M547" i="2"/>
  <c r="N547" i="2"/>
  <c r="O547" i="2"/>
  <c r="P547" i="2"/>
  <c r="Q547" i="2"/>
  <c r="R547" i="2"/>
  <c r="S547" i="2"/>
  <c r="T547" i="2"/>
  <c r="U547" i="2"/>
  <c r="V547" i="2"/>
  <c r="W547" i="2"/>
  <c r="X547" i="2"/>
  <c r="Y547" i="2"/>
  <c r="Z547" i="2"/>
  <c r="AA547" i="2"/>
  <c r="AB547" i="2"/>
  <c r="AC547" i="2"/>
  <c r="B548" i="2"/>
  <c r="C548" i="2"/>
  <c r="D548" i="2"/>
  <c r="E548" i="2"/>
  <c r="F548" i="2"/>
  <c r="G548" i="2"/>
  <c r="H548" i="2"/>
  <c r="I548" i="2"/>
  <c r="J548" i="2"/>
  <c r="K548" i="2"/>
  <c r="L548" i="2"/>
  <c r="M548" i="2"/>
  <c r="N548" i="2"/>
  <c r="O548" i="2"/>
  <c r="P548" i="2"/>
  <c r="Q548" i="2"/>
  <c r="R548" i="2"/>
  <c r="S548" i="2"/>
  <c r="T548" i="2"/>
  <c r="U548" i="2"/>
  <c r="V548" i="2"/>
  <c r="W548" i="2"/>
  <c r="X548" i="2"/>
  <c r="Y548" i="2"/>
  <c r="Z548" i="2"/>
  <c r="AA548" i="2"/>
  <c r="AB548" i="2"/>
  <c r="AC548" i="2"/>
  <c r="B549" i="2"/>
  <c r="C549" i="2"/>
  <c r="D549" i="2"/>
  <c r="E549" i="2"/>
  <c r="F549" i="2"/>
  <c r="G549" i="2"/>
  <c r="H549" i="2"/>
  <c r="I549" i="2"/>
  <c r="J549" i="2"/>
  <c r="K549" i="2"/>
  <c r="L549" i="2"/>
  <c r="M549" i="2"/>
  <c r="N549" i="2"/>
  <c r="O549" i="2"/>
  <c r="P549" i="2"/>
  <c r="Q549" i="2"/>
  <c r="R549" i="2"/>
  <c r="S549" i="2"/>
  <c r="T549" i="2"/>
  <c r="U549" i="2"/>
  <c r="V549" i="2"/>
  <c r="W549" i="2"/>
  <c r="X549" i="2"/>
  <c r="Y549" i="2"/>
  <c r="Z549" i="2"/>
  <c r="AA549" i="2"/>
  <c r="AB549" i="2"/>
  <c r="AC549" i="2"/>
  <c r="B550" i="2"/>
  <c r="C550" i="2"/>
  <c r="D550" i="2"/>
  <c r="E550" i="2"/>
  <c r="F550" i="2"/>
  <c r="G550" i="2"/>
  <c r="H550" i="2"/>
  <c r="I550" i="2"/>
  <c r="J550" i="2"/>
  <c r="K550" i="2"/>
  <c r="L550" i="2"/>
  <c r="M550" i="2"/>
  <c r="N550" i="2"/>
  <c r="O550" i="2"/>
  <c r="P550" i="2"/>
  <c r="Q550" i="2"/>
  <c r="R550" i="2"/>
  <c r="S550" i="2"/>
  <c r="T550" i="2"/>
  <c r="U550" i="2"/>
  <c r="V550" i="2"/>
  <c r="W550" i="2"/>
  <c r="X550" i="2"/>
  <c r="Y550" i="2"/>
  <c r="Z550" i="2"/>
  <c r="AA550" i="2"/>
  <c r="AB550" i="2"/>
  <c r="AC550" i="2"/>
  <c r="B551" i="2"/>
  <c r="C551" i="2"/>
  <c r="D551" i="2"/>
  <c r="E551" i="2"/>
  <c r="F551" i="2"/>
  <c r="G551" i="2"/>
  <c r="H551" i="2"/>
  <c r="I551" i="2"/>
  <c r="J551" i="2"/>
  <c r="K551" i="2"/>
  <c r="L551" i="2"/>
  <c r="M551" i="2"/>
  <c r="N551" i="2"/>
  <c r="O551" i="2"/>
  <c r="P551" i="2"/>
  <c r="Q551" i="2"/>
  <c r="R551" i="2"/>
  <c r="S551" i="2"/>
  <c r="T551" i="2"/>
  <c r="U551" i="2"/>
  <c r="V551" i="2"/>
  <c r="W551" i="2"/>
  <c r="X551" i="2"/>
  <c r="Y551" i="2"/>
  <c r="Z551" i="2"/>
  <c r="AA551" i="2"/>
  <c r="AB551" i="2"/>
  <c r="AC551" i="2"/>
  <c r="B552" i="2"/>
  <c r="C552" i="2"/>
  <c r="D552" i="2"/>
  <c r="E552" i="2"/>
  <c r="F552" i="2"/>
  <c r="G552" i="2"/>
  <c r="H552" i="2"/>
  <c r="I552" i="2"/>
  <c r="J552" i="2"/>
  <c r="K552" i="2"/>
  <c r="L552" i="2"/>
  <c r="M552" i="2"/>
  <c r="N552" i="2"/>
  <c r="O552" i="2"/>
  <c r="P552" i="2"/>
  <c r="Q552" i="2"/>
  <c r="R552" i="2"/>
  <c r="S552" i="2"/>
  <c r="T552" i="2"/>
  <c r="U552" i="2"/>
  <c r="V552" i="2"/>
  <c r="W552" i="2"/>
  <c r="X552" i="2"/>
  <c r="Y552" i="2"/>
  <c r="Z552" i="2"/>
  <c r="AA552" i="2"/>
  <c r="AB552" i="2"/>
  <c r="AC552" i="2"/>
  <c r="B553" i="2"/>
  <c r="C553" i="2"/>
  <c r="D553" i="2"/>
  <c r="E553" i="2"/>
  <c r="F553" i="2"/>
  <c r="G553" i="2"/>
  <c r="H553" i="2"/>
  <c r="I553" i="2"/>
  <c r="J553" i="2"/>
  <c r="K553" i="2"/>
  <c r="L553" i="2"/>
  <c r="M553" i="2"/>
  <c r="N553" i="2"/>
  <c r="O553" i="2"/>
  <c r="P553" i="2"/>
  <c r="Q553" i="2"/>
  <c r="R553" i="2"/>
  <c r="S553" i="2"/>
  <c r="T553" i="2"/>
  <c r="U553" i="2"/>
  <c r="V553" i="2"/>
  <c r="W553" i="2"/>
  <c r="X553" i="2"/>
  <c r="Y553" i="2"/>
  <c r="Z553" i="2"/>
  <c r="AA553" i="2"/>
  <c r="AB553" i="2"/>
  <c r="AC553" i="2"/>
  <c r="B554" i="2"/>
  <c r="C554" i="2"/>
  <c r="D554" i="2"/>
  <c r="E554" i="2"/>
  <c r="F554" i="2"/>
  <c r="G554" i="2"/>
  <c r="H554" i="2"/>
  <c r="I554" i="2"/>
  <c r="J554" i="2"/>
  <c r="K554" i="2"/>
  <c r="L554" i="2"/>
  <c r="M554" i="2"/>
  <c r="N554" i="2"/>
  <c r="O554" i="2"/>
  <c r="P554" i="2"/>
  <c r="Q554" i="2"/>
  <c r="R554" i="2"/>
  <c r="S554" i="2"/>
  <c r="T554" i="2"/>
  <c r="U554" i="2"/>
  <c r="V554" i="2"/>
  <c r="W554" i="2"/>
  <c r="X554" i="2"/>
  <c r="Y554" i="2"/>
  <c r="Z554" i="2"/>
  <c r="AA554" i="2"/>
  <c r="AB554" i="2"/>
  <c r="AC554" i="2"/>
  <c r="B555" i="2"/>
  <c r="C555" i="2"/>
  <c r="D555" i="2"/>
  <c r="E555" i="2"/>
  <c r="F555" i="2"/>
  <c r="G555" i="2"/>
  <c r="H555" i="2"/>
  <c r="I555" i="2"/>
  <c r="J555" i="2"/>
  <c r="K555" i="2"/>
  <c r="L555" i="2"/>
  <c r="M555" i="2"/>
  <c r="N555" i="2"/>
  <c r="O555" i="2"/>
  <c r="P555" i="2"/>
  <c r="Q555" i="2"/>
  <c r="R555" i="2"/>
  <c r="S555" i="2"/>
  <c r="T555" i="2"/>
  <c r="U555" i="2"/>
  <c r="V555" i="2"/>
  <c r="W555" i="2"/>
  <c r="X555" i="2"/>
  <c r="Y555" i="2"/>
  <c r="Z555" i="2"/>
  <c r="AA555" i="2"/>
  <c r="AB555" i="2"/>
  <c r="AC555" i="2"/>
  <c r="B556" i="2"/>
  <c r="C556" i="2"/>
  <c r="D556" i="2"/>
  <c r="E556" i="2"/>
  <c r="F556" i="2"/>
  <c r="G556" i="2"/>
  <c r="H556" i="2"/>
  <c r="I556" i="2"/>
  <c r="J556" i="2"/>
  <c r="K556" i="2"/>
  <c r="L556" i="2"/>
  <c r="M556" i="2"/>
  <c r="N556" i="2"/>
  <c r="O556" i="2"/>
  <c r="P556" i="2"/>
  <c r="Q556" i="2"/>
  <c r="R556" i="2"/>
  <c r="S556" i="2"/>
  <c r="T556" i="2"/>
  <c r="U556" i="2"/>
  <c r="V556" i="2"/>
  <c r="W556" i="2"/>
  <c r="X556" i="2"/>
  <c r="Y556" i="2"/>
  <c r="Z556" i="2"/>
  <c r="AA556" i="2"/>
  <c r="AB556" i="2"/>
  <c r="AC556" i="2"/>
  <c r="B557" i="2"/>
  <c r="C557" i="2"/>
  <c r="D557" i="2"/>
  <c r="E557" i="2"/>
  <c r="F557" i="2"/>
  <c r="G557" i="2"/>
  <c r="H557" i="2"/>
  <c r="I557" i="2"/>
  <c r="J557" i="2"/>
  <c r="K557" i="2"/>
  <c r="L557" i="2"/>
  <c r="M557" i="2"/>
  <c r="N557" i="2"/>
  <c r="O557" i="2"/>
  <c r="P557" i="2"/>
  <c r="Q557" i="2"/>
  <c r="R557" i="2"/>
  <c r="S557" i="2"/>
  <c r="T557" i="2"/>
  <c r="U557" i="2"/>
  <c r="V557" i="2"/>
  <c r="W557" i="2"/>
  <c r="X557" i="2"/>
  <c r="Y557" i="2"/>
  <c r="Z557" i="2"/>
  <c r="AA557" i="2"/>
  <c r="AB557" i="2"/>
  <c r="AC557" i="2"/>
  <c r="B558" i="2"/>
  <c r="C558" i="2"/>
  <c r="D558" i="2"/>
  <c r="E558" i="2"/>
  <c r="F558" i="2"/>
  <c r="G558" i="2"/>
  <c r="H558" i="2"/>
  <c r="I558" i="2"/>
  <c r="J558" i="2"/>
  <c r="K558" i="2"/>
  <c r="L558" i="2"/>
  <c r="M558" i="2"/>
  <c r="N558" i="2"/>
  <c r="O558" i="2"/>
  <c r="P558" i="2"/>
  <c r="Q558" i="2"/>
  <c r="R558" i="2"/>
  <c r="S558" i="2"/>
  <c r="T558" i="2"/>
  <c r="U558" i="2"/>
  <c r="V558" i="2"/>
  <c r="W558" i="2"/>
  <c r="X558" i="2"/>
  <c r="Y558" i="2"/>
  <c r="Z558" i="2"/>
  <c r="AA558" i="2"/>
  <c r="AB558" i="2"/>
  <c r="AC558" i="2"/>
  <c r="B559" i="2"/>
  <c r="C559" i="2"/>
  <c r="D559" i="2"/>
  <c r="E559" i="2"/>
  <c r="F559" i="2"/>
  <c r="G559" i="2"/>
  <c r="H559" i="2"/>
  <c r="I559" i="2"/>
  <c r="J559" i="2"/>
  <c r="K559" i="2"/>
  <c r="L559" i="2"/>
  <c r="M559" i="2"/>
  <c r="N559" i="2"/>
  <c r="O559" i="2"/>
  <c r="P559" i="2"/>
  <c r="Q559" i="2"/>
  <c r="R559" i="2"/>
  <c r="S559" i="2"/>
  <c r="T559" i="2"/>
  <c r="U559" i="2"/>
  <c r="V559" i="2"/>
  <c r="W559" i="2"/>
  <c r="X559" i="2"/>
  <c r="Y559" i="2"/>
  <c r="Z559" i="2"/>
  <c r="AA559" i="2"/>
  <c r="AB559" i="2"/>
  <c r="AC559" i="2"/>
  <c r="B560" i="2"/>
  <c r="C560" i="2"/>
  <c r="D560" i="2"/>
  <c r="E560" i="2"/>
  <c r="F560" i="2"/>
  <c r="G560" i="2"/>
  <c r="H560" i="2"/>
  <c r="I560" i="2"/>
  <c r="J560" i="2"/>
  <c r="K560" i="2"/>
  <c r="L560" i="2"/>
  <c r="M560" i="2"/>
  <c r="N560" i="2"/>
  <c r="O560" i="2"/>
  <c r="P560" i="2"/>
  <c r="Q560" i="2"/>
  <c r="R560" i="2"/>
  <c r="S560" i="2"/>
  <c r="T560" i="2"/>
  <c r="U560" i="2"/>
  <c r="V560" i="2"/>
  <c r="W560" i="2"/>
  <c r="X560" i="2"/>
  <c r="Y560" i="2"/>
  <c r="Z560" i="2"/>
  <c r="AA560" i="2"/>
  <c r="AB560" i="2"/>
  <c r="AC560" i="2"/>
  <c r="B561" i="2"/>
  <c r="C561" i="2"/>
  <c r="D561" i="2"/>
  <c r="E561" i="2"/>
  <c r="F561" i="2"/>
  <c r="G561" i="2"/>
  <c r="H561" i="2"/>
  <c r="I561" i="2"/>
  <c r="J561" i="2"/>
  <c r="K561" i="2"/>
  <c r="L561" i="2"/>
  <c r="M561" i="2"/>
  <c r="N561" i="2"/>
  <c r="O561" i="2"/>
  <c r="P561" i="2"/>
  <c r="Q561" i="2"/>
  <c r="R561" i="2"/>
  <c r="S561" i="2"/>
  <c r="T561" i="2"/>
  <c r="U561" i="2"/>
  <c r="V561" i="2"/>
  <c r="W561" i="2"/>
  <c r="X561" i="2"/>
  <c r="Y561" i="2"/>
  <c r="Z561" i="2"/>
  <c r="AA561" i="2"/>
  <c r="AB561" i="2"/>
  <c r="AC561" i="2"/>
  <c r="B562" i="2"/>
  <c r="C562" i="2"/>
  <c r="D562" i="2"/>
  <c r="E562" i="2"/>
  <c r="F562" i="2"/>
  <c r="G562" i="2"/>
  <c r="H562" i="2"/>
  <c r="I562" i="2"/>
  <c r="J562" i="2"/>
  <c r="K562" i="2"/>
  <c r="L562" i="2"/>
  <c r="M562" i="2"/>
  <c r="N562" i="2"/>
  <c r="O562" i="2"/>
  <c r="P562" i="2"/>
  <c r="Q562" i="2"/>
  <c r="R562" i="2"/>
  <c r="S562" i="2"/>
  <c r="T562" i="2"/>
  <c r="U562" i="2"/>
  <c r="V562" i="2"/>
  <c r="W562" i="2"/>
  <c r="X562" i="2"/>
  <c r="Y562" i="2"/>
  <c r="Z562" i="2"/>
  <c r="AA562" i="2"/>
  <c r="AB562" i="2"/>
  <c r="AC562" i="2"/>
  <c r="B563" i="2"/>
  <c r="C563" i="2"/>
  <c r="D563" i="2"/>
  <c r="E563" i="2"/>
  <c r="F563" i="2"/>
  <c r="G563" i="2"/>
  <c r="H563" i="2"/>
  <c r="I563" i="2"/>
  <c r="J563" i="2"/>
  <c r="K563" i="2"/>
  <c r="L563" i="2"/>
  <c r="M563" i="2"/>
  <c r="N563" i="2"/>
  <c r="O563" i="2"/>
  <c r="P563" i="2"/>
  <c r="Q563" i="2"/>
  <c r="R563" i="2"/>
  <c r="S563" i="2"/>
  <c r="T563" i="2"/>
  <c r="U563" i="2"/>
  <c r="V563" i="2"/>
  <c r="W563" i="2"/>
  <c r="X563" i="2"/>
  <c r="Y563" i="2"/>
  <c r="Z563" i="2"/>
  <c r="AA563" i="2"/>
  <c r="AB563" i="2"/>
  <c r="AC563" i="2"/>
  <c r="B564" i="2"/>
  <c r="C564" i="2"/>
  <c r="D564" i="2"/>
  <c r="E564" i="2"/>
  <c r="F564" i="2"/>
  <c r="G564" i="2"/>
  <c r="H564" i="2"/>
  <c r="I564" i="2"/>
  <c r="J564" i="2"/>
  <c r="K564" i="2"/>
  <c r="L564" i="2"/>
  <c r="M564" i="2"/>
  <c r="N564" i="2"/>
  <c r="O564" i="2"/>
  <c r="P564" i="2"/>
  <c r="Q564" i="2"/>
  <c r="R564" i="2"/>
  <c r="S564" i="2"/>
  <c r="T564" i="2"/>
  <c r="U564" i="2"/>
  <c r="V564" i="2"/>
  <c r="W564" i="2"/>
  <c r="X564" i="2"/>
  <c r="Y564" i="2"/>
  <c r="Z564" i="2"/>
  <c r="AA564" i="2"/>
  <c r="AB564" i="2"/>
  <c r="AC564" i="2"/>
  <c r="B565" i="2"/>
  <c r="C565" i="2"/>
  <c r="D565" i="2"/>
  <c r="E565" i="2"/>
  <c r="F565" i="2"/>
  <c r="G565" i="2"/>
  <c r="H565" i="2"/>
  <c r="I565" i="2"/>
  <c r="J565" i="2"/>
  <c r="K565" i="2"/>
  <c r="L565" i="2"/>
  <c r="M565" i="2"/>
  <c r="N565" i="2"/>
  <c r="O565" i="2"/>
  <c r="P565" i="2"/>
  <c r="Q565" i="2"/>
  <c r="R565" i="2"/>
  <c r="S565" i="2"/>
  <c r="T565" i="2"/>
  <c r="U565" i="2"/>
  <c r="V565" i="2"/>
  <c r="W565" i="2"/>
  <c r="X565" i="2"/>
  <c r="Y565" i="2"/>
  <c r="Z565" i="2"/>
  <c r="AA565" i="2"/>
  <c r="AB565" i="2"/>
  <c r="AC565" i="2"/>
  <c r="B566" i="2"/>
  <c r="C566" i="2"/>
  <c r="D566" i="2"/>
  <c r="E566" i="2"/>
  <c r="F566" i="2"/>
  <c r="G566" i="2"/>
  <c r="H566" i="2"/>
  <c r="I566" i="2"/>
  <c r="J566" i="2"/>
  <c r="K566" i="2"/>
  <c r="L566" i="2"/>
  <c r="M566" i="2"/>
  <c r="N566" i="2"/>
  <c r="O566" i="2"/>
  <c r="P566" i="2"/>
  <c r="Q566" i="2"/>
  <c r="R566" i="2"/>
  <c r="S566" i="2"/>
  <c r="T566" i="2"/>
  <c r="U566" i="2"/>
  <c r="V566" i="2"/>
  <c r="W566" i="2"/>
  <c r="X566" i="2"/>
  <c r="Y566" i="2"/>
  <c r="Z566" i="2"/>
  <c r="AA566" i="2"/>
  <c r="AB566" i="2"/>
  <c r="AC566" i="2"/>
  <c r="B567" i="2"/>
  <c r="C567" i="2"/>
  <c r="D567" i="2"/>
  <c r="E567" i="2"/>
  <c r="F567" i="2"/>
  <c r="G567" i="2"/>
  <c r="H567" i="2"/>
  <c r="I567" i="2"/>
  <c r="J567" i="2"/>
  <c r="K567" i="2"/>
  <c r="L567" i="2"/>
  <c r="M567" i="2"/>
  <c r="N567" i="2"/>
  <c r="O567" i="2"/>
  <c r="P567" i="2"/>
  <c r="Q567" i="2"/>
  <c r="R567" i="2"/>
  <c r="S567" i="2"/>
  <c r="T567" i="2"/>
  <c r="U567" i="2"/>
  <c r="V567" i="2"/>
  <c r="W567" i="2"/>
  <c r="X567" i="2"/>
  <c r="Y567" i="2"/>
  <c r="Z567" i="2"/>
  <c r="AA567" i="2"/>
  <c r="AB567" i="2"/>
  <c r="AC567" i="2"/>
  <c r="B568" i="2"/>
  <c r="C568" i="2"/>
  <c r="D568" i="2"/>
  <c r="E568" i="2"/>
  <c r="F568" i="2"/>
  <c r="G568" i="2"/>
  <c r="H568" i="2"/>
  <c r="I568" i="2"/>
  <c r="J568" i="2"/>
  <c r="K568" i="2"/>
  <c r="L568" i="2"/>
  <c r="M568" i="2"/>
  <c r="N568" i="2"/>
  <c r="O568" i="2"/>
  <c r="P568" i="2"/>
  <c r="Q568" i="2"/>
  <c r="R568" i="2"/>
  <c r="S568" i="2"/>
  <c r="T568" i="2"/>
  <c r="U568" i="2"/>
  <c r="V568" i="2"/>
  <c r="W568" i="2"/>
  <c r="X568" i="2"/>
  <c r="Y568" i="2"/>
  <c r="Z568" i="2"/>
  <c r="AA568" i="2"/>
  <c r="AB568" i="2"/>
  <c r="AC568" i="2"/>
  <c r="B569" i="2"/>
  <c r="C569" i="2"/>
  <c r="D569" i="2"/>
  <c r="E569" i="2"/>
  <c r="F569" i="2"/>
  <c r="G569" i="2"/>
  <c r="H569" i="2"/>
  <c r="I569" i="2"/>
  <c r="J569" i="2"/>
  <c r="K569" i="2"/>
  <c r="L569" i="2"/>
  <c r="M569" i="2"/>
  <c r="N569" i="2"/>
  <c r="O569" i="2"/>
  <c r="P569" i="2"/>
  <c r="Q569" i="2"/>
  <c r="R569" i="2"/>
  <c r="S569" i="2"/>
  <c r="T569" i="2"/>
  <c r="U569" i="2"/>
  <c r="V569" i="2"/>
  <c r="W569" i="2"/>
  <c r="X569" i="2"/>
  <c r="Y569" i="2"/>
  <c r="Z569" i="2"/>
  <c r="AA569" i="2"/>
  <c r="AB569" i="2"/>
  <c r="AC569" i="2"/>
  <c r="B570" i="2"/>
  <c r="C570" i="2"/>
  <c r="D570" i="2"/>
  <c r="E570" i="2"/>
  <c r="F570" i="2"/>
  <c r="G570" i="2"/>
  <c r="H570" i="2"/>
  <c r="I570" i="2"/>
  <c r="J570" i="2"/>
  <c r="K570" i="2"/>
  <c r="L570" i="2"/>
  <c r="M570" i="2"/>
  <c r="N570" i="2"/>
  <c r="O570" i="2"/>
  <c r="P570" i="2"/>
  <c r="Q570" i="2"/>
  <c r="R570" i="2"/>
  <c r="S570" i="2"/>
  <c r="T570" i="2"/>
  <c r="U570" i="2"/>
  <c r="V570" i="2"/>
  <c r="W570" i="2"/>
  <c r="X570" i="2"/>
  <c r="Y570" i="2"/>
  <c r="Z570" i="2"/>
  <c r="AA570" i="2"/>
  <c r="AB570" i="2"/>
  <c r="AC570" i="2"/>
  <c r="B571" i="2"/>
  <c r="C571" i="2"/>
  <c r="D571" i="2"/>
  <c r="E571" i="2"/>
  <c r="F571" i="2"/>
  <c r="G571" i="2"/>
  <c r="H571" i="2"/>
  <c r="I571" i="2"/>
  <c r="J571" i="2"/>
  <c r="K571" i="2"/>
  <c r="L571" i="2"/>
  <c r="M571" i="2"/>
  <c r="N571" i="2"/>
  <c r="O571" i="2"/>
  <c r="P571" i="2"/>
  <c r="Q571" i="2"/>
  <c r="R571" i="2"/>
  <c r="S571" i="2"/>
  <c r="T571" i="2"/>
  <c r="U571" i="2"/>
  <c r="V571" i="2"/>
  <c r="W571" i="2"/>
  <c r="X571" i="2"/>
  <c r="Y571" i="2"/>
  <c r="Z571" i="2"/>
  <c r="AA571" i="2"/>
  <c r="AB571" i="2"/>
  <c r="AC571" i="2"/>
  <c r="B572" i="2"/>
  <c r="C572" i="2"/>
  <c r="D572" i="2"/>
  <c r="E572" i="2"/>
  <c r="F572" i="2"/>
  <c r="G572" i="2"/>
  <c r="H572" i="2"/>
  <c r="I572" i="2"/>
  <c r="J572" i="2"/>
  <c r="K572" i="2"/>
  <c r="L572" i="2"/>
  <c r="M572" i="2"/>
  <c r="N572" i="2"/>
  <c r="O572" i="2"/>
  <c r="P572" i="2"/>
  <c r="Q572" i="2"/>
  <c r="R572" i="2"/>
  <c r="S572" i="2"/>
  <c r="T572" i="2"/>
  <c r="U572" i="2"/>
  <c r="V572" i="2"/>
  <c r="W572" i="2"/>
  <c r="X572" i="2"/>
  <c r="Y572" i="2"/>
  <c r="Z572" i="2"/>
  <c r="AA572" i="2"/>
  <c r="AB572" i="2"/>
  <c r="AC572" i="2"/>
  <c r="B573" i="2"/>
  <c r="C573" i="2"/>
  <c r="D573" i="2"/>
  <c r="E573" i="2"/>
  <c r="F573" i="2"/>
  <c r="G573" i="2"/>
  <c r="H573" i="2"/>
  <c r="I573" i="2"/>
  <c r="J573" i="2"/>
  <c r="K573" i="2"/>
  <c r="L573" i="2"/>
  <c r="M573" i="2"/>
  <c r="N573" i="2"/>
  <c r="O573" i="2"/>
  <c r="P573" i="2"/>
  <c r="Q573" i="2"/>
  <c r="R573" i="2"/>
  <c r="S573" i="2"/>
  <c r="T573" i="2"/>
  <c r="U573" i="2"/>
  <c r="V573" i="2"/>
  <c r="W573" i="2"/>
  <c r="X573" i="2"/>
  <c r="Y573" i="2"/>
  <c r="Z573" i="2"/>
  <c r="AA573" i="2"/>
  <c r="AB573" i="2"/>
  <c r="AC573" i="2"/>
  <c r="B574" i="2"/>
  <c r="C574" i="2"/>
  <c r="D574" i="2"/>
  <c r="E574" i="2"/>
  <c r="F574" i="2"/>
  <c r="G574" i="2"/>
  <c r="H574" i="2"/>
  <c r="I574" i="2"/>
  <c r="J574" i="2"/>
  <c r="K574" i="2"/>
  <c r="L574" i="2"/>
  <c r="M574" i="2"/>
  <c r="N574" i="2"/>
  <c r="O574" i="2"/>
  <c r="P574" i="2"/>
  <c r="Q574" i="2"/>
  <c r="R574" i="2"/>
  <c r="S574" i="2"/>
  <c r="T574" i="2"/>
  <c r="U574" i="2"/>
  <c r="V574" i="2"/>
  <c r="W574" i="2"/>
  <c r="X574" i="2"/>
  <c r="Y574" i="2"/>
  <c r="Z574" i="2"/>
  <c r="AA574" i="2"/>
  <c r="AB574" i="2"/>
  <c r="AC574" i="2"/>
  <c r="B575" i="2"/>
  <c r="C575" i="2"/>
  <c r="D575" i="2"/>
  <c r="E575" i="2"/>
  <c r="F575" i="2"/>
  <c r="G575" i="2"/>
  <c r="H575" i="2"/>
  <c r="I575" i="2"/>
  <c r="J575" i="2"/>
  <c r="K575" i="2"/>
  <c r="L575" i="2"/>
  <c r="M575" i="2"/>
  <c r="N575" i="2"/>
  <c r="O575" i="2"/>
  <c r="P575" i="2"/>
  <c r="Q575" i="2"/>
  <c r="R575" i="2"/>
  <c r="S575" i="2"/>
  <c r="T575" i="2"/>
  <c r="U575" i="2"/>
  <c r="V575" i="2"/>
  <c r="W575" i="2"/>
  <c r="X575" i="2"/>
  <c r="Y575" i="2"/>
  <c r="Z575" i="2"/>
  <c r="AA575" i="2"/>
  <c r="AB575" i="2"/>
  <c r="AC575" i="2"/>
  <c r="B576" i="2"/>
  <c r="C576" i="2"/>
  <c r="D576" i="2"/>
  <c r="E576" i="2"/>
  <c r="F576" i="2"/>
  <c r="G576" i="2"/>
  <c r="H576" i="2"/>
  <c r="I576" i="2"/>
  <c r="J576" i="2"/>
  <c r="K576" i="2"/>
  <c r="L576" i="2"/>
  <c r="M576" i="2"/>
  <c r="N576" i="2"/>
  <c r="O576" i="2"/>
  <c r="P576" i="2"/>
  <c r="Q576" i="2"/>
  <c r="R576" i="2"/>
  <c r="S576" i="2"/>
  <c r="T576" i="2"/>
  <c r="U576" i="2"/>
  <c r="V576" i="2"/>
  <c r="W576" i="2"/>
  <c r="X576" i="2"/>
  <c r="Y576" i="2"/>
  <c r="Z576" i="2"/>
  <c r="AA576" i="2"/>
  <c r="AB576" i="2"/>
  <c r="AC576" i="2"/>
  <c r="B577" i="2"/>
  <c r="C577" i="2"/>
  <c r="D577" i="2"/>
  <c r="E577" i="2"/>
  <c r="F577" i="2"/>
  <c r="G577" i="2"/>
  <c r="H577" i="2"/>
  <c r="I577" i="2"/>
  <c r="J577" i="2"/>
  <c r="K577" i="2"/>
  <c r="L577" i="2"/>
  <c r="M577" i="2"/>
  <c r="N577" i="2"/>
  <c r="O577" i="2"/>
  <c r="P577" i="2"/>
  <c r="Q577" i="2"/>
  <c r="R577" i="2"/>
  <c r="S577" i="2"/>
  <c r="T577" i="2"/>
  <c r="U577" i="2"/>
  <c r="V577" i="2"/>
  <c r="W577" i="2"/>
  <c r="X577" i="2"/>
  <c r="Y577" i="2"/>
  <c r="Z577" i="2"/>
  <c r="AA577" i="2"/>
  <c r="AB577" i="2"/>
  <c r="AC577" i="2"/>
  <c r="B578" i="2"/>
  <c r="C578" i="2"/>
  <c r="D578" i="2"/>
  <c r="E578" i="2"/>
  <c r="F578" i="2"/>
  <c r="G578" i="2"/>
  <c r="H578" i="2"/>
  <c r="I578" i="2"/>
  <c r="J578" i="2"/>
  <c r="K578" i="2"/>
  <c r="L578" i="2"/>
  <c r="M578" i="2"/>
  <c r="N578" i="2"/>
  <c r="O578" i="2"/>
  <c r="P578" i="2"/>
  <c r="Q578" i="2"/>
  <c r="R578" i="2"/>
  <c r="S578" i="2"/>
  <c r="T578" i="2"/>
  <c r="U578" i="2"/>
  <c r="V578" i="2"/>
  <c r="W578" i="2"/>
  <c r="X578" i="2"/>
  <c r="Y578" i="2"/>
  <c r="Z578" i="2"/>
  <c r="AA578" i="2"/>
  <c r="AB578" i="2"/>
  <c r="AC578" i="2"/>
  <c r="B579" i="2"/>
  <c r="C579" i="2"/>
  <c r="D579" i="2"/>
  <c r="E579" i="2"/>
  <c r="F579" i="2"/>
  <c r="G579" i="2"/>
  <c r="H579" i="2"/>
  <c r="I579" i="2"/>
  <c r="J579" i="2"/>
  <c r="K579" i="2"/>
  <c r="L579" i="2"/>
  <c r="M579" i="2"/>
  <c r="N579" i="2"/>
  <c r="O579" i="2"/>
  <c r="P579" i="2"/>
  <c r="Q579" i="2"/>
  <c r="R579" i="2"/>
  <c r="S579" i="2"/>
  <c r="T579" i="2"/>
  <c r="U579" i="2"/>
  <c r="V579" i="2"/>
  <c r="W579" i="2"/>
  <c r="X579" i="2"/>
  <c r="Y579" i="2"/>
  <c r="Z579" i="2"/>
  <c r="AA579" i="2"/>
  <c r="AB579" i="2"/>
  <c r="AC579" i="2"/>
  <c r="B580" i="2"/>
  <c r="C580" i="2"/>
  <c r="D580" i="2"/>
  <c r="E580" i="2"/>
  <c r="F580" i="2"/>
  <c r="G580" i="2"/>
  <c r="H580" i="2"/>
  <c r="I580" i="2"/>
  <c r="J580" i="2"/>
  <c r="K580" i="2"/>
  <c r="L580" i="2"/>
  <c r="M580" i="2"/>
  <c r="N580" i="2"/>
  <c r="O580" i="2"/>
  <c r="P580" i="2"/>
  <c r="Q580" i="2"/>
  <c r="R580" i="2"/>
  <c r="S580" i="2"/>
  <c r="T580" i="2"/>
  <c r="U580" i="2"/>
  <c r="V580" i="2"/>
  <c r="W580" i="2"/>
  <c r="X580" i="2"/>
  <c r="Y580" i="2"/>
  <c r="Z580" i="2"/>
  <c r="AA580" i="2"/>
  <c r="AB580" i="2"/>
  <c r="AC580" i="2"/>
  <c r="B581" i="2"/>
  <c r="C581" i="2"/>
  <c r="D581" i="2"/>
  <c r="E581" i="2"/>
  <c r="F581" i="2"/>
  <c r="G581" i="2"/>
  <c r="H581" i="2"/>
  <c r="I581" i="2"/>
  <c r="J581" i="2"/>
  <c r="K581" i="2"/>
  <c r="L581" i="2"/>
  <c r="M581" i="2"/>
  <c r="N581" i="2"/>
  <c r="O581" i="2"/>
  <c r="P581" i="2"/>
  <c r="Q581" i="2"/>
  <c r="R581" i="2"/>
  <c r="S581" i="2"/>
  <c r="T581" i="2"/>
  <c r="U581" i="2"/>
  <c r="V581" i="2"/>
  <c r="W581" i="2"/>
  <c r="X581" i="2"/>
  <c r="Y581" i="2"/>
  <c r="Z581" i="2"/>
  <c r="AA581" i="2"/>
  <c r="AB581" i="2"/>
  <c r="AC581" i="2"/>
  <c r="B582" i="2"/>
  <c r="C582" i="2"/>
  <c r="D582" i="2"/>
  <c r="E582" i="2"/>
  <c r="F582" i="2"/>
  <c r="G582" i="2"/>
  <c r="H582" i="2"/>
  <c r="I582" i="2"/>
  <c r="J582" i="2"/>
  <c r="K582" i="2"/>
  <c r="L582" i="2"/>
  <c r="M582" i="2"/>
  <c r="N582" i="2"/>
  <c r="O582" i="2"/>
  <c r="P582" i="2"/>
  <c r="Q582" i="2"/>
  <c r="R582" i="2"/>
  <c r="S582" i="2"/>
  <c r="T582" i="2"/>
  <c r="U582" i="2"/>
  <c r="V582" i="2"/>
  <c r="W582" i="2"/>
  <c r="X582" i="2"/>
  <c r="Y582" i="2"/>
  <c r="Z582" i="2"/>
  <c r="AA582" i="2"/>
  <c r="AB582" i="2"/>
  <c r="AC582" i="2"/>
  <c r="B583" i="2"/>
  <c r="C583" i="2"/>
  <c r="D583" i="2"/>
  <c r="E583" i="2"/>
  <c r="F583" i="2"/>
  <c r="G583" i="2"/>
  <c r="H583" i="2"/>
  <c r="I583" i="2"/>
  <c r="J583" i="2"/>
  <c r="K583" i="2"/>
  <c r="L583" i="2"/>
  <c r="M583" i="2"/>
  <c r="N583" i="2"/>
  <c r="O583" i="2"/>
  <c r="P583" i="2"/>
  <c r="Q583" i="2"/>
  <c r="R583" i="2"/>
  <c r="S583" i="2"/>
  <c r="T583" i="2"/>
  <c r="U583" i="2"/>
  <c r="V583" i="2"/>
  <c r="W583" i="2"/>
  <c r="X583" i="2"/>
  <c r="Y583" i="2"/>
  <c r="Z583" i="2"/>
  <c r="AA583" i="2"/>
  <c r="AB583" i="2"/>
  <c r="AC583" i="2"/>
  <c r="B584" i="2"/>
  <c r="C584" i="2"/>
  <c r="D584" i="2"/>
  <c r="E584" i="2"/>
  <c r="F584" i="2"/>
  <c r="G584" i="2"/>
  <c r="H584" i="2"/>
  <c r="I584" i="2"/>
  <c r="J584" i="2"/>
  <c r="K584" i="2"/>
  <c r="L584" i="2"/>
  <c r="M584" i="2"/>
  <c r="N584" i="2"/>
  <c r="O584" i="2"/>
  <c r="P584" i="2"/>
  <c r="Q584" i="2"/>
  <c r="R584" i="2"/>
  <c r="S584" i="2"/>
  <c r="T584" i="2"/>
  <c r="U584" i="2"/>
  <c r="V584" i="2"/>
  <c r="W584" i="2"/>
  <c r="X584" i="2"/>
  <c r="Y584" i="2"/>
  <c r="Z584" i="2"/>
  <c r="AA584" i="2"/>
  <c r="AB584" i="2"/>
  <c r="AC584" i="2"/>
  <c r="B585" i="2"/>
  <c r="C585" i="2"/>
  <c r="D585" i="2"/>
  <c r="E585" i="2"/>
  <c r="F585" i="2"/>
  <c r="G585" i="2"/>
  <c r="H585" i="2"/>
  <c r="I585" i="2"/>
  <c r="J585" i="2"/>
  <c r="K585" i="2"/>
  <c r="L585" i="2"/>
  <c r="M585" i="2"/>
  <c r="N585" i="2"/>
  <c r="O585" i="2"/>
  <c r="P585" i="2"/>
  <c r="Q585" i="2"/>
  <c r="R585" i="2"/>
  <c r="S585" i="2"/>
  <c r="T585" i="2"/>
  <c r="U585" i="2"/>
  <c r="V585" i="2"/>
  <c r="W585" i="2"/>
  <c r="X585" i="2"/>
  <c r="Y585" i="2"/>
  <c r="Z585" i="2"/>
  <c r="AA585" i="2"/>
  <c r="AB585" i="2"/>
  <c r="AC585" i="2"/>
  <c r="B586" i="2"/>
  <c r="C586" i="2"/>
  <c r="D586" i="2"/>
  <c r="E586" i="2"/>
  <c r="F586" i="2"/>
  <c r="G586" i="2"/>
  <c r="H586" i="2"/>
  <c r="I586" i="2"/>
  <c r="J586" i="2"/>
  <c r="K586" i="2"/>
  <c r="L586" i="2"/>
  <c r="M586" i="2"/>
  <c r="N586" i="2"/>
  <c r="O586" i="2"/>
  <c r="P586" i="2"/>
  <c r="Q586" i="2"/>
  <c r="R586" i="2"/>
  <c r="S586" i="2"/>
  <c r="T586" i="2"/>
  <c r="U586" i="2"/>
  <c r="V586" i="2"/>
  <c r="W586" i="2"/>
  <c r="X586" i="2"/>
  <c r="Y586" i="2"/>
  <c r="Z586" i="2"/>
  <c r="AA586" i="2"/>
  <c r="AB586" i="2"/>
  <c r="AC586" i="2"/>
  <c r="B587" i="2"/>
  <c r="C587" i="2"/>
  <c r="D587" i="2"/>
  <c r="E587" i="2"/>
  <c r="F587" i="2"/>
  <c r="G587" i="2"/>
  <c r="H587" i="2"/>
  <c r="I587" i="2"/>
  <c r="J587" i="2"/>
  <c r="K587" i="2"/>
  <c r="L587" i="2"/>
  <c r="M587" i="2"/>
  <c r="N587" i="2"/>
  <c r="O587" i="2"/>
  <c r="P587" i="2"/>
  <c r="Q587" i="2"/>
  <c r="R587" i="2"/>
  <c r="S587" i="2"/>
  <c r="T587" i="2"/>
  <c r="U587" i="2"/>
  <c r="V587" i="2"/>
  <c r="W587" i="2"/>
  <c r="X587" i="2"/>
  <c r="Y587" i="2"/>
  <c r="Z587" i="2"/>
  <c r="AA587" i="2"/>
  <c r="AB587" i="2"/>
  <c r="AC587" i="2"/>
  <c r="B588" i="2"/>
  <c r="C588" i="2"/>
  <c r="D588" i="2"/>
  <c r="E588" i="2"/>
  <c r="F588" i="2"/>
  <c r="G588" i="2"/>
  <c r="H588" i="2"/>
  <c r="I588" i="2"/>
  <c r="J588" i="2"/>
  <c r="K588" i="2"/>
  <c r="L588" i="2"/>
  <c r="M588" i="2"/>
  <c r="N588" i="2"/>
  <c r="O588" i="2"/>
  <c r="P588" i="2"/>
  <c r="Q588" i="2"/>
  <c r="R588" i="2"/>
  <c r="S588" i="2"/>
  <c r="T588" i="2"/>
  <c r="U588" i="2"/>
  <c r="V588" i="2"/>
  <c r="W588" i="2"/>
  <c r="X588" i="2"/>
  <c r="Y588" i="2"/>
  <c r="Z588" i="2"/>
  <c r="AA588" i="2"/>
  <c r="AB588" i="2"/>
  <c r="AC588" i="2"/>
  <c r="B589" i="2"/>
  <c r="C589" i="2"/>
  <c r="D589" i="2"/>
  <c r="E589" i="2"/>
  <c r="F589" i="2"/>
  <c r="G589" i="2"/>
  <c r="H589" i="2"/>
  <c r="I589" i="2"/>
  <c r="J589" i="2"/>
  <c r="K589" i="2"/>
  <c r="L589" i="2"/>
  <c r="M589" i="2"/>
  <c r="N589" i="2"/>
  <c r="O589" i="2"/>
  <c r="P589" i="2"/>
  <c r="Q589" i="2"/>
  <c r="R589" i="2"/>
  <c r="S589" i="2"/>
  <c r="T589" i="2"/>
  <c r="U589" i="2"/>
  <c r="V589" i="2"/>
  <c r="W589" i="2"/>
  <c r="X589" i="2"/>
  <c r="Y589" i="2"/>
  <c r="Z589" i="2"/>
  <c r="AA589" i="2"/>
  <c r="AB589" i="2"/>
  <c r="AC589" i="2"/>
  <c r="B590" i="2"/>
  <c r="C590" i="2"/>
  <c r="D590" i="2"/>
  <c r="E590" i="2"/>
  <c r="F590" i="2"/>
  <c r="G590" i="2"/>
  <c r="H590" i="2"/>
  <c r="I590" i="2"/>
  <c r="J590" i="2"/>
  <c r="K590" i="2"/>
  <c r="L590" i="2"/>
  <c r="M590" i="2"/>
  <c r="N590" i="2"/>
  <c r="O590" i="2"/>
  <c r="P590" i="2"/>
  <c r="Q590" i="2"/>
  <c r="R590" i="2"/>
  <c r="S590" i="2"/>
  <c r="T590" i="2"/>
  <c r="U590" i="2"/>
  <c r="V590" i="2"/>
  <c r="W590" i="2"/>
  <c r="X590" i="2"/>
  <c r="Y590" i="2"/>
  <c r="Z590" i="2"/>
  <c r="AA590" i="2"/>
  <c r="AB590" i="2"/>
  <c r="AC590" i="2"/>
  <c r="B591" i="2"/>
  <c r="C591" i="2"/>
  <c r="D591" i="2"/>
  <c r="E591" i="2"/>
  <c r="F591" i="2"/>
  <c r="G591" i="2"/>
  <c r="H591" i="2"/>
  <c r="I591" i="2"/>
  <c r="J591" i="2"/>
  <c r="K591" i="2"/>
  <c r="L591" i="2"/>
  <c r="M591" i="2"/>
  <c r="N591" i="2"/>
  <c r="O591" i="2"/>
  <c r="P591" i="2"/>
  <c r="Q591" i="2"/>
  <c r="R591" i="2"/>
  <c r="S591" i="2"/>
  <c r="T591" i="2"/>
  <c r="U591" i="2"/>
  <c r="V591" i="2"/>
  <c r="W591" i="2"/>
  <c r="X591" i="2"/>
  <c r="Y591" i="2"/>
  <c r="Z591" i="2"/>
  <c r="AA591" i="2"/>
  <c r="AB591" i="2"/>
  <c r="AC591" i="2"/>
  <c r="B592" i="2"/>
  <c r="C592" i="2"/>
  <c r="D592" i="2"/>
  <c r="E592" i="2"/>
  <c r="F592" i="2"/>
  <c r="G592" i="2"/>
  <c r="H592" i="2"/>
  <c r="I592" i="2"/>
  <c r="J592" i="2"/>
  <c r="K592" i="2"/>
  <c r="L592" i="2"/>
  <c r="M592" i="2"/>
  <c r="N592" i="2"/>
  <c r="O592" i="2"/>
  <c r="P592" i="2"/>
  <c r="Q592" i="2"/>
  <c r="R592" i="2"/>
  <c r="S592" i="2"/>
  <c r="T592" i="2"/>
  <c r="U592" i="2"/>
  <c r="V592" i="2"/>
  <c r="W592" i="2"/>
  <c r="X592" i="2"/>
  <c r="Y592" i="2"/>
  <c r="Z592" i="2"/>
  <c r="AA592" i="2"/>
  <c r="AB592" i="2"/>
  <c r="AC592" i="2"/>
  <c r="B593" i="2"/>
  <c r="C593" i="2"/>
  <c r="D593" i="2"/>
  <c r="E593" i="2"/>
  <c r="F593" i="2"/>
  <c r="G593" i="2"/>
  <c r="H593" i="2"/>
  <c r="I593" i="2"/>
  <c r="J593" i="2"/>
  <c r="K593" i="2"/>
  <c r="L593" i="2"/>
  <c r="M593" i="2"/>
  <c r="N593" i="2"/>
  <c r="O593" i="2"/>
  <c r="P593" i="2"/>
  <c r="Q593" i="2"/>
  <c r="R593" i="2"/>
  <c r="S593" i="2"/>
  <c r="T593" i="2"/>
  <c r="U593" i="2"/>
  <c r="V593" i="2"/>
  <c r="W593" i="2"/>
  <c r="X593" i="2"/>
  <c r="Y593" i="2"/>
  <c r="Z593" i="2"/>
  <c r="AA593" i="2"/>
  <c r="AB593" i="2"/>
  <c r="AC593" i="2"/>
  <c r="B594" i="2"/>
  <c r="C594" i="2"/>
  <c r="D594" i="2"/>
  <c r="E594" i="2"/>
  <c r="F594" i="2"/>
  <c r="G594" i="2"/>
  <c r="H594" i="2"/>
  <c r="I594" i="2"/>
  <c r="J594" i="2"/>
  <c r="K594" i="2"/>
  <c r="L594" i="2"/>
  <c r="M594" i="2"/>
  <c r="N594" i="2"/>
  <c r="O594" i="2"/>
  <c r="P594" i="2"/>
  <c r="Q594" i="2"/>
  <c r="R594" i="2"/>
  <c r="S594" i="2"/>
  <c r="T594" i="2"/>
  <c r="U594" i="2"/>
  <c r="V594" i="2"/>
  <c r="W594" i="2"/>
  <c r="X594" i="2"/>
  <c r="Y594" i="2"/>
  <c r="Z594" i="2"/>
  <c r="AA594" i="2"/>
  <c r="AB594" i="2"/>
  <c r="AC594" i="2"/>
  <c r="B595" i="2"/>
  <c r="C595" i="2"/>
  <c r="D595" i="2"/>
  <c r="E595" i="2"/>
  <c r="F595" i="2"/>
  <c r="G595" i="2"/>
  <c r="H595" i="2"/>
  <c r="I595" i="2"/>
  <c r="J595" i="2"/>
  <c r="K595" i="2"/>
  <c r="L595" i="2"/>
  <c r="M595" i="2"/>
  <c r="N595" i="2"/>
  <c r="O595" i="2"/>
  <c r="P595" i="2"/>
  <c r="Q595" i="2"/>
  <c r="R595" i="2"/>
  <c r="S595" i="2"/>
  <c r="T595" i="2"/>
  <c r="U595" i="2"/>
  <c r="V595" i="2"/>
  <c r="W595" i="2"/>
  <c r="X595" i="2"/>
  <c r="Y595" i="2"/>
  <c r="Z595" i="2"/>
  <c r="AA595" i="2"/>
  <c r="AB595" i="2"/>
  <c r="AC595" i="2"/>
  <c r="B596" i="2"/>
  <c r="C596" i="2"/>
  <c r="D596" i="2"/>
  <c r="E596" i="2"/>
  <c r="F596" i="2"/>
  <c r="G596" i="2"/>
  <c r="H596" i="2"/>
  <c r="I596" i="2"/>
  <c r="J596" i="2"/>
  <c r="K596" i="2"/>
  <c r="L596" i="2"/>
  <c r="M596" i="2"/>
  <c r="N596" i="2"/>
  <c r="O596" i="2"/>
  <c r="P596" i="2"/>
  <c r="Q596" i="2"/>
  <c r="R596" i="2"/>
  <c r="S596" i="2"/>
  <c r="T596" i="2"/>
  <c r="U596" i="2"/>
  <c r="V596" i="2"/>
  <c r="W596" i="2"/>
  <c r="X596" i="2"/>
  <c r="Y596" i="2"/>
  <c r="Z596" i="2"/>
  <c r="AA596" i="2"/>
  <c r="AB596" i="2"/>
  <c r="AC596" i="2"/>
  <c r="B597" i="2"/>
  <c r="C597" i="2"/>
  <c r="D597" i="2"/>
  <c r="E597" i="2"/>
  <c r="F597" i="2"/>
  <c r="G597" i="2"/>
  <c r="H597" i="2"/>
  <c r="I597" i="2"/>
  <c r="J597" i="2"/>
  <c r="K597" i="2"/>
  <c r="L597" i="2"/>
  <c r="M597" i="2"/>
  <c r="N597" i="2"/>
  <c r="O597" i="2"/>
  <c r="P597" i="2"/>
  <c r="Q597" i="2"/>
  <c r="R597" i="2"/>
  <c r="S597" i="2"/>
  <c r="T597" i="2"/>
  <c r="U597" i="2"/>
  <c r="V597" i="2"/>
  <c r="W597" i="2"/>
  <c r="X597" i="2"/>
  <c r="Y597" i="2"/>
  <c r="Z597" i="2"/>
  <c r="AA597" i="2"/>
  <c r="AB597" i="2"/>
  <c r="AC597" i="2"/>
  <c r="B598" i="2"/>
  <c r="C598" i="2"/>
  <c r="D598" i="2"/>
  <c r="E598" i="2"/>
  <c r="F598" i="2"/>
  <c r="G598" i="2"/>
  <c r="H598" i="2"/>
  <c r="I598" i="2"/>
  <c r="J598" i="2"/>
  <c r="K598" i="2"/>
  <c r="L598" i="2"/>
  <c r="M598" i="2"/>
  <c r="N598" i="2"/>
  <c r="O598" i="2"/>
  <c r="P598" i="2"/>
  <c r="Q598" i="2"/>
  <c r="R598" i="2"/>
  <c r="S598" i="2"/>
  <c r="T598" i="2"/>
  <c r="U598" i="2"/>
  <c r="V598" i="2"/>
  <c r="W598" i="2"/>
  <c r="X598" i="2"/>
  <c r="Y598" i="2"/>
  <c r="Z598" i="2"/>
  <c r="AA598" i="2"/>
  <c r="AB598" i="2"/>
  <c r="AC598" i="2"/>
  <c r="B599" i="2"/>
  <c r="C599" i="2"/>
  <c r="D599" i="2"/>
  <c r="E599" i="2"/>
  <c r="F599" i="2"/>
  <c r="G599" i="2"/>
  <c r="H599" i="2"/>
  <c r="I599" i="2"/>
  <c r="J599" i="2"/>
  <c r="K599" i="2"/>
  <c r="L599" i="2"/>
  <c r="M599" i="2"/>
  <c r="N599" i="2"/>
  <c r="O599" i="2"/>
  <c r="P599" i="2"/>
  <c r="Q599" i="2"/>
  <c r="R599" i="2"/>
  <c r="S599" i="2"/>
  <c r="T599" i="2"/>
  <c r="U599" i="2"/>
  <c r="V599" i="2"/>
  <c r="W599" i="2"/>
  <c r="X599" i="2"/>
  <c r="Y599" i="2"/>
  <c r="Z599" i="2"/>
  <c r="AA599" i="2"/>
  <c r="AB599" i="2"/>
  <c r="AC599" i="2"/>
  <c r="B600" i="2"/>
  <c r="C600" i="2"/>
  <c r="D600" i="2"/>
  <c r="E600" i="2"/>
  <c r="F600" i="2"/>
  <c r="G600" i="2"/>
  <c r="H600" i="2"/>
  <c r="I600" i="2"/>
  <c r="J600" i="2"/>
  <c r="K600" i="2"/>
  <c r="L600" i="2"/>
  <c r="M600" i="2"/>
  <c r="N600" i="2"/>
  <c r="O600" i="2"/>
  <c r="P600" i="2"/>
  <c r="Q600" i="2"/>
  <c r="R600" i="2"/>
  <c r="S600" i="2"/>
  <c r="T600" i="2"/>
  <c r="U600" i="2"/>
  <c r="V600" i="2"/>
  <c r="W600" i="2"/>
  <c r="X600" i="2"/>
  <c r="Y600" i="2"/>
  <c r="Z600" i="2"/>
  <c r="AA600" i="2"/>
  <c r="AB600" i="2"/>
  <c r="AC600" i="2"/>
  <c r="B601" i="2"/>
  <c r="C601" i="2"/>
  <c r="D601" i="2"/>
  <c r="E601" i="2"/>
  <c r="F601" i="2"/>
  <c r="G601" i="2"/>
  <c r="H601" i="2"/>
  <c r="I601" i="2"/>
  <c r="J601" i="2"/>
  <c r="K601" i="2"/>
  <c r="L601" i="2"/>
  <c r="M601" i="2"/>
  <c r="N601" i="2"/>
  <c r="O601" i="2"/>
  <c r="P601" i="2"/>
  <c r="Q601" i="2"/>
  <c r="R601" i="2"/>
  <c r="S601" i="2"/>
  <c r="T601" i="2"/>
  <c r="U601" i="2"/>
  <c r="V601" i="2"/>
  <c r="W601" i="2"/>
  <c r="X601" i="2"/>
  <c r="Y601" i="2"/>
  <c r="Z601" i="2"/>
  <c r="AA601" i="2"/>
  <c r="AB601" i="2"/>
  <c r="AC601" i="2"/>
  <c r="B602" i="2"/>
  <c r="C602" i="2"/>
  <c r="D602" i="2"/>
  <c r="E602" i="2"/>
  <c r="F602" i="2"/>
  <c r="G602" i="2"/>
  <c r="H602" i="2"/>
  <c r="I602" i="2"/>
  <c r="J602" i="2"/>
  <c r="K602" i="2"/>
  <c r="L602" i="2"/>
  <c r="M602" i="2"/>
  <c r="N602" i="2"/>
  <c r="O602" i="2"/>
  <c r="P602" i="2"/>
  <c r="Q602" i="2"/>
  <c r="R602" i="2"/>
  <c r="S602" i="2"/>
  <c r="T602" i="2"/>
  <c r="U602" i="2"/>
  <c r="V602" i="2"/>
  <c r="W602" i="2"/>
  <c r="X602" i="2"/>
  <c r="Y602" i="2"/>
  <c r="Z602" i="2"/>
  <c r="AA602" i="2"/>
  <c r="AB602" i="2"/>
  <c r="AC602" i="2"/>
  <c r="B603" i="2"/>
  <c r="C603" i="2"/>
  <c r="D603" i="2"/>
  <c r="E603" i="2"/>
  <c r="F603" i="2"/>
  <c r="G603" i="2"/>
  <c r="H603" i="2"/>
  <c r="I603" i="2"/>
  <c r="J603" i="2"/>
  <c r="K603" i="2"/>
  <c r="L603" i="2"/>
  <c r="M603" i="2"/>
  <c r="N603" i="2"/>
  <c r="O603" i="2"/>
  <c r="P603" i="2"/>
  <c r="Q603" i="2"/>
  <c r="R603" i="2"/>
  <c r="S603" i="2"/>
  <c r="T603" i="2"/>
  <c r="U603" i="2"/>
  <c r="V603" i="2"/>
  <c r="W603" i="2"/>
  <c r="X603" i="2"/>
  <c r="Y603" i="2"/>
  <c r="Z603" i="2"/>
  <c r="AA603" i="2"/>
  <c r="AB603" i="2"/>
  <c r="AC603" i="2"/>
  <c r="B604" i="2"/>
  <c r="C604" i="2"/>
  <c r="D604" i="2"/>
  <c r="E604" i="2"/>
  <c r="F604" i="2"/>
  <c r="G604" i="2"/>
  <c r="H604" i="2"/>
  <c r="I604" i="2"/>
  <c r="J604" i="2"/>
  <c r="K604" i="2"/>
  <c r="L604" i="2"/>
  <c r="M604" i="2"/>
  <c r="N604" i="2"/>
  <c r="O604" i="2"/>
  <c r="P604" i="2"/>
  <c r="Q604" i="2"/>
  <c r="R604" i="2"/>
  <c r="S604" i="2"/>
  <c r="T604" i="2"/>
  <c r="U604" i="2"/>
  <c r="V604" i="2"/>
  <c r="W604" i="2"/>
  <c r="X604" i="2"/>
  <c r="Y604" i="2"/>
  <c r="Z604" i="2"/>
  <c r="AA604" i="2"/>
  <c r="AB604" i="2"/>
  <c r="AC604" i="2"/>
  <c r="B605" i="2"/>
  <c r="C605" i="2"/>
  <c r="D605" i="2"/>
  <c r="E605" i="2"/>
  <c r="F605" i="2"/>
  <c r="G605" i="2"/>
  <c r="H605" i="2"/>
  <c r="I605" i="2"/>
  <c r="J605" i="2"/>
  <c r="K605" i="2"/>
  <c r="L605" i="2"/>
  <c r="M605" i="2"/>
  <c r="N605" i="2"/>
  <c r="O605" i="2"/>
  <c r="P605" i="2"/>
  <c r="Q605" i="2"/>
  <c r="R605" i="2"/>
  <c r="S605" i="2"/>
  <c r="T605" i="2"/>
  <c r="U605" i="2"/>
  <c r="V605" i="2"/>
  <c r="W605" i="2"/>
  <c r="X605" i="2"/>
  <c r="Y605" i="2"/>
  <c r="Z605" i="2"/>
  <c r="AA605" i="2"/>
  <c r="AB605" i="2"/>
  <c r="AC605" i="2"/>
  <c r="B606" i="2"/>
  <c r="C606" i="2"/>
  <c r="D606" i="2"/>
  <c r="E606" i="2"/>
  <c r="F606" i="2"/>
  <c r="G606" i="2"/>
  <c r="H606" i="2"/>
  <c r="I606" i="2"/>
  <c r="J606" i="2"/>
  <c r="K606" i="2"/>
  <c r="L606" i="2"/>
  <c r="M606" i="2"/>
  <c r="N606" i="2"/>
  <c r="O606" i="2"/>
  <c r="P606" i="2"/>
  <c r="Q606" i="2"/>
  <c r="R606" i="2"/>
  <c r="S606" i="2"/>
  <c r="T606" i="2"/>
  <c r="U606" i="2"/>
  <c r="V606" i="2"/>
  <c r="W606" i="2"/>
  <c r="X606" i="2"/>
  <c r="Y606" i="2"/>
  <c r="Z606" i="2"/>
  <c r="AA606" i="2"/>
  <c r="AB606" i="2"/>
  <c r="AC606" i="2"/>
  <c r="B607" i="2"/>
  <c r="C607" i="2"/>
  <c r="D607" i="2"/>
  <c r="E607" i="2"/>
  <c r="F607" i="2"/>
  <c r="G607" i="2"/>
  <c r="H607" i="2"/>
  <c r="I607" i="2"/>
  <c r="J607" i="2"/>
  <c r="K607" i="2"/>
  <c r="L607" i="2"/>
  <c r="M607" i="2"/>
  <c r="N607" i="2"/>
  <c r="O607" i="2"/>
  <c r="P607" i="2"/>
  <c r="Q607" i="2"/>
  <c r="R607" i="2"/>
  <c r="S607" i="2"/>
  <c r="T607" i="2"/>
  <c r="U607" i="2"/>
  <c r="V607" i="2"/>
  <c r="W607" i="2"/>
  <c r="X607" i="2"/>
  <c r="Y607" i="2"/>
  <c r="Z607" i="2"/>
  <c r="AA607" i="2"/>
  <c r="AB607" i="2"/>
  <c r="AC607" i="2"/>
  <c r="B608" i="2"/>
  <c r="C608" i="2"/>
  <c r="D608" i="2"/>
  <c r="E608" i="2"/>
  <c r="F608" i="2"/>
  <c r="G608" i="2"/>
  <c r="H608" i="2"/>
  <c r="I608" i="2"/>
  <c r="J608" i="2"/>
  <c r="K608" i="2"/>
  <c r="L608" i="2"/>
  <c r="M608" i="2"/>
  <c r="N608" i="2"/>
  <c r="O608" i="2"/>
  <c r="P608" i="2"/>
  <c r="Q608" i="2"/>
  <c r="R608" i="2"/>
  <c r="S608" i="2"/>
  <c r="T608" i="2"/>
  <c r="U608" i="2"/>
  <c r="V608" i="2"/>
  <c r="W608" i="2"/>
  <c r="X608" i="2"/>
  <c r="Y608" i="2"/>
  <c r="Z608" i="2"/>
  <c r="AA608" i="2"/>
  <c r="AB608" i="2"/>
  <c r="AC608" i="2"/>
  <c r="B609" i="2"/>
  <c r="C609" i="2"/>
  <c r="D609" i="2"/>
  <c r="E609" i="2"/>
  <c r="F609" i="2"/>
  <c r="G609" i="2"/>
  <c r="H609" i="2"/>
  <c r="I609" i="2"/>
  <c r="J609" i="2"/>
  <c r="K609" i="2"/>
  <c r="L609" i="2"/>
  <c r="M609" i="2"/>
  <c r="N609" i="2"/>
  <c r="O609" i="2"/>
  <c r="P609" i="2"/>
  <c r="Q609" i="2"/>
  <c r="R609" i="2"/>
  <c r="S609" i="2"/>
  <c r="T609" i="2"/>
  <c r="U609" i="2"/>
  <c r="V609" i="2"/>
  <c r="W609" i="2"/>
  <c r="X609" i="2"/>
  <c r="Y609" i="2"/>
  <c r="Z609" i="2"/>
  <c r="AA609" i="2"/>
  <c r="AB609" i="2"/>
  <c r="AC609" i="2"/>
  <c r="B610" i="2"/>
  <c r="C610" i="2"/>
  <c r="D610" i="2"/>
  <c r="E610" i="2"/>
  <c r="F610" i="2"/>
  <c r="G610" i="2"/>
  <c r="H610" i="2"/>
  <c r="I610" i="2"/>
  <c r="J610" i="2"/>
  <c r="K610" i="2"/>
  <c r="L610" i="2"/>
  <c r="M610" i="2"/>
  <c r="N610" i="2"/>
  <c r="O610" i="2"/>
  <c r="P610" i="2"/>
  <c r="Q610" i="2"/>
  <c r="R610" i="2"/>
  <c r="S610" i="2"/>
  <c r="T610" i="2"/>
  <c r="U610" i="2"/>
  <c r="V610" i="2"/>
  <c r="W610" i="2"/>
  <c r="X610" i="2"/>
  <c r="Y610" i="2"/>
  <c r="Z610" i="2"/>
  <c r="AA610" i="2"/>
  <c r="AB610" i="2"/>
  <c r="AC610" i="2"/>
  <c r="B611" i="2"/>
  <c r="C611" i="2"/>
  <c r="D611" i="2"/>
  <c r="E611" i="2"/>
  <c r="F611" i="2"/>
  <c r="G611" i="2"/>
  <c r="H611" i="2"/>
  <c r="I611" i="2"/>
  <c r="J611" i="2"/>
  <c r="K611" i="2"/>
  <c r="L611" i="2"/>
  <c r="M611" i="2"/>
  <c r="N611" i="2"/>
  <c r="O611" i="2"/>
  <c r="P611" i="2"/>
  <c r="Q611" i="2"/>
  <c r="R611" i="2"/>
  <c r="S611" i="2"/>
  <c r="T611" i="2"/>
  <c r="U611" i="2"/>
  <c r="V611" i="2"/>
  <c r="W611" i="2"/>
  <c r="X611" i="2"/>
  <c r="Y611" i="2"/>
  <c r="Z611" i="2"/>
  <c r="AA611" i="2"/>
  <c r="AB611" i="2"/>
  <c r="AC611" i="2"/>
  <c r="B612" i="2"/>
  <c r="C612" i="2"/>
  <c r="D612" i="2"/>
  <c r="E612" i="2"/>
  <c r="F612" i="2"/>
  <c r="G612" i="2"/>
  <c r="H612" i="2"/>
  <c r="I612" i="2"/>
  <c r="J612" i="2"/>
  <c r="K612" i="2"/>
  <c r="L612" i="2"/>
  <c r="M612" i="2"/>
  <c r="N612" i="2"/>
  <c r="O612" i="2"/>
  <c r="P612" i="2"/>
  <c r="Q612" i="2"/>
  <c r="R612" i="2"/>
  <c r="S612" i="2"/>
  <c r="T612" i="2"/>
  <c r="U612" i="2"/>
  <c r="V612" i="2"/>
  <c r="W612" i="2"/>
  <c r="X612" i="2"/>
  <c r="Y612" i="2"/>
  <c r="Z612" i="2"/>
  <c r="AA612" i="2"/>
  <c r="AB612" i="2"/>
  <c r="AC612" i="2"/>
  <c r="B613" i="2"/>
  <c r="C613" i="2"/>
  <c r="D613" i="2"/>
  <c r="E613" i="2"/>
  <c r="F613" i="2"/>
  <c r="G613" i="2"/>
  <c r="H613" i="2"/>
  <c r="I613" i="2"/>
  <c r="J613" i="2"/>
  <c r="K613" i="2"/>
  <c r="L613" i="2"/>
  <c r="M613" i="2"/>
  <c r="N613" i="2"/>
  <c r="O613" i="2"/>
  <c r="P613" i="2"/>
  <c r="Q613" i="2"/>
  <c r="R613" i="2"/>
  <c r="S613" i="2"/>
  <c r="T613" i="2"/>
  <c r="U613" i="2"/>
  <c r="V613" i="2"/>
  <c r="W613" i="2"/>
  <c r="X613" i="2"/>
  <c r="Y613" i="2"/>
  <c r="Z613" i="2"/>
  <c r="AA613" i="2"/>
  <c r="AB613" i="2"/>
  <c r="AC613" i="2"/>
  <c r="B614" i="2"/>
  <c r="C614" i="2"/>
  <c r="D614" i="2"/>
  <c r="E614" i="2"/>
  <c r="F614" i="2"/>
  <c r="G614" i="2"/>
  <c r="H614" i="2"/>
  <c r="I614" i="2"/>
  <c r="J614" i="2"/>
  <c r="K614" i="2"/>
  <c r="L614" i="2"/>
  <c r="M614" i="2"/>
  <c r="N614" i="2"/>
  <c r="O614" i="2"/>
  <c r="P614" i="2"/>
  <c r="Q614" i="2"/>
  <c r="R614" i="2"/>
  <c r="S614" i="2"/>
  <c r="T614" i="2"/>
  <c r="U614" i="2"/>
  <c r="V614" i="2"/>
  <c r="W614" i="2"/>
  <c r="X614" i="2"/>
  <c r="Y614" i="2"/>
  <c r="Z614" i="2"/>
  <c r="AA614" i="2"/>
  <c r="AB614" i="2"/>
  <c r="AC614" i="2"/>
  <c r="B615" i="2"/>
  <c r="C615" i="2"/>
  <c r="D615" i="2"/>
  <c r="E615" i="2"/>
  <c r="F615" i="2"/>
  <c r="G615" i="2"/>
  <c r="H615" i="2"/>
  <c r="I615" i="2"/>
  <c r="J615" i="2"/>
  <c r="K615" i="2"/>
  <c r="L615" i="2"/>
  <c r="M615" i="2"/>
  <c r="N615" i="2"/>
  <c r="O615" i="2"/>
  <c r="P615" i="2"/>
  <c r="Q615" i="2"/>
  <c r="R615" i="2"/>
  <c r="S615" i="2"/>
  <c r="T615" i="2"/>
  <c r="U615" i="2"/>
  <c r="V615" i="2"/>
  <c r="W615" i="2"/>
  <c r="X615" i="2"/>
  <c r="Y615" i="2"/>
  <c r="Z615" i="2"/>
  <c r="AA615" i="2"/>
  <c r="AB615" i="2"/>
  <c r="AC615" i="2"/>
  <c r="B616" i="2"/>
  <c r="C616" i="2"/>
  <c r="D616" i="2"/>
  <c r="E616" i="2"/>
  <c r="F616" i="2"/>
  <c r="G616" i="2"/>
  <c r="H616" i="2"/>
  <c r="I616" i="2"/>
  <c r="J616" i="2"/>
  <c r="K616" i="2"/>
  <c r="L616" i="2"/>
  <c r="M616" i="2"/>
  <c r="N616" i="2"/>
  <c r="O616" i="2"/>
  <c r="P616" i="2"/>
  <c r="Q616" i="2"/>
  <c r="R616" i="2"/>
  <c r="S616" i="2"/>
  <c r="T616" i="2"/>
  <c r="U616" i="2"/>
  <c r="V616" i="2"/>
  <c r="W616" i="2"/>
  <c r="X616" i="2"/>
  <c r="Y616" i="2"/>
  <c r="Z616" i="2"/>
  <c r="AA616" i="2"/>
  <c r="AB616" i="2"/>
  <c r="AC616" i="2"/>
  <c r="B617" i="2"/>
  <c r="C617" i="2"/>
  <c r="D617" i="2"/>
  <c r="E617" i="2"/>
  <c r="F617" i="2"/>
  <c r="G617" i="2"/>
  <c r="H617" i="2"/>
  <c r="I617" i="2"/>
  <c r="J617" i="2"/>
  <c r="K617" i="2"/>
  <c r="L617" i="2"/>
  <c r="M617" i="2"/>
  <c r="N617" i="2"/>
  <c r="O617" i="2"/>
  <c r="P617" i="2"/>
  <c r="Q617" i="2"/>
  <c r="R617" i="2"/>
  <c r="S617" i="2"/>
  <c r="T617" i="2"/>
  <c r="U617" i="2"/>
  <c r="V617" i="2"/>
  <c r="W617" i="2"/>
  <c r="X617" i="2"/>
  <c r="Y617" i="2"/>
  <c r="Z617" i="2"/>
  <c r="AA617" i="2"/>
  <c r="AB617" i="2"/>
  <c r="AC617" i="2"/>
  <c r="B618" i="2"/>
  <c r="C618" i="2"/>
  <c r="D618" i="2"/>
  <c r="E618" i="2"/>
  <c r="F618" i="2"/>
  <c r="G618" i="2"/>
  <c r="H618" i="2"/>
  <c r="I618" i="2"/>
  <c r="J618" i="2"/>
  <c r="K618" i="2"/>
  <c r="L618" i="2"/>
  <c r="M618" i="2"/>
  <c r="N618" i="2"/>
  <c r="O618" i="2"/>
  <c r="P618" i="2"/>
  <c r="Q618" i="2"/>
  <c r="R618" i="2"/>
  <c r="S618" i="2"/>
  <c r="T618" i="2"/>
  <c r="U618" i="2"/>
  <c r="V618" i="2"/>
  <c r="W618" i="2"/>
  <c r="X618" i="2"/>
  <c r="Y618" i="2"/>
  <c r="Z618" i="2"/>
  <c r="AA618" i="2"/>
  <c r="AB618" i="2"/>
  <c r="AC618" i="2"/>
  <c r="B619" i="2"/>
  <c r="C619" i="2"/>
  <c r="D619" i="2"/>
  <c r="E619" i="2"/>
  <c r="F619" i="2"/>
  <c r="G619" i="2"/>
  <c r="H619" i="2"/>
  <c r="I619" i="2"/>
  <c r="J619" i="2"/>
  <c r="K619" i="2"/>
  <c r="L619" i="2"/>
  <c r="M619" i="2"/>
  <c r="N619" i="2"/>
  <c r="O619" i="2"/>
  <c r="P619" i="2"/>
  <c r="Q619" i="2"/>
  <c r="R619" i="2"/>
  <c r="S619" i="2"/>
  <c r="T619" i="2"/>
  <c r="U619" i="2"/>
  <c r="V619" i="2"/>
  <c r="W619" i="2"/>
  <c r="X619" i="2"/>
  <c r="Y619" i="2"/>
  <c r="Z619" i="2"/>
  <c r="AA619" i="2"/>
  <c r="AB619" i="2"/>
  <c r="AC619" i="2"/>
  <c r="B620" i="2"/>
  <c r="C620" i="2"/>
  <c r="D620" i="2"/>
  <c r="E620" i="2"/>
  <c r="F620" i="2"/>
  <c r="G620" i="2"/>
  <c r="H620" i="2"/>
  <c r="I620" i="2"/>
  <c r="J620" i="2"/>
  <c r="K620" i="2"/>
  <c r="L620" i="2"/>
  <c r="M620" i="2"/>
  <c r="N620" i="2"/>
  <c r="O620" i="2"/>
  <c r="P620" i="2"/>
  <c r="Q620" i="2"/>
  <c r="R620" i="2"/>
  <c r="S620" i="2"/>
  <c r="T620" i="2"/>
  <c r="U620" i="2"/>
  <c r="V620" i="2"/>
  <c r="W620" i="2"/>
  <c r="X620" i="2"/>
  <c r="Y620" i="2"/>
  <c r="Z620" i="2"/>
  <c r="AA620" i="2"/>
  <c r="AB620" i="2"/>
  <c r="AC620" i="2"/>
  <c r="B621" i="2"/>
  <c r="C621" i="2"/>
  <c r="D621" i="2"/>
  <c r="E621" i="2"/>
  <c r="F621" i="2"/>
  <c r="G621" i="2"/>
  <c r="H621" i="2"/>
  <c r="I621" i="2"/>
  <c r="J621" i="2"/>
  <c r="K621" i="2"/>
  <c r="L621" i="2"/>
  <c r="M621" i="2"/>
  <c r="N621" i="2"/>
  <c r="O621" i="2"/>
  <c r="P621" i="2"/>
  <c r="Q621" i="2"/>
  <c r="R621" i="2"/>
  <c r="S621" i="2"/>
  <c r="T621" i="2"/>
  <c r="U621" i="2"/>
  <c r="V621" i="2"/>
  <c r="W621" i="2"/>
  <c r="X621" i="2"/>
  <c r="Y621" i="2"/>
  <c r="Z621" i="2"/>
  <c r="AA621" i="2"/>
  <c r="AB621" i="2"/>
  <c r="AC621" i="2"/>
  <c r="B622" i="2"/>
  <c r="C622" i="2"/>
  <c r="D622" i="2"/>
  <c r="E622" i="2"/>
  <c r="F622" i="2"/>
  <c r="G622" i="2"/>
  <c r="H622" i="2"/>
  <c r="I622" i="2"/>
  <c r="J622" i="2"/>
  <c r="K622" i="2"/>
  <c r="L622" i="2"/>
  <c r="M622" i="2"/>
  <c r="N622" i="2"/>
  <c r="O622" i="2"/>
  <c r="P622" i="2"/>
  <c r="Q622" i="2"/>
  <c r="R622" i="2"/>
  <c r="S622" i="2"/>
  <c r="T622" i="2"/>
  <c r="U622" i="2"/>
  <c r="V622" i="2"/>
  <c r="W622" i="2"/>
  <c r="X622" i="2"/>
  <c r="Y622" i="2"/>
  <c r="Z622" i="2"/>
  <c r="AA622" i="2"/>
  <c r="AB622" i="2"/>
  <c r="AC622" i="2"/>
  <c r="B623" i="2"/>
  <c r="C623" i="2"/>
  <c r="D623" i="2"/>
  <c r="E623" i="2"/>
  <c r="F623" i="2"/>
  <c r="G623" i="2"/>
  <c r="H623" i="2"/>
  <c r="I623" i="2"/>
  <c r="J623" i="2"/>
  <c r="K623" i="2"/>
  <c r="L623" i="2"/>
  <c r="M623" i="2"/>
  <c r="N623" i="2"/>
  <c r="O623" i="2"/>
  <c r="P623" i="2"/>
  <c r="Q623" i="2"/>
  <c r="R623" i="2"/>
  <c r="S623" i="2"/>
  <c r="T623" i="2"/>
  <c r="U623" i="2"/>
  <c r="V623" i="2"/>
  <c r="W623" i="2"/>
  <c r="X623" i="2"/>
  <c r="Y623" i="2"/>
  <c r="Z623" i="2"/>
  <c r="AA623" i="2"/>
  <c r="AB623" i="2"/>
  <c r="AC623" i="2"/>
  <c r="B624" i="2"/>
  <c r="C624" i="2"/>
  <c r="D624" i="2"/>
  <c r="E624" i="2"/>
  <c r="F624" i="2"/>
  <c r="G624" i="2"/>
  <c r="H624" i="2"/>
  <c r="I624" i="2"/>
  <c r="J624" i="2"/>
  <c r="K624" i="2"/>
  <c r="L624" i="2"/>
  <c r="M624" i="2"/>
  <c r="N624" i="2"/>
  <c r="O624" i="2"/>
  <c r="P624" i="2"/>
  <c r="Q624" i="2"/>
  <c r="R624" i="2"/>
  <c r="S624" i="2"/>
  <c r="T624" i="2"/>
  <c r="U624" i="2"/>
  <c r="V624" i="2"/>
  <c r="W624" i="2"/>
  <c r="X624" i="2"/>
  <c r="Y624" i="2"/>
  <c r="Z624" i="2"/>
  <c r="AA624" i="2"/>
  <c r="AB624" i="2"/>
  <c r="AC624" i="2"/>
  <c r="B625" i="2"/>
  <c r="C625" i="2"/>
  <c r="D625" i="2"/>
  <c r="E625" i="2"/>
  <c r="F625" i="2"/>
  <c r="G625" i="2"/>
  <c r="H625" i="2"/>
  <c r="I625" i="2"/>
  <c r="J625" i="2"/>
  <c r="K625" i="2"/>
  <c r="L625" i="2"/>
  <c r="M625" i="2"/>
  <c r="N625" i="2"/>
  <c r="O625" i="2"/>
  <c r="P625" i="2"/>
  <c r="Q625" i="2"/>
  <c r="R625" i="2"/>
  <c r="S625" i="2"/>
  <c r="T625" i="2"/>
  <c r="U625" i="2"/>
  <c r="V625" i="2"/>
  <c r="W625" i="2"/>
  <c r="X625" i="2"/>
  <c r="Y625" i="2"/>
  <c r="Z625" i="2"/>
  <c r="AA625" i="2"/>
  <c r="AB625" i="2"/>
  <c r="AC625" i="2"/>
  <c r="B626" i="2"/>
  <c r="C626" i="2"/>
  <c r="D626" i="2"/>
  <c r="E626" i="2"/>
  <c r="F626" i="2"/>
  <c r="G626" i="2"/>
  <c r="H626" i="2"/>
  <c r="I626" i="2"/>
  <c r="J626" i="2"/>
  <c r="K626" i="2"/>
  <c r="L626" i="2"/>
  <c r="M626" i="2"/>
  <c r="N626" i="2"/>
  <c r="O626" i="2"/>
  <c r="P626" i="2"/>
  <c r="Q626" i="2"/>
  <c r="R626" i="2"/>
  <c r="S626" i="2"/>
  <c r="T626" i="2"/>
  <c r="U626" i="2"/>
  <c r="V626" i="2"/>
  <c r="W626" i="2"/>
  <c r="X626" i="2"/>
  <c r="Y626" i="2"/>
  <c r="Z626" i="2"/>
  <c r="AA626" i="2"/>
  <c r="AB626" i="2"/>
  <c r="AC626" i="2"/>
  <c r="B627" i="2"/>
  <c r="C627" i="2"/>
  <c r="D627" i="2"/>
  <c r="E627" i="2"/>
  <c r="F627" i="2"/>
  <c r="G627" i="2"/>
  <c r="H627" i="2"/>
  <c r="I627" i="2"/>
  <c r="J627" i="2"/>
  <c r="K627" i="2"/>
  <c r="L627" i="2"/>
  <c r="M627" i="2"/>
  <c r="N627" i="2"/>
  <c r="O627" i="2"/>
  <c r="P627" i="2"/>
  <c r="Q627" i="2"/>
  <c r="R627" i="2"/>
  <c r="S627" i="2"/>
  <c r="T627" i="2"/>
  <c r="U627" i="2"/>
  <c r="V627" i="2"/>
  <c r="W627" i="2"/>
  <c r="X627" i="2"/>
  <c r="Y627" i="2"/>
  <c r="Z627" i="2"/>
  <c r="AA627" i="2"/>
  <c r="AB627" i="2"/>
  <c r="AC627" i="2"/>
  <c r="B628" i="2"/>
  <c r="C628" i="2"/>
  <c r="D628" i="2"/>
  <c r="E628" i="2"/>
  <c r="F628" i="2"/>
  <c r="G628" i="2"/>
  <c r="H628" i="2"/>
  <c r="I628" i="2"/>
  <c r="J628" i="2"/>
  <c r="K628" i="2"/>
  <c r="L628" i="2"/>
  <c r="M628" i="2"/>
  <c r="N628" i="2"/>
  <c r="O628" i="2"/>
  <c r="P628" i="2"/>
  <c r="Q628" i="2"/>
  <c r="R628" i="2"/>
  <c r="S628" i="2"/>
  <c r="T628" i="2"/>
  <c r="U628" i="2"/>
  <c r="V628" i="2"/>
  <c r="W628" i="2"/>
  <c r="X628" i="2"/>
  <c r="Y628" i="2"/>
  <c r="Z628" i="2"/>
  <c r="AA628" i="2"/>
  <c r="AB628" i="2"/>
  <c r="AC628" i="2"/>
  <c r="B629" i="2"/>
  <c r="C629" i="2"/>
  <c r="D629" i="2"/>
  <c r="E629" i="2"/>
  <c r="F629" i="2"/>
  <c r="G629" i="2"/>
  <c r="H629" i="2"/>
  <c r="I629" i="2"/>
  <c r="J629" i="2"/>
  <c r="K629" i="2"/>
  <c r="L629" i="2"/>
  <c r="M629" i="2"/>
  <c r="N629" i="2"/>
  <c r="O629" i="2"/>
  <c r="P629" i="2"/>
  <c r="Q629" i="2"/>
  <c r="R629" i="2"/>
  <c r="S629" i="2"/>
  <c r="T629" i="2"/>
  <c r="U629" i="2"/>
  <c r="V629" i="2"/>
  <c r="W629" i="2"/>
  <c r="X629" i="2"/>
  <c r="Y629" i="2"/>
  <c r="Z629" i="2"/>
  <c r="AA629" i="2"/>
  <c r="AB629" i="2"/>
  <c r="AC629" i="2"/>
  <c r="B630" i="2"/>
  <c r="C630" i="2"/>
  <c r="D630" i="2"/>
  <c r="E630" i="2"/>
  <c r="F630" i="2"/>
  <c r="G630" i="2"/>
  <c r="H630" i="2"/>
  <c r="I630" i="2"/>
  <c r="J630" i="2"/>
  <c r="K630" i="2"/>
  <c r="L630" i="2"/>
  <c r="M630" i="2"/>
  <c r="N630" i="2"/>
  <c r="O630" i="2"/>
  <c r="P630" i="2"/>
  <c r="Q630" i="2"/>
  <c r="R630" i="2"/>
  <c r="S630" i="2"/>
  <c r="T630" i="2"/>
  <c r="U630" i="2"/>
  <c r="V630" i="2"/>
  <c r="W630" i="2"/>
  <c r="X630" i="2"/>
  <c r="Y630" i="2"/>
  <c r="Z630" i="2"/>
  <c r="AA630" i="2"/>
  <c r="AB630" i="2"/>
  <c r="AC630" i="2"/>
  <c r="B631" i="2"/>
  <c r="C631" i="2"/>
  <c r="D631" i="2"/>
  <c r="E631" i="2"/>
  <c r="F631" i="2"/>
  <c r="G631" i="2"/>
  <c r="H631" i="2"/>
  <c r="I631" i="2"/>
  <c r="J631" i="2"/>
  <c r="K631" i="2"/>
  <c r="L631" i="2"/>
  <c r="M631" i="2"/>
  <c r="N631" i="2"/>
  <c r="O631" i="2"/>
  <c r="P631" i="2"/>
  <c r="Q631" i="2"/>
  <c r="R631" i="2"/>
  <c r="S631" i="2"/>
  <c r="T631" i="2"/>
  <c r="U631" i="2"/>
  <c r="V631" i="2"/>
  <c r="W631" i="2"/>
  <c r="X631" i="2"/>
  <c r="Y631" i="2"/>
  <c r="Z631" i="2"/>
  <c r="AA631" i="2"/>
  <c r="AB631" i="2"/>
  <c r="AC631" i="2"/>
  <c r="B632" i="2"/>
  <c r="C632" i="2"/>
  <c r="D632" i="2"/>
  <c r="E632" i="2"/>
  <c r="F632" i="2"/>
  <c r="G632" i="2"/>
  <c r="H632" i="2"/>
  <c r="I632" i="2"/>
  <c r="J632" i="2"/>
  <c r="K632" i="2"/>
  <c r="L632" i="2"/>
  <c r="M632" i="2"/>
  <c r="N632" i="2"/>
  <c r="O632" i="2"/>
  <c r="P632" i="2"/>
  <c r="Q632" i="2"/>
  <c r="R632" i="2"/>
  <c r="S632" i="2"/>
  <c r="T632" i="2"/>
  <c r="U632" i="2"/>
  <c r="V632" i="2"/>
  <c r="W632" i="2"/>
  <c r="X632" i="2"/>
  <c r="Y632" i="2"/>
  <c r="Z632" i="2"/>
  <c r="AA632" i="2"/>
  <c r="AB632" i="2"/>
  <c r="AC632" i="2"/>
  <c r="B633" i="2"/>
  <c r="C633" i="2"/>
  <c r="D633" i="2"/>
  <c r="E633" i="2"/>
  <c r="F633" i="2"/>
  <c r="G633" i="2"/>
  <c r="H633" i="2"/>
  <c r="I633" i="2"/>
  <c r="J633" i="2"/>
  <c r="K633" i="2"/>
  <c r="L633" i="2"/>
  <c r="M633" i="2"/>
  <c r="N633" i="2"/>
  <c r="O633" i="2"/>
  <c r="P633" i="2"/>
  <c r="Q633" i="2"/>
  <c r="R633" i="2"/>
  <c r="S633" i="2"/>
  <c r="T633" i="2"/>
  <c r="U633" i="2"/>
  <c r="V633" i="2"/>
  <c r="W633" i="2"/>
  <c r="X633" i="2"/>
  <c r="Y633" i="2"/>
  <c r="Z633" i="2"/>
  <c r="AA633" i="2"/>
  <c r="AB633" i="2"/>
  <c r="AC633" i="2"/>
  <c r="B634" i="2"/>
  <c r="C634" i="2"/>
  <c r="D634" i="2"/>
  <c r="E634" i="2"/>
  <c r="F634" i="2"/>
  <c r="G634" i="2"/>
  <c r="H634" i="2"/>
  <c r="I634" i="2"/>
  <c r="J634" i="2"/>
  <c r="K634" i="2"/>
  <c r="L634" i="2"/>
  <c r="M634" i="2"/>
  <c r="N634" i="2"/>
  <c r="O634" i="2"/>
  <c r="P634" i="2"/>
  <c r="Q634" i="2"/>
  <c r="R634" i="2"/>
  <c r="S634" i="2"/>
  <c r="T634" i="2"/>
  <c r="U634" i="2"/>
  <c r="V634" i="2"/>
  <c r="W634" i="2"/>
  <c r="X634" i="2"/>
  <c r="Y634" i="2"/>
  <c r="Z634" i="2"/>
  <c r="AA634" i="2"/>
  <c r="AB634" i="2"/>
  <c r="AC634" i="2"/>
  <c r="B635" i="2"/>
  <c r="C635" i="2"/>
  <c r="D635" i="2"/>
  <c r="E635" i="2"/>
  <c r="F635" i="2"/>
  <c r="G635" i="2"/>
  <c r="H635" i="2"/>
  <c r="I635" i="2"/>
  <c r="J635" i="2"/>
  <c r="K635" i="2"/>
  <c r="L635" i="2"/>
  <c r="M635" i="2"/>
  <c r="N635" i="2"/>
  <c r="O635" i="2"/>
  <c r="P635" i="2"/>
  <c r="Q635" i="2"/>
  <c r="R635" i="2"/>
  <c r="S635" i="2"/>
  <c r="T635" i="2"/>
  <c r="U635" i="2"/>
  <c r="V635" i="2"/>
  <c r="W635" i="2"/>
  <c r="X635" i="2"/>
  <c r="Y635" i="2"/>
  <c r="Z635" i="2"/>
  <c r="AA635" i="2"/>
  <c r="AB635" i="2"/>
  <c r="AC635" i="2"/>
  <c r="B636" i="2"/>
  <c r="C636" i="2"/>
  <c r="D636" i="2"/>
  <c r="E636" i="2"/>
  <c r="F636" i="2"/>
  <c r="G636" i="2"/>
  <c r="H636" i="2"/>
  <c r="I636" i="2"/>
  <c r="J636" i="2"/>
  <c r="K636" i="2"/>
  <c r="L636" i="2"/>
  <c r="M636" i="2"/>
  <c r="N636" i="2"/>
  <c r="O636" i="2"/>
  <c r="P636" i="2"/>
  <c r="Q636" i="2"/>
  <c r="R636" i="2"/>
  <c r="S636" i="2"/>
  <c r="T636" i="2"/>
  <c r="U636" i="2"/>
  <c r="V636" i="2"/>
  <c r="W636" i="2"/>
  <c r="X636" i="2"/>
  <c r="Y636" i="2"/>
  <c r="Z636" i="2"/>
  <c r="AA636" i="2"/>
  <c r="AB636" i="2"/>
  <c r="AC636" i="2"/>
  <c r="B637" i="2"/>
  <c r="C637" i="2"/>
  <c r="D637" i="2"/>
  <c r="E637" i="2"/>
  <c r="F637" i="2"/>
  <c r="G637" i="2"/>
  <c r="H637" i="2"/>
  <c r="I637" i="2"/>
  <c r="J637" i="2"/>
  <c r="K637" i="2"/>
  <c r="L637" i="2"/>
  <c r="M637" i="2"/>
  <c r="N637" i="2"/>
  <c r="O637" i="2"/>
  <c r="P637" i="2"/>
  <c r="Q637" i="2"/>
  <c r="R637" i="2"/>
  <c r="S637" i="2"/>
  <c r="T637" i="2"/>
  <c r="U637" i="2"/>
  <c r="V637" i="2"/>
  <c r="W637" i="2"/>
  <c r="X637" i="2"/>
  <c r="Y637" i="2"/>
  <c r="Z637" i="2"/>
  <c r="AA637" i="2"/>
  <c r="AB637" i="2"/>
  <c r="AC637" i="2"/>
  <c r="B638" i="2"/>
  <c r="C638" i="2"/>
  <c r="D638" i="2"/>
  <c r="E638" i="2"/>
  <c r="F638" i="2"/>
  <c r="G638" i="2"/>
  <c r="H638" i="2"/>
  <c r="I638" i="2"/>
  <c r="J638" i="2"/>
  <c r="K638" i="2"/>
  <c r="L638" i="2"/>
  <c r="M638" i="2"/>
  <c r="N638" i="2"/>
  <c r="O638" i="2"/>
  <c r="P638" i="2"/>
  <c r="Q638" i="2"/>
  <c r="R638" i="2"/>
  <c r="S638" i="2"/>
  <c r="T638" i="2"/>
  <c r="U638" i="2"/>
  <c r="V638" i="2"/>
  <c r="W638" i="2"/>
  <c r="X638" i="2"/>
  <c r="Y638" i="2"/>
  <c r="Z638" i="2"/>
  <c r="AA638" i="2"/>
  <c r="AB638" i="2"/>
  <c r="AC638" i="2"/>
  <c r="B639" i="2"/>
  <c r="C639" i="2"/>
  <c r="D639" i="2"/>
  <c r="E639" i="2"/>
  <c r="F639" i="2"/>
  <c r="G639" i="2"/>
  <c r="H639" i="2"/>
  <c r="I639" i="2"/>
  <c r="J639" i="2"/>
  <c r="K639" i="2"/>
  <c r="L639" i="2"/>
  <c r="M639" i="2"/>
  <c r="N639" i="2"/>
  <c r="O639" i="2"/>
  <c r="P639" i="2"/>
  <c r="Q639" i="2"/>
  <c r="R639" i="2"/>
  <c r="S639" i="2"/>
  <c r="T639" i="2"/>
  <c r="U639" i="2"/>
  <c r="V639" i="2"/>
  <c r="W639" i="2"/>
  <c r="X639" i="2"/>
  <c r="Y639" i="2"/>
  <c r="Z639" i="2"/>
  <c r="AA639" i="2"/>
  <c r="AB639" i="2"/>
  <c r="AC639" i="2"/>
  <c r="B640" i="2"/>
  <c r="C640" i="2"/>
  <c r="D640" i="2"/>
  <c r="E640" i="2"/>
  <c r="F640" i="2"/>
  <c r="G640" i="2"/>
  <c r="H640" i="2"/>
  <c r="I640" i="2"/>
  <c r="J640" i="2"/>
  <c r="K640" i="2"/>
  <c r="L640" i="2"/>
  <c r="M640" i="2"/>
  <c r="N640" i="2"/>
  <c r="O640" i="2"/>
  <c r="P640" i="2"/>
  <c r="Q640" i="2"/>
  <c r="R640" i="2"/>
  <c r="S640" i="2"/>
  <c r="T640" i="2"/>
  <c r="U640" i="2"/>
  <c r="V640" i="2"/>
  <c r="W640" i="2"/>
  <c r="X640" i="2"/>
  <c r="Y640" i="2"/>
  <c r="Z640" i="2"/>
  <c r="AA640" i="2"/>
  <c r="AB640" i="2"/>
  <c r="AC640" i="2"/>
  <c r="B641" i="2"/>
  <c r="C641" i="2"/>
  <c r="D641" i="2"/>
  <c r="E641" i="2"/>
  <c r="F641" i="2"/>
  <c r="G641" i="2"/>
  <c r="H641" i="2"/>
  <c r="I641" i="2"/>
  <c r="J641" i="2"/>
  <c r="K641" i="2"/>
  <c r="L641" i="2"/>
  <c r="M641" i="2"/>
  <c r="N641" i="2"/>
  <c r="O641" i="2"/>
  <c r="P641" i="2"/>
  <c r="Q641" i="2"/>
  <c r="R641" i="2"/>
  <c r="S641" i="2"/>
  <c r="T641" i="2"/>
  <c r="U641" i="2"/>
  <c r="V641" i="2"/>
  <c r="W641" i="2"/>
  <c r="X641" i="2"/>
  <c r="Y641" i="2"/>
  <c r="Z641" i="2"/>
  <c r="AA641" i="2"/>
  <c r="AB641" i="2"/>
  <c r="AC641" i="2"/>
  <c r="B642" i="2"/>
  <c r="C642" i="2"/>
  <c r="D642" i="2"/>
  <c r="E642" i="2"/>
  <c r="F642" i="2"/>
  <c r="G642" i="2"/>
  <c r="H642" i="2"/>
  <c r="I642" i="2"/>
  <c r="J642" i="2"/>
  <c r="K642" i="2"/>
  <c r="L642" i="2"/>
  <c r="M642" i="2"/>
  <c r="N642" i="2"/>
  <c r="O642" i="2"/>
  <c r="P642" i="2"/>
  <c r="Q642" i="2"/>
  <c r="R642" i="2"/>
  <c r="S642" i="2"/>
  <c r="T642" i="2"/>
  <c r="U642" i="2"/>
  <c r="V642" i="2"/>
  <c r="W642" i="2"/>
  <c r="X642" i="2"/>
  <c r="Y642" i="2"/>
  <c r="Z642" i="2"/>
  <c r="AA642" i="2"/>
  <c r="AB642" i="2"/>
  <c r="AC642" i="2"/>
  <c r="B643" i="2"/>
  <c r="C643" i="2"/>
  <c r="D643" i="2"/>
  <c r="E643" i="2"/>
  <c r="F643" i="2"/>
  <c r="G643" i="2"/>
  <c r="H643" i="2"/>
  <c r="I643" i="2"/>
  <c r="J643" i="2"/>
  <c r="K643" i="2"/>
  <c r="L643" i="2"/>
  <c r="M643" i="2"/>
  <c r="N643" i="2"/>
  <c r="O643" i="2"/>
  <c r="P643" i="2"/>
  <c r="Q643" i="2"/>
  <c r="R643" i="2"/>
  <c r="S643" i="2"/>
  <c r="T643" i="2"/>
  <c r="U643" i="2"/>
  <c r="V643" i="2"/>
  <c r="W643" i="2"/>
  <c r="X643" i="2"/>
  <c r="Y643" i="2"/>
  <c r="Z643" i="2"/>
  <c r="AA643" i="2"/>
  <c r="AB643" i="2"/>
  <c r="AC643" i="2"/>
  <c r="B644" i="2"/>
  <c r="C644" i="2"/>
  <c r="D644" i="2"/>
  <c r="E644" i="2"/>
  <c r="F644" i="2"/>
  <c r="G644" i="2"/>
  <c r="H644" i="2"/>
  <c r="I644" i="2"/>
  <c r="J644" i="2"/>
  <c r="K644" i="2"/>
  <c r="L644" i="2"/>
  <c r="M644" i="2"/>
  <c r="N644" i="2"/>
  <c r="O644" i="2"/>
  <c r="P644" i="2"/>
  <c r="Q644" i="2"/>
  <c r="R644" i="2"/>
  <c r="S644" i="2"/>
  <c r="T644" i="2"/>
  <c r="U644" i="2"/>
  <c r="V644" i="2"/>
  <c r="W644" i="2"/>
  <c r="X644" i="2"/>
  <c r="Y644" i="2"/>
  <c r="Z644" i="2"/>
  <c r="AA644" i="2"/>
  <c r="AB644" i="2"/>
  <c r="AC644" i="2"/>
  <c r="B645" i="2"/>
  <c r="C645" i="2"/>
  <c r="D645" i="2"/>
  <c r="E645" i="2"/>
  <c r="F645" i="2"/>
  <c r="G645" i="2"/>
  <c r="H645" i="2"/>
  <c r="I645" i="2"/>
  <c r="J645" i="2"/>
  <c r="K645" i="2"/>
  <c r="L645" i="2"/>
  <c r="M645" i="2"/>
  <c r="N645" i="2"/>
  <c r="O645" i="2"/>
  <c r="P645" i="2"/>
  <c r="Q645" i="2"/>
  <c r="R645" i="2"/>
  <c r="S645" i="2"/>
  <c r="T645" i="2"/>
  <c r="U645" i="2"/>
  <c r="V645" i="2"/>
  <c r="W645" i="2"/>
  <c r="X645" i="2"/>
  <c r="Y645" i="2"/>
  <c r="Z645" i="2"/>
  <c r="AA645" i="2"/>
  <c r="AB645" i="2"/>
  <c r="AC645" i="2"/>
  <c r="B646" i="2"/>
  <c r="C646" i="2"/>
  <c r="D646" i="2"/>
  <c r="E646" i="2"/>
  <c r="F646" i="2"/>
  <c r="G646" i="2"/>
  <c r="H646" i="2"/>
  <c r="I646" i="2"/>
  <c r="J646" i="2"/>
  <c r="K646" i="2"/>
  <c r="L646" i="2"/>
  <c r="M646" i="2"/>
  <c r="N646" i="2"/>
  <c r="O646" i="2"/>
  <c r="P646" i="2"/>
  <c r="Q646" i="2"/>
  <c r="R646" i="2"/>
  <c r="S646" i="2"/>
  <c r="T646" i="2"/>
  <c r="U646" i="2"/>
  <c r="V646" i="2"/>
  <c r="W646" i="2"/>
  <c r="X646" i="2"/>
  <c r="Y646" i="2"/>
  <c r="Z646" i="2"/>
  <c r="AA646" i="2"/>
  <c r="AB646" i="2"/>
  <c r="AC646" i="2"/>
  <c r="B647" i="2"/>
  <c r="C647" i="2"/>
  <c r="D647" i="2"/>
  <c r="E647" i="2"/>
  <c r="F647" i="2"/>
  <c r="G647" i="2"/>
  <c r="H647" i="2"/>
  <c r="I647" i="2"/>
  <c r="J647" i="2"/>
  <c r="K647" i="2"/>
  <c r="L647" i="2"/>
  <c r="M647" i="2"/>
  <c r="N647" i="2"/>
  <c r="O647" i="2"/>
  <c r="P647" i="2"/>
  <c r="Q647" i="2"/>
  <c r="R647" i="2"/>
  <c r="S647" i="2"/>
  <c r="T647" i="2"/>
  <c r="U647" i="2"/>
  <c r="V647" i="2"/>
  <c r="W647" i="2"/>
  <c r="X647" i="2"/>
  <c r="Y647" i="2"/>
  <c r="Z647" i="2"/>
  <c r="AA647" i="2"/>
  <c r="AB647" i="2"/>
  <c r="AC647" i="2"/>
  <c r="B648" i="2"/>
  <c r="C648" i="2"/>
  <c r="D648" i="2"/>
  <c r="E648" i="2"/>
  <c r="F648" i="2"/>
  <c r="G648" i="2"/>
  <c r="H648" i="2"/>
  <c r="I648" i="2"/>
  <c r="J648" i="2"/>
  <c r="K648" i="2"/>
  <c r="L648" i="2"/>
  <c r="M648" i="2"/>
  <c r="N648" i="2"/>
  <c r="O648" i="2"/>
  <c r="P648" i="2"/>
  <c r="Q648" i="2"/>
  <c r="R648" i="2"/>
  <c r="S648" i="2"/>
  <c r="T648" i="2"/>
  <c r="U648" i="2"/>
  <c r="V648" i="2"/>
  <c r="W648" i="2"/>
  <c r="X648" i="2"/>
  <c r="Y648" i="2"/>
  <c r="Z648" i="2"/>
  <c r="AA648" i="2"/>
  <c r="AB648" i="2"/>
  <c r="AC648" i="2"/>
  <c r="B649" i="2"/>
  <c r="C649" i="2"/>
  <c r="D649" i="2"/>
  <c r="E649" i="2"/>
  <c r="F649" i="2"/>
  <c r="G649" i="2"/>
  <c r="H649" i="2"/>
  <c r="I649" i="2"/>
  <c r="J649" i="2"/>
  <c r="K649" i="2"/>
  <c r="L649" i="2"/>
  <c r="M649" i="2"/>
  <c r="N649" i="2"/>
  <c r="O649" i="2"/>
  <c r="P649" i="2"/>
  <c r="Q649" i="2"/>
  <c r="R649" i="2"/>
  <c r="S649" i="2"/>
  <c r="T649" i="2"/>
  <c r="U649" i="2"/>
  <c r="V649" i="2"/>
  <c r="W649" i="2"/>
  <c r="X649" i="2"/>
  <c r="Y649" i="2"/>
  <c r="Z649" i="2"/>
  <c r="AA649" i="2"/>
  <c r="AB649" i="2"/>
  <c r="AC649" i="2"/>
  <c r="B650" i="2"/>
  <c r="C650" i="2"/>
  <c r="D650" i="2"/>
  <c r="E650" i="2"/>
  <c r="F650" i="2"/>
  <c r="G650" i="2"/>
  <c r="H650" i="2"/>
  <c r="I650" i="2"/>
  <c r="J650" i="2"/>
  <c r="K650" i="2"/>
  <c r="L650" i="2"/>
  <c r="M650" i="2"/>
  <c r="N650" i="2"/>
  <c r="O650" i="2"/>
  <c r="P650" i="2"/>
  <c r="Q650" i="2"/>
  <c r="R650" i="2"/>
  <c r="S650" i="2"/>
  <c r="T650" i="2"/>
  <c r="U650" i="2"/>
  <c r="V650" i="2"/>
  <c r="W650" i="2"/>
  <c r="X650" i="2"/>
  <c r="Y650" i="2"/>
  <c r="Z650" i="2"/>
  <c r="AA650" i="2"/>
  <c r="AB650" i="2"/>
  <c r="AC650" i="2"/>
  <c r="B651" i="2"/>
  <c r="C651" i="2"/>
  <c r="D651" i="2"/>
  <c r="E651" i="2"/>
  <c r="F651" i="2"/>
  <c r="G651" i="2"/>
  <c r="H651" i="2"/>
  <c r="I651" i="2"/>
  <c r="J651" i="2"/>
  <c r="K651" i="2"/>
  <c r="L651" i="2"/>
  <c r="M651" i="2"/>
  <c r="N651" i="2"/>
  <c r="O651" i="2"/>
  <c r="P651" i="2"/>
  <c r="Q651" i="2"/>
  <c r="R651" i="2"/>
  <c r="S651" i="2"/>
  <c r="T651" i="2"/>
  <c r="U651" i="2"/>
  <c r="V651" i="2"/>
  <c r="W651" i="2"/>
  <c r="X651" i="2"/>
  <c r="Y651" i="2"/>
  <c r="Z651" i="2"/>
  <c r="AA651" i="2"/>
  <c r="AB651" i="2"/>
  <c r="AC651" i="2"/>
  <c r="B652" i="2"/>
  <c r="C652" i="2"/>
  <c r="D652" i="2"/>
  <c r="E652" i="2"/>
  <c r="F652" i="2"/>
  <c r="G652" i="2"/>
  <c r="H652" i="2"/>
  <c r="I652" i="2"/>
  <c r="J652" i="2"/>
  <c r="K652" i="2"/>
  <c r="L652" i="2"/>
  <c r="M652" i="2"/>
  <c r="N652" i="2"/>
  <c r="O652" i="2"/>
  <c r="P652" i="2"/>
  <c r="Q652" i="2"/>
  <c r="R652" i="2"/>
  <c r="S652" i="2"/>
  <c r="T652" i="2"/>
  <c r="U652" i="2"/>
  <c r="V652" i="2"/>
  <c r="W652" i="2"/>
  <c r="X652" i="2"/>
  <c r="Y652" i="2"/>
  <c r="Z652" i="2"/>
  <c r="AA652" i="2"/>
  <c r="AB652" i="2"/>
  <c r="AC652" i="2"/>
  <c r="B653" i="2"/>
  <c r="C653" i="2"/>
  <c r="D653" i="2"/>
  <c r="E653" i="2"/>
  <c r="F653" i="2"/>
  <c r="G653" i="2"/>
  <c r="H653" i="2"/>
  <c r="I653" i="2"/>
  <c r="J653" i="2"/>
  <c r="K653" i="2"/>
  <c r="L653" i="2"/>
  <c r="M653" i="2"/>
  <c r="N653" i="2"/>
  <c r="O653" i="2"/>
  <c r="P653" i="2"/>
  <c r="Q653" i="2"/>
  <c r="R653" i="2"/>
  <c r="S653" i="2"/>
  <c r="T653" i="2"/>
  <c r="U653" i="2"/>
  <c r="V653" i="2"/>
  <c r="W653" i="2"/>
  <c r="X653" i="2"/>
  <c r="Y653" i="2"/>
  <c r="Z653" i="2"/>
  <c r="AA653" i="2"/>
  <c r="AB653" i="2"/>
  <c r="AC653" i="2"/>
  <c r="B654" i="2"/>
  <c r="C654" i="2"/>
  <c r="D654" i="2"/>
  <c r="E654" i="2"/>
  <c r="F654" i="2"/>
  <c r="G654" i="2"/>
  <c r="H654" i="2"/>
  <c r="I654" i="2"/>
  <c r="J654" i="2"/>
  <c r="K654" i="2"/>
  <c r="L654" i="2"/>
  <c r="M654" i="2"/>
  <c r="N654" i="2"/>
  <c r="O654" i="2"/>
  <c r="P654" i="2"/>
  <c r="Q654" i="2"/>
  <c r="R654" i="2"/>
  <c r="S654" i="2"/>
  <c r="T654" i="2"/>
  <c r="U654" i="2"/>
  <c r="V654" i="2"/>
  <c r="W654" i="2"/>
  <c r="X654" i="2"/>
  <c r="Y654" i="2"/>
  <c r="Z654" i="2"/>
  <c r="AA654" i="2"/>
  <c r="AB654" i="2"/>
  <c r="AC654" i="2"/>
  <c r="B655" i="2"/>
  <c r="C655" i="2"/>
  <c r="D655" i="2"/>
  <c r="E655" i="2"/>
  <c r="F655" i="2"/>
  <c r="G655" i="2"/>
  <c r="H655" i="2"/>
  <c r="I655" i="2"/>
  <c r="J655" i="2"/>
  <c r="K655" i="2"/>
  <c r="L655" i="2"/>
  <c r="M655" i="2"/>
  <c r="N655" i="2"/>
  <c r="O655" i="2"/>
  <c r="P655" i="2"/>
  <c r="Q655" i="2"/>
  <c r="R655" i="2"/>
  <c r="S655" i="2"/>
  <c r="T655" i="2"/>
  <c r="U655" i="2"/>
  <c r="V655" i="2"/>
  <c r="W655" i="2"/>
  <c r="X655" i="2"/>
  <c r="Y655" i="2"/>
  <c r="Z655" i="2"/>
  <c r="AA655" i="2"/>
  <c r="AB655" i="2"/>
  <c r="AC655" i="2"/>
  <c r="B656" i="2"/>
  <c r="C656" i="2"/>
  <c r="D656" i="2"/>
  <c r="E656" i="2"/>
  <c r="F656" i="2"/>
  <c r="G656" i="2"/>
  <c r="H656" i="2"/>
  <c r="I656" i="2"/>
  <c r="J656" i="2"/>
  <c r="K656" i="2"/>
  <c r="L656" i="2"/>
  <c r="M656" i="2"/>
  <c r="N656" i="2"/>
  <c r="O656" i="2"/>
  <c r="P656" i="2"/>
  <c r="Q656" i="2"/>
  <c r="R656" i="2"/>
  <c r="S656" i="2"/>
  <c r="T656" i="2"/>
  <c r="U656" i="2"/>
  <c r="V656" i="2"/>
  <c r="W656" i="2"/>
  <c r="X656" i="2"/>
  <c r="Y656" i="2"/>
  <c r="Z656" i="2"/>
  <c r="AA656" i="2"/>
  <c r="AB656" i="2"/>
  <c r="AC656" i="2"/>
  <c r="B657" i="2"/>
  <c r="C657" i="2"/>
  <c r="D657" i="2"/>
  <c r="E657" i="2"/>
  <c r="F657" i="2"/>
  <c r="G657" i="2"/>
  <c r="H657" i="2"/>
  <c r="I657" i="2"/>
  <c r="J657" i="2"/>
  <c r="K657" i="2"/>
  <c r="L657" i="2"/>
  <c r="M657" i="2"/>
  <c r="N657" i="2"/>
  <c r="O657" i="2"/>
  <c r="P657" i="2"/>
  <c r="Q657" i="2"/>
  <c r="R657" i="2"/>
  <c r="S657" i="2"/>
  <c r="T657" i="2"/>
  <c r="U657" i="2"/>
  <c r="V657" i="2"/>
  <c r="W657" i="2"/>
  <c r="X657" i="2"/>
  <c r="Y657" i="2"/>
  <c r="Z657" i="2"/>
  <c r="AA657" i="2"/>
  <c r="AB657" i="2"/>
  <c r="AC657" i="2"/>
  <c r="B658" i="2"/>
  <c r="C658" i="2"/>
  <c r="D658" i="2"/>
  <c r="E658" i="2"/>
  <c r="F658" i="2"/>
  <c r="G658" i="2"/>
  <c r="H658" i="2"/>
  <c r="I658" i="2"/>
  <c r="J658" i="2"/>
  <c r="K658" i="2"/>
  <c r="L658" i="2"/>
  <c r="M658" i="2"/>
  <c r="N658" i="2"/>
  <c r="O658" i="2"/>
  <c r="P658" i="2"/>
  <c r="Q658" i="2"/>
  <c r="R658" i="2"/>
  <c r="S658" i="2"/>
  <c r="T658" i="2"/>
  <c r="U658" i="2"/>
  <c r="V658" i="2"/>
  <c r="W658" i="2"/>
  <c r="X658" i="2"/>
  <c r="Y658" i="2"/>
  <c r="Z658" i="2"/>
  <c r="AA658" i="2"/>
  <c r="AB658" i="2"/>
  <c r="AC658" i="2"/>
  <c r="B659" i="2"/>
  <c r="C659" i="2"/>
  <c r="D659" i="2"/>
  <c r="E659" i="2"/>
  <c r="F659" i="2"/>
  <c r="G659" i="2"/>
  <c r="H659" i="2"/>
  <c r="I659" i="2"/>
  <c r="J659" i="2"/>
  <c r="K659" i="2"/>
  <c r="L659" i="2"/>
  <c r="M659" i="2"/>
  <c r="N659" i="2"/>
  <c r="O659" i="2"/>
  <c r="P659" i="2"/>
  <c r="Q659" i="2"/>
  <c r="R659" i="2"/>
  <c r="S659" i="2"/>
  <c r="T659" i="2"/>
  <c r="U659" i="2"/>
  <c r="V659" i="2"/>
  <c r="W659" i="2"/>
  <c r="X659" i="2"/>
  <c r="Y659" i="2"/>
  <c r="Z659" i="2"/>
  <c r="AA659" i="2"/>
  <c r="AB659" i="2"/>
  <c r="AC659" i="2"/>
  <c r="B660" i="2"/>
  <c r="C660" i="2"/>
  <c r="D660" i="2"/>
  <c r="E660" i="2"/>
  <c r="F660" i="2"/>
  <c r="G660" i="2"/>
  <c r="H660" i="2"/>
  <c r="I660" i="2"/>
  <c r="J660" i="2"/>
  <c r="K660" i="2"/>
  <c r="L660" i="2"/>
  <c r="M660" i="2"/>
  <c r="N660" i="2"/>
  <c r="O660" i="2"/>
  <c r="P660" i="2"/>
  <c r="Q660" i="2"/>
  <c r="R660" i="2"/>
  <c r="S660" i="2"/>
  <c r="T660" i="2"/>
  <c r="U660" i="2"/>
  <c r="V660" i="2"/>
  <c r="W660" i="2"/>
  <c r="X660" i="2"/>
  <c r="Y660" i="2"/>
  <c r="Z660" i="2"/>
  <c r="AA660" i="2"/>
  <c r="AB660" i="2"/>
  <c r="AC660" i="2"/>
  <c r="B661" i="2"/>
  <c r="C661" i="2"/>
  <c r="D661" i="2"/>
  <c r="E661" i="2"/>
  <c r="F661" i="2"/>
  <c r="G661" i="2"/>
  <c r="H661" i="2"/>
  <c r="I661" i="2"/>
  <c r="J661" i="2"/>
  <c r="K661" i="2"/>
  <c r="L661" i="2"/>
  <c r="M661" i="2"/>
  <c r="N661" i="2"/>
  <c r="O661" i="2"/>
  <c r="P661" i="2"/>
  <c r="Q661" i="2"/>
  <c r="R661" i="2"/>
  <c r="S661" i="2"/>
  <c r="T661" i="2"/>
  <c r="U661" i="2"/>
  <c r="V661" i="2"/>
  <c r="W661" i="2"/>
  <c r="X661" i="2"/>
  <c r="Y661" i="2"/>
  <c r="Z661" i="2"/>
  <c r="AA661" i="2"/>
  <c r="AB661" i="2"/>
  <c r="AC661" i="2"/>
  <c r="B662" i="2"/>
  <c r="C662" i="2"/>
  <c r="D662" i="2"/>
  <c r="E662" i="2"/>
  <c r="F662" i="2"/>
  <c r="G662" i="2"/>
  <c r="H662" i="2"/>
  <c r="I662" i="2"/>
  <c r="J662" i="2"/>
  <c r="K662" i="2"/>
  <c r="L662" i="2"/>
  <c r="M662" i="2"/>
  <c r="N662" i="2"/>
  <c r="O662" i="2"/>
  <c r="P662" i="2"/>
  <c r="Q662" i="2"/>
  <c r="R662" i="2"/>
  <c r="S662" i="2"/>
  <c r="T662" i="2"/>
  <c r="U662" i="2"/>
  <c r="V662" i="2"/>
  <c r="W662" i="2"/>
  <c r="X662" i="2"/>
  <c r="Y662" i="2"/>
  <c r="Z662" i="2"/>
  <c r="AA662" i="2"/>
  <c r="AB662" i="2"/>
  <c r="AC662" i="2"/>
  <c r="B663" i="2"/>
  <c r="C663" i="2"/>
  <c r="D663" i="2"/>
  <c r="E663" i="2"/>
  <c r="F663" i="2"/>
  <c r="G663" i="2"/>
  <c r="H663" i="2"/>
  <c r="I663" i="2"/>
  <c r="J663" i="2"/>
  <c r="K663" i="2"/>
  <c r="L663" i="2"/>
  <c r="M663" i="2"/>
  <c r="N663" i="2"/>
  <c r="O663" i="2"/>
  <c r="P663" i="2"/>
  <c r="Q663" i="2"/>
  <c r="R663" i="2"/>
  <c r="S663" i="2"/>
  <c r="T663" i="2"/>
  <c r="U663" i="2"/>
  <c r="V663" i="2"/>
  <c r="W663" i="2"/>
  <c r="X663" i="2"/>
  <c r="Y663" i="2"/>
  <c r="Z663" i="2"/>
  <c r="AA663" i="2"/>
  <c r="AB663" i="2"/>
  <c r="AC663" i="2"/>
  <c r="B664" i="2"/>
  <c r="C664" i="2"/>
  <c r="D664" i="2"/>
  <c r="E664" i="2"/>
  <c r="F664" i="2"/>
  <c r="G664" i="2"/>
  <c r="H664" i="2"/>
  <c r="I664" i="2"/>
  <c r="J664" i="2"/>
  <c r="K664" i="2"/>
  <c r="L664" i="2"/>
  <c r="M664" i="2"/>
  <c r="N664" i="2"/>
  <c r="O664" i="2"/>
  <c r="P664" i="2"/>
  <c r="Q664" i="2"/>
  <c r="R664" i="2"/>
  <c r="S664" i="2"/>
  <c r="T664" i="2"/>
  <c r="U664" i="2"/>
  <c r="V664" i="2"/>
  <c r="W664" i="2"/>
  <c r="X664" i="2"/>
  <c r="Y664" i="2"/>
  <c r="Z664" i="2"/>
  <c r="AA664" i="2"/>
  <c r="AB664" i="2"/>
  <c r="AC664" i="2"/>
  <c r="B665" i="2"/>
  <c r="C665" i="2"/>
  <c r="D665" i="2"/>
  <c r="E665" i="2"/>
  <c r="F665" i="2"/>
  <c r="G665" i="2"/>
  <c r="H665" i="2"/>
  <c r="I665" i="2"/>
  <c r="J665" i="2"/>
  <c r="K665" i="2"/>
  <c r="L665" i="2"/>
  <c r="M665" i="2"/>
  <c r="N665" i="2"/>
  <c r="O665" i="2"/>
  <c r="P665" i="2"/>
  <c r="Q665" i="2"/>
  <c r="R665" i="2"/>
  <c r="S665" i="2"/>
  <c r="T665" i="2"/>
  <c r="U665" i="2"/>
  <c r="V665" i="2"/>
  <c r="W665" i="2"/>
  <c r="X665" i="2"/>
  <c r="Y665" i="2"/>
  <c r="Z665" i="2"/>
  <c r="AA665" i="2"/>
  <c r="AB665" i="2"/>
  <c r="AC665" i="2"/>
  <c r="B666" i="2"/>
  <c r="C666" i="2"/>
  <c r="D666" i="2"/>
  <c r="E666" i="2"/>
  <c r="F666" i="2"/>
  <c r="G666" i="2"/>
  <c r="H666" i="2"/>
  <c r="I666" i="2"/>
  <c r="J666" i="2"/>
  <c r="K666" i="2"/>
  <c r="L666" i="2"/>
  <c r="M666" i="2"/>
  <c r="N666" i="2"/>
  <c r="O666" i="2"/>
  <c r="P666" i="2"/>
  <c r="Q666" i="2"/>
  <c r="R666" i="2"/>
  <c r="S666" i="2"/>
  <c r="T666" i="2"/>
  <c r="U666" i="2"/>
  <c r="V666" i="2"/>
  <c r="W666" i="2"/>
  <c r="X666" i="2"/>
  <c r="Y666" i="2"/>
  <c r="Z666" i="2"/>
  <c r="AA666" i="2"/>
  <c r="AB666" i="2"/>
  <c r="AC666" i="2"/>
  <c r="B667" i="2"/>
  <c r="C667" i="2"/>
  <c r="D667" i="2"/>
  <c r="E667" i="2"/>
  <c r="F667" i="2"/>
  <c r="G667" i="2"/>
  <c r="H667" i="2"/>
  <c r="I667" i="2"/>
  <c r="J667" i="2"/>
  <c r="K667" i="2"/>
  <c r="L667" i="2"/>
  <c r="M667" i="2"/>
  <c r="N667" i="2"/>
  <c r="O667" i="2"/>
  <c r="P667" i="2"/>
  <c r="Q667" i="2"/>
  <c r="R667" i="2"/>
  <c r="S667" i="2"/>
  <c r="T667" i="2"/>
  <c r="U667" i="2"/>
  <c r="V667" i="2"/>
  <c r="W667" i="2"/>
  <c r="X667" i="2"/>
  <c r="Y667" i="2"/>
  <c r="Z667" i="2"/>
  <c r="AA667" i="2"/>
  <c r="AB667" i="2"/>
  <c r="AC667" i="2"/>
  <c r="B668" i="2"/>
  <c r="C668" i="2"/>
  <c r="D668" i="2"/>
  <c r="E668" i="2"/>
  <c r="F668" i="2"/>
  <c r="G668" i="2"/>
  <c r="H668" i="2"/>
  <c r="I668" i="2"/>
  <c r="J668" i="2"/>
  <c r="K668" i="2"/>
  <c r="L668" i="2"/>
  <c r="M668" i="2"/>
  <c r="N668" i="2"/>
  <c r="O668" i="2"/>
  <c r="P668" i="2"/>
  <c r="Q668" i="2"/>
  <c r="R668" i="2"/>
  <c r="S668" i="2"/>
  <c r="T668" i="2"/>
  <c r="U668" i="2"/>
  <c r="V668" i="2"/>
  <c r="W668" i="2"/>
  <c r="X668" i="2"/>
  <c r="Y668" i="2"/>
  <c r="Z668" i="2"/>
  <c r="AA668" i="2"/>
  <c r="AB668" i="2"/>
  <c r="AC668" i="2"/>
  <c r="B669" i="2"/>
  <c r="C669" i="2"/>
  <c r="D669" i="2"/>
  <c r="E669" i="2"/>
  <c r="F669" i="2"/>
  <c r="G669" i="2"/>
  <c r="H669" i="2"/>
  <c r="I669" i="2"/>
  <c r="J669" i="2"/>
  <c r="K669" i="2"/>
  <c r="L669" i="2"/>
  <c r="M669" i="2"/>
  <c r="N669" i="2"/>
  <c r="O669" i="2"/>
  <c r="P669" i="2"/>
  <c r="Q669" i="2"/>
  <c r="R669" i="2"/>
  <c r="S669" i="2"/>
  <c r="T669" i="2"/>
  <c r="U669" i="2"/>
  <c r="V669" i="2"/>
  <c r="W669" i="2"/>
  <c r="X669" i="2"/>
  <c r="Y669" i="2"/>
  <c r="Z669" i="2"/>
  <c r="AA669" i="2"/>
  <c r="AB669" i="2"/>
  <c r="AC669" i="2"/>
  <c r="B670" i="2"/>
  <c r="C670" i="2"/>
  <c r="D670" i="2"/>
  <c r="E670" i="2"/>
  <c r="F670" i="2"/>
  <c r="G670" i="2"/>
  <c r="H670" i="2"/>
  <c r="I670" i="2"/>
  <c r="J670" i="2"/>
  <c r="K670" i="2"/>
  <c r="L670" i="2"/>
  <c r="M670" i="2"/>
  <c r="N670" i="2"/>
  <c r="O670" i="2"/>
  <c r="P670" i="2"/>
  <c r="Q670" i="2"/>
  <c r="R670" i="2"/>
  <c r="S670" i="2"/>
  <c r="T670" i="2"/>
  <c r="U670" i="2"/>
  <c r="V670" i="2"/>
  <c r="W670" i="2"/>
  <c r="X670" i="2"/>
  <c r="Y670" i="2"/>
  <c r="Z670" i="2"/>
  <c r="AA670" i="2"/>
  <c r="AB670" i="2"/>
  <c r="AC670" i="2"/>
  <c r="B671" i="2"/>
  <c r="C671" i="2"/>
  <c r="D671" i="2"/>
  <c r="E671" i="2"/>
  <c r="F671" i="2"/>
  <c r="G671" i="2"/>
  <c r="H671" i="2"/>
  <c r="I671" i="2"/>
  <c r="J671" i="2"/>
  <c r="K671" i="2"/>
  <c r="L671" i="2"/>
  <c r="M671" i="2"/>
  <c r="N671" i="2"/>
  <c r="O671" i="2"/>
  <c r="P671" i="2"/>
  <c r="Q671" i="2"/>
  <c r="R671" i="2"/>
  <c r="S671" i="2"/>
  <c r="T671" i="2"/>
  <c r="U671" i="2"/>
  <c r="V671" i="2"/>
  <c r="W671" i="2"/>
  <c r="X671" i="2"/>
  <c r="Y671" i="2"/>
  <c r="Z671" i="2"/>
  <c r="AA671" i="2"/>
  <c r="AB671" i="2"/>
  <c r="AC671" i="2"/>
  <c r="B672" i="2"/>
  <c r="C672" i="2"/>
  <c r="D672" i="2"/>
  <c r="E672" i="2"/>
  <c r="F672" i="2"/>
  <c r="G672" i="2"/>
  <c r="H672" i="2"/>
  <c r="I672" i="2"/>
  <c r="J672" i="2"/>
  <c r="K672" i="2"/>
  <c r="L672" i="2"/>
  <c r="M672" i="2"/>
  <c r="N672" i="2"/>
  <c r="O672" i="2"/>
  <c r="P672" i="2"/>
  <c r="Q672" i="2"/>
  <c r="R672" i="2"/>
  <c r="S672" i="2"/>
  <c r="T672" i="2"/>
  <c r="U672" i="2"/>
  <c r="V672" i="2"/>
  <c r="W672" i="2"/>
  <c r="X672" i="2"/>
  <c r="Y672" i="2"/>
  <c r="Z672" i="2"/>
  <c r="AA672" i="2"/>
  <c r="AB672" i="2"/>
  <c r="AC672" i="2"/>
  <c r="B673" i="2"/>
  <c r="C673" i="2"/>
  <c r="D673" i="2"/>
  <c r="E673" i="2"/>
  <c r="F673" i="2"/>
  <c r="G673" i="2"/>
  <c r="H673" i="2"/>
  <c r="I673" i="2"/>
  <c r="J673" i="2"/>
  <c r="K673" i="2"/>
  <c r="L673" i="2"/>
  <c r="M673" i="2"/>
  <c r="N673" i="2"/>
  <c r="O673" i="2"/>
  <c r="P673" i="2"/>
  <c r="Q673" i="2"/>
  <c r="R673" i="2"/>
  <c r="S673" i="2"/>
  <c r="T673" i="2"/>
  <c r="U673" i="2"/>
  <c r="V673" i="2"/>
  <c r="W673" i="2"/>
  <c r="X673" i="2"/>
  <c r="Y673" i="2"/>
  <c r="Z673" i="2"/>
  <c r="AA673" i="2"/>
  <c r="AB673" i="2"/>
  <c r="AC673" i="2"/>
  <c r="B674" i="2"/>
  <c r="C674" i="2"/>
  <c r="D674" i="2"/>
  <c r="E674" i="2"/>
  <c r="F674" i="2"/>
  <c r="G674" i="2"/>
  <c r="H674" i="2"/>
  <c r="I674" i="2"/>
  <c r="J674" i="2"/>
  <c r="K674" i="2"/>
  <c r="L674" i="2"/>
  <c r="M674" i="2"/>
  <c r="N674" i="2"/>
  <c r="O674" i="2"/>
  <c r="P674" i="2"/>
  <c r="Q674" i="2"/>
  <c r="R674" i="2"/>
  <c r="S674" i="2"/>
  <c r="T674" i="2"/>
  <c r="U674" i="2"/>
  <c r="V674" i="2"/>
  <c r="W674" i="2"/>
  <c r="X674" i="2"/>
  <c r="Y674" i="2"/>
  <c r="Z674" i="2"/>
  <c r="AA674" i="2"/>
  <c r="AB674" i="2"/>
  <c r="AC674" i="2"/>
  <c r="B675" i="2"/>
  <c r="C675" i="2"/>
  <c r="D675" i="2"/>
  <c r="E675" i="2"/>
  <c r="F675" i="2"/>
  <c r="G675" i="2"/>
  <c r="H675" i="2"/>
  <c r="I675" i="2"/>
  <c r="J675" i="2"/>
  <c r="K675" i="2"/>
  <c r="L675" i="2"/>
  <c r="M675" i="2"/>
  <c r="N675" i="2"/>
  <c r="O675" i="2"/>
  <c r="P675" i="2"/>
  <c r="Q675" i="2"/>
  <c r="R675" i="2"/>
  <c r="S675" i="2"/>
  <c r="T675" i="2"/>
  <c r="U675" i="2"/>
  <c r="V675" i="2"/>
  <c r="W675" i="2"/>
  <c r="X675" i="2"/>
  <c r="Y675" i="2"/>
  <c r="Z675" i="2"/>
  <c r="AA675" i="2"/>
  <c r="AB675" i="2"/>
  <c r="AC675" i="2"/>
  <c r="B676" i="2"/>
  <c r="C676" i="2"/>
  <c r="D676" i="2"/>
  <c r="E676" i="2"/>
  <c r="F676" i="2"/>
  <c r="G676" i="2"/>
  <c r="H676" i="2"/>
  <c r="I676" i="2"/>
  <c r="J676" i="2"/>
  <c r="K676" i="2"/>
  <c r="L676" i="2"/>
  <c r="M676" i="2"/>
  <c r="N676" i="2"/>
  <c r="O676" i="2"/>
  <c r="P676" i="2"/>
  <c r="Q676" i="2"/>
  <c r="R676" i="2"/>
  <c r="S676" i="2"/>
  <c r="T676" i="2"/>
  <c r="U676" i="2"/>
  <c r="V676" i="2"/>
  <c r="W676" i="2"/>
  <c r="X676" i="2"/>
  <c r="Y676" i="2"/>
  <c r="Z676" i="2"/>
  <c r="AA676" i="2"/>
  <c r="AB676" i="2"/>
  <c r="AC676" i="2"/>
  <c r="B677" i="2"/>
  <c r="C677" i="2"/>
  <c r="D677" i="2"/>
  <c r="E677" i="2"/>
  <c r="F677" i="2"/>
  <c r="G677" i="2"/>
  <c r="H677" i="2"/>
  <c r="I677" i="2"/>
  <c r="J677" i="2"/>
  <c r="K677" i="2"/>
  <c r="L677" i="2"/>
  <c r="M677" i="2"/>
  <c r="N677" i="2"/>
  <c r="O677" i="2"/>
  <c r="P677" i="2"/>
  <c r="Q677" i="2"/>
  <c r="R677" i="2"/>
  <c r="S677" i="2"/>
  <c r="T677" i="2"/>
  <c r="U677" i="2"/>
  <c r="V677" i="2"/>
  <c r="W677" i="2"/>
  <c r="X677" i="2"/>
  <c r="Y677" i="2"/>
  <c r="Z677" i="2"/>
  <c r="AA677" i="2"/>
  <c r="AB677" i="2"/>
  <c r="AC677" i="2"/>
  <c r="B678" i="2"/>
  <c r="C678" i="2"/>
  <c r="D678" i="2"/>
  <c r="E678" i="2"/>
  <c r="F678" i="2"/>
  <c r="G678" i="2"/>
  <c r="H678" i="2"/>
  <c r="I678" i="2"/>
  <c r="J678" i="2"/>
  <c r="K678" i="2"/>
  <c r="L678" i="2"/>
  <c r="M678" i="2"/>
  <c r="N678" i="2"/>
  <c r="O678" i="2"/>
  <c r="P678" i="2"/>
  <c r="Q678" i="2"/>
  <c r="R678" i="2"/>
  <c r="S678" i="2"/>
  <c r="T678" i="2"/>
  <c r="U678" i="2"/>
  <c r="V678" i="2"/>
  <c r="W678" i="2"/>
  <c r="X678" i="2"/>
  <c r="Y678" i="2"/>
  <c r="Z678" i="2"/>
  <c r="AA678" i="2"/>
  <c r="AB678" i="2"/>
  <c r="AC678" i="2"/>
  <c r="B679" i="2"/>
  <c r="C679" i="2"/>
  <c r="D679" i="2"/>
  <c r="E679" i="2"/>
  <c r="F679" i="2"/>
  <c r="G679" i="2"/>
  <c r="H679" i="2"/>
  <c r="I679" i="2"/>
  <c r="J679" i="2"/>
  <c r="K679" i="2"/>
  <c r="L679" i="2"/>
  <c r="M679" i="2"/>
  <c r="N679" i="2"/>
  <c r="O679" i="2"/>
  <c r="P679" i="2"/>
  <c r="Q679" i="2"/>
  <c r="R679" i="2"/>
  <c r="S679" i="2"/>
  <c r="T679" i="2"/>
  <c r="U679" i="2"/>
  <c r="V679" i="2"/>
  <c r="W679" i="2"/>
  <c r="X679" i="2"/>
  <c r="Y679" i="2"/>
  <c r="Z679" i="2"/>
  <c r="AA679" i="2"/>
  <c r="AB679" i="2"/>
  <c r="AC679" i="2"/>
  <c r="B680" i="2"/>
  <c r="C680" i="2"/>
  <c r="D680" i="2"/>
  <c r="E680" i="2"/>
  <c r="F680" i="2"/>
  <c r="G680" i="2"/>
  <c r="H680" i="2"/>
  <c r="I680" i="2"/>
  <c r="J680" i="2"/>
  <c r="K680" i="2"/>
  <c r="L680" i="2"/>
  <c r="M680" i="2"/>
  <c r="N680" i="2"/>
  <c r="O680" i="2"/>
  <c r="P680" i="2"/>
  <c r="Q680" i="2"/>
  <c r="R680" i="2"/>
  <c r="S680" i="2"/>
  <c r="T680" i="2"/>
  <c r="U680" i="2"/>
  <c r="V680" i="2"/>
  <c r="W680" i="2"/>
  <c r="X680" i="2"/>
  <c r="Y680" i="2"/>
  <c r="Z680" i="2"/>
  <c r="AA680" i="2"/>
  <c r="AB680" i="2"/>
  <c r="AC680" i="2"/>
  <c r="B681" i="2"/>
  <c r="C681" i="2"/>
  <c r="D681" i="2"/>
  <c r="E681" i="2"/>
  <c r="F681" i="2"/>
  <c r="G681" i="2"/>
  <c r="H681" i="2"/>
  <c r="I681" i="2"/>
  <c r="J681" i="2"/>
  <c r="K681" i="2"/>
  <c r="L681" i="2"/>
  <c r="M681" i="2"/>
  <c r="N681" i="2"/>
  <c r="O681" i="2"/>
  <c r="P681" i="2"/>
  <c r="Q681" i="2"/>
  <c r="R681" i="2"/>
  <c r="S681" i="2"/>
  <c r="T681" i="2"/>
  <c r="U681" i="2"/>
  <c r="V681" i="2"/>
  <c r="W681" i="2"/>
  <c r="X681" i="2"/>
  <c r="Y681" i="2"/>
  <c r="Z681" i="2"/>
  <c r="AA681" i="2"/>
  <c r="AB681" i="2"/>
  <c r="AC681" i="2"/>
  <c r="B682" i="2"/>
  <c r="C682" i="2"/>
  <c r="D682" i="2"/>
  <c r="E682" i="2"/>
  <c r="F682" i="2"/>
  <c r="G682" i="2"/>
  <c r="H682" i="2"/>
  <c r="I682" i="2"/>
  <c r="J682" i="2"/>
  <c r="K682" i="2"/>
  <c r="L682" i="2"/>
  <c r="M682" i="2"/>
  <c r="N682" i="2"/>
  <c r="O682" i="2"/>
  <c r="P682" i="2"/>
  <c r="Q682" i="2"/>
  <c r="R682" i="2"/>
  <c r="S682" i="2"/>
  <c r="T682" i="2"/>
  <c r="U682" i="2"/>
  <c r="V682" i="2"/>
  <c r="W682" i="2"/>
  <c r="X682" i="2"/>
  <c r="Y682" i="2"/>
  <c r="Z682" i="2"/>
  <c r="AA682" i="2"/>
  <c r="AB682" i="2"/>
  <c r="AC682" i="2"/>
  <c r="B683" i="2"/>
  <c r="C683" i="2"/>
  <c r="D683" i="2"/>
  <c r="E683" i="2"/>
  <c r="F683" i="2"/>
  <c r="G683" i="2"/>
  <c r="H683" i="2"/>
  <c r="I683" i="2"/>
  <c r="J683" i="2"/>
  <c r="K683" i="2"/>
  <c r="L683" i="2"/>
  <c r="M683" i="2"/>
  <c r="N683" i="2"/>
  <c r="O683" i="2"/>
  <c r="P683" i="2"/>
  <c r="Q683" i="2"/>
  <c r="R683" i="2"/>
  <c r="S683" i="2"/>
  <c r="T683" i="2"/>
  <c r="U683" i="2"/>
  <c r="V683" i="2"/>
  <c r="W683" i="2"/>
  <c r="X683" i="2"/>
  <c r="Y683" i="2"/>
  <c r="Z683" i="2"/>
  <c r="AA683" i="2"/>
  <c r="AB683" i="2"/>
  <c r="AC683" i="2"/>
  <c r="B684" i="2"/>
  <c r="C684" i="2"/>
  <c r="D684" i="2"/>
  <c r="E684" i="2"/>
  <c r="F684" i="2"/>
  <c r="G684" i="2"/>
  <c r="H684" i="2"/>
  <c r="I684" i="2"/>
  <c r="J684" i="2"/>
  <c r="K684" i="2"/>
  <c r="L684" i="2"/>
  <c r="M684" i="2"/>
  <c r="N684" i="2"/>
  <c r="O684" i="2"/>
  <c r="P684" i="2"/>
  <c r="Q684" i="2"/>
  <c r="R684" i="2"/>
  <c r="S684" i="2"/>
  <c r="T684" i="2"/>
  <c r="U684" i="2"/>
  <c r="V684" i="2"/>
  <c r="W684" i="2"/>
  <c r="X684" i="2"/>
  <c r="Y684" i="2"/>
  <c r="Z684" i="2"/>
  <c r="AA684" i="2"/>
  <c r="AB684" i="2"/>
  <c r="AC684" i="2"/>
  <c r="B685" i="2"/>
  <c r="C685" i="2"/>
  <c r="D685" i="2"/>
  <c r="E685" i="2"/>
  <c r="F685" i="2"/>
  <c r="G685" i="2"/>
  <c r="H685" i="2"/>
  <c r="I685" i="2"/>
  <c r="J685" i="2"/>
  <c r="K685" i="2"/>
  <c r="L685" i="2"/>
  <c r="M685" i="2"/>
  <c r="N685" i="2"/>
  <c r="O685" i="2"/>
  <c r="P685" i="2"/>
  <c r="Q685" i="2"/>
  <c r="R685" i="2"/>
  <c r="S685" i="2"/>
  <c r="T685" i="2"/>
  <c r="U685" i="2"/>
  <c r="V685" i="2"/>
  <c r="W685" i="2"/>
  <c r="X685" i="2"/>
  <c r="Y685" i="2"/>
  <c r="Z685" i="2"/>
  <c r="AA685" i="2"/>
  <c r="AB685" i="2"/>
  <c r="AC685" i="2"/>
  <c r="B686" i="2"/>
  <c r="C686" i="2"/>
  <c r="D686" i="2"/>
  <c r="E686" i="2"/>
  <c r="F686" i="2"/>
  <c r="G686" i="2"/>
  <c r="H686" i="2"/>
  <c r="I686" i="2"/>
  <c r="J686" i="2"/>
  <c r="K686" i="2"/>
  <c r="L686" i="2"/>
  <c r="M686" i="2"/>
  <c r="N686" i="2"/>
  <c r="O686" i="2"/>
  <c r="P686" i="2"/>
  <c r="Q686" i="2"/>
  <c r="R686" i="2"/>
  <c r="S686" i="2"/>
  <c r="T686" i="2"/>
  <c r="U686" i="2"/>
  <c r="V686" i="2"/>
  <c r="W686" i="2"/>
  <c r="X686" i="2"/>
  <c r="Y686" i="2"/>
  <c r="Z686" i="2"/>
  <c r="AA686" i="2"/>
  <c r="AB686" i="2"/>
  <c r="AC686" i="2"/>
  <c r="B687" i="2"/>
  <c r="C687" i="2"/>
  <c r="D687" i="2"/>
  <c r="E687" i="2"/>
  <c r="F687" i="2"/>
  <c r="G687" i="2"/>
  <c r="H687" i="2"/>
  <c r="I687" i="2"/>
  <c r="J687" i="2"/>
  <c r="K687" i="2"/>
  <c r="L687" i="2"/>
  <c r="M687" i="2"/>
  <c r="N687" i="2"/>
  <c r="O687" i="2"/>
  <c r="P687" i="2"/>
  <c r="Q687" i="2"/>
  <c r="R687" i="2"/>
  <c r="S687" i="2"/>
  <c r="T687" i="2"/>
  <c r="U687" i="2"/>
  <c r="V687" i="2"/>
  <c r="W687" i="2"/>
  <c r="X687" i="2"/>
  <c r="Y687" i="2"/>
  <c r="Z687" i="2"/>
  <c r="AA687" i="2"/>
  <c r="AB687" i="2"/>
  <c r="AC687" i="2"/>
  <c r="B688" i="2"/>
  <c r="C688" i="2"/>
  <c r="D688" i="2"/>
  <c r="E688" i="2"/>
  <c r="F688" i="2"/>
  <c r="G688" i="2"/>
  <c r="H688" i="2"/>
  <c r="I688" i="2"/>
  <c r="J688" i="2"/>
  <c r="K688" i="2"/>
  <c r="L688" i="2"/>
  <c r="M688" i="2"/>
  <c r="N688" i="2"/>
  <c r="O688" i="2"/>
  <c r="P688" i="2"/>
  <c r="Q688" i="2"/>
  <c r="R688" i="2"/>
  <c r="S688" i="2"/>
  <c r="T688" i="2"/>
  <c r="U688" i="2"/>
  <c r="V688" i="2"/>
  <c r="W688" i="2"/>
  <c r="X688" i="2"/>
  <c r="Y688" i="2"/>
  <c r="Z688" i="2"/>
  <c r="AA688" i="2"/>
  <c r="AB688" i="2"/>
  <c r="AC688" i="2"/>
  <c r="B689" i="2"/>
  <c r="C689" i="2"/>
  <c r="D689" i="2"/>
  <c r="E689" i="2"/>
  <c r="F689" i="2"/>
  <c r="G689" i="2"/>
  <c r="H689" i="2"/>
  <c r="I689" i="2"/>
  <c r="J689" i="2"/>
  <c r="K689" i="2"/>
  <c r="L689" i="2"/>
  <c r="M689" i="2"/>
  <c r="N689" i="2"/>
  <c r="O689" i="2"/>
  <c r="P689" i="2"/>
  <c r="Q689" i="2"/>
  <c r="R689" i="2"/>
  <c r="S689" i="2"/>
  <c r="T689" i="2"/>
  <c r="U689" i="2"/>
  <c r="V689" i="2"/>
  <c r="W689" i="2"/>
  <c r="X689" i="2"/>
  <c r="Y689" i="2"/>
  <c r="Z689" i="2"/>
  <c r="AA689" i="2"/>
  <c r="AB689" i="2"/>
  <c r="AC689" i="2"/>
  <c r="B690" i="2"/>
  <c r="C690" i="2"/>
  <c r="D690" i="2"/>
  <c r="E690" i="2"/>
  <c r="F690" i="2"/>
  <c r="G690" i="2"/>
  <c r="H690" i="2"/>
  <c r="I690" i="2"/>
  <c r="J690" i="2"/>
  <c r="K690" i="2"/>
  <c r="L690" i="2"/>
  <c r="M690" i="2"/>
  <c r="N690" i="2"/>
  <c r="O690" i="2"/>
  <c r="P690" i="2"/>
  <c r="Q690" i="2"/>
  <c r="R690" i="2"/>
  <c r="S690" i="2"/>
  <c r="T690" i="2"/>
  <c r="U690" i="2"/>
  <c r="V690" i="2"/>
  <c r="W690" i="2"/>
  <c r="X690" i="2"/>
  <c r="Y690" i="2"/>
  <c r="Z690" i="2"/>
  <c r="AA690" i="2"/>
  <c r="AB690" i="2"/>
  <c r="AC690" i="2"/>
  <c r="B691" i="2"/>
  <c r="C691" i="2"/>
  <c r="D691" i="2"/>
  <c r="E691" i="2"/>
  <c r="F691" i="2"/>
  <c r="G691" i="2"/>
  <c r="H691" i="2"/>
  <c r="I691" i="2"/>
  <c r="J691" i="2"/>
  <c r="K691" i="2"/>
  <c r="L691" i="2"/>
  <c r="M691" i="2"/>
  <c r="N691" i="2"/>
  <c r="O691" i="2"/>
  <c r="P691" i="2"/>
  <c r="Q691" i="2"/>
  <c r="R691" i="2"/>
  <c r="S691" i="2"/>
  <c r="T691" i="2"/>
  <c r="U691" i="2"/>
  <c r="V691" i="2"/>
  <c r="W691" i="2"/>
  <c r="X691" i="2"/>
  <c r="Y691" i="2"/>
  <c r="Z691" i="2"/>
  <c r="AA691" i="2"/>
  <c r="AB691" i="2"/>
  <c r="AC691" i="2"/>
  <c r="B692" i="2"/>
  <c r="C692" i="2"/>
  <c r="D692" i="2"/>
  <c r="E692" i="2"/>
  <c r="F692" i="2"/>
  <c r="G692" i="2"/>
  <c r="H692" i="2"/>
  <c r="I692" i="2"/>
  <c r="J692" i="2"/>
  <c r="K692" i="2"/>
  <c r="L692" i="2"/>
  <c r="M692" i="2"/>
  <c r="N692" i="2"/>
  <c r="O692" i="2"/>
  <c r="P692" i="2"/>
  <c r="Q692" i="2"/>
  <c r="R692" i="2"/>
  <c r="S692" i="2"/>
  <c r="T692" i="2"/>
  <c r="U692" i="2"/>
  <c r="V692" i="2"/>
  <c r="W692" i="2"/>
  <c r="X692" i="2"/>
  <c r="Y692" i="2"/>
  <c r="Z692" i="2"/>
  <c r="AA692" i="2"/>
  <c r="AB692" i="2"/>
  <c r="AC692" i="2"/>
  <c r="B693" i="2"/>
  <c r="C693" i="2"/>
  <c r="D693" i="2"/>
  <c r="E693" i="2"/>
  <c r="F693" i="2"/>
  <c r="G693" i="2"/>
  <c r="H693" i="2"/>
  <c r="I693" i="2"/>
  <c r="J693" i="2"/>
  <c r="K693" i="2"/>
  <c r="L693" i="2"/>
  <c r="M693" i="2"/>
  <c r="N693" i="2"/>
  <c r="O693" i="2"/>
  <c r="P693" i="2"/>
  <c r="Q693" i="2"/>
  <c r="R693" i="2"/>
  <c r="S693" i="2"/>
  <c r="T693" i="2"/>
  <c r="U693" i="2"/>
  <c r="V693" i="2"/>
  <c r="W693" i="2"/>
  <c r="X693" i="2"/>
  <c r="Y693" i="2"/>
  <c r="Z693" i="2"/>
  <c r="AA693" i="2"/>
  <c r="AB693" i="2"/>
  <c r="AC693" i="2"/>
  <c r="B694" i="2"/>
  <c r="C694" i="2"/>
  <c r="D694" i="2"/>
  <c r="E694" i="2"/>
  <c r="F694" i="2"/>
  <c r="G694" i="2"/>
  <c r="H694" i="2"/>
  <c r="I694" i="2"/>
  <c r="J694" i="2"/>
  <c r="K694" i="2"/>
  <c r="L694" i="2"/>
  <c r="M694" i="2"/>
  <c r="N694" i="2"/>
  <c r="O694" i="2"/>
  <c r="P694" i="2"/>
  <c r="Q694" i="2"/>
  <c r="R694" i="2"/>
  <c r="S694" i="2"/>
  <c r="T694" i="2"/>
  <c r="U694" i="2"/>
  <c r="V694" i="2"/>
  <c r="W694" i="2"/>
  <c r="X694" i="2"/>
  <c r="Y694" i="2"/>
  <c r="Z694" i="2"/>
  <c r="AA694" i="2"/>
  <c r="AB694" i="2"/>
  <c r="AC694" i="2"/>
  <c r="B695" i="2"/>
  <c r="C695" i="2"/>
  <c r="D695" i="2"/>
  <c r="E695" i="2"/>
  <c r="F695" i="2"/>
  <c r="G695" i="2"/>
  <c r="H695" i="2"/>
  <c r="I695" i="2"/>
  <c r="J695" i="2"/>
  <c r="K695" i="2"/>
  <c r="L695" i="2"/>
  <c r="M695" i="2"/>
  <c r="N695" i="2"/>
  <c r="O695" i="2"/>
  <c r="P695" i="2"/>
  <c r="Q695" i="2"/>
  <c r="R695" i="2"/>
  <c r="S695" i="2"/>
  <c r="T695" i="2"/>
  <c r="U695" i="2"/>
  <c r="V695" i="2"/>
  <c r="W695" i="2"/>
  <c r="X695" i="2"/>
  <c r="Y695" i="2"/>
  <c r="Z695" i="2"/>
  <c r="AA695" i="2"/>
  <c r="AB695" i="2"/>
  <c r="AC695" i="2"/>
  <c r="B696" i="2"/>
  <c r="C696" i="2"/>
  <c r="D696" i="2"/>
  <c r="E696" i="2"/>
  <c r="F696" i="2"/>
  <c r="G696" i="2"/>
  <c r="H696" i="2"/>
  <c r="I696" i="2"/>
  <c r="J696" i="2"/>
  <c r="K696" i="2"/>
  <c r="L696" i="2"/>
  <c r="M696" i="2"/>
  <c r="N696" i="2"/>
  <c r="O696" i="2"/>
  <c r="P696" i="2"/>
  <c r="Q696" i="2"/>
  <c r="R696" i="2"/>
  <c r="S696" i="2"/>
  <c r="T696" i="2"/>
  <c r="U696" i="2"/>
  <c r="V696" i="2"/>
  <c r="W696" i="2"/>
  <c r="X696" i="2"/>
  <c r="Y696" i="2"/>
  <c r="Z696" i="2"/>
  <c r="AA696" i="2"/>
  <c r="AB696" i="2"/>
  <c r="AC696" i="2"/>
  <c r="B697" i="2"/>
  <c r="C697" i="2"/>
  <c r="D697" i="2"/>
  <c r="E697" i="2"/>
  <c r="F697" i="2"/>
  <c r="G697" i="2"/>
  <c r="H697" i="2"/>
  <c r="I697" i="2"/>
  <c r="J697" i="2"/>
  <c r="K697" i="2"/>
  <c r="L697" i="2"/>
  <c r="M697" i="2"/>
  <c r="N697" i="2"/>
  <c r="O697" i="2"/>
  <c r="P697" i="2"/>
  <c r="Q697" i="2"/>
  <c r="R697" i="2"/>
  <c r="S697" i="2"/>
  <c r="T697" i="2"/>
  <c r="U697" i="2"/>
  <c r="V697" i="2"/>
  <c r="W697" i="2"/>
  <c r="X697" i="2"/>
  <c r="Y697" i="2"/>
  <c r="Z697" i="2"/>
  <c r="AA697" i="2"/>
  <c r="AB697" i="2"/>
  <c r="AC697" i="2"/>
  <c r="B698" i="2"/>
  <c r="C698" i="2"/>
  <c r="D698" i="2"/>
  <c r="E698" i="2"/>
  <c r="F698" i="2"/>
  <c r="G698" i="2"/>
  <c r="H698" i="2"/>
  <c r="I698" i="2"/>
  <c r="J698" i="2"/>
  <c r="K698" i="2"/>
  <c r="L698" i="2"/>
  <c r="M698" i="2"/>
  <c r="N698" i="2"/>
  <c r="O698" i="2"/>
  <c r="P698" i="2"/>
  <c r="Q698" i="2"/>
  <c r="R698" i="2"/>
  <c r="S698" i="2"/>
  <c r="T698" i="2"/>
  <c r="U698" i="2"/>
  <c r="V698" i="2"/>
  <c r="W698" i="2"/>
  <c r="X698" i="2"/>
  <c r="Y698" i="2"/>
  <c r="Z698" i="2"/>
  <c r="AA698" i="2"/>
  <c r="AB698" i="2"/>
  <c r="AC698" i="2"/>
  <c r="B699" i="2"/>
  <c r="C699" i="2"/>
  <c r="D699" i="2"/>
  <c r="E699" i="2"/>
  <c r="F699" i="2"/>
  <c r="G699" i="2"/>
  <c r="H699" i="2"/>
  <c r="I699" i="2"/>
  <c r="J699" i="2"/>
  <c r="K699" i="2"/>
  <c r="L699" i="2"/>
  <c r="M699" i="2"/>
  <c r="N699" i="2"/>
  <c r="O699" i="2"/>
  <c r="P699" i="2"/>
  <c r="Q699" i="2"/>
  <c r="R699" i="2"/>
  <c r="S699" i="2"/>
  <c r="T699" i="2"/>
  <c r="U699" i="2"/>
  <c r="V699" i="2"/>
  <c r="W699" i="2"/>
  <c r="X699" i="2"/>
  <c r="Y699" i="2"/>
  <c r="Z699" i="2"/>
  <c r="AA699" i="2"/>
  <c r="AB699" i="2"/>
  <c r="AC699" i="2"/>
  <c r="B700" i="2"/>
  <c r="C700" i="2"/>
  <c r="D700" i="2"/>
  <c r="E700" i="2"/>
  <c r="F700" i="2"/>
  <c r="G700" i="2"/>
  <c r="H700" i="2"/>
  <c r="I700" i="2"/>
  <c r="J700" i="2"/>
  <c r="K700" i="2"/>
  <c r="L700" i="2"/>
  <c r="M700" i="2"/>
  <c r="N700" i="2"/>
  <c r="O700" i="2"/>
  <c r="P700" i="2"/>
  <c r="Q700" i="2"/>
  <c r="R700" i="2"/>
  <c r="S700" i="2"/>
  <c r="T700" i="2"/>
  <c r="U700" i="2"/>
  <c r="V700" i="2"/>
  <c r="W700" i="2"/>
  <c r="X700" i="2"/>
  <c r="Y700" i="2"/>
  <c r="Z700" i="2"/>
  <c r="AA700" i="2"/>
  <c r="AB700" i="2"/>
  <c r="AC700" i="2"/>
  <c r="B701" i="2"/>
  <c r="C701" i="2"/>
  <c r="D701" i="2"/>
  <c r="E701" i="2"/>
  <c r="F701" i="2"/>
  <c r="G701" i="2"/>
  <c r="H701" i="2"/>
  <c r="I701" i="2"/>
  <c r="J701" i="2"/>
  <c r="K701" i="2"/>
  <c r="L701" i="2"/>
  <c r="M701" i="2"/>
  <c r="N701" i="2"/>
  <c r="O701" i="2"/>
  <c r="P701" i="2"/>
  <c r="Q701" i="2"/>
  <c r="R701" i="2"/>
  <c r="S701" i="2"/>
  <c r="T701" i="2"/>
  <c r="U701" i="2"/>
  <c r="V701" i="2"/>
  <c r="W701" i="2"/>
  <c r="X701" i="2"/>
  <c r="Y701" i="2"/>
  <c r="Z701" i="2"/>
  <c r="AA701" i="2"/>
  <c r="AB701" i="2"/>
  <c r="AC701" i="2"/>
  <c r="B702" i="2"/>
  <c r="C702" i="2"/>
  <c r="D702" i="2"/>
  <c r="E702" i="2"/>
  <c r="F702" i="2"/>
  <c r="G702" i="2"/>
  <c r="H702" i="2"/>
  <c r="I702" i="2"/>
  <c r="J702" i="2"/>
  <c r="K702" i="2"/>
  <c r="L702" i="2"/>
  <c r="M702" i="2"/>
  <c r="N702" i="2"/>
  <c r="O702" i="2"/>
  <c r="P702" i="2"/>
  <c r="Q702" i="2"/>
  <c r="R702" i="2"/>
  <c r="S702" i="2"/>
  <c r="T702" i="2"/>
  <c r="U702" i="2"/>
  <c r="V702" i="2"/>
  <c r="W702" i="2"/>
  <c r="X702" i="2"/>
  <c r="Y702" i="2"/>
  <c r="Z702" i="2"/>
  <c r="AA702" i="2"/>
  <c r="AB702" i="2"/>
  <c r="AC702" i="2"/>
  <c r="B703" i="2"/>
  <c r="C703" i="2"/>
  <c r="D703" i="2"/>
  <c r="E703" i="2"/>
  <c r="F703" i="2"/>
  <c r="G703" i="2"/>
  <c r="H703" i="2"/>
  <c r="I703" i="2"/>
  <c r="J703" i="2"/>
  <c r="K703" i="2"/>
  <c r="L703" i="2"/>
  <c r="M703" i="2"/>
  <c r="N703" i="2"/>
  <c r="O703" i="2"/>
  <c r="P703" i="2"/>
  <c r="Q703" i="2"/>
  <c r="R703" i="2"/>
  <c r="S703" i="2"/>
  <c r="T703" i="2"/>
  <c r="U703" i="2"/>
  <c r="V703" i="2"/>
  <c r="W703" i="2"/>
  <c r="X703" i="2"/>
  <c r="Y703" i="2"/>
  <c r="Z703" i="2"/>
  <c r="AA703" i="2"/>
  <c r="AB703" i="2"/>
  <c r="AC703" i="2"/>
  <c r="B704" i="2"/>
  <c r="C704" i="2"/>
  <c r="D704" i="2"/>
  <c r="E704" i="2"/>
  <c r="F704" i="2"/>
  <c r="G704" i="2"/>
  <c r="H704" i="2"/>
  <c r="I704" i="2"/>
  <c r="J704" i="2"/>
  <c r="K704" i="2"/>
  <c r="L704" i="2"/>
  <c r="M704" i="2"/>
  <c r="N704" i="2"/>
  <c r="O704" i="2"/>
  <c r="P704" i="2"/>
  <c r="Q704" i="2"/>
  <c r="R704" i="2"/>
  <c r="S704" i="2"/>
  <c r="T704" i="2"/>
  <c r="U704" i="2"/>
  <c r="V704" i="2"/>
  <c r="W704" i="2"/>
  <c r="X704" i="2"/>
  <c r="Y704" i="2"/>
  <c r="Z704" i="2"/>
  <c r="AA704" i="2"/>
  <c r="AB704" i="2"/>
  <c r="AC704" i="2"/>
  <c r="B705" i="2"/>
  <c r="C705" i="2"/>
  <c r="D705" i="2"/>
  <c r="E705" i="2"/>
  <c r="F705" i="2"/>
  <c r="G705" i="2"/>
  <c r="H705" i="2"/>
  <c r="I705" i="2"/>
  <c r="J705" i="2"/>
  <c r="K705" i="2"/>
  <c r="L705" i="2"/>
  <c r="M705" i="2"/>
  <c r="N705" i="2"/>
  <c r="O705" i="2"/>
  <c r="P705" i="2"/>
  <c r="Q705" i="2"/>
  <c r="R705" i="2"/>
  <c r="S705" i="2"/>
  <c r="T705" i="2"/>
  <c r="U705" i="2"/>
  <c r="V705" i="2"/>
  <c r="W705" i="2"/>
  <c r="X705" i="2"/>
  <c r="Y705" i="2"/>
  <c r="Z705" i="2"/>
  <c r="AA705" i="2"/>
  <c r="AB705" i="2"/>
  <c r="AC705" i="2"/>
  <c r="B706" i="2"/>
  <c r="C706" i="2"/>
  <c r="D706" i="2"/>
  <c r="E706" i="2"/>
  <c r="F706" i="2"/>
  <c r="G706" i="2"/>
  <c r="H706" i="2"/>
  <c r="I706" i="2"/>
  <c r="J706" i="2"/>
  <c r="K706" i="2"/>
  <c r="L706" i="2"/>
  <c r="M706" i="2"/>
  <c r="N706" i="2"/>
  <c r="O706" i="2"/>
  <c r="P706" i="2"/>
  <c r="Q706" i="2"/>
  <c r="R706" i="2"/>
  <c r="S706" i="2"/>
  <c r="T706" i="2"/>
  <c r="U706" i="2"/>
  <c r="V706" i="2"/>
  <c r="W706" i="2"/>
  <c r="X706" i="2"/>
  <c r="Y706" i="2"/>
  <c r="Z706" i="2"/>
  <c r="AA706" i="2"/>
  <c r="AB706" i="2"/>
  <c r="AC706" i="2"/>
  <c r="B707" i="2"/>
  <c r="C707" i="2"/>
  <c r="D707" i="2"/>
  <c r="E707" i="2"/>
  <c r="F707" i="2"/>
  <c r="G707" i="2"/>
  <c r="H707" i="2"/>
  <c r="I707" i="2"/>
  <c r="J707" i="2"/>
  <c r="K707" i="2"/>
  <c r="L707" i="2"/>
  <c r="M707" i="2"/>
  <c r="N707" i="2"/>
  <c r="O707" i="2"/>
  <c r="P707" i="2"/>
  <c r="Q707" i="2"/>
  <c r="R707" i="2"/>
  <c r="S707" i="2"/>
  <c r="T707" i="2"/>
  <c r="U707" i="2"/>
  <c r="V707" i="2"/>
  <c r="W707" i="2"/>
  <c r="X707" i="2"/>
  <c r="Y707" i="2"/>
  <c r="Z707" i="2"/>
  <c r="AA707" i="2"/>
  <c r="AB707" i="2"/>
  <c r="AC707" i="2"/>
  <c r="B708" i="2"/>
  <c r="C708" i="2"/>
  <c r="D708" i="2"/>
  <c r="E708" i="2"/>
  <c r="F708" i="2"/>
  <c r="G708" i="2"/>
  <c r="H708" i="2"/>
  <c r="I708" i="2"/>
  <c r="J708" i="2"/>
  <c r="K708" i="2"/>
  <c r="L708" i="2"/>
  <c r="M708" i="2"/>
  <c r="N708" i="2"/>
  <c r="O708" i="2"/>
  <c r="P708" i="2"/>
  <c r="Q708" i="2"/>
  <c r="R708" i="2"/>
  <c r="S708" i="2"/>
  <c r="T708" i="2"/>
  <c r="U708" i="2"/>
  <c r="V708" i="2"/>
  <c r="W708" i="2"/>
  <c r="X708" i="2"/>
  <c r="Y708" i="2"/>
  <c r="Z708" i="2"/>
  <c r="AA708" i="2"/>
  <c r="AB708" i="2"/>
  <c r="AC708" i="2"/>
  <c r="B709" i="2"/>
  <c r="C709" i="2"/>
  <c r="D709" i="2"/>
  <c r="E709" i="2"/>
  <c r="F709" i="2"/>
  <c r="G709" i="2"/>
  <c r="H709" i="2"/>
  <c r="I709" i="2"/>
  <c r="J709" i="2"/>
  <c r="K709" i="2"/>
  <c r="L709" i="2"/>
  <c r="M709" i="2"/>
  <c r="N709" i="2"/>
  <c r="O709" i="2"/>
  <c r="P709" i="2"/>
  <c r="Q709" i="2"/>
  <c r="R709" i="2"/>
  <c r="S709" i="2"/>
  <c r="T709" i="2"/>
  <c r="U709" i="2"/>
  <c r="V709" i="2"/>
  <c r="W709" i="2"/>
  <c r="X709" i="2"/>
  <c r="Y709" i="2"/>
  <c r="Z709" i="2"/>
  <c r="AA709" i="2"/>
  <c r="AB709" i="2"/>
  <c r="AC709" i="2"/>
  <c r="B710" i="2"/>
  <c r="C710" i="2"/>
  <c r="D710" i="2"/>
  <c r="E710" i="2"/>
  <c r="F710" i="2"/>
  <c r="G710" i="2"/>
  <c r="H710" i="2"/>
  <c r="I710" i="2"/>
  <c r="J710" i="2"/>
  <c r="K710" i="2"/>
  <c r="L710" i="2"/>
  <c r="M710" i="2"/>
  <c r="N710" i="2"/>
  <c r="O710" i="2"/>
  <c r="P710" i="2"/>
  <c r="Q710" i="2"/>
  <c r="R710" i="2"/>
  <c r="S710" i="2"/>
  <c r="T710" i="2"/>
  <c r="U710" i="2"/>
  <c r="V710" i="2"/>
  <c r="W710" i="2"/>
  <c r="X710" i="2"/>
  <c r="Y710" i="2"/>
  <c r="Z710" i="2"/>
  <c r="AA710" i="2"/>
  <c r="AB710" i="2"/>
  <c r="AC710" i="2"/>
  <c r="B711" i="2"/>
  <c r="C711" i="2"/>
  <c r="D711" i="2"/>
  <c r="E711" i="2"/>
  <c r="F711" i="2"/>
  <c r="G711" i="2"/>
  <c r="H711" i="2"/>
  <c r="I711" i="2"/>
  <c r="J711" i="2"/>
  <c r="K711" i="2"/>
  <c r="L711" i="2"/>
  <c r="M711" i="2"/>
  <c r="N711" i="2"/>
  <c r="O711" i="2"/>
  <c r="P711" i="2"/>
  <c r="Q711" i="2"/>
  <c r="R711" i="2"/>
  <c r="S711" i="2"/>
  <c r="T711" i="2"/>
  <c r="U711" i="2"/>
  <c r="V711" i="2"/>
  <c r="W711" i="2"/>
  <c r="X711" i="2"/>
  <c r="Y711" i="2"/>
  <c r="Z711" i="2"/>
  <c r="AA711" i="2"/>
  <c r="AB711" i="2"/>
  <c r="AC711" i="2"/>
  <c r="B712" i="2"/>
  <c r="C712" i="2"/>
  <c r="D712" i="2"/>
  <c r="E712" i="2"/>
  <c r="F712" i="2"/>
  <c r="G712" i="2"/>
  <c r="H712" i="2"/>
  <c r="I712" i="2"/>
  <c r="J712" i="2"/>
  <c r="K712" i="2"/>
  <c r="L712" i="2"/>
  <c r="M712" i="2"/>
  <c r="N712" i="2"/>
  <c r="O712" i="2"/>
  <c r="P712" i="2"/>
  <c r="Q712" i="2"/>
  <c r="R712" i="2"/>
  <c r="S712" i="2"/>
  <c r="T712" i="2"/>
  <c r="U712" i="2"/>
  <c r="V712" i="2"/>
  <c r="W712" i="2"/>
  <c r="X712" i="2"/>
  <c r="Y712" i="2"/>
  <c r="Z712" i="2"/>
  <c r="AA712" i="2"/>
  <c r="AB712" i="2"/>
  <c r="AC712" i="2"/>
  <c r="B713" i="2"/>
  <c r="C713" i="2"/>
  <c r="D713" i="2"/>
  <c r="E713" i="2"/>
  <c r="F713" i="2"/>
  <c r="G713" i="2"/>
  <c r="H713" i="2"/>
  <c r="I713" i="2"/>
  <c r="J713" i="2"/>
  <c r="K713" i="2"/>
  <c r="L713" i="2"/>
  <c r="M713" i="2"/>
  <c r="N713" i="2"/>
  <c r="O713" i="2"/>
  <c r="P713" i="2"/>
  <c r="Q713" i="2"/>
  <c r="R713" i="2"/>
  <c r="S713" i="2"/>
  <c r="T713" i="2"/>
  <c r="U713" i="2"/>
  <c r="V713" i="2"/>
  <c r="W713" i="2"/>
  <c r="X713" i="2"/>
  <c r="Y713" i="2"/>
  <c r="Z713" i="2"/>
  <c r="AA713" i="2"/>
  <c r="AB713" i="2"/>
  <c r="AC713" i="2"/>
  <c r="B714" i="2"/>
  <c r="C714" i="2"/>
  <c r="D714" i="2"/>
  <c r="E714" i="2"/>
  <c r="F714" i="2"/>
  <c r="G714" i="2"/>
  <c r="H714" i="2"/>
  <c r="I714" i="2"/>
  <c r="J714" i="2"/>
  <c r="K714" i="2"/>
  <c r="L714" i="2"/>
  <c r="M714" i="2"/>
  <c r="N714" i="2"/>
  <c r="O714" i="2"/>
  <c r="P714" i="2"/>
  <c r="Q714" i="2"/>
  <c r="R714" i="2"/>
  <c r="S714" i="2"/>
  <c r="T714" i="2"/>
  <c r="U714" i="2"/>
  <c r="V714" i="2"/>
  <c r="W714" i="2"/>
  <c r="X714" i="2"/>
  <c r="Y714" i="2"/>
  <c r="Z714" i="2"/>
  <c r="AA714" i="2"/>
  <c r="AB714" i="2"/>
  <c r="AC714" i="2"/>
  <c r="B715" i="2"/>
  <c r="C715" i="2"/>
  <c r="D715" i="2"/>
  <c r="E715" i="2"/>
  <c r="F715" i="2"/>
  <c r="G715" i="2"/>
  <c r="H715" i="2"/>
  <c r="I715" i="2"/>
  <c r="J715" i="2"/>
  <c r="K715" i="2"/>
  <c r="L715" i="2"/>
  <c r="M715" i="2"/>
  <c r="N715" i="2"/>
  <c r="O715" i="2"/>
  <c r="P715" i="2"/>
  <c r="Q715" i="2"/>
  <c r="R715" i="2"/>
  <c r="S715" i="2"/>
  <c r="T715" i="2"/>
  <c r="U715" i="2"/>
  <c r="V715" i="2"/>
  <c r="W715" i="2"/>
  <c r="X715" i="2"/>
  <c r="Y715" i="2"/>
  <c r="Z715" i="2"/>
  <c r="AA715" i="2"/>
  <c r="AB715" i="2"/>
  <c r="AC715" i="2"/>
  <c r="B716" i="2"/>
  <c r="C716" i="2"/>
  <c r="D716" i="2"/>
  <c r="E716" i="2"/>
  <c r="F716" i="2"/>
  <c r="G716" i="2"/>
  <c r="H716" i="2"/>
  <c r="I716" i="2"/>
  <c r="J716" i="2"/>
  <c r="K716" i="2"/>
  <c r="L716" i="2"/>
  <c r="M716" i="2"/>
  <c r="N716" i="2"/>
  <c r="O716" i="2"/>
  <c r="P716" i="2"/>
  <c r="Q716" i="2"/>
  <c r="R716" i="2"/>
  <c r="S716" i="2"/>
  <c r="T716" i="2"/>
  <c r="U716" i="2"/>
  <c r="V716" i="2"/>
  <c r="W716" i="2"/>
  <c r="X716" i="2"/>
  <c r="Y716" i="2"/>
  <c r="Z716" i="2"/>
  <c r="AA716" i="2"/>
  <c r="AB716" i="2"/>
  <c r="AC716" i="2"/>
  <c r="B717" i="2"/>
  <c r="C717" i="2"/>
  <c r="D717" i="2"/>
  <c r="E717" i="2"/>
  <c r="F717" i="2"/>
  <c r="G717" i="2"/>
  <c r="H717" i="2"/>
  <c r="I717" i="2"/>
  <c r="J717" i="2"/>
  <c r="K717" i="2"/>
  <c r="L717" i="2"/>
  <c r="M717" i="2"/>
  <c r="N717" i="2"/>
  <c r="O717" i="2"/>
  <c r="P717" i="2"/>
  <c r="Q717" i="2"/>
  <c r="R717" i="2"/>
  <c r="S717" i="2"/>
  <c r="T717" i="2"/>
  <c r="U717" i="2"/>
  <c r="V717" i="2"/>
  <c r="W717" i="2"/>
  <c r="X717" i="2"/>
  <c r="Y717" i="2"/>
  <c r="Z717" i="2"/>
  <c r="AA717" i="2"/>
  <c r="AB717" i="2"/>
  <c r="AC717" i="2"/>
  <c r="B718" i="2"/>
  <c r="C718" i="2"/>
  <c r="D718" i="2"/>
  <c r="E718" i="2"/>
  <c r="F718" i="2"/>
  <c r="G718" i="2"/>
  <c r="H718" i="2"/>
  <c r="I718" i="2"/>
  <c r="J718" i="2"/>
  <c r="K718" i="2"/>
  <c r="L718" i="2"/>
  <c r="M718" i="2"/>
  <c r="N718" i="2"/>
  <c r="O718" i="2"/>
  <c r="P718" i="2"/>
  <c r="Q718" i="2"/>
  <c r="R718" i="2"/>
  <c r="S718" i="2"/>
  <c r="T718" i="2"/>
  <c r="U718" i="2"/>
  <c r="V718" i="2"/>
  <c r="W718" i="2"/>
  <c r="X718" i="2"/>
  <c r="Y718" i="2"/>
  <c r="Z718" i="2"/>
  <c r="AA718" i="2"/>
  <c r="AB718" i="2"/>
  <c r="AC718" i="2"/>
  <c r="B719" i="2"/>
  <c r="C719" i="2"/>
  <c r="D719" i="2"/>
  <c r="E719" i="2"/>
  <c r="F719" i="2"/>
  <c r="G719" i="2"/>
  <c r="H719" i="2"/>
  <c r="I719" i="2"/>
  <c r="J719" i="2"/>
  <c r="K719" i="2"/>
  <c r="L719" i="2"/>
  <c r="M719" i="2"/>
  <c r="N719" i="2"/>
  <c r="O719" i="2"/>
  <c r="P719" i="2"/>
  <c r="Q719" i="2"/>
  <c r="R719" i="2"/>
  <c r="S719" i="2"/>
  <c r="T719" i="2"/>
  <c r="U719" i="2"/>
  <c r="V719" i="2"/>
  <c r="W719" i="2"/>
  <c r="X719" i="2"/>
  <c r="Y719" i="2"/>
  <c r="Z719" i="2"/>
  <c r="AA719" i="2"/>
  <c r="AB719" i="2"/>
  <c r="AC719" i="2"/>
  <c r="B720" i="2"/>
  <c r="C720" i="2"/>
  <c r="D720" i="2"/>
  <c r="E720" i="2"/>
  <c r="F720" i="2"/>
  <c r="G720" i="2"/>
  <c r="H720" i="2"/>
  <c r="I720" i="2"/>
  <c r="J720" i="2"/>
  <c r="K720" i="2"/>
  <c r="L720" i="2"/>
  <c r="M720" i="2"/>
  <c r="N720" i="2"/>
  <c r="O720" i="2"/>
  <c r="P720" i="2"/>
  <c r="Q720" i="2"/>
  <c r="R720" i="2"/>
  <c r="S720" i="2"/>
  <c r="T720" i="2"/>
  <c r="U720" i="2"/>
  <c r="V720" i="2"/>
  <c r="W720" i="2"/>
  <c r="X720" i="2"/>
  <c r="Y720" i="2"/>
  <c r="Z720" i="2"/>
  <c r="AA720" i="2"/>
  <c r="AB720" i="2"/>
  <c r="AC720" i="2"/>
  <c r="B721" i="2"/>
  <c r="C721" i="2"/>
  <c r="D721" i="2"/>
  <c r="E721" i="2"/>
  <c r="F721" i="2"/>
  <c r="G721" i="2"/>
  <c r="H721" i="2"/>
  <c r="I721" i="2"/>
  <c r="J721" i="2"/>
  <c r="K721" i="2"/>
  <c r="L721" i="2"/>
  <c r="M721" i="2"/>
  <c r="N721" i="2"/>
  <c r="O721" i="2"/>
  <c r="P721" i="2"/>
  <c r="Q721" i="2"/>
  <c r="R721" i="2"/>
  <c r="S721" i="2"/>
  <c r="T721" i="2"/>
  <c r="U721" i="2"/>
  <c r="V721" i="2"/>
  <c r="W721" i="2"/>
  <c r="X721" i="2"/>
  <c r="Y721" i="2"/>
  <c r="Z721" i="2"/>
  <c r="AA721" i="2"/>
  <c r="AB721" i="2"/>
  <c r="AC721" i="2"/>
  <c r="B722" i="2"/>
  <c r="C722" i="2"/>
  <c r="D722" i="2"/>
  <c r="E722" i="2"/>
  <c r="F722" i="2"/>
  <c r="G722" i="2"/>
  <c r="H722" i="2"/>
  <c r="I722" i="2"/>
  <c r="J722" i="2"/>
  <c r="K722" i="2"/>
  <c r="L722" i="2"/>
  <c r="M722" i="2"/>
  <c r="N722" i="2"/>
  <c r="O722" i="2"/>
  <c r="P722" i="2"/>
  <c r="Q722" i="2"/>
  <c r="R722" i="2"/>
  <c r="S722" i="2"/>
  <c r="T722" i="2"/>
  <c r="U722" i="2"/>
  <c r="V722" i="2"/>
  <c r="W722" i="2"/>
  <c r="X722" i="2"/>
  <c r="Y722" i="2"/>
  <c r="Z722" i="2"/>
  <c r="AA722" i="2"/>
  <c r="AB722" i="2"/>
  <c r="AC722" i="2"/>
  <c r="B723" i="2"/>
  <c r="C723" i="2"/>
  <c r="D723" i="2"/>
  <c r="E723" i="2"/>
  <c r="F723" i="2"/>
  <c r="G723" i="2"/>
  <c r="H723" i="2"/>
  <c r="I723" i="2"/>
  <c r="J723" i="2"/>
  <c r="K723" i="2"/>
  <c r="L723" i="2"/>
  <c r="M723" i="2"/>
  <c r="N723" i="2"/>
  <c r="O723" i="2"/>
  <c r="P723" i="2"/>
  <c r="Q723" i="2"/>
  <c r="R723" i="2"/>
  <c r="S723" i="2"/>
  <c r="T723" i="2"/>
  <c r="U723" i="2"/>
  <c r="V723" i="2"/>
  <c r="W723" i="2"/>
  <c r="X723" i="2"/>
  <c r="Y723" i="2"/>
  <c r="Z723" i="2"/>
  <c r="AA723" i="2"/>
  <c r="AB723" i="2"/>
  <c r="AC723" i="2"/>
  <c r="B724" i="2"/>
  <c r="C724" i="2"/>
  <c r="D724" i="2"/>
  <c r="E724" i="2"/>
  <c r="F724" i="2"/>
  <c r="G724" i="2"/>
  <c r="H724" i="2"/>
  <c r="I724" i="2"/>
  <c r="J724" i="2"/>
  <c r="K724" i="2"/>
  <c r="L724" i="2"/>
  <c r="M724" i="2"/>
  <c r="N724" i="2"/>
  <c r="O724" i="2"/>
  <c r="P724" i="2"/>
  <c r="Q724" i="2"/>
  <c r="R724" i="2"/>
  <c r="S724" i="2"/>
  <c r="T724" i="2"/>
  <c r="U724" i="2"/>
  <c r="V724" i="2"/>
  <c r="W724" i="2"/>
  <c r="X724" i="2"/>
  <c r="Y724" i="2"/>
  <c r="Z724" i="2"/>
  <c r="AA724" i="2"/>
  <c r="AB724" i="2"/>
  <c r="AC724" i="2"/>
  <c r="B725" i="2"/>
  <c r="C725" i="2"/>
  <c r="D725" i="2"/>
  <c r="E725" i="2"/>
  <c r="F725" i="2"/>
  <c r="G725" i="2"/>
  <c r="H725" i="2"/>
  <c r="I725" i="2"/>
  <c r="J725" i="2"/>
  <c r="K725" i="2"/>
  <c r="L725" i="2"/>
  <c r="M725" i="2"/>
  <c r="N725" i="2"/>
  <c r="O725" i="2"/>
  <c r="P725" i="2"/>
  <c r="Q725" i="2"/>
  <c r="R725" i="2"/>
  <c r="S725" i="2"/>
  <c r="T725" i="2"/>
  <c r="U725" i="2"/>
  <c r="V725" i="2"/>
  <c r="W725" i="2"/>
  <c r="X725" i="2"/>
  <c r="Y725" i="2"/>
  <c r="Z725" i="2"/>
  <c r="AA725" i="2"/>
  <c r="AB725" i="2"/>
  <c r="AC725" i="2"/>
  <c r="B726" i="2"/>
  <c r="C726" i="2"/>
  <c r="D726" i="2"/>
  <c r="E726" i="2"/>
  <c r="F726" i="2"/>
  <c r="G726" i="2"/>
  <c r="H726" i="2"/>
  <c r="I726" i="2"/>
  <c r="J726" i="2"/>
  <c r="K726" i="2"/>
  <c r="L726" i="2"/>
  <c r="M726" i="2"/>
  <c r="N726" i="2"/>
  <c r="O726" i="2"/>
  <c r="P726" i="2"/>
  <c r="Q726" i="2"/>
  <c r="R726" i="2"/>
  <c r="S726" i="2"/>
  <c r="T726" i="2"/>
  <c r="U726" i="2"/>
  <c r="V726" i="2"/>
  <c r="W726" i="2"/>
  <c r="X726" i="2"/>
  <c r="Y726" i="2"/>
  <c r="Z726" i="2"/>
  <c r="AA726" i="2"/>
  <c r="AB726" i="2"/>
  <c r="AC726" i="2"/>
  <c r="B727" i="2"/>
  <c r="C727" i="2"/>
  <c r="D727" i="2"/>
  <c r="E727" i="2"/>
  <c r="F727" i="2"/>
  <c r="G727" i="2"/>
  <c r="H727" i="2"/>
  <c r="I727" i="2"/>
  <c r="J727" i="2"/>
  <c r="K727" i="2"/>
  <c r="L727" i="2"/>
  <c r="M727" i="2"/>
  <c r="N727" i="2"/>
  <c r="O727" i="2"/>
  <c r="P727" i="2"/>
  <c r="Q727" i="2"/>
  <c r="R727" i="2"/>
  <c r="S727" i="2"/>
  <c r="T727" i="2"/>
  <c r="U727" i="2"/>
  <c r="V727" i="2"/>
  <c r="W727" i="2"/>
  <c r="X727" i="2"/>
  <c r="Y727" i="2"/>
  <c r="Z727" i="2"/>
  <c r="AA727" i="2"/>
  <c r="AB727" i="2"/>
  <c r="AC727" i="2"/>
  <c r="B728" i="2"/>
  <c r="C728" i="2"/>
  <c r="D728" i="2"/>
  <c r="E728" i="2"/>
  <c r="F728" i="2"/>
  <c r="G728" i="2"/>
  <c r="H728" i="2"/>
  <c r="I728" i="2"/>
  <c r="J728" i="2"/>
  <c r="K728" i="2"/>
  <c r="L728" i="2"/>
  <c r="M728" i="2"/>
  <c r="N728" i="2"/>
  <c r="O728" i="2"/>
  <c r="P728" i="2"/>
  <c r="Q728" i="2"/>
  <c r="R728" i="2"/>
  <c r="S728" i="2"/>
  <c r="T728" i="2"/>
  <c r="U728" i="2"/>
  <c r="V728" i="2"/>
  <c r="W728" i="2"/>
  <c r="X728" i="2"/>
  <c r="Y728" i="2"/>
  <c r="Z728" i="2"/>
  <c r="AA728" i="2"/>
  <c r="AB728" i="2"/>
  <c r="AC728" i="2"/>
  <c r="B729" i="2"/>
  <c r="C729" i="2"/>
  <c r="D729" i="2"/>
  <c r="E729" i="2"/>
  <c r="F729" i="2"/>
  <c r="G729" i="2"/>
  <c r="H729" i="2"/>
  <c r="I729" i="2"/>
  <c r="J729" i="2"/>
  <c r="K729" i="2"/>
  <c r="L729" i="2"/>
  <c r="M729" i="2"/>
  <c r="N729" i="2"/>
  <c r="O729" i="2"/>
  <c r="P729" i="2"/>
  <c r="Q729" i="2"/>
  <c r="R729" i="2"/>
  <c r="S729" i="2"/>
  <c r="T729" i="2"/>
  <c r="U729" i="2"/>
  <c r="V729" i="2"/>
  <c r="W729" i="2"/>
  <c r="X729" i="2"/>
  <c r="Y729" i="2"/>
  <c r="Z729" i="2"/>
  <c r="AA729" i="2"/>
  <c r="AB729" i="2"/>
  <c r="AC729" i="2"/>
  <c r="B730" i="2"/>
  <c r="C730" i="2"/>
  <c r="D730" i="2"/>
  <c r="E730" i="2"/>
  <c r="F730" i="2"/>
  <c r="G730" i="2"/>
  <c r="H730" i="2"/>
  <c r="I730" i="2"/>
  <c r="J730" i="2"/>
  <c r="K730" i="2"/>
  <c r="L730" i="2"/>
  <c r="M730" i="2"/>
  <c r="N730" i="2"/>
  <c r="O730" i="2"/>
  <c r="P730" i="2"/>
  <c r="Q730" i="2"/>
  <c r="R730" i="2"/>
  <c r="S730" i="2"/>
  <c r="T730" i="2"/>
  <c r="U730" i="2"/>
  <c r="V730" i="2"/>
  <c r="W730" i="2"/>
  <c r="X730" i="2"/>
  <c r="Y730" i="2"/>
  <c r="Z730" i="2"/>
  <c r="AA730" i="2"/>
  <c r="AB730" i="2"/>
  <c r="AC730" i="2"/>
  <c r="B731" i="2"/>
  <c r="C731" i="2"/>
  <c r="D731" i="2"/>
  <c r="E731" i="2"/>
  <c r="F731" i="2"/>
  <c r="G731" i="2"/>
  <c r="H731" i="2"/>
  <c r="I731" i="2"/>
  <c r="J731" i="2"/>
  <c r="K731" i="2"/>
  <c r="L731" i="2"/>
  <c r="M731" i="2"/>
  <c r="N731" i="2"/>
  <c r="O731" i="2"/>
  <c r="P731" i="2"/>
  <c r="Q731" i="2"/>
  <c r="R731" i="2"/>
  <c r="S731" i="2"/>
  <c r="T731" i="2"/>
  <c r="U731" i="2"/>
  <c r="V731" i="2"/>
  <c r="W731" i="2"/>
  <c r="X731" i="2"/>
  <c r="Y731" i="2"/>
  <c r="Z731" i="2"/>
  <c r="AA731" i="2"/>
  <c r="AB731" i="2"/>
  <c r="AC731" i="2"/>
  <c r="B732" i="2"/>
  <c r="C732" i="2"/>
  <c r="D732" i="2"/>
  <c r="E732" i="2"/>
  <c r="F732" i="2"/>
  <c r="G732" i="2"/>
  <c r="H732" i="2"/>
  <c r="I732" i="2"/>
  <c r="J732" i="2"/>
  <c r="K732" i="2"/>
  <c r="L732" i="2"/>
  <c r="M732" i="2"/>
  <c r="N732" i="2"/>
  <c r="O732" i="2"/>
  <c r="P732" i="2"/>
  <c r="Q732" i="2"/>
  <c r="R732" i="2"/>
  <c r="S732" i="2"/>
  <c r="T732" i="2"/>
  <c r="U732" i="2"/>
  <c r="V732" i="2"/>
  <c r="W732" i="2"/>
  <c r="X732" i="2"/>
  <c r="Y732" i="2"/>
  <c r="Z732" i="2"/>
  <c r="AA732" i="2"/>
  <c r="AB732" i="2"/>
  <c r="AC732" i="2"/>
  <c r="B733" i="2"/>
  <c r="C733" i="2"/>
  <c r="D733" i="2"/>
  <c r="E733" i="2"/>
  <c r="F733" i="2"/>
  <c r="G733" i="2"/>
  <c r="H733" i="2"/>
  <c r="I733" i="2"/>
  <c r="J733" i="2"/>
  <c r="K733" i="2"/>
  <c r="L733" i="2"/>
  <c r="M733" i="2"/>
  <c r="N733" i="2"/>
  <c r="O733" i="2"/>
  <c r="P733" i="2"/>
  <c r="Q733" i="2"/>
  <c r="R733" i="2"/>
  <c r="S733" i="2"/>
  <c r="T733" i="2"/>
  <c r="U733" i="2"/>
  <c r="V733" i="2"/>
  <c r="W733" i="2"/>
  <c r="X733" i="2"/>
  <c r="Y733" i="2"/>
  <c r="Z733" i="2"/>
  <c r="AA733" i="2"/>
  <c r="AB733" i="2"/>
  <c r="AC733" i="2"/>
  <c r="B734" i="2"/>
  <c r="C734" i="2"/>
  <c r="D734" i="2"/>
  <c r="E734" i="2"/>
  <c r="F734" i="2"/>
  <c r="G734" i="2"/>
  <c r="H734" i="2"/>
  <c r="I734" i="2"/>
  <c r="J734" i="2"/>
  <c r="K734" i="2"/>
  <c r="L734" i="2"/>
  <c r="M734" i="2"/>
  <c r="N734" i="2"/>
  <c r="O734" i="2"/>
  <c r="P734" i="2"/>
  <c r="Q734" i="2"/>
  <c r="R734" i="2"/>
  <c r="S734" i="2"/>
  <c r="T734" i="2"/>
  <c r="U734" i="2"/>
  <c r="V734" i="2"/>
  <c r="W734" i="2"/>
  <c r="X734" i="2"/>
  <c r="Y734" i="2"/>
  <c r="Z734" i="2"/>
  <c r="AA734" i="2"/>
  <c r="AB734" i="2"/>
  <c r="AC734" i="2"/>
  <c r="B735" i="2"/>
  <c r="C735" i="2"/>
  <c r="D735" i="2"/>
  <c r="E735" i="2"/>
  <c r="F735" i="2"/>
  <c r="G735" i="2"/>
  <c r="H735" i="2"/>
  <c r="I735" i="2"/>
  <c r="J735" i="2"/>
  <c r="K735" i="2"/>
  <c r="L735" i="2"/>
  <c r="M735" i="2"/>
  <c r="N735" i="2"/>
  <c r="O735" i="2"/>
  <c r="P735" i="2"/>
  <c r="Q735" i="2"/>
  <c r="R735" i="2"/>
  <c r="S735" i="2"/>
  <c r="T735" i="2"/>
  <c r="U735" i="2"/>
  <c r="V735" i="2"/>
  <c r="W735" i="2"/>
  <c r="X735" i="2"/>
  <c r="Y735" i="2"/>
  <c r="Z735" i="2"/>
  <c r="AA735" i="2"/>
  <c r="AB735" i="2"/>
  <c r="AC735" i="2"/>
  <c r="B736" i="2"/>
  <c r="C736" i="2"/>
  <c r="D736" i="2"/>
  <c r="E736" i="2"/>
  <c r="F736" i="2"/>
  <c r="G736" i="2"/>
  <c r="H736" i="2"/>
  <c r="I736" i="2"/>
  <c r="J736" i="2"/>
  <c r="K736" i="2"/>
  <c r="L736" i="2"/>
  <c r="M736" i="2"/>
  <c r="N736" i="2"/>
  <c r="O736" i="2"/>
  <c r="P736" i="2"/>
  <c r="Q736" i="2"/>
  <c r="R736" i="2"/>
  <c r="S736" i="2"/>
  <c r="T736" i="2"/>
  <c r="U736" i="2"/>
  <c r="V736" i="2"/>
  <c r="W736" i="2"/>
  <c r="X736" i="2"/>
  <c r="Y736" i="2"/>
  <c r="Z736" i="2"/>
  <c r="AA736" i="2"/>
  <c r="AB736" i="2"/>
  <c r="AC736" i="2"/>
  <c r="B737" i="2"/>
  <c r="C737" i="2"/>
  <c r="D737" i="2"/>
  <c r="E737" i="2"/>
  <c r="F737" i="2"/>
  <c r="G737" i="2"/>
  <c r="H737" i="2"/>
  <c r="I737" i="2"/>
  <c r="J737" i="2"/>
  <c r="K737" i="2"/>
  <c r="L737" i="2"/>
  <c r="M737" i="2"/>
  <c r="N737" i="2"/>
  <c r="O737" i="2"/>
  <c r="P737" i="2"/>
  <c r="Q737" i="2"/>
  <c r="R737" i="2"/>
  <c r="S737" i="2"/>
  <c r="T737" i="2"/>
  <c r="U737" i="2"/>
  <c r="V737" i="2"/>
  <c r="W737" i="2"/>
  <c r="X737" i="2"/>
  <c r="Y737" i="2"/>
  <c r="Z737" i="2"/>
  <c r="AA737" i="2"/>
  <c r="AB737" i="2"/>
  <c r="AC737" i="2"/>
  <c r="B738" i="2"/>
  <c r="C738" i="2"/>
  <c r="D738" i="2"/>
  <c r="E738" i="2"/>
  <c r="F738" i="2"/>
  <c r="G738" i="2"/>
  <c r="H738" i="2"/>
  <c r="I738" i="2"/>
  <c r="J738" i="2"/>
  <c r="K738" i="2"/>
  <c r="L738" i="2"/>
  <c r="M738" i="2"/>
  <c r="N738" i="2"/>
  <c r="O738" i="2"/>
  <c r="P738" i="2"/>
  <c r="Q738" i="2"/>
  <c r="R738" i="2"/>
  <c r="S738" i="2"/>
  <c r="T738" i="2"/>
  <c r="U738" i="2"/>
  <c r="V738" i="2"/>
  <c r="W738" i="2"/>
  <c r="X738" i="2"/>
  <c r="Y738" i="2"/>
  <c r="Z738" i="2"/>
  <c r="AA738" i="2"/>
  <c r="AB738" i="2"/>
  <c r="AC738" i="2"/>
  <c r="B739" i="2"/>
  <c r="C739" i="2"/>
  <c r="D739" i="2"/>
  <c r="E739" i="2"/>
  <c r="F739" i="2"/>
  <c r="G739" i="2"/>
  <c r="H739" i="2"/>
  <c r="I739" i="2"/>
  <c r="J739" i="2"/>
  <c r="K739" i="2"/>
  <c r="L739" i="2"/>
  <c r="M739" i="2"/>
  <c r="N739" i="2"/>
  <c r="O739" i="2"/>
  <c r="P739" i="2"/>
  <c r="Q739" i="2"/>
  <c r="R739" i="2"/>
  <c r="S739" i="2"/>
  <c r="T739" i="2"/>
  <c r="U739" i="2"/>
  <c r="V739" i="2"/>
  <c r="W739" i="2"/>
  <c r="X739" i="2"/>
  <c r="Y739" i="2"/>
  <c r="Z739" i="2"/>
  <c r="AA739" i="2"/>
  <c r="AB739" i="2"/>
  <c r="AC739" i="2"/>
  <c r="B740" i="2"/>
  <c r="C740" i="2"/>
  <c r="D740" i="2"/>
  <c r="E740" i="2"/>
  <c r="F740" i="2"/>
  <c r="G740" i="2"/>
  <c r="H740" i="2"/>
  <c r="I740" i="2"/>
  <c r="J740" i="2"/>
  <c r="K740" i="2"/>
  <c r="L740" i="2"/>
  <c r="M740" i="2"/>
  <c r="N740" i="2"/>
  <c r="O740" i="2"/>
  <c r="P740" i="2"/>
  <c r="Q740" i="2"/>
  <c r="R740" i="2"/>
  <c r="S740" i="2"/>
  <c r="T740" i="2"/>
  <c r="U740" i="2"/>
  <c r="V740" i="2"/>
  <c r="W740" i="2"/>
  <c r="X740" i="2"/>
  <c r="Y740" i="2"/>
  <c r="Z740" i="2"/>
  <c r="AA740" i="2"/>
  <c r="AB740" i="2"/>
  <c r="AC740" i="2"/>
  <c r="B741" i="2"/>
  <c r="C741" i="2"/>
  <c r="D741" i="2"/>
  <c r="E741" i="2"/>
  <c r="F741" i="2"/>
  <c r="G741" i="2"/>
  <c r="H741" i="2"/>
  <c r="I741" i="2"/>
  <c r="J741" i="2"/>
  <c r="K741" i="2"/>
  <c r="L741" i="2"/>
  <c r="M741" i="2"/>
  <c r="N741" i="2"/>
  <c r="O741" i="2"/>
  <c r="P741" i="2"/>
  <c r="Q741" i="2"/>
  <c r="R741" i="2"/>
  <c r="S741" i="2"/>
  <c r="T741" i="2"/>
  <c r="U741" i="2"/>
  <c r="V741" i="2"/>
  <c r="W741" i="2"/>
  <c r="X741" i="2"/>
  <c r="Y741" i="2"/>
  <c r="Z741" i="2"/>
  <c r="AA741" i="2"/>
  <c r="AB741" i="2"/>
  <c r="AC741" i="2"/>
  <c r="B742" i="2"/>
  <c r="C742" i="2"/>
  <c r="D742" i="2"/>
  <c r="E742" i="2"/>
  <c r="F742" i="2"/>
  <c r="G742" i="2"/>
  <c r="H742" i="2"/>
  <c r="I742" i="2"/>
  <c r="J742" i="2"/>
  <c r="K742" i="2"/>
  <c r="L742" i="2"/>
  <c r="M742" i="2"/>
  <c r="N742" i="2"/>
  <c r="O742" i="2"/>
  <c r="P742" i="2"/>
  <c r="Q742" i="2"/>
  <c r="R742" i="2"/>
  <c r="S742" i="2"/>
  <c r="T742" i="2"/>
  <c r="U742" i="2"/>
  <c r="V742" i="2"/>
  <c r="W742" i="2"/>
  <c r="X742" i="2"/>
  <c r="Y742" i="2"/>
  <c r="Z742" i="2"/>
  <c r="AA742" i="2"/>
  <c r="AB742" i="2"/>
  <c r="AC742" i="2"/>
  <c r="B743" i="2"/>
  <c r="C743" i="2"/>
  <c r="D743" i="2"/>
  <c r="E743" i="2"/>
  <c r="F743" i="2"/>
  <c r="G743" i="2"/>
  <c r="H743" i="2"/>
  <c r="I743" i="2"/>
  <c r="J743" i="2"/>
  <c r="K743" i="2"/>
  <c r="L743" i="2"/>
  <c r="M743" i="2"/>
  <c r="N743" i="2"/>
  <c r="O743" i="2"/>
  <c r="P743" i="2"/>
  <c r="Q743" i="2"/>
  <c r="R743" i="2"/>
  <c r="S743" i="2"/>
  <c r="T743" i="2"/>
  <c r="U743" i="2"/>
  <c r="V743" i="2"/>
  <c r="W743" i="2"/>
  <c r="X743" i="2"/>
  <c r="Y743" i="2"/>
  <c r="Z743" i="2"/>
  <c r="AA743" i="2"/>
  <c r="AB743" i="2"/>
  <c r="AC743" i="2"/>
  <c r="B744" i="2"/>
  <c r="C744" i="2"/>
  <c r="D744" i="2"/>
  <c r="E744" i="2"/>
  <c r="F744" i="2"/>
  <c r="G744" i="2"/>
  <c r="H744" i="2"/>
  <c r="I744" i="2"/>
  <c r="J744" i="2"/>
  <c r="K744" i="2"/>
  <c r="L744" i="2"/>
  <c r="M744" i="2"/>
  <c r="N744" i="2"/>
  <c r="O744" i="2"/>
  <c r="P744" i="2"/>
  <c r="Q744" i="2"/>
  <c r="R744" i="2"/>
  <c r="S744" i="2"/>
  <c r="T744" i="2"/>
  <c r="U744" i="2"/>
  <c r="V744" i="2"/>
  <c r="W744" i="2"/>
  <c r="X744" i="2"/>
  <c r="Y744" i="2"/>
  <c r="Z744" i="2"/>
  <c r="AA744" i="2"/>
  <c r="AB744" i="2"/>
  <c r="AC744" i="2"/>
  <c r="B745" i="2"/>
  <c r="C745" i="2"/>
  <c r="D745" i="2"/>
  <c r="E745" i="2"/>
  <c r="F745" i="2"/>
  <c r="G745" i="2"/>
  <c r="H745" i="2"/>
  <c r="I745" i="2"/>
  <c r="J745" i="2"/>
  <c r="K745" i="2"/>
  <c r="L745" i="2"/>
  <c r="M745" i="2"/>
  <c r="N745" i="2"/>
  <c r="O745" i="2"/>
  <c r="P745" i="2"/>
  <c r="Q745" i="2"/>
  <c r="R745" i="2"/>
  <c r="S745" i="2"/>
  <c r="T745" i="2"/>
  <c r="U745" i="2"/>
  <c r="V745" i="2"/>
  <c r="W745" i="2"/>
  <c r="X745" i="2"/>
  <c r="Y745" i="2"/>
  <c r="Z745" i="2"/>
  <c r="AA745" i="2"/>
  <c r="AB745" i="2"/>
  <c r="AC745" i="2"/>
  <c r="B746" i="2"/>
  <c r="C746" i="2"/>
  <c r="D746" i="2"/>
  <c r="E746" i="2"/>
  <c r="F746" i="2"/>
  <c r="G746" i="2"/>
  <c r="H746" i="2"/>
  <c r="I746" i="2"/>
  <c r="J746" i="2"/>
  <c r="K746" i="2"/>
  <c r="L746" i="2"/>
  <c r="M746" i="2"/>
  <c r="N746" i="2"/>
  <c r="O746" i="2"/>
  <c r="P746" i="2"/>
  <c r="Q746" i="2"/>
  <c r="R746" i="2"/>
  <c r="S746" i="2"/>
  <c r="T746" i="2"/>
  <c r="U746" i="2"/>
  <c r="V746" i="2"/>
  <c r="W746" i="2"/>
  <c r="X746" i="2"/>
  <c r="Y746" i="2"/>
  <c r="Z746" i="2"/>
  <c r="AA746" i="2"/>
  <c r="AB746" i="2"/>
  <c r="AC746" i="2"/>
  <c r="B747" i="2"/>
  <c r="C747" i="2"/>
  <c r="D747" i="2"/>
  <c r="E747" i="2"/>
  <c r="F747" i="2"/>
  <c r="G747" i="2"/>
  <c r="H747" i="2"/>
  <c r="I747" i="2"/>
  <c r="J747" i="2"/>
  <c r="K747" i="2"/>
  <c r="L747" i="2"/>
  <c r="M747" i="2"/>
  <c r="N747" i="2"/>
  <c r="O747" i="2"/>
  <c r="P747" i="2"/>
  <c r="Q747" i="2"/>
  <c r="R747" i="2"/>
  <c r="S747" i="2"/>
  <c r="T747" i="2"/>
  <c r="U747" i="2"/>
  <c r="V747" i="2"/>
  <c r="W747" i="2"/>
  <c r="X747" i="2"/>
  <c r="Y747" i="2"/>
  <c r="Z747" i="2"/>
  <c r="AA747" i="2"/>
  <c r="AB747" i="2"/>
  <c r="AC747" i="2"/>
  <c r="B748" i="2"/>
  <c r="C748" i="2"/>
  <c r="D748" i="2"/>
  <c r="E748" i="2"/>
  <c r="F748" i="2"/>
  <c r="G748" i="2"/>
  <c r="H748" i="2"/>
  <c r="I748" i="2"/>
  <c r="J748" i="2"/>
  <c r="K748" i="2"/>
  <c r="L748" i="2"/>
  <c r="M748" i="2"/>
  <c r="N748" i="2"/>
  <c r="O748" i="2"/>
  <c r="P748" i="2"/>
  <c r="Q748" i="2"/>
  <c r="R748" i="2"/>
  <c r="S748" i="2"/>
  <c r="T748" i="2"/>
  <c r="U748" i="2"/>
  <c r="V748" i="2"/>
  <c r="W748" i="2"/>
  <c r="X748" i="2"/>
  <c r="Y748" i="2"/>
  <c r="Z748" i="2"/>
  <c r="AA748" i="2"/>
  <c r="AB748" i="2"/>
  <c r="AC748" i="2"/>
  <c r="B749" i="2"/>
  <c r="C749" i="2"/>
  <c r="D749" i="2"/>
  <c r="E749" i="2"/>
  <c r="F749" i="2"/>
  <c r="G749" i="2"/>
  <c r="H749" i="2"/>
  <c r="I749" i="2"/>
  <c r="J749" i="2"/>
  <c r="K749" i="2"/>
  <c r="L749" i="2"/>
  <c r="M749" i="2"/>
  <c r="N749" i="2"/>
  <c r="O749" i="2"/>
  <c r="P749" i="2"/>
  <c r="Q749" i="2"/>
  <c r="R749" i="2"/>
  <c r="S749" i="2"/>
  <c r="T749" i="2"/>
  <c r="U749" i="2"/>
  <c r="V749" i="2"/>
  <c r="W749" i="2"/>
  <c r="X749" i="2"/>
  <c r="Y749" i="2"/>
  <c r="Z749" i="2"/>
  <c r="AA749" i="2"/>
  <c r="AB749" i="2"/>
  <c r="AC749" i="2"/>
  <c r="B750" i="2"/>
  <c r="C750" i="2"/>
  <c r="D750" i="2"/>
  <c r="E750" i="2"/>
  <c r="F750" i="2"/>
  <c r="G750" i="2"/>
  <c r="H750" i="2"/>
  <c r="I750" i="2"/>
  <c r="J750" i="2"/>
  <c r="K750" i="2"/>
  <c r="L750" i="2"/>
  <c r="M750" i="2"/>
  <c r="N750" i="2"/>
  <c r="O750" i="2"/>
  <c r="P750" i="2"/>
  <c r="Q750" i="2"/>
  <c r="R750" i="2"/>
  <c r="S750" i="2"/>
  <c r="T750" i="2"/>
  <c r="U750" i="2"/>
  <c r="V750" i="2"/>
  <c r="W750" i="2"/>
  <c r="X750" i="2"/>
  <c r="Y750" i="2"/>
  <c r="Z750" i="2"/>
  <c r="AA750" i="2"/>
  <c r="AB750" i="2"/>
  <c r="AC750" i="2"/>
  <c r="B751" i="2"/>
  <c r="C751" i="2"/>
  <c r="D751" i="2"/>
  <c r="E751" i="2"/>
  <c r="F751" i="2"/>
  <c r="G751" i="2"/>
  <c r="H751" i="2"/>
  <c r="I751" i="2"/>
  <c r="J751" i="2"/>
  <c r="K751" i="2"/>
  <c r="L751" i="2"/>
  <c r="M751" i="2"/>
  <c r="N751" i="2"/>
  <c r="O751" i="2"/>
  <c r="P751" i="2"/>
  <c r="Q751" i="2"/>
  <c r="R751" i="2"/>
  <c r="S751" i="2"/>
  <c r="T751" i="2"/>
  <c r="U751" i="2"/>
  <c r="V751" i="2"/>
  <c r="W751" i="2"/>
  <c r="X751" i="2"/>
  <c r="Y751" i="2"/>
  <c r="Z751" i="2"/>
  <c r="AA751" i="2"/>
  <c r="AB751" i="2"/>
  <c r="AC751" i="2"/>
  <c r="B752" i="2"/>
  <c r="C752" i="2"/>
  <c r="D752" i="2"/>
  <c r="E752" i="2"/>
  <c r="F752" i="2"/>
  <c r="G752" i="2"/>
  <c r="H752" i="2"/>
  <c r="I752" i="2"/>
  <c r="J752" i="2"/>
  <c r="K752" i="2"/>
  <c r="L752" i="2"/>
  <c r="M752" i="2"/>
  <c r="N752" i="2"/>
  <c r="O752" i="2"/>
  <c r="P752" i="2"/>
  <c r="Q752" i="2"/>
  <c r="R752" i="2"/>
  <c r="S752" i="2"/>
  <c r="T752" i="2"/>
  <c r="U752" i="2"/>
  <c r="V752" i="2"/>
  <c r="W752" i="2"/>
  <c r="X752" i="2"/>
  <c r="Y752" i="2"/>
  <c r="Z752" i="2"/>
  <c r="AA752" i="2"/>
  <c r="AB752" i="2"/>
  <c r="AC752" i="2"/>
  <c r="B753" i="2"/>
  <c r="C753" i="2"/>
  <c r="D753" i="2"/>
  <c r="E753" i="2"/>
  <c r="F753" i="2"/>
  <c r="G753" i="2"/>
  <c r="H753" i="2"/>
  <c r="I753" i="2"/>
  <c r="J753" i="2"/>
  <c r="K753" i="2"/>
  <c r="L753" i="2"/>
  <c r="M753" i="2"/>
  <c r="N753" i="2"/>
  <c r="O753" i="2"/>
  <c r="P753" i="2"/>
  <c r="Q753" i="2"/>
  <c r="R753" i="2"/>
  <c r="S753" i="2"/>
  <c r="T753" i="2"/>
  <c r="U753" i="2"/>
  <c r="V753" i="2"/>
  <c r="W753" i="2"/>
  <c r="X753" i="2"/>
  <c r="Y753" i="2"/>
  <c r="Z753" i="2"/>
  <c r="AA753" i="2"/>
  <c r="AB753" i="2"/>
  <c r="AC753" i="2"/>
  <c r="B754" i="2"/>
  <c r="C754" i="2"/>
  <c r="D754" i="2"/>
  <c r="E754" i="2"/>
  <c r="F754" i="2"/>
  <c r="G754" i="2"/>
  <c r="H754" i="2"/>
  <c r="I754" i="2"/>
  <c r="J754" i="2"/>
  <c r="K754" i="2"/>
  <c r="L754" i="2"/>
  <c r="M754" i="2"/>
  <c r="N754" i="2"/>
  <c r="O754" i="2"/>
  <c r="P754" i="2"/>
  <c r="Q754" i="2"/>
  <c r="R754" i="2"/>
  <c r="S754" i="2"/>
  <c r="T754" i="2"/>
  <c r="U754" i="2"/>
  <c r="V754" i="2"/>
  <c r="W754" i="2"/>
  <c r="X754" i="2"/>
  <c r="Y754" i="2"/>
  <c r="Z754" i="2"/>
  <c r="AA754" i="2"/>
  <c r="AB754" i="2"/>
  <c r="AC754" i="2"/>
  <c r="B755" i="2"/>
  <c r="C755" i="2"/>
  <c r="D755" i="2"/>
  <c r="E755" i="2"/>
  <c r="F755" i="2"/>
  <c r="G755" i="2"/>
  <c r="H755" i="2"/>
  <c r="I755" i="2"/>
  <c r="J755" i="2"/>
  <c r="K755" i="2"/>
  <c r="L755" i="2"/>
  <c r="M755" i="2"/>
  <c r="N755" i="2"/>
  <c r="O755" i="2"/>
  <c r="P755" i="2"/>
  <c r="Q755" i="2"/>
  <c r="R755" i="2"/>
  <c r="S755" i="2"/>
  <c r="T755" i="2"/>
  <c r="U755" i="2"/>
  <c r="V755" i="2"/>
  <c r="W755" i="2"/>
  <c r="X755" i="2"/>
  <c r="Y755" i="2"/>
  <c r="Z755" i="2"/>
  <c r="AA755" i="2"/>
  <c r="AB755" i="2"/>
  <c r="AC755" i="2"/>
  <c r="B756" i="2"/>
  <c r="C756" i="2"/>
  <c r="D756" i="2"/>
  <c r="E756" i="2"/>
  <c r="F756" i="2"/>
  <c r="G756" i="2"/>
  <c r="H756" i="2"/>
  <c r="I756" i="2"/>
  <c r="J756" i="2"/>
  <c r="K756" i="2"/>
  <c r="L756" i="2"/>
  <c r="M756" i="2"/>
  <c r="N756" i="2"/>
  <c r="O756" i="2"/>
  <c r="P756" i="2"/>
  <c r="Q756" i="2"/>
  <c r="R756" i="2"/>
  <c r="S756" i="2"/>
  <c r="T756" i="2"/>
  <c r="U756" i="2"/>
  <c r="V756" i="2"/>
  <c r="W756" i="2"/>
  <c r="X756" i="2"/>
  <c r="Y756" i="2"/>
  <c r="Z756" i="2"/>
  <c r="AA756" i="2"/>
  <c r="AB756" i="2"/>
  <c r="AC756" i="2"/>
  <c r="B757" i="2"/>
  <c r="C757" i="2"/>
  <c r="D757" i="2"/>
  <c r="E757" i="2"/>
  <c r="F757" i="2"/>
  <c r="G757" i="2"/>
  <c r="H757" i="2"/>
  <c r="I757" i="2"/>
  <c r="J757" i="2"/>
  <c r="K757" i="2"/>
  <c r="L757" i="2"/>
  <c r="M757" i="2"/>
  <c r="N757" i="2"/>
  <c r="O757" i="2"/>
  <c r="P757" i="2"/>
  <c r="Q757" i="2"/>
  <c r="R757" i="2"/>
  <c r="S757" i="2"/>
  <c r="T757" i="2"/>
  <c r="U757" i="2"/>
  <c r="V757" i="2"/>
  <c r="W757" i="2"/>
  <c r="X757" i="2"/>
  <c r="Y757" i="2"/>
  <c r="Z757" i="2"/>
  <c r="AA757" i="2"/>
  <c r="AB757" i="2"/>
  <c r="AC757" i="2"/>
  <c r="B758" i="2"/>
  <c r="C758" i="2"/>
  <c r="D758" i="2"/>
  <c r="E758" i="2"/>
  <c r="F758" i="2"/>
  <c r="G758" i="2"/>
  <c r="H758" i="2"/>
  <c r="I758" i="2"/>
  <c r="J758" i="2"/>
  <c r="K758" i="2"/>
  <c r="L758" i="2"/>
  <c r="M758" i="2"/>
  <c r="N758" i="2"/>
  <c r="O758" i="2"/>
  <c r="P758" i="2"/>
  <c r="Q758" i="2"/>
  <c r="R758" i="2"/>
  <c r="S758" i="2"/>
  <c r="T758" i="2"/>
  <c r="U758" i="2"/>
  <c r="V758" i="2"/>
  <c r="W758" i="2"/>
  <c r="X758" i="2"/>
  <c r="Y758" i="2"/>
  <c r="Z758" i="2"/>
  <c r="AA758" i="2"/>
  <c r="AB758" i="2"/>
  <c r="AC758" i="2"/>
  <c r="B759" i="2"/>
  <c r="C759" i="2"/>
  <c r="D759" i="2"/>
  <c r="E759" i="2"/>
  <c r="F759" i="2"/>
  <c r="G759" i="2"/>
  <c r="H759" i="2"/>
  <c r="I759" i="2"/>
  <c r="J759" i="2"/>
  <c r="K759" i="2"/>
  <c r="L759" i="2"/>
  <c r="M759" i="2"/>
  <c r="N759" i="2"/>
  <c r="O759" i="2"/>
  <c r="P759" i="2"/>
  <c r="Q759" i="2"/>
  <c r="R759" i="2"/>
  <c r="S759" i="2"/>
  <c r="T759" i="2"/>
  <c r="U759" i="2"/>
  <c r="V759" i="2"/>
  <c r="W759" i="2"/>
  <c r="X759" i="2"/>
  <c r="Y759" i="2"/>
  <c r="Z759" i="2"/>
  <c r="AA759" i="2"/>
  <c r="AB759" i="2"/>
  <c r="AC759" i="2"/>
  <c r="B760" i="2"/>
  <c r="C760" i="2"/>
  <c r="D760" i="2"/>
  <c r="E760" i="2"/>
  <c r="F760" i="2"/>
  <c r="G760" i="2"/>
  <c r="H760" i="2"/>
  <c r="I760" i="2"/>
  <c r="J760" i="2"/>
  <c r="K760" i="2"/>
  <c r="L760" i="2"/>
  <c r="M760" i="2"/>
  <c r="N760" i="2"/>
  <c r="O760" i="2"/>
  <c r="P760" i="2"/>
  <c r="Q760" i="2"/>
  <c r="R760" i="2"/>
  <c r="S760" i="2"/>
  <c r="T760" i="2"/>
  <c r="U760" i="2"/>
  <c r="V760" i="2"/>
  <c r="W760" i="2"/>
  <c r="X760" i="2"/>
  <c r="Y760" i="2"/>
  <c r="Z760" i="2"/>
  <c r="AA760" i="2"/>
  <c r="AB760" i="2"/>
  <c r="AC760" i="2"/>
  <c r="B761" i="2"/>
  <c r="C761" i="2"/>
  <c r="D761" i="2"/>
  <c r="E761" i="2"/>
  <c r="F761" i="2"/>
  <c r="G761" i="2"/>
  <c r="H761" i="2"/>
  <c r="I761" i="2"/>
  <c r="J761" i="2"/>
  <c r="K761" i="2"/>
  <c r="L761" i="2"/>
  <c r="M761" i="2"/>
  <c r="N761" i="2"/>
  <c r="O761" i="2"/>
  <c r="P761" i="2"/>
  <c r="Q761" i="2"/>
  <c r="R761" i="2"/>
  <c r="S761" i="2"/>
  <c r="T761" i="2"/>
  <c r="U761" i="2"/>
  <c r="V761" i="2"/>
  <c r="W761" i="2"/>
  <c r="X761" i="2"/>
  <c r="Y761" i="2"/>
  <c r="Z761" i="2"/>
  <c r="AA761" i="2"/>
  <c r="AB761" i="2"/>
  <c r="AC761" i="2"/>
  <c r="B762" i="2"/>
  <c r="C762" i="2"/>
  <c r="D762" i="2"/>
  <c r="E762" i="2"/>
  <c r="F762" i="2"/>
  <c r="G762" i="2"/>
  <c r="H762" i="2"/>
  <c r="I762" i="2"/>
  <c r="J762" i="2"/>
  <c r="K762" i="2"/>
  <c r="L762" i="2"/>
  <c r="M762" i="2"/>
  <c r="N762" i="2"/>
  <c r="O762" i="2"/>
  <c r="P762" i="2"/>
  <c r="Q762" i="2"/>
  <c r="R762" i="2"/>
  <c r="S762" i="2"/>
  <c r="T762" i="2"/>
  <c r="U762" i="2"/>
  <c r="V762" i="2"/>
  <c r="W762" i="2"/>
  <c r="X762" i="2"/>
  <c r="Y762" i="2"/>
  <c r="Z762" i="2"/>
  <c r="AA762" i="2"/>
  <c r="AB762" i="2"/>
  <c r="AC762" i="2"/>
  <c r="B763" i="2"/>
  <c r="C763" i="2"/>
  <c r="D763" i="2"/>
  <c r="E763" i="2"/>
  <c r="F763" i="2"/>
  <c r="G763" i="2"/>
  <c r="H763" i="2"/>
  <c r="I763" i="2"/>
  <c r="J763" i="2"/>
  <c r="K763" i="2"/>
  <c r="L763" i="2"/>
  <c r="M763" i="2"/>
  <c r="N763" i="2"/>
  <c r="O763" i="2"/>
  <c r="P763" i="2"/>
  <c r="Q763" i="2"/>
  <c r="R763" i="2"/>
  <c r="S763" i="2"/>
  <c r="T763" i="2"/>
  <c r="U763" i="2"/>
  <c r="V763" i="2"/>
  <c r="W763" i="2"/>
  <c r="X763" i="2"/>
  <c r="Y763" i="2"/>
  <c r="Z763" i="2"/>
  <c r="AA763" i="2"/>
  <c r="AB763" i="2"/>
  <c r="AC763" i="2"/>
  <c r="B764" i="2"/>
  <c r="C764" i="2"/>
  <c r="D764" i="2"/>
  <c r="E764" i="2"/>
  <c r="F764" i="2"/>
  <c r="G764" i="2"/>
  <c r="H764" i="2"/>
  <c r="I764" i="2"/>
  <c r="J764" i="2"/>
  <c r="K764" i="2"/>
  <c r="L764" i="2"/>
  <c r="M764" i="2"/>
  <c r="N764" i="2"/>
  <c r="O764" i="2"/>
  <c r="P764" i="2"/>
  <c r="Q764" i="2"/>
  <c r="R764" i="2"/>
  <c r="S764" i="2"/>
  <c r="T764" i="2"/>
  <c r="U764" i="2"/>
  <c r="V764" i="2"/>
  <c r="W764" i="2"/>
  <c r="X764" i="2"/>
  <c r="Y764" i="2"/>
  <c r="Z764" i="2"/>
  <c r="AA764" i="2"/>
  <c r="AB764" i="2"/>
  <c r="AC764" i="2"/>
  <c r="B765" i="2"/>
  <c r="C765" i="2"/>
  <c r="D765" i="2"/>
  <c r="E765" i="2"/>
  <c r="F765" i="2"/>
  <c r="G765" i="2"/>
  <c r="H765" i="2"/>
  <c r="I765" i="2"/>
  <c r="J765" i="2"/>
  <c r="K765" i="2"/>
  <c r="L765" i="2"/>
  <c r="M765" i="2"/>
  <c r="N765" i="2"/>
  <c r="O765" i="2"/>
  <c r="P765" i="2"/>
  <c r="Q765" i="2"/>
  <c r="R765" i="2"/>
  <c r="S765" i="2"/>
  <c r="T765" i="2"/>
  <c r="U765" i="2"/>
  <c r="V765" i="2"/>
  <c r="W765" i="2"/>
  <c r="X765" i="2"/>
  <c r="Y765" i="2"/>
  <c r="Z765" i="2"/>
  <c r="AA765" i="2"/>
  <c r="AB765" i="2"/>
  <c r="AC765" i="2"/>
  <c r="B766" i="2"/>
  <c r="C766" i="2"/>
  <c r="D766" i="2"/>
  <c r="E766" i="2"/>
  <c r="F766" i="2"/>
  <c r="G766" i="2"/>
  <c r="H766" i="2"/>
  <c r="I766" i="2"/>
  <c r="J766" i="2"/>
  <c r="K766" i="2"/>
  <c r="L766" i="2"/>
  <c r="M766" i="2"/>
  <c r="N766" i="2"/>
  <c r="O766" i="2"/>
  <c r="P766" i="2"/>
  <c r="Q766" i="2"/>
  <c r="R766" i="2"/>
  <c r="S766" i="2"/>
  <c r="T766" i="2"/>
  <c r="U766" i="2"/>
  <c r="V766" i="2"/>
  <c r="W766" i="2"/>
  <c r="X766" i="2"/>
  <c r="Y766" i="2"/>
  <c r="Z766" i="2"/>
  <c r="AA766" i="2"/>
  <c r="AB766" i="2"/>
  <c r="AC766" i="2"/>
  <c r="B767" i="2"/>
  <c r="C767" i="2"/>
  <c r="D767" i="2"/>
  <c r="E767" i="2"/>
  <c r="F767" i="2"/>
  <c r="G767" i="2"/>
  <c r="H767" i="2"/>
  <c r="I767" i="2"/>
  <c r="J767" i="2"/>
  <c r="K767" i="2"/>
  <c r="L767" i="2"/>
  <c r="M767" i="2"/>
  <c r="N767" i="2"/>
  <c r="O767" i="2"/>
  <c r="P767" i="2"/>
  <c r="Q767" i="2"/>
  <c r="R767" i="2"/>
  <c r="S767" i="2"/>
  <c r="T767" i="2"/>
  <c r="U767" i="2"/>
  <c r="V767" i="2"/>
  <c r="W767" i="2"/>
  <c r="X767" i="2"/>
  <c r="Y767" i="2"/>
  <c r="Z767" i="2"/>
  <c r="AA767" i="2"/>
  <c r="AB767" i="2"/>
  <c r="AC767" i="2"/>
  <c r="B768" i="2"/>
  <c r="C768" i="2"/>
  <c r="D768" i="2"/>
  <c r="E768" i="2"/>
  <c r="F768" i="2"/>
  <c r="G768" i="2"/>
  <c r="H768" i="2"/>
  <c r="I768" i="2"/>
  <c r="J768" i="2"/>
  <c r="K768" i="2"/>
  <c r="L768" i="2"/>
  <c r="M768" i="2"/>
  <c r="N768" i="2"/>
  <c r="O768" i="2"/>
  <c r="P768" i="2"/>
  <c r="Q768" i="2"/>
  <c r="R768" i="2"/>
  <c r="S768" i="2"/>
  <c r="T768" i="2"/>
  <c r="U768" i="2"/>
  <c r="V768" i="2"/>
  <c r="W768" i="2"/>
  <c r="X768" i="2"/>
  <c r="Y768" i="2"/>
  <c r="Z768" i="2"/>
  <c r="AA768" i="2"/>
  <c r="AB768" i="2"/>
  <c r="AC768" i="2"/>
  <c r="B769" i="2"/>
  <c r="C769" i="2"/>
  <c r="D769" i="2"/>
  <c r="E769" i="2"/>
  <c r="F769" i="2"/>
  <c r="G769" i="2"/>
  <c r="H769" i="2"/>
  <c r="I769" i="2"/>
  <c r="J769" i="2"/>
  <c r="K769" i="2"/>
  <c r="L769" i="2"/>
  <c r="M769" i="2"/>
  <c r="N769" i="2"/>
  <c r="O769" i="2"/>
  <c r="P769" i="2"/>
  <c r="Q769" i="2"/>
  <c r="R769" i="2"/>
  <c r="S769" i="2"/>
  <c r="T769" i="2"/>
  <c r="U769" i="2"/>
  <c r="V769" i="2"/>
  <c r="W769" i="2"/>
  <c r="X769" i="2"/>
  <c r="Y769" i="2"/>
  <c r="Z769" i="2"/>
  <c r="AA769" i="2"/>
  <c r="AB769" i="2"/>
  <c r="AC769" i="2"/>
  <c r="B770" i="2"/>
  <c r="C770" i="2"/>
  <c r="D770" i="2"/>
  <c r="E770" i="2"/>
  <c r="F770" i="2"/>
  <c r="G770" i="2"/>
  <c r="H770" i="2"/>
  <c r="I770" i="2"/>
  <c r="J770" i="2"/>
  <c r="K770" i="2"/>
  <c r="L770" i="2"/>
  <c r="M770" i="2"/>
  <c r="N770" i="2"/>
  <c r="O770" i="2"/>
  <c r="P770" i="2"/>
  <c r="Q770" i="2"/>
  <c r="R770" i="2"/>
  <c r="S770" i="2"/>
  <c r="T770" i="2"/>
  <c r="U770" i="2"/>
  <c r="V770" i="2"/>
  <c r="W770" i="2"/>
  <c r="X770" i="2"/>
  <c r="Y770" i="2"/>
  <c r="Z770" i="2"/>
  <c r="AA770" i="2"/>
  <c r="AB770" i="2"/>
  <c r="AC770" i="2"/>
  <c r="B771" i="2"/>
  <c r="C771" i="2"/>
  <c r="D771" i="2"/>
  <c r="E771" i="2"/>
  <c r="F771" i="2"/>
  <c r="G771" i="2"/>
  <c r="H771" i="2"/>
  <c r="I771" i="2"/>
  <c r="J771" i="2"/>
  <c r="K771" i="2"/>
  <c r="L771" i="2"/>
  <c r="M771" i="2"/>
  <c r="N771" i="2"/>
  <c r="O771" i="2"/>
  <c r="P771" i="2"/>
  <c r="Q771" i="2"/>
  <c r="R771" i="2"/>
  <c r="S771" i="2"/>
  <c r="T771" i="2"/>
  <c r="U771" i="2"/>
  <c r="V771" i="2"/>
  <c r="W771" i="2"/>
  <c r="X771" i="2"/>
  <c r="Y771" i="2"/>
  <c r="Z771" i="2"/>
  <c r="AA771" i="2"/>
  <c r="AB771" i="2"/>
  <c r="AC771" i="2"/>
  <c r="B772" i="2"/>
  <c r="C772" i="2"/>
  <c r="D772" i="2"/>
  <c r="E772" i="2"/>
  <c r="F772" i="2"/>
  <c r="G772" i="2"/>
  <c r="H772" i="2"/>
  <c r="I772" i="2"/>
  <c r="J772" i="2"/>
  <c r="K772" i="2"/>
  <c r="L772" i="2"/>
  <c r="M772" i="2"/>
  <c r="N772" i="2"/>
  <c r="O772" i="2"/>
  <c r="P772" i="2"/>
  <c r="Q772" i="2"/>
  <c r="R772" i="2"/>
  <c r="S772" i="2"/>
  <c r="T772" i="2"/>
  <c r="U772" i="2"/>
  <c r="V772" i="2"/>
  <c r="W772" i="2"/>
  <c r="X772" i="2"/>
  <c r="Y772" i="2"/>
  <c r="Z772" i="2"/>
  <c r="AA772" i="2"/>
  <c r="AB772" i="2"/>
  <c r="AC772" i="2"/>
  <c r="B773" i="2"/>
  <c r="C773" i="2"/>
  <c r="D773" i="2"/>
  <c r="E773" i="2"/>
  <c r="F773" i="2"/>
  <c r="G773" i="2"/>
  <c r="H773" i="2"/>
  <c r="I773" i="2"/>
  <c r="J773" i="2"/>
  <c r="K773" i="2"/>
  <c r="L773" i="2"/>
  <c r="M773" i="2"/>
  <c r="N773" i="2"/>
  <c r="O773" i="2"/>
  <c r="P773" i="2"/>
  <c r="Q773" i="2"/>
  <c r="R773" i="2"/>
  <c r="S773" i="2"/>
  <c r="T773" i="2"/>
  <c r="U773" i="2"/>
  <c r="V773" i="2"/>
  <c r="W773" i="2"/>
  <c r="X773" i="2"/>
  <c r="Y773" i="2"/>
  <c r="Z773" i="2"/>
  <c r="AA773" i="2"/>
  <c r="AB773" i="2"/>
  <c r="AC773" i="2"/>
  <c r="B774" i="2"/>
  <c r="C774" i="2"/>
  <c r="D774" i="2"/>
  <c r="E774" i="2"/>
  <c r="F774" i="2"/>
  <c r="G774" i="2"/>
  <c r="H774" i="2"/>
  <c r="I774" i="2"/>
  <c r="J774" i="2"/>
  <c r="K774" i="2"/>
  <c r="L774" i="2"/>
  <c r="M774" i="2"/>
  <c r="N774" i="2"/>
  <c r="O774" i="2"/>
  <c r="P774" i="2"/>
  <c r="Q774" i="2"/>
  <c r="R774" i="2"/>
  <c r="S774" i="2"/>
  <c r="T774" i="2"/>
  <c r="U774" i="2"/>
  <c r="V774" i="2"/>
  <c r="W774" i="2"/>
  <c r="X774" i="2"/>
  <c r="Y774" i="2"/>
  <c r="Z774" i="2"/>
  <c r="AA774" i="2"/>
  <c r="AB774" i="2"/>
  <c r="AC774" i="2"/>
  <c r="B775" i="2"/>
  <c r="C775" i="2"/>
  <c r="D775" i="2"/>
  <c r="E775" i="2"/>
  <c r="F775" i="2"/>
  <c r="G775" i="2"/>
  <c r="H775" i="2"/>
  <c r="I775" i="2"/>
  <c r="J775" i="2"/>
  <c r="K775" i="2"/>
  <c r="L775" i="2"/>
  <c r="M775" i="2"/>
  <c r="N775" i="2"/>
  <c r="O775" i="2"/>
  <c r="P775" i="2"/>
  <c r="Q775" i="2"/>
  <c r="R775" i="2"/>
  <c r="S775" i="2"/>
  <c r="T775" i="2"/>
  <c r="U775" i="2"/>
  <c r="V775" i="2"/>
  <c r="W775" i="2"/>
  <c r="X775" i="2"/>
  <c r="Y775" i="2"/>
  <c r="Z775" i="2"/>
  <c r="AA775" i="2"/>
  <c r="AB775" i="2"/>
  <c r="AC775" i="2"/>
  <c r="B776" i="2"/>
  <c r="C776" i="2"/>
  <c r="D776" i="2"/>
  <c r="E776" i="2"/>
  <c r="F776" i="2"/>
  <c r="G776" i="2"/>
  <c r="H776" i="2"/>
  <c r="I776" i="2"/>
  <c r="J776" i="2"/>
  <c r="K776" i="2"/>
  <c r="L776" i="2"/>
  <c r="M776" i="2"/>
  <c r="N776" i="2"/>
  <c r="O776" i="2"/>
  <c r="P776" i="2"/>
  <c r="Q776" i="2"/>
  <c r="R776" i="2"/>
  <c r="S776" i="2"/>
  <c r="T776" i="2"/>
  <c r="U776" i="2"/>
  <c r="V776" i="2"/>
  <c r="W776" i="2"/>
  <c r="X776" i="2"/>
  <c r="Y776" i="2"/>
  <c r="Z776" i="2"/>
  <c r="AA776" i="2"/>
  <c r="AB776" i="2"/>
  <c r="AC776" i="2"/>
  <c r="B777" i="2"/>
  <c r="C777" i="2"/>
  <c r="D777" i="2"/>
  <c r="E777" i="2"/>
  <c r="F777" i="2"/>
  <c r="G777" i="2"/>
  <c r="H777" i="2"/>
  <c r="I777" i="2"/>
  <c r="J777" i="2"/>
  <c r="K777" i="2"/>
  <c r="L777" i="2"/>
  <c r="M777" i="2"/>
  <c r="N777" i="2"/>
  <c r="O777" i="2"/>
  <c r="P777" i="2"/>
  <c r="Q777" i="2"/>
  <c r="R777" i="2"/>
  <c r="S777" i="2"/>
  <c r="T777" i="2"/>
  <c r="U777" i="2"/>
  <c r="V777" i="2"/>
  <c r="W777" i="2"/>
  <c r="X777" i="2"/>
  <c r="Y777" i="2"/>
  <c r="Z777" i="2"/>
  <c r="AA777" i="2"/>
  <c r="AB777" i="2"/>
  <c r="AC777" i="2"/>
  <c r="B778" i="2"/>
  <c r="C778" i="2"/>
  <c r="D778" i="2"/>
  <c r="E778" i="2"/>
  <c r="F778" i="2"/>
  <c r="G778" i="2"/>
  <c r="H778" i="2"/>
  <c r="I778" i="2"/>
  <c r="J778" i="2"/>
  <c r="K778" i="2"/>
  <c r="L778" i="2"/>
  <c r="M778" i="2"/>
  <c r="N778" i="2"/>
  <c r="O778" i="2"/>
  <c r="P778" i="2"/>
  <c r="Q778" i="2"/>
  <c r="R778" i="2"/>
  <c r="S778" i="2"/>
  <c r="T778" i="2"/>
  <c r="U778" i="2"/>
  <c r="V778" i="2"/>
  <c r="W778" i="2"/>
  <c r="X778" i="2"/>
  <c r="Y778" i="2"/>
  <c r="Z778" i="2"/>
  <c r="AA778" i="2"/>
  <c r="AB778" i="2"/>
  <c r="AC778" i="2"/>
  <c r="B779" i="2"/>
  <c r="C779" i="2"/>
  <c r="D779" i="2"/>
  <c r="E779" i="2"/>
  <c r="F779" i="2"/>
  <c r="G779" i="2"/>
  <c r="H779" i="2"/>
  <c r="I779" i="2"/>
  <c r="J779" i="2"/>
  <c r="K779" i="2"/>
  <c r="L779" i="2"/>
  <c r="M779" i="2"/>
  <c r="N779" i="2"/>
  <c r="O779" i="2"/>
  <c r="P779" i="2"/>
  <c r="Q779" i="2"/>
  <c r="R779" i="2"/>
  <c r="S779" i="2"/>
  <c r="T779" i="2"/>
  <c r="U779" i="2"/>
  <c r="V779" i="2"/>
  <c r="W779" i="2"/>
  <c r="X779" i="2"/>
  <c r="Y779" i="2"/>
  <c r="Z779" i="2"/>
  <c r="AA779" i="2"/>
  <c r="AB779" i="2"/>
  <c r="AC779" i="2"/>
  <c r="B780" i="2"/>
  <c r="C780" i="2"/>
  <c r="D780" i="2"/>
  <c r="E780" i="2"/>
  <c r="F780" i="2"/>
  <c r="G780" i="2"/>
  <c r="H780" i="2"/>
  <c r="I780" i="2"/>
  <c r="J780" i="2"/>
  <c r="K780" i="2"/>
  <c r="L780" i="2"/>
  <c r="M780" i="2"/>
  <c r="N780" i="2"/>
  <c r="O780" i="2"/>
  <c r="P780" i="2"/>
  <c r="Q780" i="2"/>
  <c r="R780" i="2"/>
  <c r="S780" i="2"/>
  <c r="T780" i="2"/>
  <c r="U780" i="2"/>
  <c r="V780" i="2"/>
  <c r="W780" i="2"/>
  <c r="X780" i="2"/>
  <c r="Y780" i="2"/>
  <c r="Z780" i="2"/>
  <c r="AA780" i="2"/>
  <c r="AB780" i="2"/>
  <c r="AC780" i="2"/>
  <c r="B781" i="2"/>
  <c r="C781" i="2"/>
  <c r="D781" i="2"/>
  <c r="E781" i="2"/>
  <c r="F781" i="2"/>
  <c r="G781" i="2"/>
  <c r="H781" i="2"/>
  <c r="I781" i="2"/>
  <c r="J781" i="2"/>
  <c r="K781" i="2"/>
  <c r="L781" i="2"/>
  <c r="M781" i="2"/>
  <c r="N781" i="2"/>
  <c r="O781" i="2"/>
  <c r="P781" i="2"/>
  <c r="Q781" i="2"/>
  <c r="R781" i="2"/>
  <c r="S781" i="2"/>
  <c r="T781" i="2"/>
  <c r="U781" i="2"/>
  <c r="V781" i="2"/>
  <c r="W781" i="2"/>
  <c r="X781" i="2"/>
  <c r="Y781" i="2"/>
  <c r="Z781" i="2"/>
  <c r="AA781" i="2"/>
  <c r="AB781" i="2"/>
  <c r="AC781" i="2"/>
  <c r="B782" i="2"/>
  <c r="C782" i="2"/>
  <c r="D782" i="2"/>
  <c r="E782" i="2"/>
  <c r="F782" i="2"/>
  <c r="G782" i="2"/>
  <c r="H782" i="2"/>
  <c r="I782" i="2"/>
  <c r="J782" i="2"/>
  <c r="K782" i="2"/>
  <c r="L782" i="2"/>
  <c r="M782" i="2"/>
  <c r="N782" i="2"/>
  <c r="O782" i="2"/>
  <c r="P782" i="2"/>
  <c r="Q782" i="2"/>
  <c r="R782" i="2"/>
  <c r="S782" i="2"/>
  <c r="T782" i="2"/>
  <c r="U782" i="2"/>
  <c r="V782" i="2"/>
  <c r="W782" i="2"/>
  <c r="X782" i="2"/>
  <c r="Y782" i="2"/>
  <c r="Z782" i="2"/>
  <c r="AA782" i="2"/>
  <c r="AB782" i="2"/>
  <c r="AC782" i="2"/>
  <c r="B783" i="2"/>
  <c r="C783" i="2"/>
  <c r="D783" i="2"/>
  <c r="E783" i="2"/>
  <c r="F783" i="2"/>
  <c r="G783" i="2"/>
  <c r="H783" i="2"/>
  <c r="I783" i="2"/>
  <c r="J783" i="2"/>
  <c r="K783" i="2"/>
  <c r="L783" i="2"/>
  <c r="M783" i="2"/>
  <c r="N783" i="2"/>
  <c r="O783" i="2"/>
  <c r="P783" i="2"/>
  <c r="Q783" i="2"/>
  <c r="R783" i="2"/>
  <c r="S783" i="2"/>
  <c r="T783" i="2"/>
  <c r="U783" i="2"/>
  <c r="V783" i="2"/>
  <c r="W783" i="2"/>
  <c r="X783" i="2"/>
  <c r="Y783" i="2"/>
  <c r="Z783" i="2"/>
  <c r="AA783" i="2"/>
  <c r="AB783" i="2"/>
  <c r="AC783" i="2"/>
  <c r="B784" i="2"/>
  <c r="C784" i="2"/>
  <c r="D784" i="2"/>
  <c r="E784" i="2"/>
  <c r="F784" i="2"/>
  <c r="G784" i="2"/>
  <c r="H784" i="2"/>
  <c r="I784" i="2"/>
  <c r="J784" i="2"/>
  <c r="K784" i="2"/>
  <c r="L784" i="2"/>
  <c r="M784" i="2"/>
  <c r="N784" i="2"/>
  <c r="O784" i="2"/>
  <c r="P784" i="2"/>
  <c r="Q784" i="2"/>
  <c r="R784" i="2"/>
  <c r="S784" i="2"/>
  <c r="T784" i="2"/>
  <c r="U784" i="2"/>
  <c r="V784" i="2"/>
  <c r="W784" i="2"/>
  <c r="X784" i="2"/>
  <c r="Y784" i="2"/>
  <c r="Z784" i="2"/>
  <c r="AA784" i="2"/>
  <c r="AB784" i="2"/>
  <c r="AC784" i="2"/>
  <c r="B785" i="2"/>
  <c r="C785" i="2"/>
  <c r="D785" i="2"/>
  <c r="E785" i="2"/>
  <c r="F785" i="2"/>
  <c r="G785" i="2"/>
  <c r="H785" i="2"/>
  <c r="I785" i="2"/>
  <c r="J785" i="2"/>
  <c r="K785" i="2"/>
  <c r="L785" i="2"/>
  <c r="M785" i="2"/>
  <c r="N785" i="2"/>
  <c r="O785" i="2"/>
  <c r="P785" i="2"/>
  <c r="Q785" i="2"/>
  <c r="R785" i="2"/>
  <c r="S785" i="2"/>
  <c r="T785" i="2"/>
  <c r="U785" i="2"/>
  <c r="V785" i="2"/>
  <c r="W785" i="2"/>
  <c r="X785" i="2"/>
  <c r="Y785" i="2"/>
  <c r="Z785" i="2"/>
  <c r="AA785" i="2"/>
  <c r="AB785" i="2"/>
  <c r="AC785" i="2"/>
  <c r="B786" i="2"/>
  <c r="C786" i="2"/>
  <c r="D786" i="2"/>
  <c r="E786" i="2"/>
  <c r="F786" i="2"/>
  <c r="G786" i="2"/>
  <c r="H786" i="2"/>
  <c r="I786" i="2"/>
  <c r="J786" i="2"/>
  <c r="K786" i="2"/>
  <c r="L786" i="2"/>
  <c r="M786" i="2"/>
  <c r="N786" i="2"/>
  <c r="O786" i="2"/>
  <c r="P786" i="2"/>
  <c r="Q786" i="2"/>
  <c r="R786" i="2"/>
  <c r="S786" i="2"/>
  <c r="T786" i="2"/>
  <c r="U786" i="2"/>
  <c r="V786" i="2"/>
  <c r="W786" i="2"/>
  <c r="X786" i="2"/>
  <c r="Y786" i="2"/>
  <c r="Z786" i="2"/>
  <c r="AA786" i="2"/>
  <c r="AB786" i="2"/>
  <c r="AC786" i="2"/>
  <c r="B787" i="2"/>
  <c r="C787" i="2"/>
  <c r="D787" i="2"/>
  <c r="E787" i="2"/>
  <c r="F787" i="2"/>
  <c r="G787" i="2"/>
  <c r="H787" i="2"/>
  <c r="I787" i="2"/>
  <c r="J787" i="2"/>
  <c r="K787" i="2"/>
  <c r="L787" i="2"/>
  <c r="M787" i="2"/>
  <c r="N787" i="2"/>
  <c r="O787" i="2"/>
  <c r="P787" i="2"/>
  <c r="Q787" i="2"/>
  <c r="R787" i="2"/>
  <c r="S787" i="2"/>
  <c r="T787" i="2"/>
  <c r="U787" i="2"/>
  <c r="V787" i="2"/>
  <c r="W787" i="2"/>
  <c r="X787" i="2"/>
  <c r="Y787" i="2"/>
  <c r="Z787" i="2"/>
  <c r="AA787" i="2"/>
  <c r="AB787" i="2"/>
  <c r="AC787" i="2"/>
  <c r="B788" i="2"/>
  <c r="C788" i="2"/>
  <c r="D788" i="2"/>
  <c r="E788" i="2"/>
  <c r="F788" i="2"/>
  <c r="G788" i="2"/>
  <c r="H788" i="2"/>
  <c r="I788" i="2"/>
  <c r="J788" i="2"/>
  <c r="K788" i="2"/>
  <c r="L788" i="2"/>
  <c r="M788" i="2"/>
  <c r="N788" i="2"/>
  <c r="O788" i="2"/>
  <c r="P788" i="2"/>
  <c r="Q788" i="2"/>
  <c r="R788" i="2"/>
  <c r="S788" i="2"/>
  <c r="T788" i="2"/>
  <c r="U788" i="2"/>
  <c r="V788" i="2"/>
  <c r="W788" i="2"/>
  <c r="X788" i="2"/>
  <c r="Y788" i="2"/>
  <c r="Z788" i="2"/>
  <c r="AA788" i="2"/>
  <c r="AB788" i="2"/>
  <c r="AC788" i="2"/>
  <c r="B789" i="2"/>
  <c r="C789" i="2"/>
  <c r="D789" i="2"/>
  <c r="E789" i="2"/>
  <c r="F789" i="2"/>
  <c r="G789" i="2"/>
  <c r="H789" i="2"/>
  <c r="I789" i="2"/>
  <c r="J789" i="2"/>
  <c r="K789" i="2"/>
  <c r="L789" i="2"/>
  <c r="M789" i="2"/>
  <c r="N789" i="2"/>
  <c r="O789" i="2"/>
  <c r="P789" i="2"/>
  <c r="Q789" i="2"/>
  <c r="R789" i="2"/>
  <c r="S789" i="2"/>
  <c r="T789" i="2"/>
  <c r="U789" i="2"/>
  <c r="V789" i="2"/>
  <c r="W789" i="2"/>
  <c r="X789" i="2"/>
  <c r="Y789" i="2"/>
  <c r="Z789" i="2"/>
  <c r="AA789" i="2"/>
  <c r="AB789" i="2"/>
  <c r="AC789" i="2"/>
  <c r="B790" i="2"/>
  <c r="C790" i="2"/>
  <c r="D790" i="2"/>
  <c r="E790" i="2"/>
  <c r="F790" i="2"/>
  <c r="G790" i="2"/>
  <c r="H790" i="2"/>
  <c r="I790" i="2"/>
  <c r="J790" i="2"/>
  <c r="K790" i="2"/>
  <c r="L790" i="2"/>
  <c r="M790" i="2"/>
  <c r="N790" i="2"/>
  <c r="O790" i="2"/>
  <c r="P790" i="2"/>
  <c r="Q790" i="2"/>
  <c r="R790" i="2"/>
  <c r="S790" i="2"/>
  <c r="T790" i="2"/>
  <c r="U790" i="2"/>
  <c r="V790" i="2"/>
  <c r="W790" i="2"/>
  <c r="X790" i="2"/>
  <c r="Y790" i="2"/>
  <c r="Z790" i="2"/>
  <c r="AA790" i="2"/>
  <c r="AB790" i="2"/>
  <c r="AC790" i="2"/>
  <c r="B791" i="2"/>
  <c r="C791" i="2"/>
  <c r="D791" i="2"/>
  <c r="E791" i="2"/>
  <c r="F791" i="2"/>
  <c r="G791" i="2"/>
  <c r="H791" i="2"/>
  <c r="I791" i="2"/>
  <c r="J791" i="2"/>
  <c r="K791" i="2"/>
  <c r="L791" i="2"/>
  <c r="M791" i="2"/>
  <c r="N791" i="2"/>
  <c r="O791" i="2"/>
  <c r="P791" i="2"/>
  <c r="Q791" i="2"/>
  <c r="R791" i="2"/>
  <c r="S791" i="2"/>
  <c r="T791" i="2"/>
  <c r="U791" i="2"/>
  <c r="V791" i="2"/>
  <c r="W791" i="2"/>
  <c r="X791" i="2"/>
  <c r="Y791" i="2"/>
  <c r="Z791" i="2"/>
  <c r="AA791" i="2"/>
  <c r="AB791" i="2"/>
  <c r="AC791" i="2"/>
  <c r="B792" i="2"/>
  <c r="C792" i="2"/>
  <c r="D792" i="2"/>
  <c r="E792" i="2"/>
  <c r="F792" i="2"/>
  <c r="G792" i="2"/>
  <c r="H792" i="2"/>
  <c r="I792" i="2"/>
  <c r="J792" i="2"/>
  <c r="K792" i="2"/>
  <c r="L792" i="2"/>
  <c r="M792" i="2"/>
  <c r="N792" i="2"/>
  <c r="O792" i="2"/>
  <c r="P792" i="2"/>
  <c r="Q792" i="2"/>
  <c r="R792" i="2"/>
  <c r="S792" i="2"/>
  <c r="T792" i="2"/>
  <c r="U792" i="2"/>
  <c r="V792" i="2"/>
  <c r="W792" i="2"/>
  <c r="X792" i="2"/>
  <c r="Y792" i="2"/>
  <c r="Z792" i="2"/>
  <c r="AA792" i="2"/>
  <c r="AB792" i="2"/>
  <c r="AC792" i="2"/>
  <c r="B793" i="2"/>
  <c r="C793" i="2"/>
  <c r="D793" i="2"/>
  <c r="E793" i="2"/>
  <c r="F793" i="2"/>
  <c r="G793" i="2"/>
  <c r="H793" i="2"/>
  <c r="I793" i="2"/>
  <c r="J793" i="2"/>
  <c r="K793" i="2"/>
  <c r="L793" i="2"/>
  <c r="M793" i="2"/>
  <c r="N793" i="2"/>
  <c r="O793" i="2"/>
  <c r="P793" i="2"/>
  <c r="Q793" i="2"/>
  <c r="R793" i="2"/>
  <c r="S793" i="2"/>
  <c r="T793" i="2"/>
  <c r="U793" i="2"/>
  <c r="V793" i="2"/>
  <c r="W793" i="2"/>
  <c r="X793" i="2"/>
  <c r="Y793" i="2"/>
  <c r="Z793" i="2"/>
  <c r="AA793" i="2"/>
  <c r="AB793" i="2"/>
  <c r="AC793" i="2"/>
  <c r="B794" i="2"/>
  <c r="C794" i="2"/>
  <c r="D794" i="2"/>
  <c r="E794" i="2"/>
  <c r="F794" i="2"/>
  <c r="G794" i="2"/>
  <c r="H794" i="2"/>
  <c r="I794" i="2"/>
  <c r="J794" i="2"/>
  <c r="K794" i="2"/>
  <c r="L794" i="2"/>
  <c r="M794" i="2"/>
  <c r="N794" i="2"/>
  <c r="O794" i="2"/>
  <c r="P794" i="2"/>
  <c r="Q794" i="2"/>
  <c r="R794" i="2"/>
  <c r="S794" i="2"/>
  <c r="T794" i="2"/>
  <c r="U794" i="2"/>
  <c r="V794" i="2"/>
  <c r="W794" i="2"/>
  <c r="X794" i="2"/>
  <c r="Y794" i="2"/>
  <c r="Z794" i="2"/>
  <c r="AA794" i="2"/>
  <c r="AB794" i="2"/>
  <c r="AC794" i="2"/>
  <c r="B795" i="2"/>
  <c r="C795" i="2"/>
  <c r="D795" i="2"/>
  <c r="E795" i="2"/>
  <c r="F795" i="2"/>
  <c r="G795" i="2"/>
  <c r="H795" i="2"/>
  <c r="I795" i="2"/>
  <c r="J795" i="2"/>
  <c r="K795" i="2"/>
  <c r="L795" i="2"/>
  <c r="M795" i="2"/>
  <c r="N795" i="2"/>
  <c r="O795" i="2"/>
  <c r="P795" i="2"/>
  <c r="Q795" i="2"/>
  <c r="R795" i="2"/>
  <c r="S795" i="2"/>
  <c r="T795" i="2"/>
  <c r="U795" i="2"/>
  <c r="V795" i="2"/>
  <c r="W795" i="2"/>
  <c r="X795" i="2"/>
  <c r="Y795" i="2"/>
  <c r="Z795" i="2"/>
  <c r="AA795" i="2"/>
  <c r="AB795" i="2"/>
  <c r="AC795" i="2"/>
  <c r="B796" i="2"/>
  <c r="C796" i="2"/>
  <c r="D796" i="2"/>
  <c r="E796" i="2"/>
  <c r="F796" i="2"/>
  <c r="G796" i="2"/>
  <c r="H796" i="2"/>
  <c r="I796" i="2"/>
  <c r="J796" i="2"/>
  <c r="K796" i="2"/>
  <c r="L796" i="2"/>
  <c r="M796" i="2"/>
  <c r="N796" i="2"/>
  <c r="O796" i="2"/>
  <c r="P796" i="2"/>
  <c r="Q796" i="2"/>
  <c r="R796" i="2"/>
  <c r="S796" i="2"/>
  <c r="T796" i="2"/>
  <c r="U796" i="2"/>
  <c r="V796" i="2"/>
  <c r="W796" i="2"/>
  <c r="X796" i="2"/>
  <c r="Y796" i="2"/>
  <c r="Z796" i="2"/>
  <c r="AA796" i="2"/>
  <c r="AB796" i="2"/>
  <c r="AC796" i="2"/>
  <c r="B797" i="2"/>
  <c r="C797" i="2"/>
  <c r="D797" i="2"/>
  <c r="E797" i="2"/>
  <c r="F797" i="2"/>
  <c r="G797" i="2"/>
  <c r="H797" i="2"/>
  <c r="I797" i="2"/>
  <c r="J797" i="2"/>
  <c r="K797" i="2"/>
  <c r="L797" i="2"/>
  <c r="M797" i="2"/>
  <c r="N797" i="2"/>
  <c r="O797" i="2"/>
  <c r="P797" i="2"/>
  <c r="Q797" i="2"/>
  <c r="R797" i="2"/>
  <c r="S797" i="2"/>
  <c r="T797" i="2"/>
  <c r="U797" i="2"/>
  <c r="V797" i="2"/>
  <c r="W797" i="2"/>
  <c r="X797" i="2"/>
  <c r="Y797" i="2"/>
  <c r="Z797" i="2"/>
  <c r="AA797" i="2"/>
  <c r="AB797" i="2"/>
  <c r="AC797" i="2"/>
  <c r="B798" i="2"/>
  <c r="C798" i="2"/>
  <c r="D798" i="2"/>
  <c r="E798" i="2"/>
  <c r="F798" i="2"/>
  <c r="G798" i="2"/>
  <c r="H798" i="2"/>
  <c r="I798" i="2"/>
  <c r="J798" i="2"/>
  <c r="K798" i="2"/>
  <c r="L798" i="2"/>
  <c r="M798" i="2"/>
  <c r="N798" i="2"/>
  <c r="O798" i="2"/>
  <c r="P798" i="2"/>
  <c r="Q798" i="2"/>
  <c r="R798" i="2"/>
  <c r="S798" i="2"/>
  <c r="T798" i="2"/>
  <c r="U798" i="2"/>
  <c r="V798" i="2"/>
  <c r="W798" i="2"/>
  <c r="X798" i="2"/>
  <c r="Y798" i="2"/>
  <c r="Z798" i="2"/>
  <c r="AA798" i="2"/>
  <c r="AB798" i="2"/>
  <c r="AC798" i="2"/>
  <c r="B799" i="2"/>
  <c r="C799" i="2"/>
  <c r="D799" i="2"/>
  <c r="E799" i="2"/>
  <c r="F799" i="2"/>
  <c r="G799" i="2"/>
  <c r="H799" i="2"/>
  <c r="I799" i="2"/>
  <c r="J799" i="2"/>
  <c r="K799" i="2"/>
  <c r="L799" i="2"/>
  <c r="M799" i="2"/>
  <c r="N799" i="2"/>
  <c r="O799" i="2"/>
  <c r="P799" i="2"/>
  <c r="Q799" i="2"/>
  <c r="R799" i="2"/>
  <c r="S799" i="2"/>
  <c r="T799" i="2"/>
  <c r="U799" i="2"/>
  <c r="V799" i="2"/>
  <c r="W799" i="2"/>
  <c r="X799" i="2"/>
  <c r="Y799" i="2"/>
  <c r="Z799" i="2"/>
  <c r="AA799" i="2"/>
  <c r="AB799" i="2"/>
  <c r="AC799" i="2"/>
  <c r="B800" i="2"/>
  <c r="C800" i="2"/>
  <c r="D800" i="2"/>
  <c r="E800" i="2"/>
  <c r="F800" i="2"/>
  <c r="G800" i="2"/>
  <c r="H800" i="2"/>
  <c r="I800" i="2"/>
  <c r="J800" i="2"/>
  <c r="K800" i="2"/>
  <c r="L800" i="2"/>
  <c r="M800" i="2"/>
  <c r="N800" i="2"/>
  <c r="O800" i="2"/>
  <c r="P800" i="2"/>
  <c r="Q800" i="2"/>
  <c r="R800" i="2"/>
  <c r="S800" i="2"/>
  <c r="T800" i="2"/>
  <c r="U800" i="2"/>
  <c r="V800" i="2"/>
  <c r="W800" i="2"/>
  <c r="X800" i="2"/>
  <c r="Y800" i="2"/>
  <c r="Z800" i="2"/>
  <c r="AA800" i="2"/>
  <c r="AB800" i="2"/>
  <c r="AC800" i="2"/>
  <c r="B801" i="2"/>
  <c r="C801" i="2"/>
  <c r="D801" i="2"/>
  <c r="E801" i="2"/>
  <c r="F801" i="2"/>
  <c r="G801" i="2"/>
  <c r="H801" i="2"/>
  <c r="I801" i="2"/>
  <c r="J801" i="2"/>
  <c r="K801" i="2"/>
  <c r="L801" i="2"/>
  <c r="M801" i="2"/>
  <c r="N801" i="2"/>
  <c r="O801" i="2"/>
  <c r="P801" i="2"/>
  <c r="Q801" i="2"/>
  <c r="R801" i="2"/>
  <c r="S801" i="2"/>
  <c r="T801" i="2"/>
  <c r="U801" i="2"/>
  <c r="V801" i="2"/>
  <c r="W801" i="2"/>
  <c r="X801" i="2"/>
  <c r="Y801" i="2"/>
  <c r="Z801" i="2"/>
  <c r="AA801" i="2"/>
  <c r="AB801" i="2"/>
  <c r="AC801" i="2"/>
  <c r="B802" i="2"/>
  <c r="C802" i="2"/>
  <c r="D802" i="2"/>
  <c r="E802" i="2"/>
  <c r="F802" i="2"/>
  <c r="G802" i="2"/>
  <c r="H802" i="2"/>
  <c r="I802" i="2"/>
  <c r="J802" i="2"/>
  <c r="K802" i="2"/>
  <c r="L802" i="2"/>
  <c r="M802" i="2"/>
  <c r="N802" i="2"/>
  <c r="O802" i="2"/>
  <c r="P802" i="2"/>
  <c r="Q802" i="2"/>
  <c r="R802" i="2"/>
  <c r="S802" i="2"/>
  <c r="T802" i="2"/>
  <c r="U802" i="2"/>
  <c r="V802" i="2"/>
  <c r="W802" i="2"/>
  <c r="X802" i="2"/>
  <c r="Y802" i="2"/>
  <c r="Z802" i="2"/>
  <c r="AA802" i="2"/>
  <c r="AB802" i="2"/>
  <c r="AC802" i="2"/>
  <c r="B803" i="2"/>
  <c r="C803" i="2"/>
  <c r="D803" i="2"/>
  <c r="E803" i="2"/>
  <c r="F803" i="2"/>
  <c r="G803" i="2"/>
  <c r="H803" i="2"/>
  <c r="I803" i="2"/>
  <c r="J803" i="2"/>
  <c r="K803" i="2"/>
  <c r="L803" i="2"/>
  <c r="M803" i="2"/>
  <c r="N803" i="2"/>
  <c r="O803" i="2"/>
  <c r="P803" i="2"/>
  <c r="Q803" i="2"/>
  <c r="R803" i="2"/>
  <c r="S803" i="2"/>
  <c r="T803" i="2"/>
  <c r="U803" i="2"/>
  <c r="V803" i="2"/>
  <c r="W803" i="2"/>
  <c r="X803" i="2"/>
  <c r="Y803" i="2"/>
  <c r="Z803" i="2"/>
  <c r="AA803" i="2"/>
  <c r="AB803" i="2"/>
  <c r="AC803" i="2"/>
  <c r="B804" i="2"/>
  <c r="C804" i="2"/>
  <c r="D804" i="2"/>
  <c r="E804" i="2"/>
  <c r="F804" i="2"/>
  <c r="G804" i="2"/>
  <c r="H804" i="2"/>
  <c r="I804" i="2"/>
  <c r="J804" i="2"/>
  <c r="K804" i="2"/>
  <c r="L804" i="2"/>
  <c r="M804" i="2"/>
  <c r="N804" i="2"/>
  <c r="O804" i="2"/>
  <c r="P804" i="2"/>
  <c r="Q804" i="2"/>
  <c r="R804" i="2"/>
  <c r="S804" i="2"/>
  <c r="T804" i="2"/>
  <c r="U804" i="2"/>
  <c r="V804" i="2"/>
  <c r="W804" i="2"/>
  <c r="X804" i="2"/>
  <c r="Y804" i="2"/>
  <c r="Z804" i="2"/>
  <c r="AA804" i="2"/>
  <c r="AB804" i="2"/>
  <c r="AC804" i="2"/>
  <c r="B805" i="2"/>
  <c r="C805" i="2"/>
  <c r="D805" i="2"/>
  <c r="E805" i="2"/>
  <c r="F805" i="2"/>
  <c r="G805" i="2"/>
  <c r="H805" i="2"/>
  <c r="I805" i="2"/>
  <c r="J805" i="2"/>
  <c r="K805" i="2"/>
  <c r="L805" i="2"/>
  <c r="M805" i="2"/>
  <c r="N805" i="2"/>
  <c r="O805" i="2"/>
  <c r="P805" i="2"/>
  <c r="Q805" i="2"/>
  <c r="R805" i="2"/>
  <c r="S805" i="2"/>
  <c r="T805" i="2"/>
  <c r="U805" i="2"/>
  <c r="V805" i="2"/>
  <c r="W805" i="2"/>
  <c r="X805" i="2"/>
  <c r="Y805" i="2"/>
  <c r="Z805" i="2"/>
  <c r="AA805" i="2"/>
  <c r="AB805" i="2"/>
  <c r="AC805" i="2"/>
  <c r="B806" i="2"/>
  <c r="C806" i="2"/>
  <c r="D806" i="2"/>
  <c r="E806" i="2"/>
  <c r="F806" i="2"/>
  <c r="G806" i="2"/>
  <c r="H806" i="2"/>
  <c r="I806" i="2"/>
  <c r="J806" i="2"/>
  <c r="K806" i="2"/>
  <c r="L806" i="2"/>
  <c r="M806" i="2"/>
  <c r="N806" i="2"/>
  <c r="O806" i="2"/>
  <c r="P806" i="2"/>
  <c r="Q806" i="2"/>
  <c r="R806" i="2"/>
  <c r="S806" i="2"/>
  <c r="T806" i="2"/>
  <c r="U806" i="2"/>
  <c r="V806" i="2"/>
  <c r="W806" i="2"/>
  <c r="X806" i="2"/>
  <c r="Y806" i="2"/>
  <c r="Z806" i="2"/>
  <c r="AA806" i="2"/>
  <c r="AB806" i="2"/>
  <c r="AC806" i="2"/>
  <c r="B807" i="2"/>
  <c r="C807" i="2"/>
  <c r="D807" i="2"/>
  <c r="E807" i="2"/>
  <c r="F807" i="2"/>
  <c r="G807" i="2"/>
  <c r="H807" i="2"/>
  <c r="I807" i="2"/>
  <c r="J807" i="2"/>
  <c r="K807" i="2"/>
  <c r="L807" i="2"/>
  <c r="M807" i="2"/>
  <c r="N807" i="2"/>
  <c r="O807" i="2"/>
  <c r="P807" i="2"/>
  <c r="Q807" i="2"/>
  <c r="R807" i="2"/>
  <c r="S807" i="2"/>
  <c r="T807" i="2"/>
  <c r="U807" i="2"/>
  <c r="V807" i="2"/>
  <c r="W807" i="2"/>
  <c r="X807" i="2"/>
  <c r="Y807" i="2"/>
  <c r="Z807" i="2"/>
  <c r="AA807" i="2"/>
  <c r="AB807" i="2"/>
  <c r="AC807" i="2"/>
  <c r="B808" i="2"/>
  <c r="C808" i="2"/>
  <c r="D808" i="2"/>
  <c r="E808" i="2"/>
  <c r="F808" i="2"/>
  <c r="G808" i="2"/>
  <c r="H808" i="2"/>
  <c r="I808" i="2"/>
  <c r="J808" i="2"/>
  <c r="K808" i="2"/>
  <c r="L808" i="2"/>
  <c r="M808" i="2"/>
  <c r="N808" i="2"/>
  <c r="O808" i="2"/>
  <c r="P808" i="2"/>
  <c r="Q808" i="2"/>
  <c r="R808" i="2"/>
  <c r="S808" i="2"/>
  <c r="T808" i="2"/>
  <c r="U808" i="2"/>
  <c r="V808" i="2"/>
  <c r="W808" i="2"/>
  <c r="X808" i="2"/>
  <c r="Y808" i="2"/>
  <c r="Z808" i="2"/>
  <c r="AA808" i="2"/>
  <c r="AB808" i="2"/>
  <c r="AC808" i="2"/>
  <c r="B809" i="2"/>
  <c r="C809" i="2"/>
  <c r="D809" i="2"/>
  <c r="E809" i="2"/>
  <c r="F809" i="2"/>
  <c r="G809" i="2"/>
  <c r="H809" i="2"/>
  <c r="I809" i="2"/>
  <c r="J809" i="2"/>
  <c r="K809" i="2"/>
  <c r="L809" i="2"/>
  <c r="M809" i="2"/>
  <c r="N809" i="2"/>
  <c r="O809" i="2"/>
  <c r="P809" i="2"/>
  <c r="Q809" i="2"/>
  <c r="R809" i="2"/>
  <c r="S809" i="2"/>
  <c r="T809" i="2"/>
  <c r="U809" i="2"/>
  <c r="V809" i="2"/>
  <c r="W809" i="2"/>
  <c r="X809" i="2"/>
  <c r="Y809" i="2"/>
  <c r="Z809" i="2"/>
  <c r="AA809" i="2"/>
  <c r="AB809" i="2"/>
  <c r="AC809" i="2"/>
  <c r="B810" i="2"/>
  <c r="C810" i="2"/>
  <c r="D810" i="2"/>
  <c r="E810" i="2"/>
  <c r="F810" i="2"/>
  <c r="G810" i="2"/>
  <c r="H810" i="2"/>
  <c r="I810" i="2"/>
  <c r="J810" i="2"/>
  <c r="K810" i="2"/>
  <c r="L810" i="2"/>
  <c r="M810" i="2"/>
  <c r="N810" i="2"/>
  <c r="O810" i="2"/>
  <c r="P810" i="2"/>
  <c r="Q810" i="2"/>
  <c r="R810" i="2"/>
  <c r="S810" i="2"/>
  <c r="T810" i="2"/>
  <c r="U810" i="2"/>
  <c r="V810" i="2"/>
  <c r="W810" i="2"/>
  <c r="X810" i="2"/>
  <c r="Y810" i="2"/>
  <c r="Z810" i="2"/>
  <c r="AA810" i="2"/>
  <c r="AB810" i="2"/>
  <c r="AC810" i="2"/>
  <c r="B811" i="2"/>
  <c r="C811" i="2"/>
  <c r="D811" i="2"/>
  <c r="E811" i="2"/>
  <c r="F811" i="2"/>
  <c r="G811" i="2"/>
  <c r="H811" i="2"/>
  <c r="I811" i="2"/>
  <c r="J811" i="2"/>
  <c r="K811" i="2"/>
  <c r="L811" i="2"/>
  <c r="M811" i="2"/>
  <c r="N811" i="2"/>
  <c r="O811" i="2"/>
  <c r="P811" i="2"/>
  <c r="Q811" i="2"/>
  <c r="R811" i="2"/>
  <c r="S811" i="2"/>
  <c r="T811" i="2"/>
  <c r="U811" i="2"/>
  <c r="V811" i="2"/>
  <c r="W811" i="2"/>
  <c r="X811" i="2"/>
  <c r="Y811" i="2"/>
  <c r="Z811" i="2"/>
  <c r="AA811" i="2"/>
  <c r="AB811" i="2"/>
  <c r="AC811" i="2"/>
  <c r="B812" i="2"/>
  <c r="C812" i="2"/>
  <c r="D812" i="2"/>
  <c r="E812" i="2"/>
  <c r="F812" i="2"/>
  <c r="G812" i="2"/>
  <c r="H812" i="2"/>
  <c r="I812" i="2"/>
  <c r="J812" i="2"/>
  <c r="K812" i="2"/>
  <c r="L812" i="2"/>
  <c r="M812" i="2"/>
  <c r="N812" i="2"/>
  <c r="O812" i="2"/>
  <c r="P812" i="2"/>
  <c r="Q812" i="2"/>
  <c r="R812" i="2"/>
  <c r="S812" i="2"/>
  <c r="T812" i="2"/>
  <c r="U812" i="2"/>
  <c r="V812" i="2"/>
  <c r="W812" i="2"/>
  <c r="X812" i="2"/>
  <c r="Y812" i="2"/>
  <c r="Z812" i="2"/>
  <c r="AA812" i="2"/>
  <c r="AB812" i="2"/>
  <c r="AC812" i="2"/>
  <c r="B813" i="2"/>
  <c r="C813" i="2"/>
  <c r="D813" i="2"/>
  <c r="E813" i="2"/>
  <c r="F813" i="2"/>
  <c r="G813" i="2"/>
  <c r="H813" i="2"/>
  <c r="I813" i="2"/>
  <c r="J813" i="2"/>
  <c r="K813" i="2"/>
  <c r="L813" i="2"/>
  <c r="M813" i="2"/>
  <c r="N813" i="2"/>
  <c r="O813" i="2"/>
  <c r="P813" i="2"/>
  <c r="Q813" i="2"/>
  <c r="R813" i="2"/>
  <c r="S813" i="2"/>
  <c r="T813" i="2"/>
  <c r="U813" i="2"/>
  <c r="V813" i="2"/>
  <c r="W813" i="2"/>
  <c r="X813" i="2"/>
  <c r="Y813" i="2"/>
  <c r="Z813" i="2"/>
  <c r="AA813" i="2"/>
  <c r="AB813" i="2"/>
  <c r="AC813" i="2"/>
  <c r="B814" i="2"/>
  <c r="C814" i="2"/>
  <c r="D814" i="2"/>
  <c r="E814" i="2"/>
  <c r="F814" i="2"/>
  <c r="G814" i="2"/>
  <c r="H814" i="2"/>
  <c r="I814" i="2"/>
  <c r="J814" i="2"/>
  <c r="K814" i="2"/>
  <c r="L814" i="2"/>
  <c r="M814" i="2"/>
  <c r="N814" i="2"/>
  <c r="O814" i="2"/>
  <c r="P814" i="2"/>
  <c r="Q814" i="2"/>
  <c r="R814" i="2"/>
  <c r="S814" i="2"/>
  <c r="T814" i="2"/>
  <c r="U814" i="2"/>
  <c r="V814" i="2"/>
  <c r="W814" i="2"/>
  <c r="X814" i="2"/>
  <c r="Y814" i="2"/>
  <c r="Z814" i="2"/>
  <c r="AA814" i="2"/>
  <c r="AB814" i="2"/>
  <c r="AC814" i="2"/>
  <c r="B815" i="2"/>
  <c r="C815" i="2"/>
  <c r="D815" i="2"/>
  <c r="E815" i="2"/>
  <c r="F815" i="2"/>
  <c r="G815" i="2"/>
  <c r="H815" i="2"/>
  <c r="I815" i="2"/>
  <c r="J815" i="2"/>
  <c r="K815" i="2"/>
  <c r="L815" i="2"/>
  <c r="M815" i="2"/>
  <c r="N815" i="2"/>
  <c r="O815" i="2"/>
  <c r="P815" i="2"/>
  <c r="Q815" i="2"/>
  <c r="R815" i="2"/>
  <c r="S815" i="2"/>
  <c r="T815" i="2"/>
  <c r="U815" i="2"/>
  <c r="V815" i="2"/>
  <c r="W815" i="2"/>
  <c r="X815" i="2"/>
  <c r="Y815" i="2"/>
  <c r="Z815" i="2"/>
  <c r="AA815" i="2"/>
  <c r="AB815" i="2"/>
  <c r="AC815" i="2"/>
  <c r="B816" i="2"/>
  <c r="C816" i="2"/>
  <c r="D816" i="2"/>
  <c r="E816" i="2"/>
  <c r="F816" i="2"/>
  <c r="G816" i="2"/>
  <c r="H816" i="2"/>
  <c r="I816" i="2"/>
  <c r="J816" i="2"/>
  <c r="K816" i="2"/>
  <c r="L816" i="2"/>
  <c r="M816" i="2"/>
  <c r="N816" i="2"/>
  <c r="O816" i="2"/>
  <c r="P816" i="2"/>
  <c r="Q816" i="2"/>
  <c r="R816" i="2"/>
  <c r="S816" i="2"/>
  <c r="T816" i="2"/>
  <c r="U816" i="2"/>
  <c r="V816" i="2"/>
  <c r="W816" i="2"/>
  <c r="X816" i="2"/>
  <c r="Y816" i="2"/>
  <c r="Z816" i="2"/>
  <c r="AA816" i="2"/>
  <c r="AB816" i="2"/>
  <c r="AC816" i="2"/>
  <c r="B817" i="2"/>
  <c r="C817" i="2"/>
  <c r="D817" i="2"/>
  <c r="E817" i="2"/>
  <c r="F817" i="2"/>
  <c r="G817" i="2"/>
  <c r="H817" i="2"/>
  <c r="I817" i="2"/>
  <c r="J817" i="2"/>
  <c r="K817" i="2"/>
  <c r="L817" i="2"/>
  <c r="M817" i="2"/>
  <c r="N817" i="2"/>
  <c r="O817" i="2"/>
  <c r="P817" i="2"/>
  <c r="Q817" i="2"/>
  <c r="R817" i="2"/>
  <c r="S817" i="2"/>
  <c r="T817" i="2"/>
  <c r="U817" i="2"/>
  <c r="V817" i="2"/>
  <c r="W817" i="2"/>
  <c r="X817" i="2"/>
  <c r="Y817" i="2"/>
  <c r="Z817" i="2"/>
  <c r="AA817" i="2"/>
  <c r="AB817" i="2"/>
  <c r="AC817" i="2"/>
  <c r="B818" i="2"/>
  <c r="C818" i="2"/>
  <c r="D818" i="2"/>
  <c r="E818" i="2"/>
  <c r="F818" i="2"/>
  <c r="G818" i="2"/>
  <c r="H818" i="2"/>
  <c r="I818" i="2"/>
  <c r="J818" i="2"/>
  <c r="K818" i="2"/>
  <c r="L818" i="2"/>
  <c r="M818" i="2"/>
  <c r="N818" i="2"/>
  <c r="O818" i="2"/>
  <c r="P818" i="2"/>
  <c r="Q818" i="2"/>
  <c r="R818" i="2"/>
  <c r="S818" i="2"/>
  <c r="T818" i="2"/>
  <c r="U818" i="2"/>
  <c r="V818" i="2"/>
  <c r="W818" i="2"/>
  <c r="X818" i="2"/>
  <c r="Y818" i="2"/>
  <c r="Z818" i="2"/>
  <c r="AA818" i="2"/>
  <c r="AB818" i="2"/>
  <c r="AC818" i="2"/>
  <c r="B819" i="2"/>
  <c r="C819" i="2"/>
  <c r="D819" i="2"/>
  <c r="E819" i="2"/>
  <c r="F819" i="2"/>
  <c r="G819" i="2"/>
  <c r="H819" i="2"/>
  <c r="I819" i="2"/>
  <c r="J819" i="2"/>
  <c r="K819" i="2"/>
  <c r="L819" i="2"/>
  <c r="M819" i="2"/>
  <c r="N819" i="2"/>
  <c r="O819" i="2"/>
  <c r="P819" i="2"/>
  <c r="Q819" i="2"/>
  <c r="R819" i="2"/>
  <c r="S819" i="2"/>
  <c r="T819" i="2"/>
  <c r="U819" i="2"/>
  <c r="V819" i="2"/>
  <c r="W819" i="2"/>
  <c r="X819" i="2"/>
  <c r="Y819" i="2"/>
  <c r="Z819" i="2"/>
  <c r="AA819" i="2"/>
  <c r="AB819" i="2"/>
  <c r="AC819" i="2"/>
  <c r="B820" i="2"/>
  <c r="C820" i="2"/>
  <c r="D820" i="2"/>
  <c r="E820" i="2"/>
  <c r="F820" i="2"/>
  <c r="G820" i="2"/>
  <c r="H820" i="2"/>
  <c r="I820" i="2"/>
  <c r="J820" i="2"/>
  <c r="K820" i="2"/>
  <c r="L820" i="2"/>
  <c r="M820" i="2"/>
  <c r="N820" i="2"/>
  <c r="O820" i="2"/>
  <c r="P820" i="2"/>
  <c r="Q820" i="2"/>
  <c r="R820" i="2"/>
  <c r="S820" i="2"/>
  <c r="T820" i="2"/>
  <c r="U820" i="2"/>
  <c r="V820" i="2"/>
  <c r="W820" i="2"/>
  <c r="X820" i="2"/>
  <c r="Y820" i="2"/>
  <c r="Z820" i="2"/>
  <c r="AA820" i="2"/>
  <c r="AB820" i="2"/>
  <c r="AC820" i="2"/>
  <c r="B821" i="2"/>
  <c r="C821" i="2"/>
  <c r="D821" i="2"/>
  <c r="E821" i="2"/>
  <c r="F821" i="2"/>
  <c r="G821" i="2"/>
  <c r="H821" i="2"/>
  <c r="I821" i="2"/>
  <c r="J821" i="2"/>
  <c r="K821" i="2"/>
  <c r="L821" i="2"/>
  <c r="M821" i="2"/>
  <c r="N821" i="2"/>
  <c r="O821" i="2"/>
  <c r="P821" i="2"/>
  <c r="Q821" i="2"/>
  <c r="R821" i="2"/>
  <c r="S821" i="2"/>
  <c r="T821" i="2"/>
  <c r="U821" i="2"/>
  <c r="V821" i="2"/>
  <c r="W821" i="2"/>
  <c r="X821" i="2"/>
  <c r="Y821" i="2"/>
  <c r="Z821" i="2"/>
  <c r="AA821" i="2"/>
  <c r="AB821" i="2"/>
  <c r="AC821" i="2"/>
  <c r="B822" i="2"/>
  <c r="C822" i="2"/>
  <c r="D822" i="2"/>
  <c r="E822" i="2"/>
  <c r="F822" i="2"/>
  <c r="G822" i="2"/>
  <c r="H822" i="2"/>
  <c r="I822" i="2"/>
  <c r="J822" i="2"/>
  <c r="K822" i="2"/>
  <c r="L822" i="2"/>
  <c r="M822" i="2"/>
  <c r="N822" i="2"/>
  <c r="O822" i="2"/>
  <c r="P822" i="2"/>
  <c r="Q822" i="2"/>
  <c r="R822" i="2"/>
  <c r="S822" i="2"/>
  <c r="T822" i="2"/>
  <c r="U822" i="2"/>
  <c r="V822" i="2"/>
  <c r="W822" i="2"/>
  <c r="X822" i="2"/>
  <c r="Y822" i="2"/>
  <c r="Z822" i="2"/>
  <c r="AA822" i="2"/>
  <c r="AB822" i="2"/>
  <c r="AC822" i="2"/>
  <c r="B823" i="2"/>
  <c r="C823" i="2"/>
  <c r="D823" i="2"/>
  <c r="E823" i="2"/>
  <c r="F823" i="2"/>
  <c r="G823" i="2"/>
  <c r="H823" i="2"/>
  <c r="I823" i="2"/>
  <c r="J823" i="2"/>
  <c r="K823" i="2"/>
  <c r="L823" i="2"/>
  <c r="M823" i="2"/>
  <c r="N823" i="2"/>
  <c r="O823" i="2"/>
  <c r="P823" i="2"/>
  <c r="Q823" i="2"/>
  <c r="R823" i="2"/>
  <c r="S823" i="2"/>
  <c r="T823" i="2"/>
  <c r="U823" i="2"/>
  <c r="V823" i="2"/>
  <c r="W823" i="2"/>
  <c r="X823" i="2"/>
  <c r="Y823" i="2"/>
  <c r="Z823" i="2"/>
  <c r="AA823" i="2"/>
  <c r="AB823" i="2"/>
  <c r="AC823" i="2"/>
  <c r="B824" i="2"/>
  <c r="C824" i="2"/>
  <c r="D824" i="2"/>
  <c r="E824" i="2"/>
  <c r="F824" i="2"/>
  <c r="G824" i="2"/>
  <c r="H824" i="2"/>
  <c r="I824" i="2"/>
  <c r="J824" i="2"/>
  <c r="K824" i="2"/>
  <c r="L824" i="2"/>
  <c r="M824" i="2"/>
  <c r="N824" i="2"/>
  <c r="O824" i="2"/>
  <c r="P824" i="2"/>
  <c r="Q824" i="2"/>
  <c r="R824" i="2"/>
  <c r="S824" i="2"/>
  <c r="T824" i="2"/>
  <c r="U824" i="2"/>
  <c r="V824" i="2"/>
  <c r="W824" i="2"/>
  <c r="X824" i="2"/>
  <c r="Y824" i="2"/>
  <c r="Z824" i="2"/>
  <c r="AA824" i="2"/>
  <c r="AB824" i="2"/>
  <c r="AC824" i="2"/>
  <c r="B825" i="2"/>
  <c r="C825" i="2"/>
  <c r="D825" i="2"/>
  <c r="E825" i="2"/>
  <c r="F825" i="2"/>
  <c r="G825" i="2"/>
  <c r="H825" i="2"/>
  <c r="I825" i="2"/>
  <c r="J825" i="2"/>
  <c r="K825" i="2"/>
  <c r="L825" i="2"/>
  <c r="M825" i="2"/>
  <c r="N825" i="2"/>
  <c r="O825" i="2"/>
  <c r="P825" i="2"/>
  <c r="Q825" i="2"/>
  <c r="R825" i="2"/>
  <c r="S825" i="2"/>
  <c r="T825" i="2"/>
  <c r="U825" i="2"/>
  <c r="V825" i="2"/>
  <c r="W825" i="2"/>
  <c r="X825" i="2"/>
  <c r="Y825" i="2"/>
  <c r="Z825" i="2"/>
  <c r="AA825" i="2"/>
  <c r="AB825" i="2"/>
  <c r="AC825" i="2"/>
  <c r="B826" i="2"/>
  <c r="C826" i="2"/>
  <c r="D826" i="2"/>
  <c r="E826" i="2"/>
  <c r="F826" i="2"/>
  <c r="G826" i="2"/>
  <c r="H826" i="2"/>
  <c r="I826" i="2"/>
  <c r="J826" i="2"/>
  <c r="K826" i="2"/>
  <c r="L826" i="2"/>
  <c r="M826" i="2"/>
  <c r="N826" i="2"/>
  <c r="O826" i="2"/>
  <c r="P826" i="2"/>
  <c r="Q826" i="2"/>
  <c r="R826" i="2"/>
  <c r="S826" i="2"/>
  <c r="T826" i="2"/>
  <c r="U826" i="2"/>
  <c r="V826" i="2"/>
  <c r="W826" i="2"/>
  <c r="X826" i="2"/>
  <c r="Y826" i="2"/>
  <c r="Z826" i="2"/>
  <c r="AA826" i="2"/>
  <c r="AB826" i="2"/>
  <c r="AC826" i="2"/>
  <c r="B827" i="2"/>
  <c r="C827" i="2"/>
  <c r="D827" i="2"/>
  <c r="E827" i="2"/>
  <c r="F827" i="2"/>
  <c r="G827" i="2"/>
  <c r="H827" i="2"/>
  <c r="I827" i="2"/>
  <c r="J827" i="2"/>
  <c r="K827" i="2"/>
  <c r="L827" i="2"/>
  <c r="M827" i="2"/>
  <c r="N827" i="2"/>
  <c r="O827" i="2"/>
  <c r="P827" i="2"/>
  <c r="Q827" i="2"/>
  <c r="R827" i="2"/>
  <c r="S827" i="2"/>
  <c r="T827" i="2"/>
  <c r="U827" i="2"/>
  <c r="V827" i="2"/>
  <c r="W827" i="2"/>
  <c r="X827" i="2"/>
  <c r="Y827" i="2"/>
  <c r="Z827" i="2"/>
  <c r="AA827" i="2"/>
  <c r="AB827" i="2"/>
  <c r="AC827" i="2"/>
  <c r="B828" i="2"/>
  <c r="C828" i="2"/>
  <c r="D828" i="2"/>
  <c r="E828" i="2"/>
  <c r="F828" i="2"/>
  <c r="G828" i="2"/>
  <c r="H828" i="2"/>
  <c r="I828" i="2"/>
  <c r="J828" i="2"/>
  <c r="K828" i="2"/>
  <c r="L828" i="2"/>
  <c r="M828" i="2"/>
  <c r="N828" i="2"/>
  <c r="O828" i="2"/>
  <c r="P828" i="2"/>
  <c r="Q828" i="2"/>
  <c r="R828" i="2"/>
  <c r="S828" i="2"/>
  <c r="T828" i="2"/>
  <c r="U828" i="2"/>
  <c r="V828" i="2"/>
  <c r="W828" i="2"/>
  <c r="X828" i="2"/>
  <c r="Y828" i="2"/>
  <c r="Z828" i="2"/>
  <c r="AA828" i="2"/>
  <c r="AB828" i="2"/>
  <c r="AC828" i="2"/>
  <c r="B829" i="2"/>
  <c r="C829" i="2"/>
  <c r="D829" i="2"/>
  <c r="E829" i="2"/>
  <c r="F829" i="2"/>
  <c r="G829" i="2"/>
  <c r="H829" i="2"/>
  <c r="I829" i="2"/>
  <c r="J829" i="2"/>
  <c r="K829" i="2"/>
  <c r="L829" i="2"/>
  <c r="M829" i="2"/>
  <c r="N829" i="2"/>
  <c r="O829" i="2"/>
  <c r="P829" i="2"/>
  <c r="Q829" i="2"/>
  <c r="R829" i="2"/>
  <c r="S829" i="2"/>
  <c r="T829" i="2"/>
  <c r="U829" i="2"/>
  <c r="V829" i="2"/>
  <c r="W829" i="2"/>
  <c r="X829" i="2"/>
  <c r="Y829" i="2"/>
  <c r="Z829" i="2"/>
  <c r="AA829" i="2"/>
  <c r="AB829" i="2"/>
  <c r="AC829" i="2"/>
  <c r="B830" i="2"/>
  <c r="C830" i="2"/>
  <c r="D830" i="2"/>
  <c r="E830" i="2"/>
  <c r="F830" i="2"/>
  <c r="G830" i="2"/>
  <c r="H830" i="2"/>
  <c r="I830" i="2"/>
  <c r="J830" i="2"/>
  <c r="K830" i="2"/>
  <c r="L830" i="2"/>
  <c r="M830" i="2"/>
  <c r="N830" i="2"/>
  <c r="O830" i="2"/>
  <c r="P830" i="2"/>
  <c r="Q830" i="2"/>
  <c r="R830" i="2"/>
  <c r="S830" i="2"/>
  <c r="T830" i="2"/>
  <c r="U830" i="2"/>
  <c r="V830" i="2"/>
  <c r="W830" i="2"/>
  <c r="X830" i="2"/>
  <c r="Y830" i="2"/>
  <c r="Z830" i="2"/>
  <c r="AA830" i="2"/>
  <c r="AB830" i="2"/>
  <c r="AC830" i="2"/>
  <c r="B831" i="2"/>
  <c r="C831" i="2"/>
  <c r="D831" i="2"/>
  <c r="E831" i="2"/>
  <c r="F831" i="2"/>
  <c r="G831" i="2"/>
  <c r="H831" i="2"/>
  <c r="I831" i="2"/>
  <c r="J831" i="2"/>
  <c r="K831" i="2"/>
  <c r="L831" i="2"/>
  <c r="M831" i="2"/>
  <c r="N831" i="2"/>
  <c r="O831" i="2"/>
  <c r="P831" i="2"/>
  <c r="Q831" i="2"/>
  <c r="R831" i="2"/>
  <c r="S831" i="2"/>
  <c r="T831" i="2"/>
  <c r="U831" i="2"/>
  <c r="V831" i="2"/>
  <c r="W831" i="2"/>
  <c r="X831" i="2"/>
  <c r="Y831" i="2"/>
  <c r="Z831" i="2"/>
  <c r="AA831" i="2"/>
  <c r="AB831" i="2"/>
  <c r="AC831" i="2"/>
  <c r="B832" i="2"/>
  <c r="C832" i="2"/>
  <c r="D832" i="2"/>
  <c r="E832" i="2"/>
  <c r="F832" i="2"/>
  <c r="G832" i="2"/>
  <c r="H832" i="2"/>
  <c r="I832" i="2"/>
  <c r="J832" i="2"/>
  <c r="K832" i="2"/>
  <c r="L832" i="2"/>
  <c r="M832" i="2"/>
  <c r="N832" i="2"/>
  <c r="O832" i="2"/>
  <c r="P832" i="2"/>
  <c r="Q832" i="2"/>
  <c r="R832" i="2"/>
  <c r="S832" i="2"/>
  <c r="T832" i="2"/>
  <c r="U832" i="2"/>
  <c r="V832" i="2"/>
  <c r="W832" i="2"/>
  <c r="X832" i="2"/>
  <c r="Y832" i="2"/>
  <c r="Z832" i="2"/>
  <c r="AA832" i="2"/>
  <c r="AB832" i="2"/>
  <c r="AC832" i="2"/>
  <c r="B833" i="2"/>
  <c r="C833" i="2"/>
  <c r="D833" i="2"/>
  <c r="E833" i="2"/>
  <c r="F833" i="2"/>
  <c r="G833" i="2"/>
  <c r="H833" i="2"/>
  <c r="I833" i="2"/>
  <c r="J833" i="2"/>
  <c r="K833" i="2"/>
  <c r="L833" i="2"/>
  <c r="M833" i="2"/>
  <c r="N833" i="2"/>
  <c r="O833" i="2"/>
  <c r="P833" i="2"/>
  <c r="Q833" i="2"/>
  <c r="R833" i="2"/>
  <c r="S833" i="2"/>
  <c r="T833" i="2"/>
  <c r="U833" i="2"/>
  <c r="V833" i="2"/>
  <c r="W833" i="2"/>
  <c r="X833" i="2"/>
  <c r="Y833" i="2"/>
  <c r="Z833" i="2"/>
  <c r="AA833" i="2"/>
  <c r="AB833" i="2"/>
  <c r="AC833" i="2"/>
  <c r="B834" i="2"/>
  <c r="C834" i="2"/>
  <c r="D834" i="2"/>
  <c r="E834" i="2"/>
  <c r="F834" i="2"/>
  <c r="G834" i="2"/>
  <c r="H834" i="2"/>
  <c r="I834" i="2"/>
  <c r="J834" i="2"/>
  <c r="K834" i="2"/>
  <c r="L834" i="2"/>
  <c r="M834" i="2"/>
  <c r="N834" i="2"/>
  <c r="O834" i="2"/>
  <c r="P834" i="2"/>
  <c r="Q834" i="2"/>
  <c r="R834" i="2"/>
  <c r="S834" i="2"/>
  <c r="T834" i="2"/>
  <c r="U834" i="2"/>
  <c r="V834" i="2"/>
  <c r="W834" i="2"/>
  <c r="X834" i="2"/>
  <c r="Y834" i="2"/>
  <c r="Z834" i="2"/>
  <c r="AA834" i="2"/>
  <c r="AB834" i="2"/>
  <c r="AC834" i="2"/>
  <c r="B3" i="2" l="1"/>
  <c r="B186" i="2" l="1"/>
  <c r="C186" i="2"/>
  <c r="D186" i="2"/>
  <c r="E186" i="2"/>
  <c r="F186" i="2"/>
  <c r="G186" i="2"/>
  <c r="H186" i="2"/>
  <c r="I186" i="2"/>
  <c r="J186" i="2"/>
  <c r="K186" i="2"/>
  <c r="L186" i="2"/>
  <c r="M186" i="2"/>
  <c r="N186" i="2"/>
  <c r="O186" i="2"/>
  <c r="P186" i="2"/>
  <c r="Q186" i="2"/>
  <c r="R186" i="2"/>
  <c r="S186" i="2"/>
  <c r="T186" i="2"/>
  <c r="U186" i="2"/>
  <c r="V186" i="2"/>
  <c r="W186" i="2"/>
  <c r="X186" i="2"/>
  <c r="Y186" i="2"/>
  <c r="Z186" i="2"/>
  <c r="AA186" i="2"/>
  <c r="AB186" i="2"/>
  <c r="AC186" i="2"/>
  <c r="B187" i="2"/>
  <c r="C187" i="2"/>
  <c r="D187" i="2"/>
  <c r="E187" i="2"/>
  <c r="F187" i="2"/>
  <c r="G187" i="2"/>
  <c r="H187" i="2"/>
  <c r="I187" i="2"/>
  <c r="J187" i="2"/>
  <c r="K187" i="2"/>
  <c r="L187" i="2"/>
  <c r="M187" i="2"/>
  <c r="N187" i="2"/>
  <c r="O187" i="2"/>
  <c r="P187" i="2"/>
  <c r="Q187" i="2"/>
  <c r="R187" i="2"/>
  <c r="S187" i="2"/>
  <c r="T187" i="2"/>
  <c r="U187" i="2"/>
  <c r="V187" i="2"/>
  <c r="W187" i="2"/>
  <c r="X187" i="2"/>
  <c r="Y187" i="2"/>
  <c r="Z187" i="2"/>
  <c r="AA187" i="2"/>
  <c r="AB187" i="2"/>
  <c r="AC187" i="2"/>
  <c r="B188" i="2"/>
  <c r="C188" i="2"/>
  <c r="D188" i="2"/>
  <c r="E188" i="2"/>
  <c r="F188" i="2"/>
  <c r="G188" i="2"/>
  <c r="H188" i="2"/>
  <c r="I188" i="2"/>
  <c r="J188" i="2"/>
  <c r="K188" i="2"/>
  <c r="L188" i="2"/>
  <c r="M188" i="2"/>
  <c r="N188" i="2"/>
  <c r="O188" i="2"/>
  <c r="P188" i="2"/>
  <c r="Q188" i="2"/>
  <c r="R188" i="2"/>
  <c r="S188" i="2"/>
  <c r="T188" i="2"/>
  <c r="U188" i="2"/>
  <c r="V188" i="2"/>
  <c r="W188" i="2"/>
  <c r="X188" i="2"/>
  <c r="Y188" i="2"/>
  <c r="Z188" i="2"/>
  <c r="AA188" i="2"/>
  <c r="AB188" i="2"/>
  <c r="AC188" i="2"/>
  <c r="B189" i="2"/>
  <c r="C189" i="2"/>
  <c r="D189" i="2"/>
  <c r="E189" i="2"/>
  <c r="F189" i="2"/>
  <c r="G189" i="2"/>
  <c r="H189" i="2"/>
  <c r="I189" i="2"/>
  <c r="J189" i="2"/>
  <c r="K189" i="2"/>
  <c r="L189" i="2"/>
  <c r="M189" i="2"/>
  <c r="N189" i="2"/>
  <c r="O189" i="2"/>
  <c r="P189" i="2"/>
  <c r="Q189" i="2"/>
  <c r="R189" i="2"/>
  <c r="S189" i="2"/>
  <c r="T189" i="2"/>
  <c r="U189" i="2"/>
  <c r="V189" i="2"/>
  <c r="W189" i="2"/>
  <c r="X189" i="2"/>
  <c r="Y189" i="2"/>
  <c r="Z189" i="2"/>
  <c r="AA189" i="2"/>
  <c r="AB189" i="2"/>
  <c r="AC189" i="2"/>
  <c r="B190" i="2"/>
  <c r="C190" i="2"/>
  <c r="D190" i="2"/>
  <c r="E190" i="2"/>
  <c r="F190" i="2"/>
  <c r="G190" i="2"/>
  <c r="H190" i="2"/>
  <c r="I190" i="2"/>
  <c r="J190" i="2"/>
  <c r="K190" i="2"/>
  <c r="L190" i="2"/>
  <c r="M190" i="2"/>
  <c r="N190" i="2"/>
  <c r="O190" i="2"/>
  <c r="P190" i="2"/>
  <c r="Q190" i="2"/>
  <c r="R190" i="2"/>
  <c r="S190" i="2"/>
  <c r="T190" i="2"/>
  <c r="U190" i="2"/>
  <c r="V190" i="2"/>
  <c r="W190" i="2"/>
  <c r="X190" i="2"/>
  <c r="Y190" i="2"/>
  <c r="Z190" i="2"/>
  <c r="AA190" i="2"/>
  <c r="AB190" i="2"/>
  <c r="AC190" i="2"/>
  <c r="B191" i="2"/>
  <c r="C191" i="2"/>
  <c r="D191" i="2"/>
  <c r="E191" i="2"/>
  <c r="F191" i="2"/>
  <c r="G191" i="2"/>
  <c r="H191" i="2"/>
  <c r="I191" i="2"/>
  <c r="J191" i="2"/>
  <c r="K191" i="2"/>
  <c r="L191" i="2"/>
  <c r="M191" i="2"/>
  <c r="N191" i="2"/>
  <c r="O191" i="2"/>
  <c r="P191" i="2"/>
  <c r="Q191" i="2"/>
  <c r="R191" i="2"/>
  <c r="S191" i="2"/>
  <c r="T191" i="2"/>
  <c r="U191" i="2"/>
  <c r="V191" i="2"/>
  <c r="W191" i="2"/>
  <c r="X191" i="2"/>
  <c r="Y191" i="2"/>
  <c r="Z191" i="2"/>
  <c r="AA191" i="2"/>
  <c r="AB191" i="2"/>
  <c r="AC191" i="2"/>
  <c r="B192" i="2"/>
  <c r="C192" i="2"/>
  <c r="D192" i="2"/>
  <c r="E192" i="2"/>
  <c r="F192" i="2"/>
  <c r="G192" i="2"/>
  <c r="H192" i="2"/>
  <c r="I192" i="2"/>
  <c r="J192" i="2"/>
  <c r="K192" i="2"/>
  <c r="L192" i="2"/>
  <c r="M192" i="2"/>
  <c r="N192" i="2"/>
  <c r="O192" i="2"/>
  <c r="P192" i="2"/>
  <c r="Q192" i="2"/>
  <c r="R192" i="2"/>
  <c r="S192" i="2"/>
  <c r="T192" i="2"/>
  <c r="U192" i="2"/>
  <c r="V192" i="2"/>
  <c r="W192" i="2"/>
  <c r="X192" i="2"/>
  <c r="Y192" i="2"/>
  <c r="Z192" i="2"/>
  <c r="AA192" i="2"/>
  <c r="AB192" i="2"/>
  <c r="AC192" i="2"/>
  <c r="B193" i="2"/>
  <c r="C193" i="2"/>
  <c r="D193" i="2"/>
  <c r="E193" i="2"/>
  <c r="F193" i="2"/>
  <c r="G193" i="2"/>
  <c r="H193" i="2"/>
  <c r="I193" i="2"/>
  <c r="J193" i="2"/>
  <c r="K193" i="2"/>
  <c r="L193" i="2"/>
  <c r="M193" i="2"/>
  <c r="N193" i="2"/>
  <c r="O193" i="2"/>
  <c r="P193" i="2"/>
  <c r="Q193" i="2"/>
  <c r="R193" i="2"/>
  <c r="S193" i="2"/>
  <c r="T193" i="2"/>
  <c r="U193" i="2"/>
  <c r="V193" i="2"/>
  <c r="W193" i="2"/>
  <c r="X193" i="2"/>
  <c r="Y193" i="2"/>
  <c r="Z193" i="2"/>
  <c r="AA193" i="2"/>
  <c r="AB193" i="2"/>
  <c r="AC193" i="2"/>
  <c r="B194" i="2"/>
  <c r="C194" i="2"/>
  <c r="D194" i="2"/>
  <c r="E194" i="2"/>
  <c r="F194" i="2"/>
  <c r="G194" i="2"/>
  <c r="H194" i="2"/>
  <c r="I194" i="2"/>
  <c r="J194" i="2"/>
  <c r="K194" i="2"/>
  <c r="L194" i="2"/>
  <c r="M194" i="2"/>
  <c r="N194" i="2"/>
  <c r="O194" i="2"/>
  <c r="P194" i="2"/>
  <c r="Q194" i="2"/>
  <c r="R194" i="2"/>
  <c r="S194" i="2"/>
  <c r="T194" i="2"/>
  <c r="U194" i="2"/>
  <c r="V194" i="2"/>
  <c r="W194" i="2"/>
  <c r="X194" i="2"/>
  <c r="Y194" i="2"/>
  <c r="Z194" i="2"/>
  <c r="AA194" i="2"/>
  <c r="AB194" i="2"/>
  <c r="AC194" i="2"/>
  <c r="B195" i="2"/>
  <c r="C195" i="2"/>
  <c r="D195" i="2"/>
  <c r="E195" i="2"/>
  <c r="F195" i="2"/>
  <c r="G195" i="2"/>
  <c r="H195" i="2"/>
  <c r="I195" i="2"/>
  <c r="J195" i="2"/>
  <c r="K195" i="2"/>
  <c r="L195" i="2"/>
  <c r="M195" i="2"/>
  <c r="N195" i="2"/>
  <c r="O195" i="2"/>
  <c r="P195" i="2"/>
  <c r="Q195" i="2"/>
  <c r="R195" i="2"/>
  <c r="S195" i="2"/>
  <c r="T195" i="2"/>
  <c r="U195" i="2"/>
  <c r="V195" i="2"/>
  <c r="W195" i="2"/>
  <c r="X195" i="2"/>
  <c r="Y195" i="2"/>
  <c r="Z195" i="2"/>
  <c r="AA195" i="2"/>
  <c r="AB195" i="2"/>
  <c r="AC195" i="2"/>
  <c r="B196" i="2"/>
  <c r="C196" i="2"/>
  <c r="D196" i="2"/>
  <c r="E196" i="2"/>
  <c r="F196" i="2"/>
  <c r="G196" i="2"/>
  <c r="H196" i="2"/>
  <c r="I196" i="2"/>
  <c r="J196" i="2"/>
  <c r="K196" i="2"/>
  <c r="L196" i="2"/>
  <c r="M196" i="2"/>
  <c r="N196" i="2"/>
  <c r="O196" i="2"/>
  <c r="P196" i="2"/>
  <c r="Q196" i="2"/>
  <c r="R196" i="2"/>
  <c r="S196" i="2"/>
  <c r="T196" i="2"/>
  <c r="U196" i="2"/>
  <c r="V196" i="2"/>
  <c r="W196" i="2"/>
  <c r="X196" i="2"/>
  <c r="Y196" i="2"/>
  <c r="Z196" i="2"/>
  <c r="AA196" i="2"/>
  <c r="AB196" i="2"/>
  <c r="AC196" i="2"/>
  <c r="B197" i="2"/>
  <c r="C197" i="2"/>
  <c r="D197" i="2"/>
  <c r="E197" i="2"/>
  <c r="F197" i="2"/>
  <c r="G197" i="2"/>
  <c r="H197" i="2"/>
  <c r="I197" i="2"/>
  <c r="J197" i="2"/>
  <c r="K197" i="2"/>
  <c r="L197" i="2"/>
  <c r="M197" i="2"/>
  <c r="N197" i="2"/>
  <c r="O197" i="2"/>
  <c r="P197" i="2"/>
  <c r="Q197" i="2"/>
  <c r="R197" i="2"/>
  <c r="S197" i="2"/>
  <c r="T197" i="2"/>
  <c r="U197" i="2"/>
  <c r="V197" i="2"/>
  <c r="W197" i="2"/>
  <c r="X197" i="2"/>
  <c r="Y197" i="2"/>
  <c r="Z197" i="2"/>
  <c r="AA197" i="2"/>
  <c r="AB197" i="2"/>
  <c r="AC197" i="2"/>
  <c r="B198" i="2"/>
  <c r="C198" i="2"/>
  <c r="D198" i="2"/>
  <c r="E198" i="2"/>
  <c r="F198" i="2"/>
  <c r="G198" i="2"/>
  <c r="H198" i="2"/>
  <c r="I198" i="2"/>
  <c r="J198" i="2"/>
  <c r="K198" i="2"/>
  <c r="L198" i="2"/>
  <c r="M198" i="2"/>
  <c r="N198" i="2"/>
  <c r="O198" i="2"/>
  <c r="P198" i="2"/>
  <c r="Q198" i="2"/>
  <c r="R198" i="2"/>
  <c r="S198" i="2"/>
  <c r="T198" i="2"/>
  <c r="U198" i="2"/>
  <c r="V198" i="2"/>
  <c r="W198" i="2"/>
  <c r="X198" i="2"/>
  <c r="Y198" i="2"/>
  <c r="Z198" i="2"/>
  <c r="AA198" i="2"/>
  <c r="AB198" i="2"/>
  <c r="AC198" i="2"/>
  <c r="B199" i="2"/>
  <c r="C199" i="2"/>
  <c r="D199" i="2"/>
  <c r="E199" i="2"/>
  <c r="F199" i="2"/>
  <c r="G199" i="2"/>
  <c r="H199" i="2"/>
  <c r="I199" i="2"/>
  <c r="J199" i="2"/>
  <c r="K199" i="2"/>
  <c r="L199" i="2"/>
  <c r="M199" i="2"/>
  <c r="N199" i="2"/>
  <c r="O199" i="2"/>
  <c r="P199" i="2"/>
  <c r="Q199" i="2"/>
  <c r="R199" i="2"/>
  <c r="S199" i="2"/>
  <c r="T199" i="2"/>
  <c r="U199" i="2"/>
  <c r="V199" i="2"/>
  <c r="W199" i="2"/>
  <c r="X199" i="2"/>
  <c r="Y199" i="2"/>
  <c r="Z199" i="2"/>
  <c r="AA199" i="2"/>
  <c r="AB199" i="2"/>
  <c r="AC199" i="2"/>
  <c r="B200" i="2"/>
  <c r="C200" i="2"/>
  <c r="D200" i="2"/>
  <c r="E200" i="2"/>
  <c r="F200" i="2"/>
  <c r="G200" i="2"/>
  <c r="H200" i="2"/>
  <c r="I200" i="2"/>
  <c r="J200" i="2"/>
  <c r="K200" i="2"/>
  <c r="L200" i="2"/>
  <c r="M200" i="2"/>
  <c r="N200" i="2"/>
  <c r="O200" i="2"/>
  <c r="P200" i="2"/>
  <c r="Q200" i="2"/>
  <c r="R200" i="2"/>
  <c r="S200" i="2"/>
  <c r="T200" i="2"/>
  <c r="U200" i="2"/>
  <c r="V200" i="2"/>
  <c r="W200" i="2"/>
  <c r="X200" i="2"/>
  <c r="Y200" i="2"/>
  <c r="Z200" i="2"/>
  <c r="AA200" i="2"/>
  <c r="AB200" i="2"/>
  <c r="AC200" i="2"/>
  <c r="B201" i="2"/>
  <c r="C201" i="2"/>
  <c r="D201" i="2"/>
  <c r="E201" i="2"/>
  <c r="F201" i="2"/>
  <c r="G201" i="2"/>
  <c r="H201" i="2"/>
  <c r="I201" i="2"/>
  <c r="J201" i="2"/>
  <c r="K201" i="2"/>
  <c r="L201" i="2"/>
  <c r="M201" i="2"/>
  <c r="N201" i="2"/>
  <c r="O201" i="2"/>
  <c r="P201" i="2"/>
  <c r="Q201" i="2"/>
  <c r="R201" i="2"/>
  <c r="S201" i="2"/>
  <c r="T201" i="2"/>
  <c r="U201" i="2"/>
  <c r="V201" i="2"/>
  <c r="W201" i="2"/>
  <c r="X201" i="2"/>
  <c r="Y201" i="2"/>
  <c r="Z201" i="2"/>
  <c r="AA201" i="2"/>
  <c r="AB201" i="2"/>
  <c r="AC201" i="2"/>
  <c r="B202" i="2"/>
  <c r="C202" i="2"/>
  <c r="D202" i="2"/>
  <c r="E202" i="2"/>
  <c r="F202" i="2"/>
  <c r="G202" i="2"/>
  <c r="H202" i="2"/>
  <c r="I202" i="2"/>
  <c r="J202" i="2"/>
  <c r="K202" i="2"/>
  <c r="L202" i="2"/>
  <c r="M202" i="2"/>
  <c r="N202" i="2"/>
  <c r="O202" i="2"/>
  <c r="P202" i="2"/>
  <c r="Q202" i="2"/>
  <c r="R202" i="2"/>
  <c r="S202" i="2"/>
  <c r="T202" i="2"/>
  <c r="U202" i="2"/>
  <c r="V202" i="2"/>
  <c r="W202" i="2"/>
  <c r="X202" i="2"/>
  <c r="Y202" i="2"/>
  <c r="Z202" i="2"/>
  <c r="AA202" i="2"/>
  <c r="AB202" i="2"/>
  <c r="AC202" i="2"/>
  <c r="B203" i="2"/>
  <c r="C203" i="2"/>
  <c r="D203" i="2"/>
  <c r="E203" i="2"/>
  <c r="F203" i="2"/>
  <c r="G203" i="2"/>
  <c r="H203" i="2"/>
  <c r="I203" i="2"/>
  <c r="J203" i="2"/>
  <c r="K203" i="2"/>
  <c r="L203" i="2"/>
  <c r="M203" i="2"/>
  <c r="N203" i="2"/>
  <c r="O203" i="2"/>
  <c r="P203" i="2"/>
  <c r="Q203" i="2"/>
  <c r="R203" i="2"/>
  <c r="S203" i="2"/>
  <c r="T203" i="2"/>
  <c r="U203" i="2"/>
  <c r="V203" i="2"/>
  <c r="W203" i="2"/>
  <c r="X203" i="2"/>
  <c r="Y203" i="2"/>
  <c r="Z203" i="2"/>
  <c r="AA203" i="2"/>
  <c r="AB203" i="2"/>
  <c r="AC203" i="2"/>
  <c r="B204" i="2"/>
  <c r="C204" i="2"/>
  <c r="D204" i="2"/>
  <c r="E204" i="2"/>
  <c r="F204" i="2"/>
  <c r="G204" i="2"/>
  <c r="H204" i="2"/>
  <c r="I204" i="2"/>
  <c r="J204" i="2"/>
  <c r="K204" i="2"/>
  <c r="L204" i="2"/>
  <c r="M204" i="2"/>
  <c r="N204" i="2"/>
  <c r="O204" i="2"/>
  <c r="P204" i="2"/>
  <c r="Q204" i="2"/>
  <c r="R204" i="2"/>
  <c r="S204" i="2"/>
  <c r="T204" i="2"/>
  <c r="U204" i="2"/>
  <c r="V204" i="2"/>
  <c r="W204" i="2"/>
  <c r="X204" i="2"/>
  <c r="Y204" i="2"/>
  <c r="Z204" i="2"/>
  <c r="AA204" i="2"/>
  <c r="AB204" i="2"/>
  <c r="AC204" i="2"/>
  <c r="B205" i="2"/>
  <c r="C205" i="2"/>
  <c r="D205" i="2"/>
  <c r="E205" i="2"/>
  <c r="F205" i="2"/>
  <c r="G205" i="2"/>
  <c r="H205" i="2"/>
  <c r="I205" i="2"/>
  <c r="J205" i="2"/>
  <c r="K205" i="2"/>
  <c r="L205" i="2"/>
  <c r="M205" i="2"/>
  <c r="N205" i="2"/>
  <c r="O205" i="2"/>
  <c r="P205" i="2"/>
  <c r="Q205" i="2"/>
  <c r="R205" i="2"/>
  <c r="S205" i="2"/>
  <c r="T205" i="2"/>
  <c r="U205" i="2"/>
  <c r="V205" i="2"/>
  <c r="W205" i="2"/>
  <c r="X205" i="2"/>
  <c r="Y205" i="2"/>
  <c r="Z205" i="2"/>
  <c r="AA205" i="2"/>
  <c r="AB205" i="2"/>
  <c r="AC205" i="2"/>
  <c r="B206" i="2"/>
  <c r="C206" i="2"/>
  <c r="D206" i="2"/>
  <c r="E206" i="2"/>
  <c r="F206" i="2"/>
  <c r="G206" i="2"/>
  <c r="H206" i="2"/>
  <c r="I206" i="2"/>
  <c r="J206" i="2"/>
  <c r="K206" i="2"/>
  <c r="L206" i="2"/>
  <c r="M206" i="2"/>
  <c r="N206" i="2"/>
  <c r="O206" i="2"/>
  <c r="P206" i="2"/>
  <c r="Q206" i="2"/>
  <c r="R206" i="2"/>
  <c r="S206" i="2"/>
  <c r="T206" i="2"/>
  <c r="U206" i="2"/>
  <c r="V206" i="2"/>
  <c r="W206" i="2"/>
  <c r="X206" i="2"/>
  <c r="Y206" i="2"/>
  <c r="Z206" i="2"/>
  <c r="AA206" i="2"/>
  <c r="AB206" i="2"/>
  <c r="AC206" i="2"/>
  <c r="B207" i="2"/>
  <c r="C207" i="2"/>
  <c r="D207" i="2"/>
  <c r="E207" i="2"/>
  <c r="F207" i="2"/>
  <c r="G207" i="2"/>
  <c r="H207" i="2"/>
  <c r="I207" i="2"/>
  <c r="J207" i="2"/>
  <c r="K207" i="2"/>
  <c r="L207" i="2"/>
  <c r="M207" i="2"/>
  <c r="N207" i="2"/>
  <c r="O207" i="2"/>
  <c r="P207" i="2"/>
  <c r="Q207" i="2"/>
  <c r="R207" i="2"/>
  <c r="S207" i="2"/>
  <c r="T207" i="2"/>
  <c r="U207" i="2"/>
  <c r="V207" i="2"/>
  <c r="W207" i="2"/>
  <c r="X207" i="2"/>
  <c r="Y207" i="2"/>
  <c r="Z207" i="2"/>
  <c r="AA207" i="2"/>
  <c r="AB207" i="2"/>
  <c r="AC207" i="2"/>
  <c r="B208" i="2"/>
  <c r="C208" i="2"/>
  <c r="D208" i="2"/>
  <c r="E208" i="2"/>
  <c r="F208" i="2"/>
  <c r="G208" i="2"/>
  <c r="H208" i="2"/>
  <c r="I208" i="2"/>
  <c r="J208" i="2"/>
  <c r="K208" i="2"/>
  <c r="L208" i="2"/>
  <c r="M208" i="2"/>
  <c r="N208" i="2"/>
  <c r="O208" i="2"/>
  <c r="P208" i="2"/>
  <c r="Q208" i="2"/>
  <c r="R208" i="2"/>
  <c r="S208" i="2"/>
  <c r="T208" i="2"/>
  <c r="U208" i="2"/>
  <c r="V208" i="2"/>
  <c r="W208" i="2"/>
  <c r="X208" i="2"/>
  <c r="Y208" i="2"/>
  <c r="Z208" i="2"/>
  <c r="AA208" i="2"/>
  <c r="AB208" i="2"/>
  <c r="AC208" i="2"/>
  <c r="B209" i="2"/>
  <c r="C209" i="2"/>
  <c r="D209" i="2"/>
  <c r="E209" i="2"/>
  <c r="F209" i="2"/>
  <c r="G209" i="2"/>
  <c r="H209" i="2"/>
  <c r="I209" i="2"/>
  <c r="J209" i="2"/>
  <c r="K209" i="2"/>
  <c r="L209" i="2"/>
  <c r="M209" i="2"/>
  <c r="N209" i="2"/>
  <c r="O209" i="2"/>
  <c r="P209" i="2"/>
  <c r="Q209" i="2"/>
  <c r="R209" i="2"/>
  <c r="S209" i="2"/>
  <c r="T209" i="2"/>
  <c r="U209" i="2"/>
  <c r="V209" i="2"/>
  <c r="W209" i="2"/>
  <c r="X209" i="2"/>
  <c r="Y209" i="2"/>
  <c r="Z209" i="2"/>
  <c r="AA209" i="2"/>
  <c r="AB209" i="2"/>
  <c r="AC209" i="2"/>
  <c r="B210" i="2"/>
  <c r="C210" i="2"/>
  <c r="D210" i="2"/>
  <c r="E210" i="2"/>
  <c r="F210" i="2"/>
  <c r="G210" i="2"/>
  <c r="H210" i="2"/>
  <c r="I210" i="2"/>
  <c r="J210" i="2"/>
  <c r="K210" i="2"/>
  <c r="L210" i="2"/>
  <c r="M210" i="2"/>
  <c r="N210" i="2"/>
  <c r="O210" i="2"/>
  <c r="P210" i="2"/>
  <c r="Q210" i="2"/>
  <c r="R210" i="2"/>
  <c r="S210" i="2"/>
  <c r="T210" i="2"/>
  <c r="U210" i="2"/>
  <c r="V210" i="2"/>
  <c r="W210" i="2"/>
  <c r="X210" i="2"/>
  <c r="Y210" i="2"/>
  <c r="Z210" i="2"/>
  <c r="AA210" i="2"/>
  <c r="AB210" i="2"/>
  <c r="AC210" i="2"/>
  <c r="B211" i="2"/>
  <c r="C211" i="2"/>
  <c r="D211" i="2"/>
  <c r="E211" i="2"/>
  <c r="F211" i="2"/>
  <c r="G211" i="2"/>
  <c r="H211" i="2"/>
  <c r="I211" i="2"/>
  <c r="J211" i="2"/>
  <c r="K211" i="2"/>
  <c r="L211" i="2"/>
  <c r="M211" i="2"/>
  <c r="N211" i="2"/>
  <c r="O211" i="2"/>
  <c r="P211" i="2"/>
  <c r="Q211" i="2"/>
  <c r="R211" i="2"/>
  <c r="S211" i="2"/>
  <c r="T211" i="2"/>
  <c r="U211" i="2"/>
  <c r="V211" i="2"/>
  <c r="W211" i="2"/>
  <c r="X211" i="2"/>
  <c r="Y211" i="2"/>
  <c r="Z211" i="2"/>
  <c r="AA211" i="2"/>
  <c r="AB211" i="2"/>
  <c r="AC211" i="2"/>
  <c r="B212" i="2"/>
  <c r="C212" i="2"/>
  <c r="D212" i="2"/>
  <c r="E212" i="2"/>
  <c r="F212" i="2"/>
  <c r="G212" i="2"/>
  <c r="H212" i="2"/>
  <c r="I212" i="2"/>
  <c r="J212" i="2"/>
  <c r="K212" i="2"/>
  <c r="L212" i="2"/>
  <c r="M212" i="2"/>
  <c r="N212" i="2"/>
  <c r="O212" i="2"/>
  <c r="P212" i="2"/>
  <c r="Q212" i="2"/>
  <c r="R212" i="2"/>
  <c r="S212" i="2"/>
  <c r="T212" i="2"/>
  <c r="U212" i="2"/>
  <c r="V212" i="2"/>
  <c r="W212" i="2"/>
  <c r="X212" i="2"/>
  <c r="Y212" i="2"/>
  <c r="Z212" i="2"/>
  <c r="AA212" i="2"/>
  <c r="AB212" i="2"/>
  <c r="AC212" i="2"/>
  <c r="B213" i="2"/>
  <c r="C213" i="2"/>
  <c r="D213" i="2"/>
  <c r="E213" i="2"/>
  <c r="F213" i="2"/>
  <c r="G213" i="2"/>
  <c r="H213" i="2"/>
  <c r="I213" i="2"/>
  <c r="J213" i="2"/>
  <c r="K213" i="2"/>
  <c r="L213" i="2"/>
  <c r="M213" i="2"/>
  <c r="N213" i="2"/>
  <c r="O213" i="2"/>
  <c r="P213" i="2"/>
  <c r="Q213" i="2"/>
  <c r="R213" i="2"/>
  <c r="S213" i="2"/>
  <c r="T213" i="2"/>
  <c r="U213" i="2"/>
  <c r="V213" i="2"/>
  <c r="W213" i="2"/>
  <c r="X213" i="2"/>
  <c r="Y213" i="2"/>
  <c r="Z213" i="2"/>
  <c r="AA213" i="2"/>
  <c r="AB213" i="2"/>
  <c r="AC213" i="2"/>
  <c r="B214" i="2"/>
  <c r="C214" i="2"/>
  <c r="D214" i="2"/>
  <c r="E214" i="2"/>
  <c r="F214" i="2"/>
  <c r="G214" i="2"/>
  <c r="H214" i="2"/>
  <c r="I214" i="2"/>
  <c r="J214" i="2"/>
  <c r="K214" i="2"/>
  <c r="L214" i="2"/>
  <c r="M214" i="2"/>
  <c r="N214" i="2"/>
  <c r="O214" i="2"/>
  <c r="P214" i="2"/>
  <c r="Q214" i="2"/>
  <c r="R214" i="2"/>
  <c r="S214" i="2"/>
  <c r="T214" i="2"/>
  <c r="U214" i="2"/>
  <c r="V214" i="2"/>
  <c r="W214" i="2"/>
  <c r="X214" i="2"/>
  <c r="Y214" i="2"/>
  <c r="Z214" i="2"/>
  <c r="AA214" i="2"/>
  <c r="AB214" i="2"/>
  <c r="AC214" i="2"/>
  <c r="B215" i="2"/>
  <c r="C215" i="2"/>
  <c r="D215" i="2"/>
  <c r="E215" i="2"/>
  <c r="F215" i="2"/>
  <c r="G215" i="2"/>
  <c r="H215" i="2"/>
  <c r="I215" i="2"/>
  <c r="J215" i="2"/>
  <c r="K215" i="2"/>
  <c r="L215" i="2"/>
  <c r="M215" i="2"/>
  <c r="N215" i="2"/>
  <c r="O215" i="2"/>
  <c r="P215" i="2"/>
  <c r="Q215" i="2"/>
  <c r="R215" i="2"/>
  <c r="S215" i="2"/>
  <c r="T215" i="2"/>
  <c r="U215" i="2"/>
  <c r="V215" i="2"/>
  <c r="W215" i="2"/>
  <c r="X215" i="2"/>
  <c r="Y215" i="2"/>
  <c r="Z215" i="2"/>
  <c r="AA215" i="2"/>
  <c r="AB215" i="2"/>
  <c r="AC215" i="2"/>
  <c r="B216" i="2"/>
  <c r="C216" i="2"/>
  <c r="D216" i="2"/>
  <c r="E216" i="2"/>
  <c r="F216" i="2"/>
  <c r="G216" i="2"/>
  <c r="H216" i="2"/>
  <c r="I216" i="2"/>
  <c r="J216" i="2"/>
  <c r="K216" i="2"/>
  <c r="L216" i="2"/>
  <c r="M216" i="2"/>
  <c r="N216" i="2"/>
  <c r="O216" i="2"/>
  <c r="P216" i="2"/>
  <c r="Q216" i="2"/>
  <c r="R216" i="2"/>
  <c r="S216" i="2"/>
  <c r="T216" i="2"/>
  <c r="U216" i="2"/>
  <c r="V216" i="2"/>
  <c r="W216" i="2"/>
  <c r="X216" i="2"/>
  <c r="Y216" i="2"/>
  <c r="Z216" i="2"/>
  <c r="AA216" i="2"/>
  <c r="AB216" i="2"/>
  <c r="AC216" i="2"/>
  <c r="B217" i="2"/>
  <c r="C217" i="2"/>
  <c r="D217" i="2"/>
  <c r="E217" i="2"/>
  <c r="F217" i="2"/>
  <c r="G217" i="2"/>
  <c r="H217" i="2"/>
  <c r="I217" i="2"/>
  <c r="J217" i="2"/>
  <c r="K217" i="2"/>
  <c r="L217" i="2"/>
  <c r="M217" i="2"/>
  <c r="N217" i="2"/>
  <c r="O217" i="2"/>
  <c r="P217" i="2"/>
  <c r="Q217" i="2"/>
  <c r="R217" i="2"/>
  <c r="S217" i="2"/>
  <c r="T217" i="2"/>
  <c r="U217" i="2"/>
  <c r="V217" i="2"/>
  <c r="W217" i="2"/>
  <c r="X217" i="2"/>
  <c r="Y217" i="2"/>
  <c r="Z217" i="2"/>
  <c r="AA217" i="2"/>
  <c r="AB217" i="2"/>
  <c r="AC217" i="2"/>
  <c r="B218" i="2"/>
  <c r="C218" i="2"/>
  <c r="D218" i="2"/>
  <c r="E218" i="2"/>
  <c r="F218" i="2"/>
  <c r="G218" i="2"/>
  <c r="H218" i="2"/>
  <c r="I218" i="2"/>
  <c r="J218" i="2"/>
  <c r="K218" i="2"/>
  <c r="L218" i="2"/>
  <c r="M218" i="2"/>
  <c r="N218" i="2"/>
  <c r="O218" i="2"/>
  <c r="P218" i="2"/>
  <c r="Q218" i="2"/>
  <c r="R218" i="2"/>
  <c r="S218" i="2"/>
  <c r="T218" i="2"/>
  <c r="U218" i="2"/>
  <c r="V218" i="2"/>
  <c r="W218" i="2"/>
  <c r="X218" i="2"/>
  <c r="Y218" i="2"/>
  <c r="Z218" i="2"/>
  <c r="AA218" i="2"/>
  <c r="AB218" i="2"/>
  <c r="AC218" i="2"/>
  <c r="B219" i="2"/>
  <c r="C219" i="2"/>
  <c r="D219" i="2"/>
  <c r="E219" i="2"/>
  <c r="F219" i="2"/>
  <c r="G219" i="2"/>
  <c r="H219" i="2"/>
  <c r="I219" i="2"/>
  <c r="J219" i="2"/>
  <c r="K219" i="2"/>
  <c r="L219" i="2"/>
  <c r="M219" i="2"/>
  <c r="N219" i="2"/>
  <c r="O219" i="2"/>
  <c r="P219" i="2"/>
  <c r="Q219" i="2"/>
  <c r="R219" i="2"/>
  <c r="S219" i="2"/>
  <c r="T219" i="2"/>
  <c r="U219" i="2"/>
  <c r="V219" i="2"/>
  <c r="W219" i="2"/>
  <c r="X219" i="2"/>
  <c r="Y219" i="2"/>
  <c r="Z219" i="2"/>
  <c r="AA219" i="2"/>
  <c r="AB219" i="2"/>
  <c r="AC219" i="2"/>
  <c r="B220" i="2"/>
  <c r="C220" i="2"/>
  <c r="D220" i="2"/>
  <c r="E220" i="2"/>
  <c r="F220" i="2"/>
  <c r="G220" i="2"/>
  <c r="H220" i="2"/>
  <c r="I220" i="2"/>
  <c r="J220" i="2"/>
  <c r="K220" i="2"/>
  <c r="L220" i="2"/>
  <c r="M220" i="2"/>
  <c r="N220" i="2"/>
  <c r="O220" i="2"/>
  <c r="P220" i="2"/>
  <c r="Q220" i="2"/>
  <c r="R220" i="2"/>
  <c r="S220" i="2"/>
  <c r="T220" i="2"/>
  <c r="U220" i="2"/>
  <c r="V220" i="2"/>
  <c r="W220" i="2"/>
  <c r="X220" i="2"/>
  <c r="Y220" i="2"/>
  <c r="Z220" i="2"/>
  <c r="AA220" i="2"/>
  <c r="AB220" i="2"/>
  <c r="AC220" i="2"/>
  <c r="B221" i="2"/>
  <c r="C221" i="2"/>
  <c r="D221" i="2"/>
  <c r="E221" i="2"/>
  <c r="F221" i="2"/>
  <c r="G221" i="2"/>
  <c r="H221" i="2"/>
  <c r="I221" i="2"/>
  <c r="J221" i="2"/>
  <c r="K221" i="2"/>
  <c r="L221" i="2"/>
  <c r="M221" i="2"/>
  <c r="N221" i="2"/>
  <c r="O221" i="2"/>
  <c r="P221" i="2"/>
  <c r="Q221" i="2"/>
  <c r="R221" i="2"/>
  <c r="S221" i="2"/>
  <c r="T221" i="2"/>
  <c r="U221" i="2"/>
  <c r="V221" i="2"/>
  <c r="W221" i="2"/>
  <c r="X221" i="2"/>
  <c r="Y221" i="2"/>
  <c r="Z221" i="2"/>
  <c r="AA221" i="2"/>
  <c r="AB221" i="2"/>
  <c r="AC221" i="2"/>
  <c r="B222" i="2"/>
  <c r="C222" i="2"/>
  <c r="D222" i="2"/>
  <c r="E222" i="2"/>
  <c r="F222" i="2"/>
  <c r="G222" i="2"/>
  <c r="H222" i="2"/>
  <c r="I222" i="2"/>
  <c r="J222" i="2"/>
  <c r="K222" i="2"/>
  <c r="L222" i="2"/>
  <c r="M222" i="2"/>
  <c r="N222" i="2"/>
  <c r="O222" i="2"/>
  <c r="P222" i="2"/>
  <c r="Q222" i="2"/>
  <c r="R222" i="2"/>
  <c r="S222" i="2"/>
  <c r="T222" i="2"/>
  <c r="U222" i="2"/>
  <c r="V222" i="2"/>
  <c r="W222" i="2"/>
  <c r="X222" i="2"/>
  <c r="Y222" i="2"/>
  <c r="Z222" i="2"/>
  <c r="AA222" i="2"/>
  <c r="AB222" i="2"/>
  <c r="AC222" i="2"/>
  <c r="B223" i="2"/>
  <c r="C223" i="2"/>
  <c r="D223" i="2"/>
  <c r="E223" i="2"/>
  <c r="F223" i="2"/>
  <c r="G223" i="2"/>
  <c r="H223" i="2"/>
  <c r="I223" i="2"/>
  <c r="J223" i="2"/>
  <c r="K223" i="2"/>
  <c r="L223" i="2"/>
  <c r="M223" i="2"/>
  <c r="N223" i="2"/>
  <c r="O223" i="2"/>
  <c r="P223" i="2"/>
  <c r="Q223" i="2"/>
  <c r="R223" i="2"/>
  <c r="S223" i="2"/>
  <c r="T223" i="2"/>
  <c r="U223" i="2"/>
  <c r="V223" i="2"/>
  <c r="W223" i="2"/>
  <c r="X223" i="2"/>
  <c r="Y223" i="2"/>
  <c r="Z223" i="2"/>
  <c r="AA223" i="2"/>
  <c r="AB223" i="2"/>
  <c r="AC223" i="2"/>
  <c r="B224" i="2"/>
  <c r="C224" i="2"/>
  <c r="D224" i="2"/>
  <c r="E224" i="2"/>
  <c r="F224" i="2"/>
  <c r="G224" i="2"/>
  <c r="H224" i="2"/>
  <c r="I224" i="2"/>
  <c r="J224" i="2"/>
  <c r="K224" i="2"/>
  <c r="L224" i="2"/>
  <c r="M224" i="2"/>
  <c r="N224" i="2"/>
  <c r="O224" i="2"/>
  <c r="P224" i="2"/>
  <c r="Q224" i="2"/>
  <c r="R224" i="2"/>
  <c r="S224" i="2"/>
  <c r="T224" i="2"/>
  <c r="U224" i="2"/>
  <c r="V224" i="2"/>
  <c r="W224" i="2"/>
  <c r="X224" i="2"/>
  <c r="Y224" i="2"/>
  <c r="Z224" i="2"/>
  <c r="AA224" i="2"/>
  <c r="AB224" i="2"/>
  <c r="AC224" i="2"/>
  <c r="B225" i="2"/>
  <c r="C225" i="2"/>
  <c r="D225" i="2"/>
  <c r="E225" i="2"/>
  <c r="F225" i="2"/>
  <c r="G225" i="2"/>
  <c r="H225" i="2"/>
  <c r="I225" i="2"/>
  <c r="J225" i="2"/>
  <c r="K225" i="2"/>
  <c r="L225" i="2"/>
  <c r="M225" i="2"/>
  <c r="N225" i="2"/>
  <c r="O225" i="2"/>
  <c r="P225" i="2"/>
  <c r="Q225" i="2"/>
  <c r="R225" i="2"/>
  <c r="S225" i="2"/>
  <c r="T225" i="2"/>
  <c r="U225" i="2"/>
  <c r="V225" i="2"/>
  <c r="W225" i="2"/>
  <c r="X225" i="2"/>
  <c r="Y225" i="2"/>
  <c r="Z225" i="2"/>
  <c r="AA225" i="2"/>
  <c r="AB225" i="2"/>
  <c r="AC225" i="2"/>
  <c r="B226" i="2"/>
  <c r="C226" i="2"/>
  <c r="D226" i="2"/>
  <c r="E226" i="2"/>
  <c r="F226" i="2"/>
  <c r="G226" i="2"/>
  <c r="H226" i="2"/>
  <c r="I226" i="2"/>
  <c r="J226" i="2"/>
  <c r="K226" i="2"/>
  <c r="L226" i="2"/>
  <c r="M226" i="2"/>
  <c r="N226" i="2"/>
  <c r="O226" i="2"/>
  <c r="P226" i="2"/>
  <c r="Q226" i="2"/>
  <c r="R226" i="2"/>
  <c r="S226" i="2"/>
  <c r="T226" i="2"/>
  <c r="U226" i="2"/>
  <c r="V226" i="2"/>
  <c r="W226" i="2"/>
  <c r="X226" i="2"/>
  <c r="Y226" i="2"/>
  <c r="Z226" i="2"/>
  <c r="AA226" i="2"/>
  <c r="AB226" i="2"/>
  <c r="AC226" i="2"/>
  <c r="B227" i="2"/>
  <c r="C227" i="2"/>
  <c r="D227" i="2"/>
  <c r="E227" i="2"/>
  <c r="F227" i="2"/>
  <c r="G227" i="2"/>
  <c r="H227" i="2"/>
  <c r="I227" i="2"/>
  <c r="J227" i="2"/>
  <c r="K227" i="2"/>
  <c r="L227" i="2"/>
  <c r="M227" i="2"/>
  <c r="N227" i="2"/>
  <c r="O227" i="2"/>
  <c r="P227" i="2"/>
  <c r="Q227" i="2"/>
  <c r="R227" i="2"/>
  <c r="S227" i="2"/>
  <c r="T227" i="2"/>
  <c r="U227" i="2"/>
  <c r="V227" i="2"/>
  <c r="W227" i="2"/>
  <c r="X227" i="2"/>
  <c r="Y227" i="2"/>
  <c r="Z227" i="2"/>
  <c r="AA227" i="2"/>
  <c r="AB227" i="2"/>
  <c r="AC227" i="2"/>
  <c r="B228" i="2"/>
  <c r="C228" i="2"/>
  <c r="D228" i="2"/>
  <c r="E228" i="2"/>
  <c r="F228" i="2"/>
  <c r="G228" i="2"/>
  <c r="H228" i="2"/>
  <c r="I228" i="2"/>
  <c r="J228" i="2"/>
  <c r="K228" i="2"/>
  <c r="L228" i="2"/>
  <c r="M228" i="2"/>
  <c r="N228" i="2"/>
  <c r="O228" i="2"/>
  <c r="P228" i="2"/>
  <c r="Q228" i="2"/>
  <c r="R228" i="2"/>
  <c r="S228" i="2"/>
  <c r="T228" i="2"/>
  <c r="U228" i="2"/>
  <c r="V228" i="2"/>
  <c r="W228" i="2"/>
  <c r="X228" i="2"/>
  <c r="Y228" i="2"/>
  <c r="Z228" i="2"/>
  <c r="AA228" i="2"/>
  <c r="AB228" i="2"/>
  <c r="AC228" i="2"/>
  <c r="B229" i="2"/>
  <c r="C229" i="2"/>
  <c r="D229" i="2"/>
  <c r="E229" i="2"/>
  <c r="F229" i="2"/>
  <c r="G229" i="2"/>
  <c r="H229" i="2"/>
  <c r="I229" i="2"/>
  <c r="J229" i="2"/>
  <c r="K229" i="2"/>
  <c r="L229" i="2"/>
  <c r="M229" i="2"/>
  <c r="N229" i="2"/>
  <c r="O229" i="2"/>
  <c r="P229" i="2"/>
  <c r="Q229" i="2"/>
  <c r="R229" i="2"/>
  <c r="S229" i="2"/>
  <c r="T229" i="2"/>
  <c r="U229" i="2"/>
  <c r="V229" i="2"/>
  <c r="W229" i="2"/>
  <c r="X229" i="2"/>
  <c r="Y229" i="2"/>
  <c r="Z229" i="2"/>
  <c r="AA229" i="2"/>
  <c r="AB229" i="2"/>
  <c r="AC229" i="2"/>
  <c r="B230" i="2"/>
  <c r="C230" i="2"/>
  <c r="D230" i="2"/>
  <c r="E230" i="2"/>
  <c r="F230" i="2"/>
  <c r="G230" i="2"/>
  <c r="H230" i="2"/>
  <c r="I230" i="2"/>
  <c r="J230" i="2"/>
  <c r="K230" i="2"/>
  <c r="L230" i="2"/>
  <c r="M230" i="2"/>
  <c r="N230" i="2"/>
  <c r="O230" i="2"/>
  <c r="P230" i="2"/>
  <c r="Q230" i="2"/>
  <c r="R230" i="2"/>
  <c r="S230" i="2"/>
  <c r="T230" i="2"/>
  <c r="U230" i="2"/>
  <c r="V230" i="2"/>
  <c r="W230" i="2"/>
  <c r="X230" i="2"/>
  <c r="Y230" i="2"/>
  <c r="Z230" i="2"/>
  <c r="AA230" i="2"/>
  <c r="AB230" i="2"/>
  <c r="AC230" i="2"/>
  <c r="B231" i="2"/>
  <c r="C231" i="2"/>
  <c r="D231" i="2"/>
  <c r="E231" i="2"/>
  <c r="F231" i="2"/>
  <c r="G231" i="2"/>
  <c r="H231" i="2"/>
  <c r="I231" i="2"/>
  <c r="J231" i="2"/>
  <c r="K231" i="2"/>
  <c r="L231" i="2"/>
  <c r="M231" i="2"/>
  <c r="N231" i="2"/>
  <c r="O231" i="2"/>
  <c r="P231" i="2"/>
  <c r="Q231" i="2"/>
  <c r="R231" i="2"/>
  <c r="S231" i="2"/>
  <c r="T231" i="2"/>
  <c r="U231" i="2"/>
  <c r="V231" i="2"/>
  <c r="W231" i="2"/>
  <c r="X231" i="2"/>
  <c r="Y231" i="2"/>
  <c r="Z231" i="2"/>
  <c r="AA231" i="2"/>
  <c r="AB231" i="2"/>
  <c r="AC231" i="2"/>
  <c r="B232" i="2"/>
  <c r="C232" i="2"/>
  <c r="D232" i="2"/>
  <c r="E232" i="2"/>
  <c r="F232" i="2"/>
  <c r="G232" i="2"/>
  <c r="H232" i="2"/>
  <c r="I232" i="2"/>
  <c r="J232" i="2"/>
  <c r="K232" i="2"/>
  <c r="L232" i="2"/>
  <c r="M232" i="2"/>
  <c r="N232" i="2"/>
  <c r="O232" i="2"/>
  <c r="P232" i="2"/>
  <c r="Q232" i="2"/>
  <c r="R232" i="2"/>
  <c r="S232" i="2"/>
  <c r="T232" i="2"/>
  <c r="U232" i="2"/>
  <c r="V232" i="2"/>
  <c r="W232" i="2"/>
  <c r="X232" i="2"/>
  <c r="Y232" i="2"/>
  <c r="Z232" i="2"/>
  <c r="AA232" i="2"/>
  <c r="AB232" i="2"/>
  <c r="AC232" i="2"/>
  <c r="B233" i="2"/>
  <c r="C233" i="2"/>
  <c r="D233" i="2"/>
  <c r="E233" i="2"/>
  <c r="F233" i="2"/>
  <c r="G233" i="2"/>
  <c r="H233" i="2"/>
  <c r="I233" i="2"/>
  <c r="J233" i="2"/>
  <c r="K233" i="2"/>
  <c r="L233" i="2"/>
  <c r="M233" i="2"/>
  <c r="N233" i="2"/>
  <c r="O233" i="2"/>
  <c r="P233" i="2"/>
  <c r="Q233" i="2"/>
  <c r="R233" i="2"/>
  <c r="S233" i="2"/>
  <c r="T233" i="2"/>
  <c r="U233" i="2"/>
  <c r="V233" i="2"/>
  <c r="W233" i="2"/>
  <c r="X233" i="2"/>
  <c r="Y233" i="2"/>
  <c r="Z233" i="2"/>
  <c r="AA233" i="2"/>
  <c r="AB233" i="2"/>
  <c r="AC233" i="2"/>
  <c r="B234" i="2"/>
  <c r="C234" i="2"/>
  <c r="D234" i="2"/>
  <c r="E234" i="2"/>
  <c r="F234" i="2"/>
  <c r="G234" i="2"/>
  <c r="H234" i="2"/>
  <c r="I234" i="2"/>
  <c r="J234" i="2"/>
  <c r="K234" i="2"/>
  <c r="L234" i="2"/>
  <c r="M234" i="2"/>
  <c r="N234" i="2"/>
  <c r="O234" i="2"/>
  <c r="P234" i="2"/>
  <c r="Q234" i="2"/>
  <c r="R234" i="2"/>
  <c r="S234" i="2"/>
  <c r="T234" i="2"/>
  <c r="U234" i="2"/>
  <c r="V234" i="2"/>
  <c r="W234" i="2"/>
  <c r="X234" i="2"/>
  <c r="Y234" i="2"/>
  <c r="Z234" i="2"/>
  <c r="AA234" i="2"/>
  <c r="AB234" i="2"/>
  <c r="AC234" i="2"/>
  <c r="B235" i="2"/>
  <c r="C235" i="2"/>
  <c r="D235" i="2"/>
  <c r="E235" i="2"/>
  <c r="F235" i="2"/>
  <c r="G235" i="2"/>
  <c r="H235" i="2"/>
  <c r="I235" i="2"/>
  <c r="J235" i="2"/>
  <c r="K235" i="2"/>
  <c r="L235" i="2"/>
  <c r="M235" i="2"/>
  <c r="N235" i="2"/>
  <c r="O235" i="2"/>
  <c r="P235" i="2"/>
  <c r="Q235" i="2"/>
  <c r="R235" i="2"/>
  <c r="S235" i="2"/>
  <c r="T235" i="2"/>
  <c r="U235" i="2"/>
  <c r="V235" i="2"/>
  <c r="W235" i="2"/>
  <c r="X235" i="2"/>
  <c r="Y235" i="2"/>
  <c r="Z235" i="2"/>
  <c r="AA235" i="2"/>
  <c r="AB235" i="2"/>
  <c r="AC235" i="2"/>
  <c r="B236" i="2"/>
  <c r="C236" i="2"/>
  <c r="D236" i="2"/>
  <c r="E236" i="2"/>
  <c r="F236" i="2"/>
  <c r="G236" i="2"/>
  <c r="H236" i="2"/>
  <c r="I236" i="2"/>
  <c r="J236" i="2"/>
  <c r="K236" i="2"/>
  <c r="L236" i="2"/>
  <c r="M236" i="2"/>
  <c r="N236" i="2"/>
  <c r="O236" i="2"/>
  <c r="P236" i="2"/>
  <c r="Q236" i="2"/>
  <c r="R236" i="2"/>
  <c r="S236" i="2"/>
  <c r="T236" i="2"/>
  <c r="U236" i="2"/>
  <c r="V236" i="2"/>
  <c r="W236" i="2"/>
  <c r="X236" i="2"/>
  <c r="Y236" i="2"/>
  <c r="Z236" i="2"/>
  <c r="AA236" i="2"/>
  <c r="AB236" i="2"/>
  <c r="AC236" i="2"/>
  <c r="B237" i="2"/>
  <c r="C237" i="2"/>
  <c r="D237" i="2"/>
  <c r="E237" i="2"/>
  <c r="F237" i="2"/>
  <c r="G237" i="2"/>
  <c r="H237" i="2"/>
  <c r="I237" i="2"/>
  <c r="J237" i="2"/>
  <c r="K237" i="2"/>
  <c r="L237" i="2"/>
  <c r="M237" i="2"/>
  <c r="N237" i="2"/>
  <c r="O237" i="2"/>
  <c r="P237" i="2"/>
  <c r="Q237" i="2"/>
  <c r="R237" i="2"/>
  <c r="S237" i="2"/>
  <c r="T237" i="2"/>
  <c r="U237" i="2"/>
  <c r="V237" i="2"/>
  <c r="W237" i="2"/>
  <c r="X237" i="2"/>
  <c r="Y237" i="2"/>
  <c r="Z237" i="2"/>
  <c r="AA237" i="2"/>
  <c r="AB237" i="2"/>
  <c r="AC237" i="2"/>
  <c r="B238" i="2"/>
  <c r="C238" i="2"/>
  <c r="D238" i="2"/>
  <c r="E238" i="2"/>
  <c r="F238" i="2"/>
  <c r="G238" i="2"/>
  <c r="H238" i="2"/>
  <c r="I238" i="2"/>
  <c r="J238" i="2"/>
  <c r="K238" i="2"/>
  <c r="L238" i="2"/>
  <c r="M238" i="2"/>
  <c r="N238" i="2"/>
  <c r="O238" i="2"/>
  <c r="P238" i="2"/>
  <c r="Q238" i="2"/>
  <c r="R238" i="2"/>
  <c r="S238" i="2"/>
  <c r="T238" i="2"/>
  <c r="U238" i="2"/>
  <c r="V238" i="2"/>
  <c r="W238" i="2"/>
  <c r="X238" i="2"/>
  <c r="Y238" i="2"/>
  <c r="Z238" i="2"/>
  <c r="AA238" i="2"/>
  <c r="AB238" i="2"/>
  <c r="AC238" i="2"/>
  <c r="B239" i="2"/>
  <c r="C239" i="2"/>
  <c r="D239" i="2"/>
  <c r="E239" i="2"/>
  <c r="F239" i="2"/>
  <c r="G239" i="2"/>
  <c r="H239" i="2"/>
  <c r="I239" i="2"/>
  <c r="J239" i="2"/>
  <c r="K239" i="2"/>
  <c r="L239" i="2"/>
  <c r="M239" i="2"/>
  <c r="N239" i="2"/>
  <c r="O239" i="2"/>
  <c r="P239" i="2"/>
  <c r="Q239" i="2"/>
  <c r="R239" i="2"/>
  <c r="S239" i="2"/>
  <c r="T239" i="2"/>
  <c r="U239" i="2"/>
  <c r="V239" i="2"/>
  <c r="W239" i="2"/>
  <c r="X239" i="2"/>
  <c r="Y239" i="2"/>
  <c r="Z239" i="2"/>
  <c r="AA239" i="2"/>
  <c r="AB239" i="2"/>
  <c r="AC239" i="2"/>
  <c r="B240" i="2"/>
  <c r="C240" i="2"/>
  <c r="D240" i="2"/>
  <c r="E240" i="2"/>
  <c r="F240" i="2"/>
  <c r="G240" i="2"/>
  <c r="H240" i="2"/>
  <c r="I240" i="2"/>
  <c r="J240" i="2"/>
  <c r="K240" i="2"/>
  <c r="L240" i="2"/>
  <c r="M240" i="2"/>
  <c r="N240" i="2"/>
  <c r="O240" i="2"/>
  <c r="P240" i="2"/>
  <c r="Q240" i="2"/>
  <c r="R240" i="2"/>
  <c r="S240" i="2"/>
  <c r="T240" i="2"/>
  <c r="U240" i="2"/>
  <c r="V240" i="2"/>
  <c r="W240" i="2"/>
  <c r="X240" i="2"/>
  <c r="Y240" i="2"/>
  <c r="Z240" i="2"/>
  <c r="AA240" i="2"/>
  <c r="AB240" i="2"/>
  <c r="AC240" i="2"/>
  <c r="B241" i="2"/>
  <c r="C241" i="2"/>
  <c r="D241" i="2"/>
  <c r="E241" i="2"/>
  <c r="F241" i="2"/>
  <c r="G241" i="2"/>
  <c r="H241" i="2"/>
  <c r="I241" i="2"/>
  <c r="J241" i="2"/>
  <c r="K241" i="2"/>
  <c r="L241" i="2"/>
  <c r="M241" i="2"/>
  <c r="N241" i="2"/>
  <c r="O241" i="2"/>
  <c r="P241" i="2"/>
  <c r="Q241" i="2"/>
  <c r="R241" i="2"/>
  <c r="S241" i="2"/>
  <c r="T241" i="2"/>
  <c r="U241" i="2"/>
  <c r="V241" i="2"/>
  <c r="W241" i="2"/>
  <c r="X241" i="2"/>
  <c r="Y241" i="2"/>
  <c r="Z241" i="2"/>
  <c r="AA241" i="2"/>
  <c r="AB241" i="2"/>
  <c r="AC241" i="2"/>
  <c r="B242" i="2"/>
  <c r="C242" i="2"/>
  <c r="D242" i="2"/>
  <c r="E242" i="2"/>
  <c r="F242" i="2"/>
  <c r="G242" i="2"/>
  <c r="H242" i="2"/>
  <c r="I242" i="2"/>
  <c r="J242" i="2"/>
  <c r="K242" i="2"/>
  <c r="L242" i="2"/>
  <c r="M242" i="2"/>
  <c r="N242" i="2"/>
  <c r="O242" i="2"/>
  <c r="P242" i="2"/>
  <c r="Q242" i="2"/>
  <c r="R242" i="2"/>
  <c r="S242" i="2"/>
  <c r="T242" i="2"/>
  <c r="U242" i="2"/>
  <c r="V242" i="2"/>
  <c r="W242" i="2"/>
  <c r="X242" i="2"/>
  <c r="Y242" i="2"/>
  <c r="Z242" i="2"/>
  <c r="AA242" i="2"/>
  <c r="AB242" i="2"/>
  <c r="AC242" i="2"/>
  <c r="B243" i="2"/>
  <c r="C243" i="2"/>
  <c r="D243" i="2"/>
  <c r="E243" i="2"/>
  <c r="F243" i="2"/>
  <c r="G243" i="2"/>
  <c r="H243" i="2"/>
  <c r="I243" i="2"/>
  <c r="J243" i="2"/>
  <c r="K243" i="2"/>
  <c r="L243" i="2"/>
  <c r="M243" i="2"/>
  <c r="N243" i="2"/>
  <c r="O243" i="2"/>
  <c r="P243" i="2"/>
  <c r="Q243" i="2"/>
  <c r="R243" i="2"/>
  <c r="S243" i="2"/>
  <c r="T243" i="2"/>
  <c r="U243" i="2"/>
  <c r="V243" i="2"/>
  <c r="W243" i="2"/>
  <c r="X243" i="2"/>
  <c r="Y243" i="2"/>
  <c r="Z243" i="2"/>
  <c r="AA243" i="2"/>
  <c r="AB243" i="2"/>
  <c r="AC243" i="2"/>
  <c r="B244" i="2"/>
  <c r="C244" i="2"/>
  <c r="D244" i="2"/>
  <c r="E244" i="2"/>
  <c r="F244" i="2"/>
  <c r="G244" i="2"/>
  <c r="H244" i="2"/>
  <c r="I244" i="2"/>
  <c r="J244" i="2"/>
  <c r="K244" i="2"/>
  <c r="L244" i="2"/>
  <c r="M244" i="2"/>
  <c r="N244" i="2"/>
  <c r="O244" i="2"/>
  <c r="P244" i="2"/>
  <c r="Q244" i="2"/>
  <c r="R244" i="2"/>
  <c r="S244" i="2"/>
  <c r="T244" i="2"/>
  <c r="U244" i="2"/>
  <c r="V244" i="2"/>
  <c r="W244" i="2"/>
  <c r="X244" i="2"/>
  <c r="Y244" i="2"/>
  <c r="Z244" i="2"/>
  <c r="AA244" i="2"/>
  <c r="AB244" i="2"/>
  <c r="AC244" i="2"/>
  <c r="B245" i="2"/>
  <c r="C245" i="2"/>
  <c r="D245" i="2"/>
  <c r="E245" i="2"/>
  <c r="F245" i="2"/>
  <c r="G245" i="2"/>
  <c r="H245" i="2"/>
  <c r="I245" i="2"/>
  <c r="J245" i="2"/>
  <c r="K245" i="2"/>
  <c r="L245" i="2"/>
  <c r="M245" i="2"/>
  <c r="N245" i="2"/>
  <c r="O245" i="2"/>
  <c r="P245" i="2"/>
  <c r="Q245" i="2"/>
  <c r="R245" i="2"/>
  <c r="S245" i="2"/>
  <c r="T245" i="2"/>
  <c r="U245" i="2"/>
  <c r="V245" i="2"/>
  <c r="W245" i="2"/>
  <c r="X245" i="2"/>
  <c r="Y245" i="2"/>
  <c r="Z245" i="2"/>
  <c r="AA245" i="2"/>
  <c r="AB245" i="2"/>
  <c r="AC245" i="2"/>
  <c r="B246" i="2"/>
  <c r="C246" i="2"/>
  <c r="D246" i="2"/>
  <c r="E246" i="2"/>
  <c r="F246" i="2"/>
  <c r="G246" i="2"/>
  <c r="H246" i="2"/>
  <c r="I246" i="2"/>
  <c r="J246" i="2"/>
  <c r="K246" i="2"/>
  <c r="L246" i="2"/>
  <c r="M246" i="2"/>
  <c r="N246" i="2"/>
  <c r="O246" i="2"/>
  <c r="P246" i="2"/>
  <c r="Q246" i="2"/>
  <c r="R246" i="2"/>
  <c r="S246" i="2"/>
  <c r="T246" i="2"/>
  <c r="U246" i="2"/>
  <c r="V246" i="2"/>
  <c r="W246" i="2"/>
  <c r="X246" i="2"/>
  <c r="Y246" i="2"/>
  <c r="Z246" i="2"/>
  <c r="AA246" i="2"/>
  <c r="AB246" i="2"/>
  <c r="AC246" i="2"/>
  <c r="B247" i="2"/>
  <c r="C247" i="2"/>
  <c r="D247" i="2"/>
  <c r="E247" i="2"/>
  <c r="F247" i="2"/>
  <c r="G247" i="2"/>
  <c r="H247" i="2"/>
  <c r="I247" i="2"/>
  <c r="J247" i="2"/>
  <c r="K247" i="2"/>
  <c r="L247" i="2"/>
  <c r="M247" i="2"/>
  <c r="N247" i="2"/>
  <c r="O247" i="2"/>
  <c r="P247" i="2"/>
  <c r="Q247" i="2"/>
  <c r="R247" i="2"/>
  <c r="S247" i="2"/>
  <c r="T247" i="2"/>
  <c r="U247" i="2"/>
  <c r="V247" i="2"/>
  <c r="W247" i="2"/>
  <c r="X247" i="2"/>
  <c r="Y247" i="2"/>
  <c r="Z247" i="2"/>
  <c r="AA247" i="2"/>
  <c r="AB247" i="2"/>
  <c r="AC247" i="2"/>
  <c r="B248" i="2"/>
  <c r="C248" i="2"/>
  <c r="D248" i="2"/>
  <c r="E248" i="2"/>
  <c r="F248" i="2"/>
  <c r="G248" i="2"/>
  <c r="H248" i="2"/>
  <c r="I248" i="2"/>
  <c r="J248" i="2"/>
  <c r="K248" i="2"/>
  <c r="L248" i="2"/>
  <c r="M248" i="2"/>
  <c r="N248" i="2"/>
  <c r="O248" i="2"/>
  <c r="P248" i="2"/>
  <c r="Q248" i="2"/>
  <c r="R248" i="2"/>
  <c r="S248" i="2"/>
  <c r="T248" i="2"/>
  <c r="U248" i="2"/>
  <c r="V248" i="2"/>
  <c r="W248" i="2"/>
  <c r="X248" i="2"/>
  <c r="Y248" i="2"/>
  <c r="Z248" i="2"/>
  <c r="AA248" i="2"/>
  <c r="AB248" i="2"/>
  <c r="AC248" i="2"/>
  <c r="B249" i="2"/>
  <c r="C249" i="2"/>
  <c r="D249" i="2"/>
  <c r="E249" i="2"/>
  <c r="F249" i="2"/>
  <c r="G249" i="2"/>
  <c r="H249" i="2"/>
  <c r="I249" i="2"/>
  <c r="J249" i="2"/>
  <c r="K249" i="2"/>
  <c r="L249" i="2"/>
  <c r="M249" i="2"/>
  <c r="N249" i="2"/>
  <c r="O249" i="2"/>
  <c r="P249" i="2"/>
  <c r="Q249" i="2"/>
  <c r="R249" i="2"/>
  <c r="S249" i="2"/>
  <c r="T249" i="2"/>
  <c r="U249" i="2"/>
  <c r="V249" i="2"/>
  <c r="W249" i="2"/>
  <c r="X249" i="2"/>
  <c r="Y249" i="2"/>
  <c r="Z249" i="2"/>
  <c r="AA249" i="2"/>
  <c r="AB249" i="2"/>
  <c r="AC249" i="2"/>
  <c r="B250" i="2"/>
  <c r="C250" i="2"/>
  <c r="D250" i="2"/>
  <c r="E250" i="2"/>
  <c r="F250" i="2"/>
  <c r="G250" i="2"/>
  <c r="H250" i="2"/>
  <c r="I250" i="2"/>
  <c r="J250" i="2"/>
  <c r="K250" i="2"/>
  <c r="L250" i="2"/>
  <c r="M250" i="2"/>
  <c r="N250" i="2"/>
  <c r="O250" i="2"/>
  <c r="P250" i="2"/>
  <c r="Q250" i="2"/>
  <c r="R250" i="2"/>
  <c r="S250" i="2"/>
  <c r="T250" i="2"/>
  <c r="U250" i="2"/>
  <c r="V250" i="2"/>
  <c r="W250" i="2"/>
  <c r="X250" i="2"/>
  <c r="Y250" i="2"/>
  <c r="Z250" i="2"/>
  <c r="AA250" i="2"/>
  <c r="AB250" i="2"/>
  <c r="AC250" i="2"/>
  <c r="B251" i="2"/>
  <c r="C251" i="2"/>
  <c r="D251" i="2"/>
  <c r="E251" i="2"/>
  <c r="F251" i="2"/>
  <c r="G251" i="2"/>
  <c r="H251" i="2"/>
  <c r="I251" i="2"/>
  <c r="J251" i="2"/>
  <c r="K251" i="2"/>
  <c r="L251" i="2"/>
  <c r="M251" i="2"/>
  <c r="N251" i="2"/>
  <c r="O251" i="2"/>
  <c r="P251" i="2"/>
  <c r="Q251" i="2"/>
  <c r="R251" i="2"/>
  <c r="S251" i="2"/>
  <c r="T251" i="2"/>
  <c r="U251" i="2"/>
  <c r="V251" i="2"/>
  <c r="W251" i="2"/>
  <c r="X251" i="2"/>
  <c r="Y251" i="2"/>
  <c r="Z251" i="2"/>
  <c r="AA251" i="2"/>
  <c r="AB251" i="2"/>
  <c r="AC251" i="2"/>
  <c r="B252" i="2"/>
  <c r="C252" i="2"/>
  <c r="D252" i="2"/>
  <c r="E252" i="2"/>
  <c r="F252" i="2"/>
  <c r="G252" i="2"/>
  <c r="H252" i="2"/>
  <c r="I252" i="2"/>
  <c r="J252" i="2"/>
  <c r="K252" i="2"/>
  <c r="L252" i="2"/>
  <c r="M252" i="2"/>
  <c r="N252" i="2"/>
  <c r="O252" i="2"/>
  <c r="P252" i="2"/>
  <c r="Q252" i="2"/>
  <c r="R252" i="2"/>
  <c r="S252" i="2"/>
  <c r="T252" i="2"/>
  <c r="U252" i="2"/>
  <c r="V252" i="2"/>
  <c r="W252" i="2"/>
  <c r="X252" i="2"/>
  <c r="Y252" i="2"/>
  <c r="Z252" i="2"/>
  <c r="AA252" i="2"/>
  <c r="AB252" i="2"/>
  <c r="AC252" i="2"/>
  <c r="B253" i="2"/>
  <c r="C253" i="2"/>
  <c r="D253" i="2"/>
  <c r="E253" i="2"/>
  <c r="F253" i="2"/>
  <c r="G253" i="2"/>
  <c r="H253" i="2"/>
  <c r="I253" i="2"/>
  <c r="J253" i="2"/>
  <c r="K253" i="2"/>
  <c r="L253" i="2"/>
  <c r="M253" i="2"/>
  <c r="N253" i="2"/>
  <c r="O253" i="2"/>
  <c r="P253" i="2"/>
  <c r="Q253" i="2"/>
  <c r="R253" i="2"/>
  <c r="S253" i="2"/>
  <c r="T253" i="2"/>
  <c r="U253" i="2"/>
  <c r="V253" i="2"/>
  <c r="W253" i="2"/>
  <c r="X253" i="2"/>
  <c r="Y253" i="2"/>
  <c r="Z253" i="2"/>
  <c r="AA253" i="2"/>
  <c r="AB253" i="2"/>
  <c r="AC253" i="2"/>
  <c r="B254" i="2"/>
  <c r="C254" i="2"/>
  <c r="D254" i="2"/>
  <c r="E254" i="2"/>
  <c r="F254" i="2"/>
  <c r="G254" i="2"/>
  <c r="H254" i="2"/>
  <c r="I254" i="2"/>
  <c r="J254" i="2"/>
  <c r="K254" i="2"/>
  <c r="L254" i="2"/>
  <c r="M254" i="2"/>
  <c r="N254" i="2"/>
  <c r="O254" i="2"/>
  <c r="P254" i="2"/>
  <c r="Q254" i="2"/>
  <c r="R254" i="2"/>
  <c r="S254" i="2"/>
  <c r="T254" i="2"/>
  <c r="U254" i="2"/>
  <c r="V254" i="2"/>
  <c r="W254" i="2"/>
  <c r="X254" i="2"/>
  <c r="Y254" i="2"/>
  <c r="Z254" i="2"/>
  <c r="AA254" i="2"/>
  <c r="AB254" i="2"/>
  <c r="AC254" i="2"/>
  <c r="B255" i="2"/>
  <c r="C255" i="2"/>
  <c r="D255" i="2"/>
  <c r="E255" i="2"/>
  <c r="F255" i="2"/>
  <c r="G255" i="2"/>
  <c r="H255" i="2"/>
  <c r="I255" i="2"/>
  <c r="J255" i="2"/>
  <c r="K255" i="2"/>
  <c r="L255" i="2"/>
  <c r="M255" i="2"/>
  <c r="N255" i="2"/>
  <c r="O255" i="2"/>
  <c r="P255" i="2"/>
  <c r="Q255" i="2"/>
  <c r="R255" i="2"/>
  <c r="S255" i="2"/>
  <c r="T255" i="2"/>
  <c r="U255" i="2"/>
  <c r="V255" i="2"/>
  <c r="W255" i="2"/>
  <c r="X255" i="2"/>
  <c r="Y255" i="2"/>
  <c r="Z255" i="2"/>
  <c r="AA255" i="2"/>
  <c r="AB255" i="2"/>
  <c r="AC255" i="2"/>
  <c r="B256" i="2"/>
  <c r="C256" i="2"/>
  <c r="D256" i="2"/>
  <c r="E256" i="2"/>
  <c r="F256" i="2"/>
  <c r="G256" i="2"/>
  <c r="H256" i="2"/>
  <c r="I256" i="2"/>
  <c r="J256" i="2"/>
  <c r="K256" i="2"/>
  <c r="L256" i="2"/>
  <c r="M256" i="2"/>
  <c r="N256" i="2"/>
  <c r="O256" i="2"/>
  <c r="P256" i="2"/>
  <c r="Q256" i="2"/>
  <c r="R256" i="2"/>
  <c r="S256" i="2"/>
  <c r="T256" i="2"/>
  <c r="U256" i="2"/>
  <c r="V256" i="2"/>
  <c r="W256" i="2"/>
  <c r="X256" i="2"/>
  <c r="Y256" i="2"/>
  <c r="Z256" i="2"/>
  <c r="AA256" i="2"/>
  <c r="AB256" i="2"/>
  <c r="AC256" i="2"/>
  <c r="B257" i="2"/>
  <c r="C257" i="2"/>
  <c r="D257" i="2"/>
  <c r="E257" i="2"/>
  <c r="F257" i="2"/>
  <c r="G257" i="2"/>
  <c r="H257" i="2"/>
  <c r="I257" i="2"/>
  <c r="J257" i="2"/>
  <c r="K257" i="2"/>
  <c r="L257" i="2"/>
  <c r="M257" i="2"/>
  <c r="N257" i="2"/>
  <c r="O257" i="2"/>
  <c r="P257" i="2"/>
  <c r="Q257" i="2"/>
  <c r="R257" i="2"/>
  <c r="S257" i="2"/>
  <c r="T257" i="2"/>
  <c r="U257" i="2"/>
  <c r="V257" i="2"/>
  <c r="W257" i="2"/>
  <c r="X257" i="2"/>
  <c r="Y257" i="2"/>
  <c r="Z257" i="2"/>
  <c r="AA257" i="2"/>
  <c r="AB257" i="2"/>
  <c r="AC257" i="2"/>
  <c r="B258" i="2"/>
  <c r="C258" i="2"/>
  <c r="D258" i="2"/>
  <c r="E258" i="2"/>
  <c r="F258" i="2"/>
  <c r="G258" i="2"/>
  <c r="H258" i="2"/>
  <c r="I258" i="2"/>
  <c r="J258" i="2"/>
  <c r="K258" i="2"/>
  <c r="L258" i="2"/>
  <c r="M258" i="2"/>
  <c r="N258" i="2"/>
  <c r="O258" i="2"/>
  <c r="P258" i="2"/>
  <c r="Q258" i="2"/>
  <c r="R258" i="2"/>
  <c r="S258" i="2"/>
  <c r="T258" i="2"/>
  <c r="U258" i="2"/>
  <c r="V258" i="2"/>
  <c r="W258" i="2"/>
  <c r="X258" i="2"/>
  <c r="Y258" i="2"/>
  <c r="Z258" i="2"/>
  <c r="AA258" i="2"/>
  <c r="AB258" i="2"/>
  <c r="AC258" i="2"/>
  <c r="B259" i="2"/>
  <c r="C259" i="2"/>
  <c r="D259" i="2"/>
  <c r="E259" i="2"/>
  <c r="F259" i="2"/>
  <c r="G259" i="2"/>
  <c r="H259" i="2"/>
  <c r="I259" i="2"/>
  <c r="J259" i="2"/>
  <c r="K259" i="2"/>
  <c r="L259" i="2"/>
  <c r="M259" i="2"/>
  <c r="N259" i="2"/>
  <c r="O259" i="2"/>
  <c r="P259" i="2"/>
  <c r="Q259" i="2"/>
  <c r="R259" i="2"/>
  <c r="S259" i="2"/>
  <c r="T259" i="2"/>
  <c r="U259" i="2"/>
  <c r="V259" i="2"/>
  <c r="W259" i="2"/>
  <c r="X259" i="2"/>
  <c r="Y259" i="2"/>
  <c r="Z259" i="2"/>
  <c r="AA259" i="2"/>
  <c r="AB259" i="2"/>
  <c r="AC259" i="2"/>
  <c r="B260" i="2"/>
  <c r="C260" i="2"/>
  <c r="D260" i="2"/>
  <c r="E260" i="2"/>
  <c r="F260" i="2"/>
  <c r="G260" i="2"/>
  <c r="H260" i="2"/>
  <c r="I260" i="2"/>
  <c r="J260" i="2"/>
  <c r="K260" i="2"/>
  <c r="L260" i="2"/>
  <c r="M260" i="2"/>
  <c r="N260" i="2"/>
  <c r="O260" i="2"/>
  <c r="P260" i="2"/>
  <c r="Q260" i="2"/>
  <c r="R260" i="2"/>
  <c r="S260" i="2"/>
  <c r="T260" i="2"/>
  <c r="U260" i="2"/>
  <c r="V260" i="2"/>
  <c r="W260" i="2"/>
  <c r="X260" i="2"/>
  <c r="Y260" i="2"/>
  <c r="Z260" i="2"/>
  <c r="AA260" i="2"/>
  <c r="AB260" i="2"/>
  <c r="AC260" i="2"/>
  <c r="B261" i="2"/>
  <c r="C261" i="2"/>
  <c r="D261" i="2"/>
  <c r="E261" i="2"/>
  <c r="F261" i="2"/>
  <c r="G261" i="2"/>
  <c r="H261" i="2"/>
  <c r="I261" i="2"/>
  <c r="J261" i="2"/>
  <c r="K261" i="2"/>
  <c r="L261" i="2"/>
  <c r="M261" i="2"/>
  <c r="N261" i="2"/>
  <c r="O261" i="2"/>
  <c r="P261" i="2"/>
  <c r="Q261" i="2"/>
  <c r="R261" i="2"/>
  <c r="S261" i="2"/>
  <c r="T261" i="2"/>
  <c r="U261" i="2"/>
  <c r="V261" i="2"/>
  <c r="W261" i="2"/>
  <c r="X261" i="2"/>
  <c r="Y261" i="2"/>
  <c r="Z261" i="2"/>
  <c r="AA261" i="2"/>
  <c r="AB261" i="2"/>
  <c r="AC261" i="2"/>
  <c r="B262" i="2"/>
  <c r="C262" i="2"/>
  <c r="D262" i="2"/>
  <c r="E262" i="2"/>
  <c r="F262" i="2"/>
  <c r="G262" i="2"/>
  <c r="H262" i="2"/>
  <c r="I262" i="2"/>
  <c r="J262" i="2"/>
  <c r="K262" i="2"/>
  <c r="L262" i="2"/>
  <c r="M262" i="2"/>
  <c r="N262" i="2"/>
  <c r="O262" i="2"/>
  <c r="P262" i="2"/>
  <c r="Q262" i="2"/>
  <c r="R262" i="2"/>
  <c r="S262" i="2"/>
  <c r="T262" i="2"/>
  <c r="U262" i="2"/>
  <c r="V262" i="2"/>
  <c r="W262" i="2"/>
  <c r="X262" i="2"/>
  <c r="Y262" i="2"/>
  <c r="Z262" i="2"/>
  <c r="AA262" i="2"/>
  <c r="AB262" i="2"/>
  <c r="AC262" i="2"/>
  <c r="B4" i="2" l="1"/>
  <c r="C4" i="2"/>
  <c r="D4" i="2"/>
  <c r="E4" i="2"/>
  <c r="F4" i="2"/>
  <c r="G4" i="2"/>
  <c r="H4" i="2"/>
  <c r="I4" i="2"/>
  <c r="J4" i="2"/>
  <c r="K4" i="2"/>
  <c r="L4" i="2"/>
  <c r="M4" i="2"/>
  <c r="N4" i="2"/>
  <c r="O4" i="2"/>
  <c r="P4" i="2"/>
  <c r="Q4" i="2"/>
  <c r="R4" i="2"/>
  <c r="S4" i="2"/>
  <c r="T4" i="2"/>
  <c r="U4" i="2"/>
  <c r="V4" i="2"/>
  <c r="W4" i="2"/>
  <c r="X4" i="2"/>
  <c r="Y4" i="2"/>
  <c r="Z4" i="2"/>
  <c r="AA4" i="2"/>
  <c r="AB4" i="2"/>
  <c r="AC4" i="2"/>
  <c r="B5" i="2"/>
  <c r="C5" i="2"/>
  <c r="D5" i="2"/>
  <c r="E5" i="2"/>
  <c r="F5" i="2"/>
  <c r="G5" i="2"/>
  <c r="H5" i="2"/>
  <c r="I5" i="2"/>
  <c r="J5" i="2"/>
  <c r="K5" i="2"/>
  <c r="L5" i="2"/>
  <c r="M5" i="2"/>
  <c r="N5" i="2"/>
  <c r="O5" i="2"/>
  <c r="P5" i="2"/>
  <c r="Q5" i="2"/>
  <c r="R5" i="2"/>
  <c r="S5" i="2"/>
  <c r="T5" i="2"/>
  <c r="U5" i="2"/>
  <c r="V5" i="2"/>
  <c r="W5" i="2"/>
  <c r="X5" i="2"/>
  <c r="Y5" i="2"/>
  <c r="Z5" i="2"/>
  <c r="AA5" i="2"/>
  <c r="AB5" i="2"/>
  <c r="AC5" i="2"/>
  <c r="B6" i="2"/>
  <c r="C6" i="2"/>
  <c r="D6" i="2"/>
  <c r="E6" i="2"/>
  <c r="F6" i="2"/>
  <c r="G6" i="2"/>
  <c r="H6" i="2"/>
  <c r="I6" i="2"/>
  <c r="J6" i="2"/>
  <c r="K6" i="2"/>
  <c r="L6" i="2"/>
  <c r="M6" i="2"/>
  <c r="N6" i="2"/>
  <c r="O6" i="2"/>
  <c r="P6" i="2"/>
  <c r="Q6" i="2"/>
  <c r="R6" i="2"/>
  <c r="S6" i="2"/>
  <c r="T6" i="2"/>
  <c r="U6" i="2"/>
  <c r="V6" i="2"/>
  <c r="W6" i="2"/>
  <c r="X6" i="2"/>
  <c r="Y6" i="2"/>
  <c r="Z6" i="2"/>
  <c r="AA6" i="2"/>
  <c r="AB6" i="2"/>
  <c r="AC6" i="2"/>
  <c r="B7" i="2"/>
  <c r="C7" i="2"/>
  <c r="D7" i="2"/>
  <c r="E7" i="2"/>
  <c r="F7" i="2"/>
  <c r="G7" i="2"/>
  <c r="H7" i="2"/>
  <c r="I7" i="2"/>
  <c r="J7" i="2"/>
  <c r="K7" i="2"/>
  <c r="L7" i="2"/>
  <c r="M7" i="2"/>
  <c r="N7" i="2"/>
  <c r="O7" i="2"/>
  <c r="P7" i="2"/>
  <c r="Q7" i="2"/>
  <c r="R7" i="2"/>
  <c r="S7" i="2"/>
  <c r="T7" i="2"/>
  <c r="U7" i="2"/>
  <c r="V7" i="2"/>
  <c r="W7" i="2"/>
  <c r="X7" i="2"/>
  <c r="Y7" i="2"/>
  <c r="Z7" i="2"/>
  <c r="AA7" i="2"/>
  <c r="AB7" i="2"/>
  <c r="AC7" i="2"/>
  <c r="B8" i="2"/>
  <c r="C8" i="2"/>
  <c r="D8" i="2"/>
  <c r="E8" i="2"/>
  <c r="F8" i="2"/>
  <c r="G8" i="2"/>
  <c r="H8" i="2"/>
  <c r="I8" i="2"/>
  <c r="J8" i="2"/>
  <c r="K8" i="2"/>
  <c r="L8" i="2"/>
  <c r="M8" i="2"/>
  <c r="N8" i="2"/>
  <c r="O8" i="2"/>
  <c r="P8" i="2"/>
  <c r="Q8" i="2"/>
  <c r="R8" i="2"/>
  <c r="S8" i="2"/>
  <c r="T8" i="2"/>
  <c r="U8" i="2"/>
  <c r="V8" i="2"/>
  <c r="W8" i="2"/>
  <c r="X8" i="2"/>
  <c r="Y8" i="2"/>
  <c r="Z8" i="2"/>
  <c r="AA8" i="2"/>
  <c r="AB8" i="2"/>
  <c r="AC8" i="2"/>
  <c r="B9" i="2"/>
  <c r="C9" i="2"/>
  <c r="D9" i="2"/>
  <c r="E9" i="2"/>
  <c r="F9" i="2"/>
  <c r="G9" i="2"/>
  <c r="H9" i="2"/>
  <c r="I9" i="2"/>
  <c r="J9" i="2"/>
  <c r="K9" i="2"/>
  <c r="L9" i="2"/>
  <c r="M9" i="2"/>
  <c r="N9" i="2"/>
  <c r="O9" i="2"/>
  <c r="P9" i="2"/>
  <c r="Q9" i="2"/>
  <c r="R9" i="2"/>
  <c r="S9" i="2"/>
  <c r="T9" i="2"/>
  <c r="U9" i="2"/>
  <c r="V9" i="2"/>
  <c r="W9" i="2"/>
  <c r="X9" i="2"/>
  <c r="Y9" i="2"/>
  <c r="Z9" i="2"/>
  <c r="AA9" i="2"/>
  <c r="AB9" i="2"/>
  <c r="AC9" i="2"/>
  <c r="B10" i="2"/>
  <c r="C10" i="2"/>
  <c r="D10" i="2"/>
  <c r="E10" i="2"/>
  <c r="F10" i="2"/>
  <c r="G10" i="2"/>
  <c r="H10" i="2"/>
  <c r="I10" i="2"/>
  <c r="J10" i="2"/>
  <c r="K10" i="2"/>
  <c r="L10" i="2"/>
  <c r="M10" i="2"/>
  <c r="N10" i="2"/>
  <c r="O10" i="2"/>
  <c r="P10" i="2"/>
  <c r="Q10" i="2"/>
  <c r="R10" i="2"/>
  <c r="S10" i="2"/>
  <c r="T10" i="2"/>
  <c r="U10" i="2"/>
  <c r="V10" i="2"/>
  <c r="W10" i="2"/>
  <c r="X10" i="2"/>
  <c r="Y10" i="2"/>
  <c r="Z10" i="2"/>
  <c r="AA10" i="2"/>
  <c r="AB10" i="2"/>
  <c r="AC10" i="2"/>
  <c r="B11" i="2"/>
  <c r="C11" i="2"/>
  <c r="D11" i="2"/>
  <c r="E11" i="2"/>
  <c r="F11" i="2"/>
  <c r="G11" i="2"/>
  <c r="H11" i="2"/>
  <c r="I11" i="2"/>
  <c r="J11" i="2"/>
  <c r="K11" i="2"/>
  <c r="L11" i="2"/>
  <c r="M11" i="2"/>
  <c r="N11" i="2"/>
  <c r="O11" i="2"/>
  <c r="P11" i="2"/>
  <c r="Q11" i="2"/>
  <c r="R11" i="2"/>
  <c r="S11" i="2"/>
  <c r="T11" i="2"/>
  <c r="U11" i="2"/>
  <c r="V11" i="2"/>
  <c r="W11" i="2"/>
  <c r="X11" i="2"/>
  <c r="Y11" i="2"/>
  <c r="Z11" i="2"/>
  <c r="AA11" i="2"/>
  <c r="AB11" i="2"/>
  <c r="AC11" i="2"/>
  <c r="B12" i="2"/>
  <c r="C12" i="2"/>
  <c r="D12" i="2"/>
  <c r="E12" i="2"/>
  <c r="F12" i="2"/>
  <c r="G12" i="2"/>
  <c r="H12" i="2"/>
  <c r="I12" i="2"/>
  <c r="J12" i="2"/>
  <c r="K12" i="2"/>
  <c r="L12" i="2"/>
  <c r="M12" i="2"/>
  <c r="N12" i="2"/>
  <c r="O12" i="2"/>
  <c r="P12" i="2"/>
  <c r="Q12" i="2"/>
  <c r="R12" i="2"/>
  <c r="S12" i="2"/>
  <c r="T12" i="2"/>
  <c r="U12" i="2"/>
  <c r="V12" i="2"/>
  <c r="W12" i="2"/>
  <c r="X12" i="2"/>
  <c r="Y12" i="2"/>
  <c r="Z12" i="2"/>
  <c r="AA12" i="2"/>
  <c r="AB12" i="2"/>
  <c r="AC12" i="2"/>
  <c r="B13" i="2"/>
  <c r="C13" i="2"/>
  <c r="D13" i="2"/>
  <c r="E13" i="2"/>
  <c r="F13" i="2"/>
  <c r="G13" i="2"/>
  <c r="H13" i="2"/>
  <c r="I13" i="2"/>
  <c r="J13" i="2"/>
  <c r="K13" i="2"/>
  <c r="L13" i="2"/>
  <c r="M13" i="2"/>
  <c r="N13" i="2"/>
  <c r="O13" i="2"/>
  <c r="P13" i="2"/>
  <c r="Q13" i="2"/>
  <c r="R13" i="2"/>
  <c r="S13" i="2"/>
  <c r="T13" i="2"/>
  <c r="U13" i="2"/>
  <c r="V13" i="2"/>
  <c r="W13" i="2"/>
  <c r="X13" i="2"/>
  <c r="Y13" i="2"/>
  <c r="Z13" i="2"/>
  <c r="AA13" i="2"/>
  <c r="AB13" i="2"/>
  <c r="AC13" i="2"/>
  <c r="B14" i="2"/>
  <c r="C14" i="2"/>
  <c r="D14" i="2"/>
  <c r="E14" i="2"/>
  <c r="F14" i="2"/>
  <c r="G14" i="2"/>
  <c r="H14" i="2"/>
  <c r="I14" i="2"/>
  <c r="J14" i="2"/>
  <c r="K14" i="2"/>
  <c r="L14" i="2"/>
  <c r="M14" i="2"/>
  <c r="N14" i="2"/>
  <c r="O14" i="2"/>
  <c r="P14" i="2"/>
  <c r="Q14" i="2"/>
  <c r="R14" i="2"/>
  <c r="S14" i="2"/>
  <c r="T14" i="2"/>
  <c r="U14" i="2"/>
  <c r="V14" i="2"/>
  <c r="W14" i="2"/>
  <c r="X14" i="2"/>
  <c r="Y14" i="2"/>
  <c r="Z14" i="2"/>
  <c r="AA14" i="2"/>
  <c r="AB14" i="2"/>
  <c r="AC14" i="2"/>
  <c r="B15" i="2"/>
  <c r="C15" i="2"/>
  <c r="D15" i="2"/>
  <c r="E15" i="2"/>
  <c r="F15" i="2"/>
  <c r="G15" i="2"/>
  <c r="H15" i="2"/>
  <c r="I15" i="2"/>
  <c r="J15" i="2"/>
  <c r="K15" i="2"/>
  <c r="L15" i="2"/>
  <c r="M15" i="2"/>
  <c r="N15" i="2"/>
  <c r="O15" i="2"/>
  <c r="P15" i="2"/>
  <c r="Q15" i="2"/>
  <c r="R15" i="2"/>
  <c r="S15" i="2"/>
  <c r="T15" i="2"/>
  <c r="U15" i="2"/>
  <c r="V15" i="2"/>
  <c r="W15" i="2"/>
  <c r="X15" i="2"/>
  <c r="Y15" i="2"/>
  <c r="Z15" i="2"/>
  <c r="AA15" i="2"/>
  <c r="AB15" i="2"/>
  <c r="AC15" i="2"/>
  <c r="B16" i="2"/>
  <c r="C16" i="2"/>
  <c r="D16" i="2"/>
  <c r="E16" i="2"/>
  <c r="F16" i="2"/>
  <c r="G16" i="2"/>
  <c r="H16" i="2"/>
  <c r="I16" i="2"/>
  <c r="J16" i="2"/>
  <c r="K16" i="2"/>
  <c r="L16" i="2"/>
  <c r="M16" i="2"/>
  <c r="N16" i="2"/>
  <c r="O16" i="2"/>
  <c r="P16" i="2"/>
  <c r="Q16" i="2"/>
  <c r="R16" i="2"/>
  <c r="S16" i="2"/>
  <c r="T16" i="2"/>
  <c r="U16" i="2"/>
  <c r="V16" i="2"/>
  <c r="W16" i="2"/>
  <c r="X16" i="2"/>
  <c r="Y16" i="2"/>
  <c r="Z16" i="2"/>
  <c r="AA16" i="2"/>
  <c r="AB16" i="2"/>
  <c r="AC16" i="2"/>
  <c r="B17" i="2"/>
  <c r="C17" i="2"/>
  <c r="D17" i="2"/>
  <c r="E17" i="2"/>
  <c r="F17" i="2"/>
  <c r="G17" i="2"/>
  <c r="H17" i="2"/>
  <c r="I17" i="2"/>
  <c r="J17" i="2"/>
  <c r="K17" i="2"/>
  <c r="L17" i="2"/>
  <c r="M17" i="2"/>
  <c r="N17" i="2"/>
  <c r="O17" i="2"/>
  <c r="P17" i="2"/>
  <c r="Q17" i="2"/>
  <c r="R17" i="2"/>
  <c r="S17" i="2"/>
  <c r="T17" i="2"/>
  <c r="U17" i="2"/>
  <c r="V17" i="2"/>
  <c r="W17" i="2"/>
  <c r="X17" i="2"/>
  <c r="Y17" i="2"/>
  <c r="Z17" i="2"/>
  <c r="AA17" i="2"/>
  <c r="AB17" i="2"/>
  <c r="AC17" i="2"/>
  <c r="B18" i="2"/>
  <c r="C18" i="2"/>
  <c r="D18" i="2"/>
  <c r="E18" i="2"/>
  <c r="F18" i="2"/>
  <c r="G18" i="2"/>
  <c r="H18" i="2"/>
  <c r="I18" i="2"/>
  <c r="J18" i="2"/>
  <c r="K18" i="2"/>
  <c r="L18" i="2"/>
  <c r="M18" i="2"/>
  <c r="N18" i="2"/>
  <c r="O18" i="2"/>
  <c r="P18" i="2"/>
  <c r="Q18" i="2"/>
  <c r="R18" i="2"/>
  <c r="S18" i="2"/>
  <c r="T18" i="2"/>
  <c r="U18" i="2"/>
  <c r="V18" i="2"/>
  <c r="W18" i="2"/>
  <c r="X18" i="2"/>
  <c r="Y18" i="2"/>
  <c r="Z18" i="2"/>
  <c r="AA18" i="2"/>
  <c r="AB18" i="2"/>
  <c r="AC18" i="2"/>
  <c r="B19" i="2"/>
  <c r="C19" i="2"/>
  <c r="D19" i="2"/>
  <c r="E19" i="2"/>
  <c r="F19" i="2"/>
  <c r="G19" i="2"/>
  <c r="H19" i="2"/>
  <c r="I19" i="2"/>
  <c r="J19" i="2"/>
  <c r="K19" i="2"/>
  <c r="L19" i="2"/>
  <c r="M19" i="2"/>
  <c r="N19" i="2"/>
  <c r="O19" i="2"/>
  <c r="P19" i="2"/>
  <c r="Q19" i="2"/>
  <c r="R19" i="2"/>
  <c r="S19" i="2"/>
  <c r="T19" i="2"/>
  <c r="U19" i="2"/>
  <c r="V19" i="2"/>
  <c r="W19" i="2"/>
  <c r="X19" i="2"/>
  <c r="Y19" i="2"/>
  <c r="Z19" i="2"/>
  <c r="AA19" i="2"/>
  <c r="AB19" i="2"/>
  <c r="AC19" i="2"/>
  <c r="B20" i="2"/>
  <c r="C20" i="2"/>
  <c r="D20" i="2"/>
  <c r="E20" i="2"/>
  <c r="F20" i="2"/>
  <c r="G20" i="2"/>
  <c r="H20" i="2"/>
  <c r="I20" i="2"/>
  <c r="J20" i="2"/>
  <c r="K20" i="2"/>
  <c r="L20" i="2"/>
  <c r="M20" i="2"/>
  <c r="N20" i="2"/>
  <c r="O20" i="2"/>
  <c r="P20" i="2"/>
  <c r="Q20" i="2"/>
  <c r="R20" i="2"/>
  <c r="S20" i="2"/>
  <c r="T20" i="2"/>
  <c r="U20" i="2"/>
  <c r="V20" i="2"/>
  <c r="W20" i="2"/>
  <c r="X20" i="2"/>
  <c r="Y20" i="2"/>
  <c r="Z20" i="2"/>
  <c r="AA20" i="2"/>
  <c r="AB20" i="2"/>
  <c r="AC20" i="2"/>
  <c r="B21" i="2"/>
  <c r="C21" i="2"/>
  <c r="D21" i="2"/>
  <c r="E21" i="2"/>
  <c r="F21" i="2"/>
  <c r="G21" i="2"/>
  <c r="H21" i="2"/>
  <c r="I21" i="2"/>
  <c r="J21" i="2"/>
  <c r="K21" i="2"/>
  <c r="L21" i="2"/>
  <c r="M21" i="2"/>
  <c r="N21" i="2"/>
  <c r="O21" i="2"/>
  <c r="P21" i="2"/>
  <c r="Q21" i="2"/>
  <c r="R21" i="2"/>
  <c r="S21" i="2"/>
  <c r="T21" i="2"/>
  <c r="U21" i="2"/>
  <c r="V21" i="2"/>
  <c r="W21" i="2"/>
  <c r="X21" i="2"/>
  <c r="Y21" i="2"/>
  <c r="Z21" i="2"/>
  <c r="AA21" i="2"/>
  <c r="AB21" i="2"/>
  <c r="AC21" i="2"/>
  <c r="B22" i="2"/>
  <c r="C22" i="2"/>
  <c r="D22" i="2"/>
  <c r="E22" i="2"/>
  <c r="F22" i="2"/>
  <c r="G22" i="2"/>
  <c r="H22" i="2"/>
  <c r="I22" i="2"/>
  <c r="J22" i="2"/>
  <c r="K22" i="2"/>
  <c r="L22" i="2"/>
  <c r="M22" i="2"/>
  <c r="N22" i="2"/>
  <c r="O22" i="2"/>
  <c r="P22" i="2"/>
  <c r="Q22" i="2"/>
  <c r="R22" i="2"/>
  <c r="S22" i="2"/>
  <c r="T22" i="2"/>
  <c r="U22" i="2"/>
  <c r="V22" i="2"/>
  <c r="W22" i="2"/>
  <c r="X22" i="2"/>
  <c r="Y22" i="2"/>
  <c r="Z22" i="2"/>
  <c r="AA22" i="2"/>
  <c r="AB22" i="2"/>
  <c r="AC22" i="2"/>
  <c r="B23" i="2"/>
  <c r="C23" i="2"/>
  <c r="D23" i="2"/>
  <c r="E23" i="2"/>
  <c r="F23" i="2"/>
  <c r="G23" i="2"/>
  <c r="H23" i="2"/>
  <c r="I23" i="2"/>
  <c r="J23" i="2"/>
  <c r="K23" i="2"/>
  <c r="L23" i="2"/>
  <c r="M23" i="2"/>
  <c r="N23" i="2"/>
  <c r="O23" i="2"/>
  <c r="P23" i="2"/>
  <c r="Q23" i="2"/>
  <c r="R23" i="2"/>
  <c r="S23" i="2"/>
  <c r="T23" i="2"/>
  <c r="U23" i="2"/>
  <c r="V23" i="2"/>
  <c r="W23" i="2"/>
  <c r="X23" i="2"/>
  <c r="Y23" i="2"/>
  <c r="Z23" i="2"/>
  <c r="AA23" i="2"/>
  <c r="AB23" i="2"/>
  <c r="AC23" i="2"/>
  <c r="B24" i="2"/>
  <c r="C24" i="2"/>
  <c r="D24" i="2"/>
  <c r="E24" i="2"/>
  <c r="F24" i="2"/>
  <c r="G24" i="2"/>
  <c r="H24" i="2"/>
  <c r="I24" i="2"/>
  <c r="J24" i="2"/>
  <c r="K24" i="2"/>
  <c r="L24" i="2"/>
  <c r="M24" i="2"/>
  <c r="N24" i="2"/>
  <c r="O24" i="2"/>
  <c r="P24" i="2"/>
  <c r="Q24" i="2"/>
  <c r="R24" i="2"/>
  <c r="S24" i="2"/>
  <c r="T24" i="2"/>
  <c r="U24" i="2"/>
  <c r="V24" i="2"/>
  <c r="W24" i="2"/>
  <c r="X24" i="2"/>
  <c r="Y24" i="2"/>
  <c r="Z24" i="2"/>
  <c r="AA24" i="2"/>
  <c r="AB24" i="2"/>
  <c r="AC24" i="2"/>
  <c r="B25" i="2"/>
  <c r="C25" i="2"/>
  <c r="D25" i="2"/>
  <c r="E25" i="2"/>
  <c r="F25" i="2"/>
  <c r="G25" i="2"/>
  <c r="H25" i="2"/>
  <c r="I25" i="2"/>
  <c r="J25" i="2"/>
  <c r="K25" i="2"/>
  <c r="L25" i="2"/>
  <c r="M25" i="2"/>
  <c r="N25" i="2"/>
  <c r="O25" i="2"/>
  <c r="P25" i="2"/>
  <c r="Q25" i="2"/>
  <c r="R25" i="2"/>
  <c r="S25" i="2"/>
  <c r="T25" i="2"/>
  <c r="U25" i="2"/>
  <c r="V25" i="2"/>
  <c r="W25" i="2"/>
  <c r="X25" i="2"/>
  <c r="Y25" i="2"/>
  <c r="Z25" i="2"/>
  <c r="AA25" i="2"/>
  <c r="AB25" i="2"/>
  <c r="AC25" i="2"/>
  <c r="B26" i="2"/>
  <c r="C26" i="2"/>
  <c r="D26" i="2"/>
  <c r="E26" i="2"/>
  <c r="F26" i="2"/>
  <c r="G26" i="2"/>
  <c r="H26" i="2"/>
  <c r="I26" i="2"/>
  <c r="J26" i="2"/>
  <c r="K26" i="2"/>
  <c r="L26" i="2"/>
  <c r="M26" i="2"/>
  <c r="N26" i="2"/>
  <c r="O26" i="2"/>
  <c r="P26" i="2"/>
  <c r="Q26" i="2"/>
  <c r="R26" i="2"/>
  <c r="S26" i="2"/>
  <c r="T26" i="2"/>
  <c r="U26" i="2"/>
  <c r="V26" i="2"/>
  <c r="W26" i="2"/>
  <c r="X26" i="2"/>
  <c r="Y26" i="2"/>
  <c r="Z26" i="2"/>
  <c r="AA26" i="2"/>
  <c r="AB26" i="2"/>
  <c r="AC26" i="2"/>
  <c r="B27" i="2"/>
  <c r="C27" i="2"/>
  <c r="D27" i="2"/>
  <c r="E27" i="2"/>
  <c r="F27" i="2"/>
  <c r="G27" i="2"/>
  <c r="H27" i="2"/>
  <c r="I27" i="2"/>
  <c r="J27" i="2"/>
  <c r="K27" i="2"/>
  <c r="L27" i="2"/>
  <c r="M27" i="2"/>
  <c r="N27" i="2"/>
  <c r="O27" i="2"/>
  <c r="P27" i="2"/>
  <c r="Q27" i="2"/>
  <c r="R27" i="2"/>
  <c r="S27" i="2"/>
  <c r="T27" i="2"/>
  <c r="U27" i="2"/>
  <c r="V27" i="2"/>
  <c r="W27" i="2"/>
  <c r="X27" i="2"/>
  <c r="Y27" i="2"/>
  <c r="Z27" i="2"/>
  <c r="AA27" i="2"/>
  <c r="AB27" i="2"/>
  <c r="AC27" i="2"/>
  <c r="B28" i="2"/>
  <c r="C28" i="2"/>
  <c r="D28" i="2"/>
  <c r="E28" i="2"/>
  <c r="F28" i="2"/>
  <c r="G28" i="2"/>
  <c r="H28" i="2"/>
  <c r="I28" i="2"/>
  <c r="J28" i="2"/>
  <c r="K28" i="2"/>
  <c r="L28" i="2"/>
  <c r="M28" i="2"/>
  <c r="N28" i="2"/>
  <c r="O28" i="2"/>
  <c r="P28" i="2"/>
  <c r="Q28" i="2"/>
  <c r="R28" i="2"/>
  <c r="S28" i="2"/>
  <c r="T28" i="2"/>
  <c r="U28" i="2"/>
  <c r="V28" i="2"/>
  <c r="W28" i="2"/>
  <c r="X28" i="2"/>
  <c r="Y28" i="2"/>
  <c r="Z28" i="2"/>
  <c r="AA28" i="2"/>
  <c r="AB28" i="2"/>
  <c r="AC28" i="2"/>
  <c r="B29" i="2"/>
  <c r="C29" i="2"/>
  <c r="D29" i="2"/>
  <c r="E29" i="2"/>
  <c r="F29" i="2"/>
  <c r="G29" i="2"/>
  <c r="H29" i="2"/>
  <c r="I29" i="2"/>
  <c r="J29" i="2"/>
  <c r="K29" i="2"/>
  <c r="L29" i="2"/>
  <c r="M29" i="2"/>
  <c r="N29" i="2"/>
  <c r="O29" i="2"/>
  <c r="P29" i="2"/>
  <c r="Q29" i="2"/>
  <c r="R29" i="2"/>
  <c r="S29" i="2"/>
  <c r="T29" i="2"/>
  <c r="U29" i="2"/>
  <c r="V29" i="2"/>
  <c r="W29" i="2"/>
  <c r="X29" i="2"/>
  <c r="Y29" i="2"/>
  <c r="Z29" i="2"/>
  <c r="AA29" i="2"/>
  <c r="AB29" i="2"/>
  <c r="AC29" i="2"/>
  <c r="B30" i="2"/>
  <c r="C30" i="2"/>
  <c r="D30" i="2"/>
  <c r="E30" i="2"/>
  <c r="F30" i="2"/>
  <c r="G30" i="2"/>
  <c r="H30" i="2"/>
  <c r="I30" i="2"/>
  <c r="J30" i="2"/>
  <c r="K30" i="2"/>
  <c r="L30" i="2"/>
  <c r="M30" i="2"/>
  <c r="N30" i="2"/>
  <c r="O30" i="2"/>
  <c r="P30" i="2"/>
  <c r="Q30" i="2"/>
  <c r="R30" i="2"/>
  <c r="S30" i="2"/>
  <c r="T30" i="2"/>
  <c r="U30" i="2"/>
  <c r="V30" i="2"/>
  <c r="W30" i="2"/>
  <c r="X30" i="2"/>
  <c r="Y30" i="2"/>
  <c r="Z30" i="2"/>
  <c r="AA30" i="2"/>
  <c r="AB30" i="2"/>
  <c r="AC30" i="2"/>
  <c r="B31" i="2"/>
  <c r="C31" i="2"/>
  <c r="D31" i="2"/>
  <c r="E31" i="2"/>
  <c r="F31" i="2"/>
  <c r="G31" i="2"/>
  <c r="H31" i="2"/>
  <c r="I31" i="2"/>
  <c r="J31" i="2"/>
  <c r="K31" i="2"/>
  <c r="L31" i="2"/>
  <c r="M31" i="2"/>
  <c r="N31" i="2"/>
  <c r="O31" i="2"/>
  <c r="P31" i="2"/>
  <c r="Q31" i="2"/>
  <c r="R31" i="2"/>
  <c r="S31" i="2"/>
  <c r="T31" i="2"/>
  <c r="U31" i="2"/>
  <c r="V31" i="2"/>
  <c r="W31" i="2"/>
  <c r="X31" i="2"/>
  <c r="Y31" i="2"/>
  <c r="Z31" i="2"/>
  <c r="AA31" i="2"/>
  <c r="AB31" i="2"/>
  <c r="AC31" i="2"/>
  <c r="B32" i="2"/>
  <c r="C32" i="2"/>
  <c r="D32" i="2"/>
  <c r="E32" i="2"/>
  <c r="F32" i="2"/>
  <c r="G32" i="2"/>
  <c r="H32" i="2"/>
  <c r="I32" i="2"/>
  <c r="J32" i="2"/>
  <c r="K32" i="2"/>
  <c r="L32" i="2"/>
  <c r="M32" i="2"/>
  <c r="N32" i="2"/>
  <c r="O32" i="2"/>
  <c r="P32" i="2"/>
  <c r="Q32" i="2"/>
  <c r="R32" i="2"/>
  <c r="S32" i="2"/>
  <c r="T32" i="2"/>
  <c r="U32" i="2"/>
  <c r="V32" i="2"/>
  <c r="W32" i="2"/>
  <c r="X32" i="2"/>
  <c r="Y32" i="2"/>
  <c r="Z32" i="2"/>
  <c r="AA32" i="2"/>
  <c r="AB32" i="2"/>
  <c r="AC32" i="2"/>
  <c r="B33" i="2"/>
  <c r="C33" i="2"/>
  <c r="D33" i="2"/>
  <c r="E33" i="2"/>
  <c r="F33" i="2"/>
  <c r="G33" i="2"/>
  <c r="H33" i="2"/>
  <c r="I33" i="2"/>
  <c r="J33" i="2"/>
  <c r="K33" i="2"/>
  <c r="L33" i="2"/>
  <c r="M33" i="2"/>
  <c r="N33" i="2"/>
  <c r="O33" i="2"/>
  <c r="P33" i="2"/>
  <c r="Q33" i="2"/>
  <c r="R33" i="2"/>
  <c r="S33" i="2"/>
  <c r="T33" i="2"/>
  <c r="U33" i="2"/>
  <c r="V33" i="2"/>
  <c r="W33" i="2"/>
  <c r="X33" i="2"/>
  <c r="Y33" i="2"/>
  <c r="Z33" i="2"/>
  <c r="AA33" i="2"/>
  <c r="AB33" i="2"/>
  <c r="AC33" i="2"/>
  <c r="B34" i="2"/>
  <c r="C34" i="2"/>
  <c r="D34" i="2"/>
  <c r="E34" i="2"/>
  <c r="F34" i="2"/>
  <c r="G34" i="2"/>
  <c r="H34" i="2"/>
  <c r="I34" i="2"/>
  <c r="J34" i="2"/>
  <c r="K34" i="2"/>
  <c r="L34" i="2"/>
  <c r="M34" i="2"/>
  <c r="N34" i="2"/>
  <c r="O34" i="2"/>
  <c r="P34" i="2"/>
  <c r="Q34" i="2"/>
  <c r="R34" i="2"/>
  <c r="S34" i="2"/>
  <c r="T34" i="2"/>
  <c r="U34" i="2"/>
  <c r="V34" i="2"/>
  <c r="W34" i="2"/>
  <c r="X34" i="2"/>
  <c r="Y34" i="2"/>
  <c r="Z34" i="2"/>
  <c r="AA34" i="2"/>
  <c r="AB34" i="2"/>
  <c r="AC34" i="2"/>
  <c r="B35" i="2"/>
  <c r="C35" i="2"/>
  <c r="D35" i="2"/>
  <c r="E35" i="2"/>
  <c r="F35" i="2"/>
  <c r="G35" i="2"/>
  <c r="H35" i="2"/>
  <c r="I35" i="2"/>
  <c r="J35" i="2"/>
  <c r="K35" i="2"/>
  <c r="L35" i="2"/>
  <c r="M35" i="2"/>
  <c r="N35" i="2"/>
  <c r="O35" i="2"/>
  <c r="P35" i="2"/>
  <c r="Q35" i="2"/>
  <c r="R35" i="2"/>
  <c r="S35" i="2"/>
  <c r="T35" i="2"/>
  <c r="U35" i="2"/>
  <c r="V35" i="2"/>
  <c r="W35" i="2"/>
  <c r="X35" i="2"/>
  <c r="Y35" i="2"/>
  <c r="Z35" i="2"/>
  <c r="AA35" i="2"/>
  <c r="AB35" i="2"/>
  <c r="AC35" i="2"/>
  <c r="B36" i="2"/>
  <c r="C36" i="2"/>
  <c r="D36" i="2"/>
  <c r="E36" i="2"/>
  <c r="F36" i="2"/>
  <c r="G36" i="2"/>
  <c r="H36" i="2"/>
  <c r="I36" i="2"/>
  <c r="J36" i="2"/>
  <c r="K36" i="2"/>
  <c r="L36" i="2"/>
  <c r="M36" i="2"/>
  <c r="N36" i="2"/>
  <c r="O36" i="2"/>
  <c r="P36" i="2"/>
  <c r="Q36" i="2"/>
  <c r="R36" i="2"/>
  <c r="S36" i="2"/>
  <c r="T36" i="2"/>
  <c r="U36" i="2"/>
  <c r="V36" i="2"/>
  <c r="W36" i="2"/>
  <c r="X36" i="2"/>
  <c r="Y36" i="2"/>
  <c r="Z36" i="2"/>
  <c r="AA36" i="2"/>
  <c r="AB36" i="2"/>
  <c r="AC36" i="2"/>
  <c r="B37" i="2"/>
  <c r="C37" i="2"/>
  <c r="D37" i="2"/>
  <c r="E37" i="2"/>
  <c r="F37" i="2"/>
  <c r="G37" i="2"/>
  <c r="H37" i="2"/>
  <c r="I37" i="2"/>
  <c r="J37" i="2"/>
  <c r="K37" i="2"/>
  <c r="L37" i="2"/>
  <c r="M37" i="2"/>
  <c r="N37" i="2"/>
  <c r="O37" i="2"/>
  <c r="P37" i="2"/>
  <c r="Q37" i="2"/>
  <c r="R37" i="2"/>
  <c r="S37" i="2"/>
  <c r="T37" i="2"/>
  <c r="U37" i="2"/>
  <c r="V37" i="2"/>
  <c r="W37" i="2"/>
  <c r="X37" i="2"/>
  <c r="Y37" i="2"/>
  <c r="Z37" i="2"/>
  <c r="AA37" i="2"/>
  <c r="AB37" i="2"/>
  <c r="AC37" i="2"/>
  <c r="B38" i="2"/>
  <c r="C38" i="2"/>
  <c r="D38" i="2"/>
  <c r="E38" i="2"/>
  <c r="F38" i="2"/>
  <c r="G38" i="2"/>
  <c r="H38" i="2"/>
  <c r="I38" i="2"/>
  <c r="J38" i="2"/>
  <c r="K38" i="2"/>
  <c r="L38" i="2"/>
  <c r="M38" i="2"/>
  <c r="N38" i="2"/>
  <c r="O38" i="2"/>
  <c r="P38" i="2"/>
  <c r="Q38" i="2"/>
  <c r="R38" i="2"/>
  <c r="S38" i="2"/>
  <c r="T38" i="2"/>
  <c r="U38" i="2"/>
  <c r="V38" i="2"/>
  <c r="W38" i="2"/>
  <c r="X38" i="2"/>
  <c r="Y38" i="2"/>
  <c r="Z38" i="2"/>
  <c r="AA38" i="2"/>
  <c r="AB38" i="2"/>
  <c r="AC38" i="2"/>
  <c r="B39" i="2"/>
  <c r="C39" i="2"/>
  <c r="D39" i="2"/>
  <c r="E39" i="2"/>
  <c r="F39" i="2"/>
  <c r="G39" i="2"/>
  <c r="H39" i="2"/>
  <c r="I39" i="2"/>
  <c r="J39" i="2"/>
  <c r="K39" i="2"/>
  <c r="L39" i="2"/>
  <c r="M39" i="2"/>
  <c r="N39" i="2"/>
  <c r="O39" i="2"/>
  <c r="P39" i="2"/>
  <c r="Q39" i="2"/>
  <c r="R39" i="2"/>
  <c r="S39" i="2"/>
  <c r="T39" i="2"/>
  <c r="U39" i="2"/>
  <c r="V39" i="2"/>
  <c r="W39" i="2"/>
  <c r="X39" i="2"/>
  <c r="Y39" i="2"/>
  <c r="Z39" i="2"/>
  <c r="AA39" i="2"/>
  <c r="AB39" i="2"/>
  <c r="AC39" i="2"/>
  <c r="B40" i="2"/>
  <c r="C40" i="2"/>
  <c r="D40" i="2"/>
  <c r="E40" i="2"/>
  <c r="F40" i="2"/>
  <c r="G40" i="2"/>
  <c r="H40" i="2"/>
  <c r="I40" i="2"/>
  <c r="J40" i="2"/>
  <c r="K40" i="2"/>
  <c r="L40" i="2"/>
  <c r="M40" i="2"/>
  <c r="N40" i="2"/>
  <c r="O40" i="2"/>
  <c r="P40" i="2"/>
  <c r="Q40" i="2"/>
  <c r="R40" i="2"/>
  <c r="S40" i="2"/>
  <c r="T40" i="2"/>
  <c r="U40" i="2"/>
  <c r="V40" i="2"/>
  <c r="W40" i="2"/>
  <c r="X40" i="2"/>
  <c r="Y40" i="2"/>
  <c r="Z40" i="2"/>
  <c r="AA40" i="2"/>
  <c r="AB40" i="2"/>
  <c r="AC40" i="2"/>
  <c r="B41" i="2"/>
  <c r="C41" i="2"/>
  <c r="D41" i="2"/>
  <c r="E41" i="2"/>
  <c r="F41" i="2"/>
  <c r="G41" i="2"/>
  <c r="H41" i="2"/>
  <c r="I41" i="2"/>
  <c r="J41" i="2"/>
  <c r="K41" i="2"/>
  <c r="L41" i="2"/>
  <c r="M41" i="2"/>
  <c r="N41" i="2"/>
  <c r="O41" i="2"/>
  <c r="P41" i="2"/>
  <c r="Q41" i="2"/>
  <c r="R41" i="2"/>
  <c r="S41" i="2"/>
  <c r="T41" i="2"/>
  <c r="U41" i="2"/>
  <c r="V41" i="2"/>
  <c r="W41" i="2"/>
  <c r="X41" i="2"/>
  <c r="Y41" i="2"/>
  <c r="Z41" i="2"/>
  <c r="AA41" i="2"/>
  <c r="AB41" i="2"/>
  <c r="AC41" i="2"/>
  <c r="B42" i="2"/>
  <c r="C42" i="2"/>
  <c r="D42" i="2"/>
  <c r="E42" i="2"/>
  <c r="F42" i="2"/>
  <c r="G42" i="2"/>
  <c r="H42" i="2"/>
  <c r="I42" i="2"/>
  <c r="J42" i="2"/>
  <c r="K42" i="2"/>
  <c r="L42" i="2"/>
  <c r="M42" i="2"/>
  <c r="N42" i="2"/>
  <c r="O42" i="2"/>
  <c r="P42" i="2"/>
  <c r="Q42" i="2"/>
  <c r="R42" i="2"/>
  <c r="S42" i="2"/>
  <c r="T42" i="2"/>
  <c r="U42" i="2"/>
  <c r="V42" i="2"/>
  <c r="W42" i="2"/>
  <c r="X42" i="2"/>
  <c r="Y42" i="2"/>
  <c r="Z42" i="2"/>
  <c r="AA42" i="2"/>
  <c r="AB42" i="2"/>
  <c r="AC42" i="2"/>
  <c r="B43" i="2"/>
  <c r="C43" i="2"/>
  <c r="D43" i="2"/>
  <c r="E43" i="2"/>
  <c r="F43" i="2"/>
  <c r="G43" i="2"/>
  <c r="H43" i="2"/>
  <c r="I43" i="2"/>
  <c r="J43" i="2"/>
  <c r="K43" i="2"/>
  <c r="L43" i="2"/>
  <c r="M43" i="2"/>
  <c r="N43" i="2"/>
  <c r="O43" i="2"/>
  <c r="P43" i="2"/>
  <c r="Q43" i="2"/>
  <c r="R43" i="2"/>
  <c r="S43" i="2"/>
  <c r="T43" i="2"/>
  <c r="U43" i="2"/>
  <c r="V43" i="2"/>
  <c r="W43" i="2"/>
  <c r="X43" i="2"/>
  <c r="Y43" i="2"/>
  <c r="Z43" i="2"/>
  <c r="AA43" i="2"/>
  <c r="AB43" i="2"/>
  <c r="AC43" i="2"/>
  <c r="B44" i="2"/>
  <c r="C44" i="2"/>
  <c r="D44" i="2"/>
  <c r="E44" i="2"/>
  <c r="F44" i="2"/>
  <c r="G44" i="2"/>
  <c r="H44" i="2"/>
  <c r="I44" i="2"/>
  <c r="J44" i="2"/>
  <c r="K44" i="2"/>
  <c r="L44" i="2"/>
  <c r="M44" i="2"/>
  <c r="N44" i="2"/>
  <c r="O44" i="2"/>
  <c r="P44" i="2"/>
  <c r="Q44" i="2"/>
  <c r="R44" i="2"/>
  <c r="S44" i="2"/>
  <c r="T44" i="2"/>
  <c r="U44" i="2"/>
  <c r="V44" i="2"/>
  <c r="W44" i="2"/>
  <c r="X44" i="2"/>
  <c r="Y44" i="2"/>
  <c r="Z44" i="2"/>
  <c r="AA44" i="2"/>
  <c r="AB44" i="2"/>
  <c r="AC44" i="2"/>
  <c r="B45" i="2"/>
  <c r="C45" i="2"/>
  <c r="D45" i="2"/>
  <c r="E45" i="2"/>
  <c r="F45" i="2"/>
  <c r="G45" i="2"/>
  <c r="H45" i="2"/>
  <c r="I45" i="2"/>
  <c r="J45" i="2"/>
  <c r="K45" i="2"/>
  <c r="L45" i="2"/>
  <c r="M45" i="2"/>
  <c r="N45" i="2"/>
  <c r="O45" i="2"/>
  <c r="P45" i="2"/>
  <c r="Q45" i="2"/>
  <c r="R45" i="2"/>
  <c r="S45" i="2"/>
  <c r="T45" i="2"/>
  <c r="U45" i="2"/>
  <c r="V45" i="2"/>
  <c r="W45" i="2"/>
  <c r="X45" i="2"/>
  <c r="Y45" i="2"/>
  <c r="Z45" i="2"/>
  <c r="AA45" i="2"/>
  <c r="AB45" i="2"/>
  <c r="AC45" i="2"/>
  <c r="B46" i="2"/>
  <c r="C46" i="2"/>
  <c r="D46" i="2"/>
  <c r="E46" i="2"/>
  <c r="F46" i="2"/>
  <c r="G46" i="2"/>
  <c r="H46" i="2"/>
  <c r="I46" i="2"/>
  <c r="J46" i="2"/>
  <c r="K46" i="2"/>
  <c r="L46" i="2"/>
  <c r="M46" i="2"/>
  <c r="N46" i="2"/>
  <c r="O46" i="2"/>
  <c r="P46" i="2"/>
  <c r="Q46" i="2"/>
  <c r="R46" i="2"/>
  <c r="S46" i="2"/>
  <c r="T46" i="2"/>
  <c r="U46" i="2"/>
  <c r="V46" i="2"/>
  <c r="W46" i="2"/>
  <c r="X46" i="2"/>
  <c r="Y46" i="2"/>
  <c r="Z46" i="2"/>
  <c r="AA46" i="2"/>
  <c r="AB46" i="2"/>
  <c r="AC46" i="2"/>
  <c r="B47" i="2"/>
  <c r="C47" i="2"/>
  <c r="D47" i="2"/>
  <c r="E47" i="2"/>
  <c r="F47" i="2"/>
  <c r="G47" i="2"/>
  <c r="H47" i="2"/>
  <c r="I47" i="2"/>
  <c r="J47" i="2"/>
  <c r="K47" i="2"/>
  <c r="L47" i="2"/>
  <c r="M47" i="2"/>
  <c r="N47" i="2"/>
  <c r="O47" i="2"/>
  <c r="P47" i="2"/>
  <c r="Q47" i="2"/>
  <c r="R47" i="2"/>
  <c r="S47" i="2"/>
  <c r="T47" i="2"/>
  <c r="U47" i="2"/>
  <c r="V47" i="2"/>
  <c r="W47" i="2"/>
  <c r="X47" i="2"/>
  <c r="Y47" i="2"/>
  <c r="Z47" i="2"/>
  <c r="AA47" i="2"/>
  <c r="AB47" i="2"/>
  <c r="AC47" i="2"/>
  <c r="B48" i="2"/>
  <c r="C48" i="2"/>
  <c r="D48" i="2"/>
  <c r="E48" i="2"/>
  <c r="F48" i="2"/>
  <c r="G48" i="2"/>
  <c r="H48" i="2"/>
  <c r="I48" i="2"/>
  <c r="J48" i="2"/>
  <c r="K48" i="2"/>
  <c r="L48" i="2"/>
  <c r="M48" i="2"/>
  <c r="N48" i="2"/>
  <c r="O48" i="2"/>
  <c r="P48" i="2"/>
  <c r="Q48" i="2"/>
  <c r="R48" i="2"/>
  <c r="S48" i="2"/>
  <c r="T48" i="2"/>
  <c r="U48" i="2"/>
  <c r="V48" i="2"/>
  <c r="W48" i="2"/>
  <c r="X48" i="2"/>
  <c r="Y48" i="2"/>
  <c r="Z48" i="2"/>
  <c r="AA48" i="2"/>
  <c r="AB48" i="2"/>
  <c r="AC48" i="2"/>
  <c r="B49" i="2"/>
  <c r="C49" i="2"/>
  <c r="D49" i="2"/>
  <c r="E49" i="2"/>
  <c r="F49" i="2"/>
  <c r="G49" i="2"/>
  <c r="H49" i="2"/>
  <c r="I49" i="2"/>
  <c r="J49" i="2"/>
  <c r="K49" i="2"/>
  <c r="L49" i="2"/>
  <c r="M49" i="2"/>
  <c r="N49" i="2"/>
  <c r="O49" i="2"/>
  <c r="P49" i="2"/>
  <c r="Q49" i="2"/>
  <c r="R49" i="2"/>
  <c r="S49" i="2"/>
  <c r="T49" i="2"/>
  <c r="U49" i="2"/>
  <c r="V49" i="2"/>
  <c r="W49" i="2"/>
  <c r="X49" i="2"/>
  <c r="Y49" i="2"/>
  <c r="Z49" i="2"/>
  <c r="AA49" i="2"/>
  <c r="AB49" i="2"/>
  <c r="AC49" i="2"/>
  <c r="B50" i="2"/>
  <c r="C50" i="2"/>
  <c r="D50" i="2"/>
  <c r="E50" i="2"/>
  <c r="F50" i="2"/>
  <c r="G50" i="2"/>
  <c r="H50" i="2"/>
  <c r="I50" i="2"/>
  <c r="J50" i="2"/>
  <c r="K50" i="2"/>
  <c r="L50" i="2"/>
  <c r="M50" i="2"/>
  <c r="N50" i="2"/>
  <c r="O50" i="2"/>
  <c r="P50" i="2"/>
  <c r="Q50" i="2"/>
  <c r="R50" i="2"/>
  <c r="S50" i="2"/>
  <c r="T50" i="2"/>
  <c r="U50" i="2"/>
  <c r="V50" i="2"/>
  <c r="W50" i="2"/>
  <c r="X50" i="2"/>
  <c r="Y50" i="2"/>
  <c r="Z50" i="2"/>
  <c r="AA50" i="2"/>
  <c r="AB50" i="2"/>
  <c r="AC50" i="2"/>
  <c r="B51" i="2"/>
  <c r="C51" i="2"/>
  <c r="D51" i="2"/>
  <c r="E51" i="2"/>
  <c r="F51" i="2"/>
  <c r="G51" i="2"/>
  <c r="H51" i="2"/>
  <c r="I51" i="2"/>
  <c r="J51" i="2"/>
  <c r="K51" i="2"/>
  <c r="L51" i="2"/>
  <c r="M51" i="2"/>
  <c r="N51" i="2"/>
  <c r="O51" i="2"/>
  <c r="P51" i="2"/>
  <c r="Q51" i="2"/>
  <c r="R51" i="2"/>
  <c r="S51" i="2"/>
  <c r="T51" i="2"/>
  <c r="U51" i="2"/>
  <c r="V51" i="2"/>
  <c r="W51" i="2"/>
  <c r="X51" i="2"/>
  <c r="Y51" i="2"/>
  <c r="Z51" i="2"/>
  <c r="AA51" i="2"/>
  <c r="AB51" i="2"/>
  <c r="AC51" i="2"/>
  <c r="B52" i="2"/>
  <c r="C52" i="2"/>
  <c r="D52" i="2"/>
  <c r="E52" i="2"/>
  <c r="F52" i="2"/>
  <c r="G52" i="2"/>
  <c r="H52" i="2"/>
  <c r="I52" i="2"/>
  <c r="J52" i="2"/>
  <c r="K52" i="2"/>
  <c r="L52" i="2"/>
  <c r="M52" i="2"/>
  <c r="N52" i="2"/>
  <c r="O52" i="2"/>
  <c r="P52" i="2"/>
  <c r="Q52" i="2"/>
  <c r="R52" i="2"/>
  <c r="S52" i="2"/>
  <c r="T52" i="2"/>
  <c r="U52" i="2"/>
  <c r="V52" i="2"/>
  <c r="W52" i="2"/>
  <c r="X52" i="2"/>
  <c r="Y52" i="2"/>
  <c r="Z52" i="2"/>
  <c r="AA52" i="2"/>
  <c r="AB52" i="2"/>
  <c r="AC52" i="2"/>
  <c r="B53" i="2"/>
  <c r="C53" i="2"/>
  <c r="D53" i="2"/>
  <c r="E53" i="2"/>
  <c r="F53" i="2"/>
  <c r="G53" i="2"/>
  <c r="H53" i="2"/>
  <c r="I53" i="2"/>
  <c r="J53" i="2"/>
  <c r="K53" i="2"/>
  <c r="L53" i="2"/>
  <c r="M53" i="2"/>
  <c r="N53" i="2"/>
  <c r="O53" i="2"/>
  <c r="P53" i="2"/>
  <c r="Q53" i="2"/>
  <c r="R53" i="2"/>
  <c r="S53" i="2"/>
  <c r="T53" i="2"/>
  <c r="U53" i="2"/>
  <c r="V53" i="2"/>
  <c r="W53" i="2"/>
  <c r="X53" i="2"/>
  <c r="Y53" i="2"/>
  <c r="Z53" i="2"/>
  <c r="AA53" i="2"/>
  <c r="AB53" i="2"/>
  <c r="AC53" i="2"/>
  <c r="B54" i="2"/>
  <c r="C54" i="2"/>
  <c r="D54" i="2"/>
  <c r="E54" i="2"/>
  <c r="F54" i="2"/>
  <c r="G54" i="2"/>
  <c r="H54" i="2"/>
  <c r="I54" i="2"/>
  <c r="J54" i="2"/>
  <c r="K54" i="2"/>
  <c r="L54" i="2"/>
  <c r="M54" i="2"/>
  <c r="N54" i="2"/>
  <c r="O54" i="2"/>
  <c r="P54" i="2"/>
  <c r="Q54" i="2"/>
  <c r="R54" i="2"/>
  <c r="S54" i="2"/>
  <c r="T54" i="2"/>
  <c r="U54" i="2"/>
  <c r="V54" i="2"/>
  <c r="W54" i="2"/>
  <c r="X54" i="2"/>
  <c r="Y54" i="2"/>
  <c r="Z54" i="2"/>
  <c r="AA54" i="2"/>
  <c r="AB54" i="2"/>
  <c r="AC54" i="2"/>
  <c r="B55" i="2"/>
  <c r="C55" i="2"/>
  <c r="D55" i="2"/>
  <c r="E55" i="2"/>
  <c r="F55" i="2"/>
  <c r="G55" i="2"/>
  <c r="H55" i="2"/>
  <c r="I55" i="2"/>
  <c r="J55" i="2"/>
  <c r="K55" i="2"/>
  <c r="L55" i="2"/>
  <c r="M55" i="2"/>
  <c r="N55" i="2"/>
  <c r="O55" i="2"/>
  <c r="P55" i="2"/>
  <c r="Q55" i="2"/>
  <c r="R55" i="2"/>
  <c r="S55" i="2"/>
  <c r="T55" i="2"/>
  <c r="U55" i="2"/>
  <c r="V55" i="2"/>
  <c r="W55" i="2"/>
  <c r="X55" i="2"/>
  <c r="Y55" i="2"/>
  <c r="Z55" i="2"/>
  <c r="AA55" i="2"/>
  <c r="AB55" i="2"/>
  <c r="AC55" i="2"/>
  <c r="B56" i="2"/>
  <c r="C56" i="2"/>
  <c r="D56" i="2"/>
  <c r="E56" i="2"/>
  <c r="F56" i="2"/>
  <c r="G56" i="2"/>
  <c r="H56" i="2"/>
  <c r="I56" i="2"/>
  <c r="J56" i="2"/>
  <c r="K56" i="2"/>
  <c r="L56" i="2"/>
  <c r="M56" i="2"/>
  <c r="N56" i="2"/>
  <c r="O56" i="2"/>
  <c r="P56" i="2"/>
  <c r="Q56" i="2"/>
  <c r="R56" i="2"/>
  <c r="S56" i="2"/>
  <c r="T56" i="2"/>
  <c r="U56" i="2"/>
  <c r="V56" i="2"/>
  <c r="W56" i="2"/>
  <c r="X56" i="2"/>
  <c r="Y56" i="2"/>
  <c r="Z56" i="2"/>
  <c r="AA56" i="2"/>
  <c r="AB56" i="2"/>
  <c r="AC56" i="2"/>
  <c r="B57" i="2"/>
  <c r="C57" i="2"/>
  <c r="D57" i="2"/>
  <c r="E57" i="2"/>
  <c r="F57" i="2"/>
  <c r="G57" i="2"/>
  <c r="H57" i="2"/>
  <c r="I57" i="2"/>
  <c r="J57" i="2"/>
  <c r="K57" i="2"/>
  <c r="L57" i="2"/>
  <c r="M57" i="2"/>
  <c r="N57" i="2"/>
  <c r="O57" i="2"/>
  <c r="P57" i="2"/>
  <c r="Q57" i="2"/>
  <c r="R57" i="2"/>
  <c r="S57" i="2"/>
  <c r="T57" i="2"/>
  <c r="U57" i="2"/>
  <c r="V57" i="2"/>
  <c r="W57" i="2"/>
  <c r="X57" i="2"/>
  <c r="Y57" i="2"/>
  <c r="Z57" i="2"/>
  <c r="AA57" i="2"/>
  <c r="AB57" i="2"/>
  <c r="AC57" i="2"/>
  <c r="B58" i="2"/>
  <c r="C58" i="2"/>
  <c r="D58" i="2"/>
  <c r="E58" i="2"/>
  <c r="F58" i="2"/>
  <c r="G58" i="2"/>
  <c r="H58" i="2"/>
  <c r="I58" i="2"/>
  <c r="J58" i="2"/>
  <c r="K58" i="2"/>
  <c r="L58" i="2"/>
  <c r="M58" i="2"/>
  <c r="N58" i="2"/>
  <c r="O58" i="2"/>
  <c r="P58" i="2"/>
  <c r="Q58" i="2"/>
  <c r="R58" i="2"/>
  <c r="S58" i="2"/>
  <c r="T58" i="2"/>
  <c r="U58" i="2"/>
  <c r="V58" i="2"/>
  <c r="W58" i="2"/>
  <c r="X58" i="2"/>
  <c r="Y58" i="2"/>
  <c r="Z58" i="2"/>
  <c r="AA58" i="2"/>
  <c r="AB58" i="2"/>
  <c r="AC58" i="2"/>
  <c r="B59" i="2"/>
  <c r="C59" i="2"/>
  <c r="D59" i="2"/>
  <c r="E59" i="2"/>
  <c r="F59" i="2"/>
  <c r="G59" i="2"/>
  <c r="H59" i="2"/>
  <c r="I59" i="2"/>
  <c r="J59" i="2"/>
  <c r="K59" i="2"/>
  <c r="L59" i="2"/>
  <c r="M59" i="2"/>
  <c r="N59" i="2"/>
  <c r="O59" i="2"/>
  <c r="P59" i="2"/>
  <c r="Q59" i="2"/>
  <c r="R59" i="2"/>
  <c r="S59" i="2"/>
  <c r="T59" i="2"/>
  <c r="U59" i="2"/>
  <c r="V59" i="2"/>
  <c r="W59" i="2"/>
  <c r="X59" i="2"/>
  <c r="Y59" i="2"/>
  <c r="Z59" i="2"/>
  <c r="AA59" i="2"/>
  <c r="AB59" i="2"/>
  <c r="AC59" i="2"/>
  <c r="B60" i="2"/>
  <c r="C60" i="2"/>
  <c r="D60" i="2"/>
  <c r="E60" i="2"/>
  <c r="F60" i="2"/>
  <c r="G60" i="2"/>
  <c r="H60" i="2"/>
  <c r="I60" i="2"/>
  <c r="J60" i="2"/>
  <c r="K60" i="2"/>
  <c r="L60" i="2"/>
  <c r="M60" i="2"/>
  <c r="N60" i="2"/>
  <c r="O60" i="2"/>
  <c r="P60" i="2"/>
  <c r="Q60" i="2"/>
  <c r="R60" i="2"/>
  <c r="S60" i="2"/>
  <c r="T60" i="2"/>
  <c r="U60" i="2"/>
  <c r="V60" i="2"/>
  <c r="W60" i="2"/>
  <c r="X60" i="2"/>
  <c r="Y60" i="2"/>
  <c r="Z60" i="2"/>
  <c r="AA60" i="2"/>
  <c r="AB60" i="2"/>
  <c r="AC60" i="2"/>
  <c r="B61" i="2"/>
  <c r="C61" i="2"/>
  <c r="D61" i="2"/>
  <c r="E61" i="2"/>
  <c r="F61" i="2"/>
  <c r="G61" i="2"/>
  <c r="H61" i="2"/>
  <c r="I61" i="2"/>
  <c r="J61" i="2"/>
  <c r="K61" i="2"/>
  <c r="L61" i="2"/>
  <c r="M61" i="2"/>
  <c r="N61" i="2"/>
  <c r="O61" i="2"/>
  <c r="P61" i="2"/>
  <c r="Q61" i="2"/>
  <c r="R61" i="2"/>
  <c r="S61" i="2"/>
  <c r="T61" i="2"/>
  <c r="U61" i="2"/>
  <c r="V61" i="2"/>
  <c r="W61" i="2"/>
  <c r="X61" i="2"/>
  <c r="Y61" i="2"/>
  <c r="Z61" i="2"/>
  <c r="AA61" i="2"/>
  <c r="AB61" i="2"/>
  <c r="AC61" i="2"/>
  <c r="B62" i="2"/>
  <c r="C62" i="2"/>
  <c r="D62" i="2"/>
  <c r="E62" i="2"/>
  <c r="F62" i="2"/>
  <c r="G62" i="2"/>
  <c r="H62" i="2"/>
  <c r="I62" i="2"/>
  <c r="J62" i="2"/>
  <c r="K62" i="2"/>
  <c r="L62" i="2"/>
  <c r="M62" i="2"/>
  <c r="N62" i="2"/>
  <c r="O62" i="2"/>
  <c r="P62" i="2"/>
  <c r="Q62" i="2"/>
  <c r="R62" i="2"/>
  <c r="S62" i="2"/>
  <c r="T62" i="2"/>
  <c r="U62" i="2"/>
  <c r="V62" i="2"/>
  <c r="W62" i="2"/>
  <c r="X62" i="2"/>
  <c r="Y62" i="2"/>
  <c r="Z62" i="2"/>
  <c r="AA62" i="2"/>
  <c r="AB62" i="2"/>
  <c r="AC62" i="2"/>
  <c r="B63" i="2"/>
  <c r="C63" i="2"/>
  <c r="D63" i="2"/>
  <c r="E63" i="2"/>
  <c r="F63" i="2"/>
  <c r="G63" i="2"/>
  <c r="H63" i="2"/>
  <c r="I63" i="2"/>
  <c r="J63" i="2"/>
  <c r="K63" i="2"/>
  <c r="L63" i="2"/>
  <c r="M63" i="2"/>
  <c r="N63" i="2"/>
  <c r="O63" i="2"/>
  <c r="P63" i="2"/>
  <c r="Q63" i="2"/>
  <c r="R63" i="2"/>
  <c r="S63" i="2"/>
  <c r="T63" i="2"/>
  <c r="U63" i="2"/>
  <c r="V63" i="2"/>
  <c r="W63" i="2"/>
  <c r="X63" i="2"/>
  <c r="Y63" i="2"/>
  <c r="Z63" i="2"/>
  <c r="AA63" i="2"/>
  <c r="AB63" i="2"/>
  <c r="AC63" i="2"/>
  <c r="B64" i="2"/>
  <c r="C64" i="2"/>
  <c r="D64" i="2"/>
  <c r="E64" i="2"/>
  <c r="F64" i="2"/>
  <c r="G64" i="2"/>
  <c r="H64" i="2"/>
  <c r="I64" i="2"/>
  <c r="J64" i="2"/>
  <c r="K64" i="2"/>
  <c r="L64" i="2"/>
  <c r="M64" i="2"/>
  <c r="N64" i="2"/>
  <c r="O64" i="2"/>
  <c r="P64" i="2"/>
  <c r="Q64" i="2"/>
  <c r="R64" i="2"/>
  <c r="S64" i="2"/>
  <c r="T64" i="2"/>
  <c r="U64" i="2"/>
  <c r="V64" i="2"/>
  <c r="W64" i="2"/>
  <c r="X64" i="2"/>
  <c r="Y64" i="2"/>
  <c r="Z64" i="2"/>
  <c r="AA64" i="2"/>
  <c r="AB64" i="2"/>
  <c r="AC64" i="2"/>
  <c r="B65" i="2"/>
  <c r="C65" i="2"/>
  <c r="D65" i="2"/>
  <c r="E65" i="2"/>
  <c r="F65" i="2"/>
  <c r="G65" i="2"/>
  <c r="H65" i="2"/>
  <c r="I65" i="2"/>
  <c r="J65" i="2"/>
  <c r="K65" i="2"/>
  <c r="L65" i="2"/>
  <c r="M65" i="2"/>
  <c r="N65" i="2"/>
  <c r="O65" i="2"/>
  <c r="P65" i="2"/>
  <c r="Q65" i="2"/>
  <c r="R65" i="2"/>
  <c r="S65" i="2"/>
  <c r="T65" i="2"/>
  <c r="U65" i="2"/>
  <c r="V65" i="2"/>
  <c r="W65" i="2"/>
  <c r="X65" i="2"/>
  <c r="Y65" i="2"/>
  <c r="Z65" i="2"/>
  <c r="AA65" i="2"/>
  <c r="AB65" i="2"/>
  <c r="AC65" i="2"/>
  <c r="B66" i="2"/>
  <c r="C66" i="2"/>
  <c r="D66" i="2"/>
  <c r="E66" i="2"/>
  <c r="F66" i="2"/>
  <c r="G66" i="2"/>
  <c r="H66" i="2"/>
  <c r="I66" i="2"/>
  <c r="J66" i="2"/>
  <c r="K66" i="2"/>
  <c r="L66" i="2"/>
  <c r="M66" i="2"/>
  <c r="N66" i="2"/>
  <c r="O66" i="2"/>
  <c r="P66" i="2"/>
  <c r="Q66" i="2"/>
  <c r="R66" i="2"/>
  <c r="S66" i="2"/>
  <c r="T66" i="2"/>
  <c r="U66" i="2"/>
  <c r="V66" i="2"/>
  <c r="W66" i="2"/>
  <c r="X66" i="2"/>
  <c r="Y66" i="2"/>
  <c r="Z66" i="2"/>
  <c r="AA66" i="2"/>
  <c r="AB66" i="2"/>
  <c r="AC66" i="2"/>
  <c r="B67" i="2"/>
  <c r="C67" i="2"/>
  <c r="D67" i="2"/>
  <c r="E67" i="2"/>
  <c r="F67" i="2"/>
  <c r="G67" i="2"/>
  <c r="H67" i="2"/>
  <c r="I67" i="2"/>
  <c r="J67" i="2"/>
  <c r="K67" i="2"/>
  <c r="L67" i="2"/>
  <c r="M67" i="2"/>
  <c r="N67" i="2"/>
  <c r="O67" i="2"/>
  <c r="P67" i="2"/>
  <c r="Q67" i="2"/>
  <c r="R67" i="2"/>
  <c r="S67" i="2"/>
  <c r="T67" i="2"/>
  <c r="U67" i="2"/>
  <c r="V67" i="2"/>
  <c r="W67" i="2"/>
  <c r="X67" i="2"/>
  <c r="Y67" i="2"/>
  <c r="Z67" i="2"/>
  <c r="AA67" i="2"/>
  <c r="AB67" i="2"/>
  <c r="AC67" i="2"/>
  <c r="B68" i="2"/>
  <c r="C68" i="2"/>
  <c r="D68" i="2"/>
  <c r="E68" i="2"/>
  <c r="F68" i="2"/>
  <c r="G68" i="2"/>
  <c r="H68" i="2"/>
  <c r="I68" i="2"/>
  <c r="J68" i="2"/>
  <c r="K68" i="2"/>
  <c r="L68" i="2"/>
  <c r="M68" i="2"/>
  <c r="N68" i="2"/>
  <c r="O68" i="2"/>
  <c r="P68" i="2"/>
  <c r="Q68" i="2"/>
  <c r="R68" i="2"/>
  <c r="S68" i="2"/>
  <c r="T68" i="2"/>
  <c r="U68" i="2"/>
  <c r="V68" i="2"/>
  <c r="W68" i="2"/>
  <c r="X68" i="2"/>
  <c r="Y68" i="2"/>
  <c r="Z68" i="2"/>
  <c r="AA68" i="2"/>
  <c r="AB68" i="2"/>
  <c r="AC68" i="2"/>
  <c r="B69" i="2"/>
  <c r="C69" i="2"/>
  <c r="D69" i="2"/>
  <c r="E69" i="2"/>
  <c r="F69" i="2"/>
  <c r="G69" i="2"/>
  <c r="H69" i="2"/>
  <c r="I69" i="2"/>
  <c r="J69" i="2"/>
  <c r="K69" i="2"/>
  <c r="L69" i="2"/>
  <c r="M69" i="2"/>
  <c r="N69" i="2"/>
  <c r="O69" i="2"/>
  <c r="P69" i="2"/>
  <c r="Q69" i="2"/>
  <c r="R69" i="2"/>
  <c r="S69" i="2"/>
  <c r="T69" i="2"/>
  <c r="U69" i="2"/>
  <c r="V69" i="2"/>
  <c r="W69" i="2"/>
  <c r="X69" i="2"/>
  <c r="Y69" i="2"/>
  <c r="Z69" i="2"/>
  <c r="AA69" i="2"/>
  <c r="AB69" i="2"/>
  <c r="AC69" i="2"/>
  <c r="B70" i="2"/>
  <c r="C70" i="2"/>
  <c r="D70" i="2"/>
  <c r="E70" i="2"/>
  <c r="F70" i="2"/>
  <c r="G70" i="2"/>
  <c r="H70" i="2"/>
  <c r="I70" i="2"/>
  <c r="J70" i="2"/>
  <c r="K70" i="2"/>
  <c r="L70" i="2"/>
  <c r="M70" i="2"/>
  <c r="N70" i="2"/>
  <c r="O70" i="2"/>
  <c r="P70" i="2"/>
  <c r="Q70" i="2"/>
  <c r="R70" i="2"/>
  <c r="S70" i="2"/>
  <c r="T70" i="2"/>
  <c r="U70" i="2"/>
  <c r="V70" i="2"/>
  <c r="W70" i="2"/>
  <c r="X70" i="2"/>
  <c r="Y70" i="2"/>
  <c r="Z70" i="2"/>
  <c r="AA70" i="2"/>
  <c r="AB70" i="2"/>
  <c r="AC70" i="2"/>
  <c r="B71" i="2"/>
  <c r="C71" i="2"/>
  <c r="D71" i="2"/>
  <c r="E71" i="2"/>
  <c r="F71" i="2"/>
  <c r="G71" i="2"/>
  <c r="H71" i="2"/>
  <c r="I71" i="2"/>
  <c r="J71" i="2"/>
  <c r="K71" i="2"/>
  <c r="L71" i="2"/>
  <c r="M71" i="2"/>
  <c r="N71" i="2"/>
  <c r="O71" i="2"/>
  <c r="P71" i="2"/>
  <c r="Q71" i="2"/>
  <c r="R71" i="2"/>
  <c r="S71" i="2"/>
  <c r="T71" i="2"/>
  <c r="U71" i="2"/>
  <c r="V71" i="2"/>
  <c r="W71" i="2"/>
  <c r="X71" i="2"/>
  <c r="Y71" i="2"/>
  <c r="Z71" i="2"/>
  <c r="AA71" i="2"/>
  <c r="AB71" i="2"/>
  <c r="AC71" i="2"/>
  <c r="B72" i="2"/>
  <c r="C72" i="2"/>
  <c r="D72" i="2"/>
  <c r="E72" i="2"/>
  <c r="F72" i="2"/>
  <c r="G72" i="2"/>
  <c r="H72" i="2"/>
  <c r="I72" i="2"/>
  <c r="J72" i="2"/>
  <c r="K72" i="2"/>
  <c r="L72" i="2"/>
  <c r="M72" i="2"/>
  <c r="N72" i="2"/>
  <c r="O72" i="2"/>
  <c r="P72" i="2"/>
  <c r="Q72" i="2"/>
  <c r="R72" i="2"/>
  <c r="S72" i="2"/>
  <c r="T72" i="2"/>
  <c r="U72" i="2"/>
  <c r="V72" i="2"/>
  <c r="W72" i="2"/>
  <c r="X72" i="2"/>
  <c r="Y72" i="2"/>
  <c r="Z72" i="2"/>
  <c r="AA72" i="2"/>
  <c r="AB72" i="2"/>
  <c r="AC72" i="2"/>
  <c r="B73" i="2"/>
  <c r="C73" i="2"/>
  <c r="D73" i="2"/>
  <c r="E73" i="2"/>
  <c r="F73" i="2"/>
  <c r="G73" i="2"/>
  <c r="H73" i="2"/>
  <c r="I73" i="2"/>
  <c r="J73" i="2"/>
  <c r="K73" i="2"/>
  <c r="L73" i="2"/>
  <c r="M73" i="2"/>
  <c r="N73" i="2"/>
  <c r="O73" i="2"/>
  <c r="P73" i="2"/>
  <c r="Q73" i="2"/>
  <c r="R73" i="2"/>
  <c r="S73" i="2"/>
  <c r="T73" i="2"/>
  <c r="U73" i="2"/>
  <c r="V73" i="2"/>
  <c r="W73" i="2"/>
  <c r="X73" i="2"/>
  <c r="Y73" i="2"/>
  <c r="Z73" i="2"/>
  <c r="AA73" i="2"/>
  <c r="AB73" i="2"/>
  <c r="AC73" i="2"/>
  <c r="B74" i="2"/>
  <c r="C74" i="2"/>
  <c r="D74" i="2"/>
  <c r="E74" i="2"/>
  <c r="F74" i="2"/>
  <c r="G74" i="2"/>
  <c r="H74" i="2"/>
  <c r="I74" i="2"/>
  <c r="J74" i="2"/>
  <c r="K74" i="2"/>
  <c r="L74" i="2"/>
  <c r="M74" i="2"/>
  <c r="N74" i="2"/>
  <c r="O74" i="2"/>
  <c r="P74" i="2"/>
  <c r="Q74" i="2"/>
  <c r="R74" i="2"/>
  <c r="S74" i="2"/>
  <c r="T74" i="2"/>
  <c r="U74" i="2"/>
  <c r="V74" i="2"/>
  <c r="W74" i="2"/>
  <c r="X74" i="2"/>
  <c r="Y74" i="2"/>
  <c r="Z74" i="2"/>
  <c r="AA74" i="2"/>
  <c r="AB74" i="2"/>
  <c r="AC74" i="2"/>
  <c r="B75" i="2"/>
  <c r="C75" i="2"/>
  <c r="D75" i="2"/>
  <c r="E75" i="2"/>
  <c r="F75" i="2"/>
  <c r="G75" i="2"/>
  <c r="H75" i="2"/>
  <c r="I75" i="2"/>
  <c r="J75" i="2"/>
  <c r="K75" i="2"/>
  <c r="L75" i="2"/>
  <c r="M75" i="2"/>
  <c r="N75" i="2"/>
  <c r="O75" i="2"/>
  <c r="P75" i="2"/>
  <c r="Q75" i="2"/>
  <c r="R75" i="2"/>
  <c r="S75" i="2"/>
  <c r="T75" i="2"/>
  <c r="U75" i="2"/>
  <c r="V75" i="2"/>
  <c r="W75" i="2"/>
  <c r="X75" i="2"/>
  <c r="Y75" i="2"/>
  <c r="Z75" i="2"/>
  <c r="AA75" i="2"/>
  <c r="AB75" i="2"/>
  <c r="AC75" i="2"/>
  <c r="B76" i="2"/>
  <c r="C76" i="2"/>
  <c r="D76" i="2"/>
  <c r="E76" i="2"/>
  <c r="F76" i="2"/>
  <c r="G76" i="2"/>
  <c r="H76" i="2"/>
  <c r="I76" i="2"/>
  <c r="J76" i="2"/>
  <c r="K76" i="2"/>
  <c r="L76" i="2"/>
  <c r="M76" i="2"/>
  <c r="N76" i="2"/>
  <c r="O76" i="2"/>
  <c r="P76" i="2"/>
  <c r="Q76" i="2"/>
  <c r="R76" i="2"/>
  <c r="S76" i="2"/>
  <c r="T76" i="2"/>
  <c r="U76" i="2"/>
  <c r="V76" i="2"/>
  <c r="W76" i="2"/>
  <c r="X76" i="2"/>
  <c r="Y76" i="2"/>
  <c r="Z76" i="2"/>
  <c r="AA76" i="2"/>
  <c r="AB76" i="2"/>
  <c r="AC76" i="2"/>
  <c r="B77" i="2"/>
  <c r="C77" i="2"/>
  <c r="D77" i="2"/>
  <c r="E77" i="2"/>
  <c r="F77" i="2"/>
  <c r="G77" i="2"/>
  <c r="H77" i="2"/>
  <c r="I77" i="2"/>
  <c r="J77" i="2"/>
  <c r="K77" i="2"/>
  <c r="L77" i="2"/>
  <c r="M77" i="2"/>
  <c r="N77" i="2"/>
  <c r="O77" i="2"/>
  <c r="P77" i="2"/>
  <c r="Q77" i="2"/>
  <c r="R77" i="2"/>
  <c r="S77" i="2"/>
  <c r="T77" i="2"/>
  <c r="U77" i="2"/>
  <c r="V77" i="2"/>
  <c r="W77" i="2"/>
  <c r="X77" i="2"/>
  <c r="Y77" i="2"/>
  <c r="Z77" i="2"/>
  <c r="AA77" i="2"/>
  <c r="AB77" i="2"/>
  <c r="AC77" i="2"/>
  <c r="B78" i="2"/>
  <c r="C78" i="2"/>
  <c r="D78" i="2"/>
  <c r="E78" i="2"/>
  <c r="F78" i="2"/>
  <c r="G78" i="2"/>
  <c r="H78" i="2"/>
  <c r="I78" i="2"/>
  <c r="J78" i="2"/>
  <c r="K78" i="2"/>
  <c r="L78" i="2"/>
  <c r="M78" i="2"/>
  <c r="N78" i="2"/>
  <c r="O78" i="2"/>
  <c r="P78" i="2"/>
  <c r="Q78" i="2"/>
  <c r="R78" i="2"/>
  <c r="S78" i="2"/>
  <c r="T78" i="2"/>
  <c r="U78" i="2"/>
  <c r="V78" i="2"/>
  <c r="W78" i="2"/>
  <c r="X78" i="2"/>
  <c r="Y78" i="2"/>
  <c r="Z78" i="2"/>
  <c r="AA78" i="2"/>
  <c r="AB78" i="2"/>
  <c r="AC78" i="2"/>
  <c r="B79" i="2"/>
  <c r="C79" i="2"/>
  <c r="D79" i="2"/>
  <c r="E79" i="2"/>
  <c r="F79" i="2"/>
  <c r="G79" i="2"/>
  <c r="H79" i="2"/>
  <c r="I79" i="2"/>
  <c r="J79" i="2"/>
  <c r="K79" i="2"/>
  <c r="L79" i="2"/>
  <c r="M79" i="2"/>
  <c r="N79" i="2"/>
  <c r="O79" i="2"/>
  <c r="P79" i="2"/>
  <c r="Q79" i="2"/>
  <c r="R79" i="2"/>
  <c r="S79" i="2"/>
  <c r="T79" i="2"/>
  <c r="U79" i="2"/>
  <c r="V79" i="2"/>
  <c r="W79" i="2"/>
  <c r="X79" i="2"/>
  <c r="Y79" i="2"/>
  <c r="Z79" i="2"/>
  <c r="AA79" i="2"/>
  <c r="AB79" i="2"/>
  <c r="AC79" i="2"/>
  <c r="B80" i="2"/>
  <c r="C80" i="2"/>
  <c r="D80" i="2"/>
  <c r="E80" i="2"/>
  <c r="F80" i="2"/>
  <c r="G80" i="2"/>
  <c r="H80" i="2"/>
  <c r="I80" i="2"/>
  <c r="J80" i="2"/>
  <c r="K80" i="2"/>
  <c r="L80" i="2"/>
  <c r="M80" i="2"/>
  <c r="N80" i="2"/>
  <c r="O80" i="2"/>
  <c r="P80" i="2"/>
  <c r="Q80" i="2"/>
  <c r="R80" i="2"/>
  <c r="S80" i="2"/>
  <c r="T80" i="2"/>
  <c r="U80" i="2"/>
  <c r="V80" i="2"/>
  <c r="W80" i="2"/>
  <c r="X80" i="2"/>
  <c r="Y80" i="2"/>
  <c r="Z80" i="2"/>
  <c r="AA80" i="2"/>
  <c r="AB80" i="2"/>
  <c r="AC80" i="2"/>
  <c r="B81" i="2"/>
  <c r="C81" i="2"/>
  <c r="D81" i="2"/>
  <c r="E81" i="2"/>
  <c r="F81" i="2"/>
  <c r="G81" i="2"/>
  <c r="H81" i="2"/>
  <c r="I81" i="2"/>
  <c r="J81" i="2"/>
  <c r="K81" i="2"/>
  <c r="L81" i="2"/>
  <c r="M81" i="2"/>
  <c r="N81" i="2"/>
  <c r="O81" i="2"/>
  <c r="P81" i="2"/>
  <c r="Q81" i="2"/>
  <c r="R81" i="2"/>
  <c r="S81" i="2"/>
  <c r="T81" i="2"/>
  <c r="U81" i="2"/>
  <c r="V81" i="2"/>
  <c r="W81" i="2"/>
  <c r="X81" i="2"/>
  <c r="Y81" i="2"/>
  <c r="Z81" i="2"/>
  <c r="AA81" i="2"/>
  <c r="AB81" i="2"/>
  <c r="AC81" i="2"/>
  <c r="B82" i="2"/>
  <c r="C82" i="2"/>
  <c r="D82" i="2"/>
  <c r="E82" i="2"/>
  <c r="F82" i="2"/>
  <c r="G82" i="2"/>
  <c r="H82" i="2"/>
  <c r="I82" i="2"/>
  <c r="J82" i="2"/>
  <c r="K82" i="2"/>
  <c r="L82" i="2"/>
  <c r="M82" i="2"/>
  <c r="N82" i="2"/>
  <c r="O82" i="2"/>
  <c r="P82" i="2"/>
  <c r="Q82" i="2"/>
  <c r="R82" i="2"/>
  <c r="S82" i="2"/>
  <c r="T82" i="2"/>
  <c r="U82" i="2"/>
  <c r="V82" i="2"/>
  <c r="W82" i="2"/>
  <c r="X82" i="2"/>
  <c r="Y82" i="2"/>
  <c r="Z82" i="2"/>
  <c r="AA82" i="2"/>
  <c r="AB82" i="2"/>
  <c r="AC82" i="2"/>
  <c r="B83" i="2"/>
  <c r="C83" i="2"/>
  <c r="D83" i="2"/>
  <c r="E83" i="2"/>
  <c r="F83" i="2"/>
  <c r="G83" i="2"/>
  <c r="H83" i="2"/>
  <c r="I83" i="2"/>
  <c r="J83" i="2"/>
  <c r="K83" i="2"/>
  <c r="L83" i="2"/>
  <c r="M83" i="2"/>
  <c r="N83" i="2"/>
  <c r="O83" i="2"/>
  <c r="P83" i="2"/>
  <c r="Q83" i="2"/>
  <c r="R83" i="2"/>
  <c r="S83" i="2"/>
  <c r="T83" i="2"/>
  <c r="U83" i="2"/>
  <c r="V83" i="2"/>
  <c r="W83" i="2"/>
  <c r="X83" i="2"/>
  <c r="Y83" i="2"/>
  <c r="Z83" i="2"/>
  <c r="AA83" i="2"/>
  <c r="AB83" i="2"/>
  <c r="AC83" i="2"/>
  <c r="B84" i="2"/>
  <c r="C84" i="2"/>
  <c r="D84" i="2"/>
  <c r="E84" i="2"/>
  <c r="F84" i="2"/>
  <c r="G84" i="2"/>
  <c r="H84" i="2"/>
  <c r="I84" i="2"/>
  <c r="J84" i="2"/>
  <c r="K84" i="2"/>
  <c r="L84" i="2"/>
  <c r="M84" i="2"/>
  <c r="N84" i="2"/>
  <c r="O84" i="2"/>
  <c r="P84" i="2"/>
  <c r="Q84" i="2"/>
  <c r="R84" i="2"/>
  <c r="S84" i="2"/>
  <c r="T84" i="2"/>
  <c r="U84" i="2"/>
  <c r="V84" i="2"/>
  <c r="W84" i="2"/>
  <c r="X84" i="2"/>
  <c r="Y84" i="2"/>
  <c r="Z84" i="2"/>
  <c r="AA84" i="2"/>
  <c r="AB84" i="2"/>
  <c r="AC84" i="2"/>
  <c r="B85" i="2"/>
  <c r="C85" i="2"/>
  <c r="D85" i="2"/>
  <c r="E85" i="2"/>
  <c r="F85" i="2"/>
  <c r="G85" i="2"/>
  <c r="H85" i="2"/>
  <c r="I85" i="2"/>
  <c r="J85" i="2"/>
  <c r="K85" i="2"/>
  <c r="L85" i="2"/>
  <c r="M85" i="2"/>
  <c r="N85" i="2"/>
  <c r="O85" i="2"/>
  <c r="P85" i="2"/>
  <c r="Q85" i="2"/>
  <c r="R85" i="2"/>
  <c r="S85" i="2"/>
  <c r="T85" i="2"/>
  <c r="U85" i="2"/>
  <c r="V85" i="2"/>
  <c r="W85" i="2"/>
  <c r="X85" i="2"/>
  <c r="Y85" i="2"/>
  <c r="Z85" i="2"/>
  <c r="AA85" i="2"/>
  <c r="AB85" i="2"/>
  <c r="AC85" i="2"/>
  <c r="B86" i="2"/>
  <c r="C86" i="2"/>
  <c r="D86" i="2"/>
  <c r="E86" i="2"/>
  <c r="F86" i="2"/>
  <c r="G86" i="2"/>
  <c r="H86" i="2"/>
  <c r="I86" i="2"/>
  <c r="J86" i="2"/>
  <c r="K86" i="2"/>
  <c r="L86" i="2"/>
  <c r="M86" i="2"/>
  <c r="N86" i="2"/>
  <c r="O86" i="2"/>
  <c r="P86" i="2"/>
  <c r="Q86" i="2"/>
  <c r="R86" i="2"/>
  <c r="S86" i="2"/>
  <c r="T86" i="2"/>
  <c r="U86" i="2"/>
  <c r="V86" i="2"/>
  <c r="W86" i="2"/>
  <c r="X86" i="2"/>
  <c r="Y86" i="2"/>
  <c r="Z86" i="2"/>
  <c r="AA86" i="2"/>
  <c r="AB86" i="2"/>
  <c r="AC86" i="2"/>
  <c r="B87" i="2"/>
  <c r="C87" i="2"/>
  <c r="D87" i="2"/>
  <c r="E87" i="2"/>
  <c r="F87" i="2"/>
  <c r="G87" i="2"/>
  <c r="H87" i="2"/>
  <c r="I87" i="2"/>
  <c r="J87" i="2"/>
  <c r="K87" i="2"/>
  <c r="L87" i="2"/>
  <c r="M87" i="2"/>
  <c r="N87" i="2"/>
  <c r="O87" i="2"/>
  <c r="P87" i="2"/>
  <c r="Q87" i="2"/>
  <c r="R87" i="2"/>
  <c r="S87" i="2"/>
  <c r="T87" i="2"/>
  <c r="U87" i="2"/>
  <c r="V87" i="2"/>
  <c r="W87" i="2"/>
  <c r="X87" i="2"/>
  <c r="Y87" i="2"/>
  <c r="Z87" i="2"/>
  <c r="AA87" i="2"/>
  <c r="AB87" i="2"/>
  <c r="AC87" i="2"/>
  <c r="B88" i="2"/>
  <c r="C88" i="2"/>
  <c r="D88" i="2"/>
  <c r="E88" i="2"/>
  <c r="F88" i="2"/>
  <c r="G88" i="2"/>
  <c r="H88" i="2"/>
  <c r="I88" i="2"/>
  <c r="J88" i="2"/>
  <c r="K88" i="2"/>
  <c r="L88" i="2"/>
  <c r="M88" i="2"/>
  <c r="N88" i="2"/>
  <c r="O88" i="2"/>
  <c r="P88" i="2"/>
  <c r="Q88" i="2"/>
  <c r="R88" i="2"/>
  <c r="S88" i="2"/>
  <c r="T88" i="2"/>
  <c r="U88" i="2"/>
  <c r="V88" i="2"/>
  <c r="W88" i="2"/>
  <c r="X88" i="2"/>
  <c r="Y88" i="2"/>
  <c r="Z88" i="2"/>
  <c r="AA88" i="2"/>
  <c r="AB88" i="2"/>
  <c r="AC88" i="2"/>
  <c r="B89" i="2"/>
  <c r="C89" i="2"/>
  <c r="D89" i="2"/>
  <c r="E89" i="2"/>
  <c r="F89" i="2"/>
  <c r="G89" i="2"/>
  <c r="H89" i="2"/>
  <c r="I89" i="2"/>
  <c r="J89" i="2"/>
  <c r="K89" i="2"/>
  <c r="L89" i="2"/>
  <c r="M89" i="2"/>
  <c r="N89" i="2"/>
  <c r="O89" i="2"/>
  <c r="P89" i="2"/>
  <c r="Q89" i="2"/>
  <c r="R89" i="2"/>
  <c r="S89" i="2"/>
  <c r="T89" i="2"/>
  <c r="U89" i="2"/>
  <c r="V89" i="2"/>
  <c r="W89" i="2"/>
  <c r="X89" i="2"/>
  <c r="Y89" i="2"/>
  <c r="Z89" i="2"/>
  <c r="AA89" i="2"/>
  <c r="AB89" i="2"/>
  <c r="AC89" i="2"/>
  <c r="B90" i="2"/>
  <c r="C90" i="2"/>
  <c r="D90" i="2"/>
  <c r="E90" i="2"/>
  <c r="F90" i="2"/>
  <c r="G90" i="2"/>
  <c r="H90" i="2"/>
  <c r="I90" i="2"/>
  <c r="J90" i="2"/>
  <c r="K90" i="2"/>
  <c r="L90" i="2"/>
  <c r="M90" i="2"/>
  <c r="N90" i="2"/>
  <c r="O90" i="2"/>
  <c r="P90" i="2"/>
  <c r="Q90" i="2"/>
  <c r="R90" i="2"/>
  <c r="S90" i="2"/>
  <c r="T90" i="2"/>
  <c r="U90" i="2"/>
  <c r="V90" i="2"/>
  <c r="W90" i="2"/>
  <c r="X90" i="2"/>
  <c r="Y90" i="2"/>
  <c r="Z90" i="2"/>
  <c r="AA90" i="2"/>
  <c r="AB90" i="2"/>
  <c r="AC90" i="2"/>
  <c r="B91" i="2"/>
  <c r="C91" i="2"/>
  <c r="D91" i="2"/>
  <c r="E91" i="2"/>
  <c r="F91" i="2"/>
  <c r="G91" i="2"/>
  <c r="H91" i="2"/>
  <c r="I91" i="2"/>
  <c r="J91" i="2"/>
  <c r="K91" i="2"/>
  <c r="L91" i="2"/>
  <c r="M91" i="2"/>
  <c r="N91" i="2"/>
  <c r="O91" i="2"/>
  <c r="P91" i="2"/>
  <c r="Q91" i="2"/>
  <c r="R91" i="2"/>
  <c r="S91" i="2"/>
  <c r="T91" i="2"/>
  <c r="U91" i="2"/>
  <c r="V91" i="2"/>
  <c r="W91" i="2"/>
  <c r="X91" i="2"/>
  <c r="Y91" i="2"/>
  <c r="Z91" i="2"/>
  <c r="AA91" i="2"/>
  <c r="AB91" i="2"/>
  <c r="AC91" i="2"/>
  <c r="B92" i="2"/>
  <c r="C92" i="2"/>
  <c r="D92" i="2"/>
  <c r="E92" i="2"/>
  <c r="F92" i="2"/>
  <c r="G92" i="2"/>
  <c r="H92" i="2"/>
  <c r="I92" i="2"/>
  <c r="J92" i="2"/>
  <c r="K92" i="2"/>
  <c r="L92" i="2"/>
  <c r="M92" i="2"/>
  <c r="N92" i="2"/>
  <c r="O92" i="2"/>
  <c r="P92" i="2"/>
  <c r="Q92" i="2"/>
  <c r="R92" i="2"/>
  <c r="S92" i="2"/>
  <c r="T92" i="2"/>
  <c r="U92" i="2"/>
  <c r="V92" i="2"/>
  <c r="W92" i="2"/>
  <c r="X92" i="2"/>
  <c r="Y92" i="2"/>
  <c r="Z92" i="2"/>
  <c r="AA92" i="2"/>
  <c r="AB92" i="2"/>
  <c r="AC92" i="2"/>
  <c r="B93" i="2"/>
  <c r="C93" i="2"/>
  <c r="D93" i="2"/>
  <c r="E93" i="2"/>
  <c r="F93" i="2"/>
  <c r="G93" i="2"/>
  <c r="H93" i="2"/>
  <c r="I93" i="2"/>
  <c r="J93" i="2"/>
  <c r="K93" i="2"/>
  <c r="L93" i="2"/>
  <c r="M93" i="2"/>
  <c r="N93" i="2"/>
  <c r="O93" i="2"/>
  <c r="P93" i="2"/>
  <c r="Q93" i="2"/>
  <c r="R93" i="2"/>
  <c r="S93" i="2"/>
  <c r="T93" i="2"/>
  <c r="U93" i="2"/>
  <c r="V93" i="2"/>
  <c r="W93" i="2"/>
  <c r="X93" i="2"/>
  <c r="Y93" i="2"/>
  <c r="Z93" i="2"/>
  <c r="AA93" i="2"/>
  <c r="AB93" i="2"/>
  <c r="AC93" i="2"/>
  <c r="B94" i="2"/>
  <c r="C94" i="2"/>
  <c r="D94" i="2"/>
  <c r="E94" i="2"/>
  <c r="F94" i="2"/>
  <c r="G94" i="2"/>
  <c r="H94" i="2"/>
  <c r="I94" i="2"/>
  <c r="J94" i="2"/>
  <c r="K94" i="2"/>
  <c r="L94" i="2"/>
  <c r="M94" i="2"/>
  <c r="N94" i="2"/>
  <c r="O94" i="2"/>
  <c r="P94" i="2"/>
  <c r="Q94" i="2"/>
  <c r="R94" i="2"/>
  <c r="S94" i="2"/>
  <c r="T94" i="2"/>
  <c r="U94" i="2"/>
  <c r="V94" i="2"/>
  <c r="W94" i="2"/>
  <c r="X94" i="2"/>
  <c r="Y94" i="2"/>
  <c r="Z94" i="2"/>
  <c r="AA94" i="2"/>
  <c r="AB94" i="2"/>
  <c r="AC94" i="2"/>
  <c r="B95" i="2"/>
  <c r="C95" i="2"/>
  <c r="D95" i="2"/>
  <c r="E95" i="2"/>
  <c r="F95" i="2"/>
  <c r="G95" i="2"/>
  <c r="H95" i="2"/>
  <c r="I95" i="2"/>
  <c r="J95" i="2"/>
  <c r="K95" i="2"/>
  <c r="L95" i="2"/>
  <c r="M95" i="2"/>
  <c r="N95" i="2"/>
  <c r="O95" i="2"/>
  <c r="P95" i="2"/>
  <c r="Q95" i="2"/>
  <c r="R95" i="2"/>
  <c r="S95" i="2"/>
  <c r="T95" i="2"/>
  <c r="U95" i="2"/>
  <c r="V95" i="2"/>
  <c r="W95" i="2"/>
  <c r="X95" i="2"/>
  <c r="Y95" i="2"/>
  <c r="Z95" i="2"/>
  <c r="AA95" i="2"/>
  <c r="AB95" i="2"/>
  <c r="AC95" i="2"/>
  <c r="B96" i="2"/>
  <c r="C96" i="2"/>
  <c r="D96" i="2"/>
  <c r="E96" i="2"/>
  <c r="F96" i="2"/>
  <c r="G96" i="2"/>
  <c r="H96" i="2"/>
  <c r="I96" i="2"/>
  <c r="J96" i="2"/>
  <c r="K96" i="2"/>
  <c r="L96" i="2"/>
  <c r="M96" i="2"/>
  <c r="N96" i="2"/>
  <c r="O96" i="2"/>
  <c r="P96" i="2"/>
  <c r="Q96" i="2"/>
  <c r="R96" i="2"/>
  <c r="S96" i="2"/>
  <c r="T96" i="2"/>
  <c r="U96" i="2"/>
  <c r="V96" i="2"/>
  <c r="W96" i="2"/>
  <c r="X96" i="2"/>
  <c r="Y96" i="2"/>
  <c r="Z96" i="2"/>
  <c r="AA96" i="2"/>
  <c r="AB96" i="2"/>
  <c r="AC96" i="2"/>
  <c r="B97" i="2"/>
  <c r="C97" i="2"/>
  <c r="D97" i="2"/>
  <c r="E97" i="2"/>
  <c r="F97" i="2"/>
  <c r="G97" i="2"/>
  <c r="H97" i="2"/>
  <c r="I97" i="2"/>
  <c r="J97" i="2"/>
  <c r="K97" i="2"/>
  <c r="L97" i="2"/>
  <c r="M97" i="2"/>
  <c r="N97" i="2"/>
  <c r="O97" i="2"/>
  <c r="P97" i="2"/>
  <c r="Q97" i="2"/>
  <c r="R97" i="2"/>
  <c r="S97" i="2"/>
  <c r="T97" i="2"/>
  <c r="U97" i="2"/>
  <c r="V97" i="2"/>
  <c r="W97" i="2"/>
  <c r="X97" i="2"/>
  <c r="Y97" i="2"/>
  <c r="Z97" i="2"/>
  <c r="AA97" i="2"/>
  <c r="AB97" i="2"/>
  <c r="AC97" i="2"/>
  <c r="B98" i="2"/>
  <c r="C98" i="2"/>
  <c r="D98" i="2"/>
  <c r="E98" i="2"/>
  <c r="F98" i="2"/>
  <c r="G98" i="2"/>
  <c r="H98" i="2"/>
  <c r="I98" i="2"/>
  <c r="J98" i="2"/>
  <c r="K98" i="2"/>
  <c r="L98" i="2"/>
  <c r="M98" i="2"/>
  <c r="N98" i="2"/>
  <c r="O98" i="2"/>
  <c r="P98" i="2"/>
  <c r="Q98" i="2"/>
  <c r="R98" i="2"/>
  <c r="S98" i="2"/>
  <c r="T98" i="2"/>
  <c r="U98" i="2"/>
  <c r="V98" i="2"/>
  <c r="W98" i="2"/>
  <c r="X98" i="2"/>
  <c r="Y98" i="2"/>
  <c r="Z98" i="2"/>
  <c r="AA98" i="2"/>
  <c r="AB98" i="2"/>
  <c r="AC98" i="2"/>
  <c r="B99" i="2"/>
  <c r="C99" i="2"/>
  <c r="D99" i="2"/>
  <c r="E99" i="2"/>
  <c r="F99" i="2"/>
  <c r="G99" i="2"/>
  <c r="H99" i="2"/>
  <c r="I99" i="2"/>
  <c r="J99" i="2"/>
  <c r="K99" i="2"/>
  <c r="L99" i="2"/>
  <c r="M99" i="2"/>
  <c r="N99" i="2"/>
  <c r="O99" i="2"/>
  <c r="P99" i="2"/>
  <c r="Q99" i="2"/>
  <c r="R99" i="2"/>
  <c r="S99" i="2"/>
  <c r="T99" i="2"/>
  <c r="U99" i="2"/>
  <c r="V99" i="2"/>
  <c r="W99" i="2"/>
  <c r="X99" i="2"/>
  <c r="Y99" i="2"/>
  <c r="Z99" i="2"/>
  <c r="AA99" i="2"/>
  <c r="AB99" i="2"/>
  <c r="AC99" i="2"/>
  <c r="B100" i="2"/>
  <c r="C100" i="2"/>
  <c r="D100" i="2"/>
  <c r="E100" i="2"/>
  <c r="F100" i="2"/>
  <c r="G100" i="2"/>
  <c r="H100" i="2"/>
  <c r="I100" i="2"/>
  <c r="J100" i="2"/>
  <c r="K100" i="2"/>
  <c r="L100" i="2"/>
  <c r="M100" i="2"/>
  <c r="N100" i="2"/>
  <c r="O100" i="2"/>
  <c r="P100" i="2"/>
  <c r="Q100" i="2"/>
  <c r="R100" i="2"/>
  <c r="S100" i="2"/>
  <c r="T100" i="2"/>
  <c r="U100" i="2"/>
  <c r="V100" i="2"/>
  <c r="W100" i="2"/>
  <c r="X100" i="2"/>
  <c r="Y100" i="2"/>
  <c r="Z100" i="2"/>
  <c r="AA100" i="2"/>
  <c r="AB100" i="2"/>
  <c r="AC100" i="2"/>
  <c r="B101" i="2"/>
  <c r="C101" i="2"/>
  <c r="D101" i="2"/>
  <c r="E101" i="2"/>
  <c r="F101" i="2"/>
  <c r="G101" i="2"/>
  <c r="H101" i="2"/>
  <c r="I101" i="2"/>
  <c r="J101" i="2"/>
  <c r="K101" i="2"/>
  <c r="L101" i="2"/>
  <c r="M101" i="2"/>
  <c r="N101" i="2"/>
  <c r="O101" i="2"/>
  <c r="P101" i="2"/>
  <c r="Q101" i="2"/>
  <c r="R101" i="2"/>
  <c r="S101" i="2"/>
  <c r="T101" i="2"/>
  <c r="U101" i="2"/>
  <c r="V101" i="2"/>
  <c r="W101" i="2"/>
  <c r="X101" i="2"/>
  <c r="Y101" i="2"/>
  <c r="Z101" i="2"/>
  <c r="AA101" i="2"/>
  <c r="AB101" i="2"/>
  <c r="AC101" i="2"/>
  <c r="B102" i="2"/>
  <c r="C102" i="2"/>
  <c r="D102" i="2"/>
  <c r="E102" i="2"/>
  <c r="F102" i="2"/>
  <c r="G102" i="2"/>
  <c r="H102" i="2"/>
  <c r="I102" i="2"/>
  <c r="J102" i="2"/>
  <c r="K102" i="2"/>
  <c r="L102" i="2"/>
  <c r="M102" i="2"/>
  <c r="N102" i="2"/>
  <c r="O102" i="2"/>
  <c r="P102" i="2"/>
  <c r="Q102" i="2"/>
  <c r="R102" i="2"/>
  <c r="S102" i="2"/>
  <c r="T102" i="2"/>
  <c r="U102" i="2"/>
  <c r="V102" i="2"/>
  <c r="W102" i="2"/>
  <c r="X102" i="2"/>
  <c r="Y102" i="2"/>
  <c r="Z102" i="2"/>
  <c r="AA102" i="2"/>
  <c r="AB102" i="2"/>
  <c r="AC102" i="2"/>
  <c r="B103" i="2"/>
  <c r="C103" i="2"/>
  <c r="D103" i="2"/>
  <c r="E103" i="2"/>
  <c r="F103" i="2"/>
  <c r="G103" i="2"/>
  <c r="H103" i="2"/>
  <c r="I103" i="2"/>
  <c r="J103" i="2"/>
  <c r="K103" i="2"/>
  <c r="L103" i="2"/>
  <c r="M103" i="2"/>
  <c r="N103" i="2"/>
  <c r="O103" i="2"/>
  <c r="P103" i="2"/>
  <c r="Q103" i="2"/>
  <c r="R103" i="2"/>
  <c r="S103" i="2"/>
  <c r="T103" i="2"/>
  <c r="U103" i="2"/>
  <c r="V103" i="2"/>
  <c r="W103" i="2"/>
  <c r="X103" i="2"/>
  <c r="Y103" i="2"/>
  <c r="Z103" i="2"/>
  <c r="AA103" i="2"/>
  <c r="AB103" i="2"/>
  <c r="AC103" i="2"/>
  <c r="B104" i="2"/>
  <c r="C104" i="2"/>
  <c r="D104" i="2"/>
  <c r="E104" i="2"/>
  <c r="F104" i="2"/>
  <c r="G104" i="2"/>
  <c r="H104" i="2"/>
  <c r="I104" i="2"/>
  <c r="J104" i="2"/>
  <c r="K104" i="2"/>
  <c r="L104" i="2"/>
  <c r="M104" i="2"/>
  <c r="N104" i="2"/>
  <c r="O104" i="2"/>
  <c r="P104" i="2"/>
  <c r="Q104" i="2"/>
  <c r="R104" i="2"/>
  <c r="S104" i="2"/>
  <c r="T104" i="2"/>
  <c r="U104" i="2"/>
  <c r="V104" i="2"/>
  <c r="W104" i="2"/>
  <c r="X104" i="2"/>
  <c r="Y104" i="2"/>
  <c r="Z104" i="2"/>
  <c r="AA104" i="2"/>
  <c r="AB104" i="2"/>
  <c r="AC104" i="2"/>
  <c r="B105" i="2"/>
  <c r="C105" i="2"/>
  <c r="D105" i="2"/>
  <c r="E105" i="2"/>
  <c r="F105" i="2"/>
  <c r="G105" i="2"/>
  <c r="H105" i="2"/>
  <c r="I105" i="2"/>
  <c r="J105" i="2"/>
  <c r="K105" i="2"/>
  <c r="L105" i="2"/>
  <c r="M105" i="2"/>
  <c r="N105" i="2"/>
  <c r="O105" i="2"/>
  <c r="P105" i="2"/>
  <c r="Q105" i="2"/>
  <c r="R105" i="2"/>
  <c r="S105" i="2"/>
  <c r="T105" i="2"/>
  <c r="U105" i="2"/>
  <c r="V105" i="2"/>
  <c r="W105" i="2"/>
  <c r="X105" i="2"/>
  <c r="Y105" i="2"/>
  <c r="Z105" i="2"/>
  <c r="AA105" i="2"/>
  <c r="AB105" i="2"/>
  <c r="AC105" i="2"/>
  <c r="B106" i="2"/>
  <c r="C106" i="2"/>
  <c r="D106" i="2"/>
  <c r="E106" i="2"/>
  <c r="F106" i="2"/>
  <c r="G106" i="2"/>
  <c r="H106" i="2"/>
  <c r="I106" i="2"/>
  <c r="J106" i="2"/>
  <c r="K106" i="2"/>
  <c r="L106" i="2"/>
  <c r="M106" i="2"/>
  <c r="N106" i="2"/>
  <c r="O106" i="2"/>
  <c r="P106" i="2"/>
  <c r="Q106" i="2"/>
  <c r="R106" i="2"/>
  <c r="S106" i="2"/>
  <c r="T106" i="2"/>
  <c r="U106" i="2"/>
  <c r="V106" i="2"/>
  <c r="W106" i="2"/>
  <c r="X106" i="2"/>
  <c r="Y106" i="2"/>
  <c r="Z106" i="2"/>
  <c r="AA106" i="2"/>
  <c r="AB106" i="2"/>
  <c r="AC106" i="2"/>
  <c r="B107" i="2"/>
  <c r="C107" i="2"/>
  <c r="D107" i="2"/>
  <c r="E107" i="2"/>
  <c r="F107" i="2"/>
  <c r="G107" i="2"/>
  <c r="H107" i="2"/>
  <c r="I107" i="2"/>
  <c r="J107" i="2"/>
  <c r="K107" i="2"/>
  <c r="L107" i="2"/>
  <c r="M107" i="2"/>
  <c r="N107" i="2"/>
  <c r="O107" i="2"/>
  <c r="P107" i="2"/>
  <c r="Q107" i="2"/>
  <c r="R107" i="2"/>
  <c r="S107" i="2"/>
  <c r="T107" i="2"/>
  <c r="U107" i="2"/>
  <c r="V107" i="2"/>
  <c r="W107" i="2"/>
  <c r="X107" i="2"/>
  <c r="Y107" i="2"/>
  <c r="Z107" i="2"/>
  <c r="AA107" i="2"/>
  <c r="AB107" i="2"/>
  <c r="AC107" i="2"/>
  <c r="B108" i="2"/>
  <c r="C108" i="2"/>
  <c r="D108" i="2"/>
  <c r="E108" i="2"/>
  <c r="F108" i="2"/>
  <c r="G108" i="2"/>
  <c r="H108" i="2"/>
  <c r="I108" i="2"/>
  <c r="J108" i="2"/>
  <c r="K108" i="2"/>
  <c r="L108" i="2"/>
  <c r="M108" i="2"/>
  <c r="N108" i="2"/>
  <c r="O108" i="2"/>
  <c r="P108" i="2"/>
  <c r="Q108" i="2"/>
  <c r="R108" i="2"/>
  <c r="S108" i="2"/>
  <c r="T108" i="2"/>
  <c r="U108" i="2"/>
  <c r="V108" i="2"/>
  <c r="W108" i="2"/>
  <c r="X108" i="2"/>
  <c r="Y108" i="2"/>
  <c r="Z108" i="2"/>
  <c r="AA108" i="2"/>
  <c r="AB108" i="2"/>
  <c r="AC108" i="2"/>
  <c r="B109" i="2"/>
  <c r="C109" i="2"/>
  <c r="D109" i="2"/>
  <c r="E109" i="2"/>
  <c r="F109" i="2"/>
  <c r="G109" i="2"/>
  <c r="H109" i="2"/>
  <c r="I109" i="2"/>
  <c r="J109" i="2"/>
  <c r="K109" i="2"/>
  <c r="L109" i="2"/>
  <c r="M109" i="2"/>
  <c r="N109" i="2"/>
  <c r="O109" i="2"/>
  <c r="P109" i="2"/>
  <c r="Q109" i="2"/>
  <c r="R109" i="2"/>
  <c r="S109" i="2"/>
  <c r="T109" i="2"/>
  <c r="U109" i="2"/>
  <c r="V109" i="2"/>
  <c r="W109" i="2"/>
  <c r="X109" i="2"/>
  <c r="Y109" i="2"/>
  <c r="Z109" i="2"/>
  <c r="AA109" i="2"/>
  <c r="AB109" i="2"/>
  <c r="AC109" i="2"/>
  <c r="B110" i="2"/>
  <c r="C110" i="2"/>
  <c r="D110" i="2"/>
  <c r="E110" i="2"/>
  <c r="F110" i="2"/>
  <c r="G110" i="2"/>
  <c r="H110" i="2"/>
  <c r="I110" i="2"/>
  <c r="J110" i="2"/>
  <c r="K110" i="2"/>
  <c r="L110" i="2"/>
  <c r="M110" i="2"/>
  <c r="N110" i="2"/>
  <c r="O110" i="2"/>
  <c r="P110" i="2"/>
  <c r="Q110" i="2"/>
  <c r="R110" i="2"/>
  <c r="S110" i="2"/>
  <c r="T110" i="2"/>
  <c r="U110" i="2"/>
  <c r="V110" i="2"/>
  <c r="W110" i="2"/>
  <c r="X110" i="2"/>
  <c r="Y110" i="2"/>
  <c r="Z110" i="2"/>
  <c r="AA110" i="2"/>
  <c r="AB110" i="2"/>
  <c r="AC110" i="2"/>
  <c r="B111" i="2"/>
  <c r="C111" i="2"/>
  <c r="D111" i="2"/>
  <c r="E111" i="2"/>
  <c r="F111" i="2"/>
  <c r="G111" i="2"/>
  <c r="H111" i="2"/>
  <c r="I111" i="2"/>
  <c r="J111" i="2"/>
  <c r="K111" i="2"/>
  <c r="L111" i="2"/>
  <c r="M111" i="2"/>
  <c r="N111" i="2"/>
  <c r="O111" i="2"/>
  <c r="P111" i="2"/>
  <c r="Q111" i="2"/>
  <c r="R111" i="2"/>
  <c r="S111" i="2"/>
  <c r="T111" i="2"/>
  <c r="U111" i="2"/>
  <c r="V111" i="2"/>
  <c r="W111" i="2"/>
  <c r="X111" i="2"/>
  <c r="Y111" i="2"/>
  <c r="Z111" i="2"/>
  <c r="AA111" i="2"/>
  <c r="AB111" i="2"/>
  <c r="AC111" i="2"/>
  <c r="B112" i="2"/>
  <c r="C112" i="2"/>
  <c r="D112" i="2"/>
  <c r="E112" i="2"/>
  <c r="F112" i="2"/>
  <c r="G112" i="2"/>
  <c r="H112" i="2"/>
  <c r="I112" i="2"/>
  <c r="J112" i="2"/>
  <c r="K112" i="2"/>
  <c r="L112" i="2"/>
  <c r="M112" i="2"/>
  <c r="N112" i="2"/>
  <c r="O112" i="2"/>
  <c r="P112" i="2"/>
  <c r="Q112" i="2"/>
  <c r="R112" i="2"/>
  <c r="S112" i="2"/>
  <c r="T112" i="2"/>
  <c r="U112" i="2"/>
  <c r="V112" i="2"/>
  <c r="W112" i="2"/>
  <c r="X112" i="2"/>
  <c r="Y112" i="2"/>
  <c r="Z112" i="2"/>
  <c r="AA112" i="2"/>
  <c r="AB112" i="2"/>
  <c r="AC112" i="2"/>
  <c r="B113" i="2"/>
  <c r="C113" i="2"/>
  <c r="D113" i="2"/>
  <c r="E113" i="2"/>
  <c r="F113" i="2"/>
  <c r="G113" i="2"/>
  <c r="H113" i="2"/>
  <c r="I113" i="2"/>
  <c r="J113" i="2"/>
  <c r="K113" i="2"/>
  <c r="L113" i="2"/>
  <c r="M113" i="2"/>
  <c r="N113" i="2"/>
  <c r="O113" i="2"/>
  <c r="P113" i="2"/>
  <c r="Q113" i="2"/>
  <c r="R113" i="2"/>
  <c r="S113" i="2"/>
  <c r="T113" i="2"/>
  <c r="U113" i="2"/>
  <c r="V113" i="2"/>
  <c r="W113" i="2"/>
  <c r="X113" i="2"/>
  <c r="Y113" i="2"/>
  <c r="Z113" i="2"/>
  <c r="AA113" i="2"/>
  <c r="AB113" i="2"/>
  <c r="AC113" i="2"/>
  <c r="B114" i="2"/>
  <c r="C114" i="2"/>
  <c r="D114" i="2"/>
  <c r="E114" i="2"/>
  <c r="F114" i="2"/>
  <c r="G114" i="2"/>
  <c r="H114" i="2"/>
  <c r="I114" i="2"/>
  <c r="J114" i="2"/>
  <c r="K114" i="2"/>
  <c r="L114" i="2"/>
  <c r="M114" i="2"/>
  <c r="N114" i="2"/>
  <c r="O114" i="2"/>
  <c r="P114" i="2"/>
  <c r="Q114" i="2"/>
  <c r="R114" i="2"/>
  <c r="S114" i="2"/>
  <c r="T114" i="2"/>
  <c r="U114" i="2"/>
  <c r="V114" i="2"/>
  <c r="W114" i="2"/>
  <c r="X114" i="2"/>
  <c r="Y114" i="2"/>
  <c r="Z114" i="2"/>
  <c r="AA114" i="2"/>
  <c r="AB114" i="2"/>
  <c r="AC114" i="2"/>
  <c r="B115" i="2"/>
  <c r="C115" i="2"/>
  <c r="D115" i="2"/>
  <c r="E115" i="2"/>
  <c r="F115" i="2"/>
  <c r="G115" i="2"/>
  <c r="H115" i="2"/>
  <c r="I115" i="2"/>
  <c r="J115" i="2"/>
  <c r="K115" i="2"/>
  <c r="L115" i="2"/>
  <c r="M115" i="2"/>
  <c r="N115" i="2"/>
  <c r="O115" i="2"/>
  <c r="P115" i="2"/>
  <c r="Q115" i="2"/>
  <c r="R115" i="2"/>
  <c r="S115" i="2"/>
  <c r="T115" i="2"/>
  <c r="U115" i="2"/>
  <c r="V115" i="2"/>
  <c r="W115" i="2"/>
  <c r="X115" i="2"/>
  <c r="Y115" i="2"/>
  <c r="Z115" i="2"/>
  <c r="AA115" i="2"/>
  <c r="AB115" i="2"/>
  <c r="AC115" i="2"/>
  <c r="B116" i="2"/>
  <c r="C116" i="2"/>
  <c r="D116" i="2"/>
  <c r="E116" i="2"/>
  <c r="F116" i="2"/>
  <c r="G116" i="2"/>
  <c r="H116" i="2"/>
  <c r="I116" i="2"/>
  <c r="J116" i="2"/>
  <c r="K116" i="2"/>
  <c r="L116" i="2"/>
  <c r="M116" i="2"/>
  <c r="N116" i="2"/>
  <c r="O116" i="2"/>
  <c r="P116" i="2"/>
  <c r="Q116" i="2"/>
  <c r="R116" i="2"/>
  <c r="S116" i="2"/>
  <c r="T116" i="2"/>
  <c r="U116" i="2"/>
  <c r="V116" i="2"/>
  <c r="W116" i="2"/>
  <c r="X116" i="2"/>
  <c r="Y116" i="2"/>
  <c r="Z116" i="2"/>
  <c r="AA116" i="2"/>
  <c r="AB116" i="2"/>
  <c r="AC116" i="2"/>
  <c r="B117" i="2"/>
  <c r="C117" i="2"/>
  <c r="D117" i="2"/>
  <c r="E117" i="2"/>
  <c r="F117" i="2"/>
  <c r="G117" i="2"/>
  <c r="H117" i="2"/>
  <c r="I117" i="2"/>
  <c r="J117" i="2"/>
  <c r="K117" i="2"/>
  <c r="L117" i="2"/>
  <c r="M117" i="2"/>
  <c r="N117" i="2"/>
  <c r="O117" i="2"/>
  <c r="P117" i="2"/>
  <c r="Q117" i="2"/>
  <c r="R117" i="2"/>
  <c r="S117" i="2"/>
  <c r="T117" i="2"/>
  <c r="U117" i="2"/>
  <c r="V117" i="2"/>
  <c r="W117" i="2"/>
  <c r="X117" i="2"/>
  <c r="Y117" i="2"/>
  <c r="Z117" i="2"/>
  <c r="AA117" i="2"/>
  <c r="AB117" i="2"/>
  <c r="AC117" i="2"/>
  <c r="B118" i="2"/>
  <c r="C118" i="2"/>
  <c r="D118" i="2"/>
  <c r="E118" i="2"/>
  <c r="F118" i="2"/>
  <c r="G118" i="2"/>
  <c r="H118" i="2"/>
  <c r="I118" i="2"/>
  <c r="J118" i="2"/>
  <c r="K118" i="2"/>
  <c r="L118" i="2"/>
  <c r="M118" i="2"/>
  <c r="N118" i="2"/>
  <c r="O118" i="2"/>
  <c r="P118" i="2"/>
  <c r="Q118" i="2"/>
  <c r="R118" i="2"/>
  <c r="S118" i="2"/>
  <c r="T118" i="2"/>
  <c r="U118" i="2"/>
  <c r="V118" i="2"/>
  <c r="W118" i="2"/>
  <c r="X118" i="2"/>
  <c r="Y118" i="2"/>
  <c r="Z118" i="2"/>
  <c r="AA118" i="2"/>
  <c r="AB118" i="2"/>
  <c r="AC118" i="2"/>
  <c r="B119" i="2"/>
  <c r="C119" i="2"/>
  <c r="D119" i="2"/>
  <c r="E119" i="2"/>
  <c r="F119" i="2"/>
  <c r="G119" i="2"/>
  <c r="H119" i="2"/>
  <c r="I119" i="2"/>
  <c r="J119" i="2"/>
  <c r="K119" i="2"/>
  <c r="L119" i="2"/>
  <c r="M119" i="2"/>
  <c r="N119" i="2"/>
  <c r="O119" i="2"/>
  <c r="P119" i="2"/>
  <c r="Q119" i="2"/>
  <c r="R119" i="2"/>
  <c r="S119" i="2"/>
  <c r="T119" i="2"/>
  <c r="U119" i="2"/>
  <c r="V119" i="2"/>
  <c r="W119" i="2"/>
  <c r="X119" i="2"/>
  <c r="Y119" i="2"/>
  <c r="Z119" i="2"/>
  <c r="AA119" i="2"/>
  <c r="AB119" i="2"/>
  <c r="AC119" i="2"/>
  <c r="B120" i="2"/>
  <c r="C120" i="2"/>
  <c r="D120" i="2"/>
  <c r="E120" i="2"/>
  <c r="F120" i="2"/>
  <c r="G120" i="2"/>
  <c r="H120" i="2"/>
  <c r="I120" i="2"/>
  <c r="J120" i="2"/>
  <c r="K120" i="2"/>
  <c r="L120" i="2"/>
  <c r="M120" i="2"/>
  <c r="N120" i="2"/>
  <c r="O120" i="2"/>
  <c r="P120" i="2"/>
  <c r="Q120" i="2"/>
  <c r="R120" i="2"/>
  <c r="S120" i="2"/>
  <c r="T120" i="2"/>
  <c r="U120" i="2"/>
  <c r="V120" i="2"/>
  <c r="W120" i="2"/>
  <c r="X120" i="2"/>
  <c r="Y120" i="2"/>
  <c r="Z120" i="2"/>
  <c r="AA120" i="2"/>
  <c r="AB120" i="2"/>
  <c r="AC120" i="2"/>
  <c r="B121" i="2"/>
  <c r="C121" i="2"/>
  <c r="D121" i="2"/>
  <c r="E121" i="2"/>
  <c r="F121" i="2"/>
  <c r="G121" i="2"/>
  <c r="H121" i="2"/>
  <c r="I121" i="2"/>
  <c r="J121" i="2"/>
  <c r="K121" i="2"/>
  <c r="L121" i="2"/>
  <c r="M121" i="2"/>
  <c r="N121" i="2"/>
  <c r="O121" i="2"/>
  <c r="P121" i="2"/>
  <c r="Q121" i="2"/>
  <c r="R121" i="2"/>
  <c r="S121" i="2"/>
  <c r="T121" i="2"/>
  <c r="U121" i="2"/>
  <c r="V121" i="2"/>
  <c r="W121" i="2"/>
  <c r="X121" i="2"/>
  <c r="Y121" i="2"/>
  <c r="Z121" i="2"/>
  <c r="AA121" i="2"/>
  <c r="AB121" i="2"/>
  <c r="AC121" i="2"/>
  <c r="B122" i="2"/>
  <c r="C122" i="2"/>
  <c r="D122" i="2"/>
  <c r="E122" i="2"/>
  <c r="F122" i="2"/>
  <c r="G122" i="2"/>
  <c r="H122" i="2"/>
  <c r="I122" i="2"/>
  <c r="J122" i="2"/>
  <c r="K122" i="2"/>
  <c r="L122" i="2"/>
  <c r="M122" i="2"/>
  <c r="N122" i="2"/>
  <c r="O122" i="2"/>
  <c r="P122" i="2"/>
  <c r="Q122" i="2"/>
  <c r="R122" i="2"/>
  <c r="S122" i="2"/>
  <c r="T122" i="2"/>
  <c r="U122" i="2"/>
  <c r="V122" i="2"/>
  <c r="W122" i="2"/>
  <c r="X122" i="2"/>
  <c r="Y122" i="2"/>
  <c r="Z122" i="2"/>
  <c r="AA122" i="2"/>
  <c r="AB122" i="2"/>
  <c r="AC122" i="2"/>
  <c r="B123" i="2"/>
  <c r="C123" i="2"/>
  <c r="D123" i="2"/>
  <c r="E123" i="2"/>
  <c r="F123" i="2"/>
  <c r="G123" i="2"/>
  <c r="H123" i="2"/>
  <c r="I123" i="2"/>
  <c r="J123" i="2"/>
  <c r="K123" i="2"/>
  <c r="L123" i="2"/>
  <c r="M123" i="2"/>
  <c r="N123" i="2"/>
  <c r="O123" i="2"/>
  <c r="P123" i="2"/>
  <c r="Q123" i="2"/>
  <c r="R123" i="2"/>
  <c r="S123" i="2"/>
  <c r="T123" i="2"/>
  <c r="U123" i="2"/>
  <c r="V123" i="2"/>
  <c r="W123" i="2"/>
  <c r="X123" i="2"/>
  <c r="Y123" i="2"/>
  <c r="Z123" i="2"/>
  <c r="AA123" i="2"/>
  <c r="AB123" i="2"/>
  <c r="AC123" i="2"/>
  <c r="B124" i="2"/>
  <c r="C124" i="2"/>
  <c r="D124" i="2"/>
  <c r="E124" i="2"/>
  <c r="F124" i="2"/>
  <c r="G124" i="2"/>
  <c r="H124" i="2"/>
  <c r="I124" i="2"/>
  <c r="J124" i="2"/>
  <c r="K124" i="2"/>
  <c r="L124" i="2"/>
  <c r="M124" i="2"/>
  <c r="N124" i="2"/>
  <c r="O124" i="2"/>
  <c r="P124" i="2"/>
  <c r="Q124" i="2"/>
  <c r="R124" i="2"/>
  <c r="S124" i="2"/>
  <c r="T124" i="2"/>
  <c r="U124" i="2"/>
  <c r="V124" i="2"/>
  <c r="W124" i="2"/>
  <c r="X124" i="2"/>
  <c r="Y124" i="2"/>
  <c r="Z124" i="2"/>
  <c r="AA124" i="2"/>
  <c r="AB124" i="2"/>
  <c r="AC124" i="2"/>
  <c r="B125" i="2"/>
  <c r="C125" i="2"/>
  <c r="D125" i="2"/>
  <c r="E125" i="2"/>
  <c r="F125" i="2"/>
  <c r="G125" i="2"/>
  <c r="H125" i="2"/>
  <c r="I125" i="2"/>
  <c r="J125" i="2"/>
  <c r="K125" i="2"/>
  <c r="L125" i="2"/>
  <c r="M125" i="2"/>
  <c r="N125" i="2"/>
  <c r="O125" i="2"/>
  <c r="P125" i="2"/>
  <c r="Q125" i="2"/>
  <c r="R125" i="2"/>
  <c r="S125" i="2"/>
  <c r="T125" i="2"/>
  <c r="U125" i="2"/>
  <c r="V125" i="2"/>
  <c r="W125" i="2"/>
  <c r="X125" i="2"/>
  <c r="Y125" i="2"/>
  <c r="Z125" i="2"/>
  <c r="AA125" i="2"/>
  <c r="AB125" i="2"/>
  <c r="AC125" i="2"/>
  <c r="B126" i="2"/>
  <c r="C126" i="2"/>
  <c r="D126" i="2"/>
  <c r="E126" i="2"/>
  <c r="F126" i="2"/>
  <c r="G126" i="2"/>
  <c r="H126" i="2"/>
  <c r="I126" i="2"/>
  <c r="J126" i="2"/>
  <c r="K126" i="2"/>
  <c r="L126" i="2"/>
  <c r="M126" i="2"/>
  <c r="N126" i="2"/>
  <c r="O126" i="2"/>
  <c r="P126" i="2"/>
  <c r="Q126" i="2"/>
  <c r="R126" i="2"/>
  <c r="S126" i="2"/>
  <c r="T126" i="2"/>
  <c r="U126" i="2"/>
  <c r="V126" i="2"/>
  <c r="W126" i="2"/>
  <c r="X126" i="2"/>
  <c r="Y126" i="2"/>
  <c r="Z126" i="2"/>
  <c r="AA126" i="2"/>
  <c r="AB126" i="2"/>
  <c r="AC126" i="2"/>
  <c r="B127" i="2"/>
  <c r="C127" i="2"/>
  <c r="D127" i="2"/>
  <c r="E127" i="2"/>
  <c r="F127" i="2"/>
  <c r="G127" i="2"/>
  <c r="H127" i="2"/>
  <c r="I127" i="2"/>
  <c r="J127" i="2"/>
  <c r="K127" i="2"/>
  <c r="L127" i="2"/>
  <c r="M127" i="2"/>
  <c r="N127" i="2"/>
  <c r="O127" i="2"/>
  <c r="P127" i="2"/>
  <c r="Q127" i="2"/>
  <c r="R127" i="2"/>
  <c r="S127" i="2"/>
  <c r="T127" i="2"/>
  <c r="U127" i="2"/>
  <c r="V127" i="2"/>
  <c r="W127" i="2"/>
  <c r="X127" i="2"/>
  <c r="Y127" i="2"/>
  <c r="Z127" i="2"/>
  <c r="AA127" i="2"/>
  <c r="AB127" i="2"/>
  <c r="AC127" i="2"/>
  <c r="B128" i="2"/>
  <c r="C128" i="2"/>
  <c r="D128" i="2"/>
  <c r="E128" i="2"/>
  <c r="F128" i="2"/>
  <c r="G128" i="2"/>
  <c r="H128" i="2"/>
  <c r="I128" i="2"/>
  <c r="J128" i="2"/>
  <c r="K128" i="2"/>
  <c r="L128" i="2"/>
  <c r="M128" i="2"/>
  <c r="N128" i="2"/>
  <c r="O128" i="2"/>
  <c r="P128" i="2"/>
  <c r="Q128" i="2"/>
  <c r="R128" i="2"/>
  <c r="S128" i="2"/>
  <c r="T128" i="2"/>
  <c r="U128" i="2"/>
  <c r="V128" i="2"/>
  <c r="W128" i="2"/>
  <c r="X128" i="2"/>
  <c r="Y128" i="2"/>
  <c r="Z128" i="2"/>
  <c r="AA128" i="2"/>
  <c r="AB128" i="2"/>
  <c r="AC128" i="2"/>
  <c r="B129" i="2"/>
  <c r="C129" i="2"/>
  <c r="D129" i="2"/>
  <c r="E129" i="2"/>
  <c r="F129" i="2"/>
  <c r="G129" i="2"/>
  <c r="H129" i="2"/>
  <c r="I129" i="2"/>
  <c r="J129" i="2"/>
  <c r="K129" i="2"/>
  <c r="L129" i="2"/>
  <c r="M129" i="2"/>
  <c r="N129" i="2"/>
  <c r="O129" i="2"/>
  <c r="P129" i="2"/>
  <c r="Q129" i="2"/>
  <c r="R129" i="2"/>
  <c r="S129" i="2"/>
  <c r="T129" i="2"/>
  <c r="U129" i="2"/>
  <c r="V129" i="2"/>
  <c r="W129" i="2"/>
  <c r="X129" i="2"/>
  <c r="Y129" i="2"/>
  <c r="Z129" i="2"/>
  <c r="AA129" i="2"/>
  <c r="AB129" i="2"/>
  <c r="AC129" i="2"/>
  <c r="B130" i="2"/>
  <c r="C130" i="2"/>
  <c r="D130" i="2"/>
  <c r="E130" i="2"/>
  <c r="F130" i="2"/>
  <c r="G130" i="2"/>
  <c r="H130" i="2"/>
  <c r="I130" i="2"/>
  <c r="J130" i="2"/>
  <c r="K130" i="2"/>
  <c r="L130" i="2"/>
  <c r="M130" i="2"/>
  <c r="N130" i="2"/>
  <c r="O130" i="2"/>
  <c r="P130" i="2"/>
  <c r="Q130" i="2"/>
  <c r="R130" i="2"/>
  <c r="S130" i="2"/>
  <c r="T130" i="2"/>
  <c r="U130" i="2"/>
  <c r="V130" i="2"/>
  <c r="W130" i="2"/>
  <c r="X130" i="2"/>
  <c r="Y130" i="2"/>
  <c r="Z130" i="2"/>
  <c r="AA130" i="2"/>
  <c r="AB130" i="2"/>
  <c r="AC130" i="2"/>
  <c r="B131" i="2"/>
  <c r="C131" i="2"/>
  <c r="D131" i="2"/>
  <c r="E131" i="2"/>
  <c r="F131" i="2"/>
  <c r="G131" i="2"/>
  <c r="H131" i="2"/>
  <c r="I131" i="2"/>
  <c r="J131" i="2"/>
  <c r="K131" i="2"/>
  <c r="L131" i="2"/>
  <c r="M131" i="2"/>
  <c r="N131" i="2"/>
  <c r="O131" i="2"/>
  <c r="P131" i="2"/>
  <c r="Q131" i="2"/>
  <c r="R131" i="2"/>
  <c r="S131" i="2"/>
  <c r="T131" i="2"/>
  <c r="U131" i="2"/>
  <c r="V131" i="2"/>
  <c r="W131" i="2"/>
  <c r="X131" i="2"/>
  <c r="Y131" i="2"/>
  <c r="Z131" i="2"/>
  <c r="AA131" i="2"/>
  <c r="AB131" i="2"/>
  <c r="AC131" i="2"/>
  <c r="B132" i="2"/>
  <c r="C132" i="2"/>
  <c r="D132" i="2"/>
  <c r="E132" i="2"/>
  <c r="F132" i="2"/>
  <c r="G132" i="2"/>
  <c r="H132" i="2"/>
  <c r="I132" i="2"/>
  <c r="J132" i="2"/>
  <c r="K132" i="2"/>
  <c r="L132" i="2"/>
  <c r="M132" i="2"/>
  <c r="N132" i="2"/>
  <c r="O132" i="2"/>
  <c r="P132" i="2"/>
  <c r="Q132" i="2"/>
  <c r="R132" i="2"/>
  <c r="S132" i="2"/>
  <c r="T132" i="2"/>
  <c r="U132" i="2"/>
  <c r="V132" i="2"/>
  <c r="W132" i="2"/>
  <c r="X132" i="2"/>
  <c r="Y132" i="2"/>
  <c r="Z132" i="2"/>
  <c r="AA132" i="2"/>
  <c r="AB132" i="2"/>
  <c r="AC132" i="2"/>
  <c r="B133" i="2"/>
  <c r="C133" i="2"/>
  <c r="D133" i="2"/>
  <c r="E133" i="2"/>
  <c r="F133" i="2"/>
  <c r="G133" i="2"/>
  <c r="H133" i="2"/>
  <c r="I133" i="2"/>
  <c r="J133" i="2"/>
  <c r="K133" i="2"/>
  <c r="L133" i="2"/>
  <c r="M133" i="2"/>
  <c r="N133" i="2"/>
  <c r="O133" i="2"/>
  <c r="P133" i="2"/>
  <c r="Q133" i="2"/>
  <c r="R133" i="2"/>
  <c r="S133" i="2"/>
  <c r="T133" i="2"/>
  <c r="U133" i="2"/>
  <c r="V133" i="2"/>
  <c r="W133" i="2"/>
  <c r="X133" i="2"/>
  <c r="Y133" i="2"/>
  <c r="Z133" i="2"/>
  <c r="AA133" i="2"/>
  <c r="AB133" i="2"/>
  <c r="AC133" i="2"/>
  <c r="B134" i="2"/>
  <c r="C134" i="2"/>
  <c r="D134" i="2"/>
  <c r="E134" i="2"/>
  <c r="F134" i="2"/>
  <c r="G134" i="2"/>
  <c r="H134" i="2"/>
  <c r="I134" i="2"/>
  <c r="J134" i="2"/>
  <c r="K134" i="2"/>
  <c r="L134" i="2"/>
  <c r="M134" i="2"/>
  <c r="N134" i="2"/>
  <c r="O134" i="2"/>
  <c r="P134" i="2"/>
  <c r="Q134" i="2"/>
  <c r="R134" i="2"/>
  <c r="S134" i="2"/>
  <c r="T134" i="2"/>
  <c r="U134" i="2"/>
  <c r="V134" i="2"/>
  <c r="W134" i="2"/>
  <c r="X134" i="2"/>
  <c r="Y134" i="2"/>
  <c r="Z134" i="2"/>
  <c r="AA134" i="2"/>
  <c r="AB134" i="2"/>
  <c r="AC134" i="2"/>
  <c r="B135" i="2"/>
  <c r="C135" i="2"/>
  <c r="D135" i="2"/>
  <c r="E135" i="2"/>
  <c r="F135" i="2"/>
  <c r="G135" i="2"/>
  <c r="H135" i="2"/>
  <c r="I135" i="2"/>
  <c r="J135" i="2"/>
  <c r="K135" i="2"/>
  <c r="L135" i="2"/>
  <c r="M135" i="2"/>
  <c r="N135" i="2"/>
  <c r="O135" i="2"/>
  <c r="P135" i="2"/>
  <c r="Q135" i="2"/>
  <c r="R135" i="2"/>
  <c r="S135" i="2"/>
  <c r="T135" i="2"/>
  <c r="U135" i="2"/>
  <c r="V135" i="2"/>
  <c r="W135" i="2"/>
  <c r="X135" i="2"/>
  <c r="Y135" i="2"/>
  <c r="Z135" i="2"/>
  <c r="AA135" i="2"/>
  <c r="AB135" i="2"/>
  <c r="AC135" i="2"/>
  <c r="B136" i="2"/>
  <c r="C136" i="2"/>
  <c r="D136" i="2"/>
  <c r="E136" i="2"/>
  <c r="F136" i="2"/>
  <c r="G136" i="2"/>
  <c r="H136" i="2"/>
  <c r="I136" i="2"/>
  <c r="J136" i="2"/>
  <c r="K136" i="2"/>
  <c r="L136" i="2"/>
  <c r="M136" i="2"/>
  <c r="N136" i="2"/>
  <c r="O136" i="2"/>
  <c r="P136" i="2"/>
  <c r="Q136" i="2"/>
  <c r="R136" i="2"/>
  <c r="S136" i="2"/>
  <c r="T136" i="2"/>
  <c r="U136" i="2"/>
  <c r="V136" i="2"/>
  <c r="W136" i="2"/>
  <c r="X136" i="2"/>
  <c r="Y136" i="2"/>
  <c r="Z136" i="2"/>
  <c r="AA136" i="2"/>
  <c r="AB136" i="2"/>
  <c r="AC136" i="2"/>
  <c r="B137" i="2"/>
  <c r="C137" i="2"/>
  <c r="D137" i="2"/>
  <c r="E137" i="2"/>
  <c r="F137" i="2"/>
  <c r="G137" i="2"/>
  <c r="H137" i="2"/>
  <c r="I137" i="2"/>
  <c r="J137" i="2"/>
  <c r="K137" i="2"/>
  <c r="L137" i="2"/>
  <c r="M137" i="2"/>
  <c r="N137" i="2"/>
  <c r="O137" i="2"/>
  <c r="P137" i="2"/>
  <c r="Q137" i="2"/>
  <c r="R137" i="2"/>
  <c r="S137" i="2"/>
  <c r="T137" i="2"/>
  <c r="U137" i="2"/>
  <c r="V137" i="2"/>
  <c r="W137" i="2"/>
  <c r="X137" i="2"/>
  <c r="Y137" i="2"/>
  <c r="Z137" i="2"/>
  <c r="AA137" i="2"/>
  <c r="AB137" i="2"/>
  <c r="AC137" i="2"/>
  <c r="B138" i="2"/>
  <c r="C138" i="2"/>
  <c r="D138" i="2"/>
  <c r="E138" i="2"/>
  <c r="F138" i="2"/>
  <c r="G138" i="2"/>
  <c r="H138" i="2"/>
  <c r="I138" i="2"/>
  <c r="J138" i="2"/>
  <c r="K138" i="2"/>
  <c r="L138" i="2"/>
  <c r="M138" i="2"/>
  <c r="N138" i="2"/>
  <c r="O138" i="2"/>
  <c r="P138" i="2"/>
  <c r="Q138" i="2"/>
  <c r="R138" i="2"/>
  <c r="S138" i="2"/>
  <c r="T138" i="2"/>
  <c r="U138" i="2"/>
  <c r="V138" i="2"/>
  <c r="W138" i="2"/>
  <c r="X138" i="2"/>
  <c r="Y138" i="2"/>
  <c r="Z138" i="2"/>
  <c r="AA138" i="2"/>
  <c r="AB138" i="2"/>
  <c r="AC138" i="2"/>
  <c r="B139" i="2"/>
  <c r="C139" i="2"/>
  <c r="D139" i="2"/>
  <c r="E139" i="2"/>
  <c r="F139" i="2"/>
  <c r="G139" i="2"/>
  <c r="H139" i="2"/>
  <c r="I139" i="2"/>
  <c r="J139" i="2"/>
  <c r="K139" i="2"/>
  <c r="L139" i="2"/>
  <c r="M139" i="2"/>
  <c r="N139" i="2"/>
  <c r="O139" i="2"/>
  <c r="P139" i="2"/>
  <c r="Q139" i="2"/>
  <c r="R139" i="2"/>
  <c r="S139" i="2"/>
  <c r="T139" i="2"/>
  <c r="U139" i="2"/>
  <c r="V139" i="2"/>
  <c r="W139" i="2"/>
  <c r="X139" i="2"/>
  <c r="Y139" i="2"/>
  <c r="Z139" i="2"/>
  <c r="AA139" i="2"/>
  <c r="AB139" i="2"/>
  <c r="AC139" i="2"/>
  <c r="B140" i="2"/>
  <c r="C140" i="2"/>
  <c r="D140" i="2"/>
  <c r="E140" i="2"/>
  <c r="F140" i="2"/>
  <c r="G140" i="2"/>
  <c r="H140" i="2"/>
  <c r="I140" i="2"/>
  <c r="J140" i="2"/>
  <c r="K140" i="2"/>
  <c r="L140" i="2"/>
  <c r="M140" i="2"/>
  <c r="N140" i="2"/>
  <c r="O140" i="2"/>
  <c r="P140" i="2"/>
  <c r="Q140" i="2"/>
  <c r="R140" i="2"/>
  <c r="S140" i="2"/>
  <c r="T140" i="2"/>
  <c r="U140" i="2"/>
  <c r="V140" i="2"/>
  <c r="W140" i="2"/>
  <c r="X140" i="2"/>
  <c r="Y140" i="2"/>
  <c r="Z140" i="2"/>
  <c r="AA140" i="2"/>
  <c r="AB140" i="2"/>
  <c r="AC140" i="2"/>
  <c r="B141" i="2"/>
  <c r="C141" i="2"/>
  <c r="D141" i="2"/>
  <c r="E141" i="2"/>
  <c r="F141" i="2"/>
  <c r="G141" i="2"/>
  <c r="H141" i="2"/>
  <c r="I141" i="2"/>
  <c r="J141" i="2"/>
  <c r="K141" i="2"/>
  <c r="L141" i="2"/>
  <c r="M141" i="2"/>
  <c r="N141" i="2"/>
  <c r="O141" i="2"/>
  <c r="P141" i="2"/>
  <c r="Q141" i="2"/>
  <c r="R141" i="2"/>
  <c r="S141" i="2"/>
  <c r="T141" i="2"/>
  <c r="U141" i="2"/>
  <c r="V141" i="2"/>
  <c r="W141" i="2"/>
  <c r="X141" i="2"/>
  <c r="Y141" i="2"/>
  <c r="Z141" i="2"/>
  <c r="AA141" i="2"/>
  <c r="AB141" i="2"/>
  <c r="AC141" i="2"/>
  <c r="B142" i="2"/>
  <c r="C142" i="2"/>
  <c r="D142" i="2"/>
  <c r="E142" i="2"/>
  <c r="F142" i="2"/>
  <c r="G142" i="2"/>
  <c r="H142" i="2"/>
  <c r="I142" i="2"/>
  <c r="J142" i="2"/>
  <c r="K142" i="2"/>
  <c r="L142" i="2"/>
  <c r="M142" i="2"/>
  <c r="N142" i="2"/>
  <c r="O142" i="2"/>
  <c r="P142" i="2"/>
  <c r="Q142" i="2"/>
  <c r="R142" i="2"/>
  <c r="S142" i="2"/>
  <c r="T142" i="2"/>
  <c r="U142" i="2"/>
  <c r="V142" i="2"/>
  <c r="W142" i="2"/>
  <c r="X142" i="2"/>
  <c r="Y142" i="2"/>
  <c r="Z142" i="2"/>
  <c r="AA142" i="2"/>
  <c r="AB142" i="2"/>
  <c r="AC142" i="2"/>
  <c r="B143" i="2"/>
  <c r="C143" i="2"/>
  <c r="D143" i="2"/>
  <c r="E143" i="2"/>
  <c r="F143" i="2"/>
  <c r="G143" i="2"/>
  <c r="H143" i="2"/>
  <c r="I143" i="2"/>
  <c r="J143" i="2"/>
  <c r="K143" i="2"/>
  <c r="L143" i="2"/>
  <c r="M143" i="2"/>
  <c r="N143" i="2"/>
  <c r="O143" i="2"/>
  <c r="P143" i="2"/>
  <c r="Q143" i="2"/>
  <c r="R143" i="2"/>
  <c r="S143" i="2"/>
  <c r="T143" i="2"/>
  <c r="U143" i="2"/>
  <c r="V143" i="2"/>
  <c r="W143" i="2"/>
  <c r="X143" i="2"/>
  <c r="Y143" i="2"/>
  <c r="Z143" i="2"/>
  <c r="AA143" i="2"/>
  <c r="AB143" i="2"/>
  <c r="AC143" i="2"/>
  <c r="B144" i="2"/>
  <c r="C144" i="2"/>
  <c r="D144" i="2"/>
  <c r="E144" i="2"/>
  <c r="F144" i="2"/>
  <c r="G144" i="2"/>
  <c r="H144" i="2"/>
  <c r="I144" i="2"/>
  <c r="J144" i="2"/>
  <c r="K144" i="2"/>
  <c r="L144" i="2"/>
  <c r="M144" i="2"/>
  <c r="N144" i="2"/>
  <c r="O144" i="2"/>
  <c r="P144" i="2"/>
  <c r="Q144" i="2"/>
  <c r="R144" i="2"/>
  <c r="S144" i="2"/>
  <c r="T144" i="2"/>
  <c r="U144" i="2"/>
  <c r="V144" i="2"/>
  <c r="W144" i="2"/>
  <c r="X144" i="2"/>
  <c r="Y144" i="2"/>
  <c r="Z144" i="2"/>
  <c r="AA144" i="2"/>
  <c r="AB144" i="2"/>
  <c r="AC144" i="2"/>
  <c r="B145" i="2"/>
  <c r="C145" i="2"/>
  <c r="D145" i="2"/>
  <c r="E145" i="2"/>
  <c r="F145" i="2"/>
  <c r="G145" i="2"/>
  <c r="H145" i="2"/>
  <c r="I145" i="2"/>
  <c r="J145" i="2"/>
  <c r="K145" i="2"/>
  <c r="L145" i="2"/>
  <c r="M145" i="2"/>
  <c r="N145" i="2"/>
  <c r="O145" i="2"/>
  <c r="P145" i="2"/>
  <c r="Q145" i="2"/>
  <c r="R145" i="2"/>
  <c r="S145" i="2"/>
  <c r="T145" i="2"/>
  <c r="U145" i="2"/>
  <c r="V145" i="2"/>
  <c r="W145" i="2"/>
  <c r="X145" i="2"/>
  <c r="Y145" i="2"/>
  <c r="Z145" i="2"/>
  <c r="AA145" i="2"/>
  <c r="AB145" i="2"/>
  <c r="AC145" i="2"/>
  <c r="B146" i="2"/>
  <c r="C146" i="2"/>
  <c r="D146" i="2"/>
  <c r="E146" i="2"/>
  <c r="F146" i="2"/>
  <c r="G146" i="2"/>
  <c r="H146" i="2"/>
  <c r="I146" i="2"/>
  <c r="J146" i="2"/>
  <c r="K146" i="2"/>
  <c r="L146" i="2"/>
  <c r="M146" i="2"/>
  <c r="N146" i="2"/>
  <c r="O146" i="2"/>
  <c r="P146" i="2"/>
  <c r="Q146" i="2"/>
  <c r="R146" i="2"/>
  <c r="S146" i="2"/>
  <c r="T146" i="2"/>
  <c r="U146" i="2"/>
  <c r="V146" i="2"/>
  <c r="W146" i="2"/>
  <c r="X146" i="2"/>
  <c r="Y146" i="2"/>
  <c r="Z146" i="2"/>
  <c r="AA146" i="2"/>
  <c r="AB146" i="2"/>
  <c r="AC146" i="2"/>
  <c r="B147" i="2"/>
  <c r="C147" i="2"/>
  <c r="D147" i="2"/>
  <c r="E147" i="2"/>
  <c r="F147" i="2"/>
  <c r="G147" i="2"/>
  <c r="H147" i="2"/>
  <c r="I147" i="2"/>
  <c r="J147" i="2"/>
  <c r="K147" i="2"/>
  <c r="L147" i="2"/>
  <c r="M147" i="2"/>
  <c r="N147" i="2"/>
  <c r="O147" i="2"/>
  <c r="P147" i="2"/>
  <c r="Q147" i="2"/>
  <c r="R147" i="2"/>
  <c r="S147" i="2"/>
  <c r="T147" i="2"/>
  <c r="U147" i="2"/>
  <c r="V147" i="2"/>
  <c r="W147" i="2"/>
  <c r="X147" i="2"/>
  <c r="Y147" i="2"/>
  <c r="Z147" i="2"/>
  <c r="AA147" i="2"/>
  <c r="AB147" i="2"/>
  <c r="AC147" i="2"/>
  <c r="B148" i="2"/>
  <c r="C148" i="2"/>
  <c r="D148" i="2"/>
  <c r="E148" i="2"/>
  <c r="F148" i="2"/>
  <c r="G148" i="2"/>
  <c r="H148" i="2"/>
  <c r="I148" i="2"/>
  <c r="J148" i="2"/>
  <c r="K148" i="2"/>
  <c r="L148" i="2"/>
  <c r="M148" i="2"/>
  <c r="N148" i="2"/>
  <c r="O148" i="2"/>
  <c r="P148" i="2"/>
  <c r="Q148" i="2"/>
  <c r="R148" i="2"/>
  <c r="S148" i="2"/>
  <c r="T148" i="2"/>
  <c r="U148" i="2"/>
  <c r="V148" i="2"/>
  <c r="W148" i="2"/>
  <c r="X148" i="2"/>
  <c r="Y148" i="2"/>
  <c r="Z148" i="2"/>
  <c r="AA148" i="2"/>
  <c r="AB148" i="2"/>
  <c r="AC148" i="2"/>
  <c r="B149" i="2"/>
  <c r="C149" i="2"/>
  <c r="D149" i="2"/>
  <c r="E149" i="2"/>
  <c r="F149" i="2"/>
  <c r="G149" i="2"/>
  <c r="H149" i="2"/>
  <c r="I149" i="2"/>
  <c r="J149" i="2"/>
  <c r="K149" i="2"/>
  <c r="L149" i="2"/>
  <c r="M149" i="2"/>
  <c r="N149" i="2"/>
  <c r="O149" i="2"/>
  <c r="P149" i="2"/>
  <c r="Q149" i="2"/>
  <c r="R149" i="2"/>
  <c r="S149" i="2"/>
  <c r="T149" i="2"/>
  <c r="U149" i="2"/>
  <c r="V149" i="2"/>
  <c r="W149" i="2"/>
  <c r="X149" i="2"/>
  <c r="Y149" i="2"/>
  <c r="Z149" i="2"/>
  <c r="AA149" i="2"/>
  <c r="AB149" i="2"/>
  <c r="AC149" i="2"/>
  <c r="B150" i="2"/>
  <c r="C150" i="2"/>
  <c r="D150" i="2"/>
  <c r="E150" i="2"/>
  <c r="F150" i="2"/>
  <c r="G150" i="2"/>
  <c r="H150" i="2"/>
  <c r="I150" i="2"/>
  <c r="J150" i="2"/>
  <c r="K150" i="2"/>
  <c r="L150" i="2"/>
  <c r="M150" i="2"/>
  <c r="N150" i="2"/>
  <c r="O150" i="2"/>
  <c r="P150" i="2"/>
  <c r="Q150" i="2"/>
  <c r="R150" i="2"/>
  <c r="S150" i="2"/>
  <c r="T150" i="2"/>
  <c r="U150" i="2"/>
  <c r="V150" i="2"/>
  <c r="W150" i="2"/>
  <c r="X150" i="2"/>
  <c r="Y150" i="2"/>
  <c r="Z150" i="2"/>
  <c r="AA150" i="2"/>
  <c r="AB150" i="2"/>
  <c r="AC150" i="2"/>
  <c r="B151" i="2"/>
  <c r="C151" i="2"/>
  <c r="D151" i="2"/>
  <c r="E151" i="2"/>
  <c r="F151" i="2"/>
  <c r="G151" i="2"/>
  <c r="H151" i="2"/>
  <c r="I151" i="2"/>
  <c r="J151" i="2"/>
  <c r="K151" i="2"/>
  <c r="L151" i="2"/>
  <c r="M151" i="2"/>
  <c r="N151" i="2"/>
  <c r="O151" i="2"/>
  <c r="P151" i="2"/>
  <c r="Q151" i="2"/>
  <c r="R151" i="2"/>
  <c r="S151" i="2"/>
  <c r="T151" i="2"/>
  <c r="U151" i="2"/>
  <c r="V151" i="2"/>
  <c r="W151" i="2"/>
  <c r="X151" i="2"/>
  <c r="Y151" i="2"/>
  <c r="Z151" i="2"/>
  <c r="AA151" i="2"/>
  <c r="AB151" i="2"/>
  <c r="AC151" i="2"/>
  <c r="B152" i="2"/>
  <c r="C152" i="2"/>
  <c r="D152" i="2"/>
  <c r="E152" i="2"/>
  <c r="F152" i="2"/>
  <c r="G152" i="2"/>
  <c r="H152" i="2"/>
  <c r="I152" i="2"/>
  <c r="J152" i="2"/>
  <c r="K152" i="2"/>
  <c r="L152" i="2"/>
  <c r="M152" i="2"/>
  <c r="N152" i="2"/>
  <c r="O152" i="2"/>
  <c r="P152" i="2"/>
  <c r="Q152" i="2"/>
  <c r="R152" i="2"/>
  <c r="S152" i="2"/>
  <c r="T152" i="2"/>
  <c r="U152" i="2"/>
  <c r="V152" i="2"/>
  <c r="W152" i="2"/>
  <c r="X152" i="2"/>
  <c r="Y152" i="2"/>
  <c r="Z152" i="2"/>
  <c r="AA152" i="2"/>
  <c r="AB152" i="2"/>
  <c r="AC152" i="2"/>
  <c r="B153" i="2"/>
  <c r="C153" i="2"/>
  <c r="D153" i="2"/>
  <c r="E153" i="2"/>
  <c r="F153" i="2"/>
  <c r="G153" i="2"/>
  <c r="H153" i="2"/>
  <c r="I153" i="2"/>
  <c r="J153" i="2"/>
  <c r="K153" i="2"/>
  <c r="L153" i="2"/>
  <c r="M153" i="2"/>
  <c r="N153" i="2"/>
  <c r="O153" i="2"/>
  <c r="P153" i="2"/>
  <c r="Q153" i="2"/>
  <c r="R153" i="2"/>
  <c r="S153" i="2"/>
  <c r="T153" i="2"/>
  <c r="U153" i="2"/>
  <c r="V153" i="2"/>
  <c r="W153" i="2"/>
  <c r="X153" i="2"/>
  <c r="Y153" i="2"/>
  <c r="Z153" i="2"/>
  <c r="AA153" i="2"/>
  <c r="AB153" i="2"/>
  <c r="AC153" i="2"/>
  <c r="B154" i="2"/>
  <c r="C154" i="2"/>
  <c r="D154" i="2"/>
  <c r="E154" i="2"/>
  <c r="F154" i="2"/>
  <c r="G154" i="2"/>
  <c r="H154" i="2"/>
  <c r="I154" i="2"/>
  <c r="J154" i="2"/>
  <c r="K154" i="2"/>
  <c r="L154" i="2"/>
  <c r="M154" i="2"/>
  <c r="N154" i="2"/>
  <c r="O154" i="2"/>
  <c r="P154" i="2"/>
  <c r="Q154" i="2"/>
  <c r="R154" i="2"/>
  <c r="S154" i="2"/>
  <c r="T154" i="2"/>
  <c r="U154" i="2"/>
  <c r="V154" i="2"/>
  <c r="W154" i="2"/>
  <c r="X154" i="2"/>
  <c r="Y154" i="2"/>
  <c r="Z154" i="2"/>
  <c r="AA154" i="2"/>
  <c r="AB154" i="2"/>
  <c r="AC154" i="2"/>
  <c r="B155" i="2"/>
  <c r="C155" i="2"/>
  <c r="D155" i="2"/>
  <c r="E155" i="2"/>
  <c r="F155" i="2"/>
  <c r="G155" i="2"/>
  <c r="H155" i="2"/>
  <c r="I155" i="2"/>
  <c r="J155" i="2"/>
  <c r="K155" i="2"/>
  <c r="L155" i="2"/>
  <c r="M155" i="2"/>
  <c r="N155" i="2"/>
  <c r="O155" i="2"/>
  <c r="P155" i="2"/>
  <c r="Q155" i="2"/>
  <c r="R155" i="2"/>
  <c r="S155" i="2"/>
  <c r="T155" i="2"/>
  <c r="U155" i="2"/>
  <c r="V155" i="2"/>
  <c r="W155" i="2"/>
  <c r="X155" i="2"/>
  <c r="Y155" i="2"/>
  <c r="Z155" i="2"/>
  <c r="AA155" i="2"/>
  <c r="AB155" i="2"/>
  <c r="AC155" i="2"/>
  <c r="B156" i="2"/>
  <c r="C156" i="2"/>
  <c r="D156" i="2"/>
  <c r="E156" i="2"/>
  <c r="F156" i="2"/>
  <c r="G156" i="2"/>
  <c r="H156" i="2"/>
  <c r="I156" i="2"/>
  <c r="J156" i="2"/>
  <c r="K156" i="2"/>
  <c r="L156" i="2"/>
  <c r="M156" i="2"/>
  <c r="N156" i="2"/>
  <c r="O156" i="2"/>
  <c r="P156" i="2"/>
  <c r="Q156" i="2"/>
  <c r="R156" i="2"/>
  <c r="S156" i="2"/>
  <c r="T156" i="2"/>
  <c r="U156" i="2"/>
  <c r="V156" i="2"/>
  <c r="W156" i="2"/>
  <c r="X156" i="2"/>
  <c r="Y156" i="2"/>
  <c r="Z156" i="2"/>
  <c r="AA156" i="2"/>
  <c r="AB156" i="2"/>
  <c r="AC156" i="2"/>
  <c r="B157" i="2"/>
  <c r="C157" i="2"/>
  <c r="D157" i="2"/>
  <c r="E157" i="2"/>
  <c r="F157" i="2"/>
  <c r="G157" i="2"/>
  <c r="H157" i="2"/>
  <c r="I157" i="2"/>
  <c r="J157" i="2"/>
  <c r="K157" i="2"/>
  <c r="L157" i="2"/>
  <c r="M157" i="2"/>
  <c r="N157" i="2"/>
  <c r="O157" i="2"/>
  <c r="P157" i="2"/>
  <c r="Q157" i="2"/>
  <c r="R157" i="2"/>
  <c r="S157" i="2"/>
  <c r="T157" i="2"/>
  <c r="U157" i="2"/>
  <c r="V157" i="2"/>
  <c r="W157" i="2"/>
  <c r="X157" i="2"/>
  <c r="Y157" i="2"/>
  <c r="Z157" i="2"/>
  <c r="AA157" i="2"/>
  <c r="AB157" i="2"/>
  <c r="AC157" i="2"/>
  <c r="B158" i="2"/>
  <c r="C158" i="2"/>
  <c r="D158" i="2"/>
  <c r="E158" i="2"/>
  <c r="F158" i="2"/>
  <c r="G158" i="2"/>
  <c r="H158" i="2"/>
  <c r="I158" i="2"/>
  <c r="J158" i="2"/>
  <c r="K158" i="2"/>
  <c r="L158" i="2"/>
  <c r="M158" i="2"/>
  <c r="N158" i="2"/>
  <c r="O158" i="2"/>
  <c r="P158" i="2"/>
  <c r="Q158" i="2"/>
  <c r="R158" i="2"/>
  <c r="S158" i="2"/>
  <c r="T158" i="2"/>
  <c r="U158" i="2"/>
  <c r="V158" i="2"/>
  <c r="W158" i="2"/>
  <c r="X158" i="2"/>
  <c r="Y158" i="2"/>
  <c r="Z158" i="2"/>
  <c r="AA158" i="2"/>
  <c r="AB158" i="2"/>
  <c r="AC158" i="2"/>
  <c r="B159" i="2"/>
  <c r="C159" i="2"/>
  <c r="D159" i="2"/>
  <c r="E159" i="2"/>
  <c r="F159" i="2"/>
  <c r="G159" i="2"/>
  <c r="H159" i="2"/>
  <c r="I159" i="2"/>
  <c r="J159" i="2"/>
  <c r="K159" i="2"/>
  <c r="L159" i="2"/>
  <c r="M159" i="2"/>
  <c r="N159" i="2"/>
  <c r="O159" i="2"/>
  <c r="P159" i="2"/>
  <c r="Q159" i="2"/>
  <c r="R159" i="2"/>
  <c r="S159" i="2"/>
  <c r="T159" i="2"/>
  <c r="U159" i="2"/>
  <c r="V159" i="2"/>
  <c r="W159" i="2"/>
  <c r="X159" i="2"/>
  <c r="Y159" i="2"/>
  <c r="Z159" i="2"/>
  <c r="AA159" i="2"/>
  <c r="AB159" i="2"/>
  <c r="AC159" i="2"/>
  <c r="B160" i="2"/>
  <c r="C160" i="2"/>
  <c r="D160" i="2"/>
  <c r="E160" i="2"/>
  <c r="F160" i="2"/>
  <c r="G160" i="2"/>
  <c r="H160" i="2"/>
  <c r="I160" i="2"/>
  <c r="J160" i="2"/>
  <c r="K160" i="2"/>
  <c r="L160" i="2"/>
  <c r="M160" i="2"/>
  <c r="N160" i="2"/>
  <c r="O160" i="2"/>
  <c r="P160" i="2"/>
  <c r="Q160" i="2"/>
  <c r="R160" i="2"/>
  <c r="S160" i="2"/>
  <c r="T160" i="2"/>
  <c r="U160" i="2"/>
  <c r="V160" i="2"/>
  <c r="W160" i="2"/>
  <c r="X160" i="2"/>
  <c r="Y160" i="2"/>
  <c r="Z160" i="2"/>
  <c r="AA160" i="2"/>
  <c r="AB160" i="2"/>
  <c r="AC160" i="2"/>
  <c r="B161" i="2"/>
  <c r="C161" i="2"/>
  <c r="D161" i="2"/>
  <c r="E161" i="2"/>
  <c r="F161" i="2"/>
  <c r="G161" i="2"/>
  <c r="H161" i="2"/>
  <c r="I161" i="2"/>
  <c r="J161" i="2"/>
  <c r="K161" i="2"/>
  <c r="L161" i="2"/>
  <c r="M161" i="2"/>
  <c r="N161" i="2"/>
  <c r="O161" i="2"/>
  <c r="P161" i="2"/>
  <c r="Q161" i="2"/>
  <c r="R161" i="2"/>
  <c r="S161" i="2"/>
  <c r="T161" i="2"/>
  <c r="U161" i="2"/>
  <c r="V161" i="2"/>
  <c r="W161" i="2"/>
  <c r="X161" i="2"/>
  <c r="Y161" i="2"/>
  <c r="Z161" i="2"/>
  <c r="AA161" i="2"/>
  <c r="AB161" i="2"/>
  <c r="AC161" i="2"/>
  <c r="B162" i="2"/>
  <c r="C162" i="2"/>
  <c r="D162" i="2"/>
  <c r="E162" i="2"/>
  <c r="F162" i="2"/>
  <c r="G162" i="2"/>
  <c r="H162" i="2"/>
  <c r="I162" i="2"/>
  <c r="J162" i="2"/>
  <c r="K162" i="2"/>
  <c r="L162" i="2"/>
  <c r="M162" i="2"/>
  <c r="N162" i="2"/>
  <c r="O162" i="2"/>
  <c r="P162" i="2"/>
  <c r="Q162" i="2"/>
  <c r="R162" i="2"/>
  <c r="S162" i="2"/>
  <c r="T162" i="2"/>
  <c r="U162" i="2"/>
  <c r="V162" i="2"/>
  <c r="W162" i="2"/>
  <c r="X162" i="2"/>
  <c r="Y162" i="2"/>
  <c r="Z162" i="2"/>
  <c r="AA162" i="2"/>
  <c r="AB162" i="2"/>
  <c r="AC162" i="2"/>
  <c r="B163" i="2"/>
  <c r="C163" i="2"/>
  <c r="D163" i="2"/>
  <c r="E163" i="2"/>
  <c r="F163" i="2"/>
  <c r="G163" i="2"/>
  <c r="H163" i="2"/>
  <c r="I163" i="2"/>
  <c r="J163" i="2"/>
  <c r="K163" i="2"/>
  <c r="L163" i="2"/>
  <c r="M163" i="2"/>
  <c r="N163" i="2"/>
  <c r="O163" i="2"/>
  <c r="P163" i="2"/>
  <c r="Q163" i="2"/>
  <c r="R163" i="2"/>
  <c r="S163" i="2"/>
  <c r="T163" i="2"/>
  <c r="U163" i="2"/>
  <c r="V163" i="2"/>
  <c r="W163" i="2"/>
  <c r="X163" i="2"/>
  <c r="Y163" i="2"/>
  <c r="Z163" i="2"/>
  <c r="AA163" i="2"/>
  <c r="AB163" i="2"/>
  <c r="AC163" i="2"/>
  <c r="B164" i="2"/>
  <c r="C164" i="2"/>
  <c r="D164" i="2"/>
  <c r="E164" i="2"/>
  <c r="F164" i="2"/>
  <c r="G164" i="2"/>
  <c r="H164" i="2"/>
  <c r="I164" i="2"/>
  <c r="J164" i="2"/>
  <c r="K164" i="2"/>
  <c r="L164" i="2"/>
  <c r="M164" i="2"/>
  <c r="N164" i="2"/>
  <c r="O164" i="2"/>
  <c r="P164" i="2"/>
  <c r="Q164" i="2"/>
  <c r="R164" i="2"/>
  <c r="S164" i="2"/>
  <c r="T164" i="2"/>
  <c r="U164" i="2"/>
  <c r="V164" i="2"/>
  <c r="W164" i="2"/>
  <c r="X164" i="2"/>
  <c r="Y164" i="2"/>
  <c r="Z164" i="2"/>
  <c r="AA164" i="2"/>
  <c r="AB164" i="2"/>
  <c r="AC164" i="2"/>
  <c r="B165" i="2"/>
  <c r="C165" i="2"/>
  <c r="D165" i="2"/>
  <c r="E165" i="2"/>
  <c r="F165" i="2"/>
  <c r="G165" i="2"/>
  <c r="H165" i="2"/>
  <c r="I165" i="2"/>
  <c r="J165" i="2"/>
  <c r="K165" i="2"/>
  <c r="L165" i="2"/>
  <c r="M165" i="2"/>
  <c r="N165" i="2"/>
  <c r="O165" i="2"/>
  <c r="P165" i="2"/>
  <c r="Q165" i="2"/>
  <c r="R165" i="2"/>
  <c r="S165" i="2"/>
  <c r="T165" i="2"/>
  <c r="U165" i="2"/>
  <c r="V165" i="2"/>
  <c r="W165" i="2"/>
  <c r="X165" i="2"/>
  <c r="Y165" i="2"/>
  <c r="Z165" i="2"/>
  <c r="AA165" i="2"/>
  <c r="AB165" i="2"/>
  <c r="AC165" i="2"/>
  <c r="B166" i="2"/>
  <c r="C166" i="2"/>
  <c r="D166" i="2"/>
  <c r="E166" i="2"/>
  <c r="F166" i="2"/>
  <c r="G166" i="2"/>
  <c r="H166" i="2"/>
  <c r="I166" i="2"/>
  <c r="J166" i="2"/>
  <c r="K166" i="2"/>
  <c r="L166" i="2"/>
  <c r="M166" i="2"/>
  <c r="N166" i="2"/>
  <c r="O166" i="2"/>
  <c r="P166" i="2"/>
  <c r="Q166" i="2"/>
  <c r="R166" i="2"/>
  <c r="S166" i="2"/>
  <c r="T166" i="2"/>
  <c r="U166" i="2"/>
  <c r="V166" i="2"/>
  <c r="W166" i="2"/>
  <c r="X166" i="2"/>
  <c r="Y166" i="2"/>
  <c r="Z166" i="2"/>
  <c r="AA166" i="2"/>
  <c r="AB166" i="2"/>
  <c r="AC166" i="2"/>
  <c r="B167" i="2"/>
  <c r="C167" i="2"/>
  <c r="D167" i="2"/>
  <c r="E167" i="2"/>
  <c r="F167" i="2"/>
  <c r="G167" i="2"/>
  <c r="H167" i="2"/>
  <c r="I167" i="2"/>
  <c r="J167" i="2"/>
  <c r="K167" i="2"/>
  <c r="L167" i="2"/>
  <c r="M167" i="2"/>
  <c r="N167" i="2"/>
  <c r="O167" i="2"/>
  <c r="P167" i="2"/>
  <c r="Q167" i="2"/>
  <c r="R167" i="2"/>
  <c r="S167" i="2"/>
  <c r="T167" i="2"/>
  <c r="U167" i="2"/>
  <c r="V167" i="2"/>
  <c r="W167" i="2"/>
  <c r="X167" i="2"/>
  <c r="Y167" i="2"/>
  <c r="Z167" i="2"/>
  <c r="AA167" i="2"/>
  <c r="AB167" i="2"/>
  <c r="AC167" i="2"/>
  <c r="B168" i="2"/>
  <c r="C168" i="2"/>
  <c r="D168" i="2"/>
  <c r="E168" i="2"/>
  <c r="F168" i="2"/>
  <c r="G168" i="2"/>
  <c r="H168" i="2"/>
  <c r="I168" i="2"/>
  <c r="J168" i="2"/>
  <c r="K168" i="2"/>
  <c r="L168" i="2"/>
  <c r="M168" i="2"/>
  <c r="N168" i="2"/>
  <c r="O168" i="2"/>
  <c r="P168" i="2"/>
  <c r="Q168" i="2"/>
  <c r="R168" i="2"/>
  <c r="S168" i="2"/>
  <c r="T168" i="2"/>
  <c r="U168" i="2"/>
  <c r="V168" i="2"/>
  <c r="W168" i="2"/>
  <c r="X168" i="2"/>
  <c r="Y168" i="2"/>
  <c r="Z168" i="2"/>
  <c r="AA168" i="2"/>
  <c r="AB168" i="2"/>
  <c r="AC168" i="2"/>
  <c r="B169" i="2"/>
  <c r="C169" i="2"/>
  <c r="D169" i="2"/>
  <c r="E169" i="2"/>
  <c r="F169" i="2"/>
  <c r="G169" i="2"/>
  <c r="H169" i="2"/>
  <c r="I169" i="2"/>
  <c r="J169" i="2"/>
  <c r="K169" i="2"/>
  <c r="L169" i="2"/>
  <c r="M169" i="2"/>
  <c r="N169" i="2"/>
  <c r="O169" i="2"/>
  <c r="P169" i="2"/>
  <c r="Q169" i="2"/>
  <c r="R169" i="2"/>
  <c r="S169" i="2"/>
  <c r="T169" i="2"/>
  <c r="U169" i="2"/>
  <c r="V169" i="2"/>
  <c r="W169" i="2"/>
  <c r="X169" i="2"/>
  <c r="Y169" i="2"/>
  <c r="Z169" i="2"/>
  <c r="AA169" i="2"/>
  <c r="AB169" i="2"/>
  <c r="AC169" i="2"/>
  <c r="B170" i="2"/>
  <c r="C170" i="2"/>
  <c r="D170" i="2"/>
  <c r="E170" i="2"/>
  <c r="F170" i="2"/>
  <c r="G170" i="2"/>
  <c r="H170" i="2"/>
  <c r="I170" i="2"/>
  <c r="J170" i="2"/>
  <c r="K170" i="2"/>
  <c r="L170" i="2"/>
  <c r="M170" i="2"/>
  <c r="N170" i="2"/>
  <c r="O170" i="2"/>
  <c r="P170" i="2"/>
  <c r="Q170" i="2"/>
  <c r="R170" i="2"/>
  <c r="S170" i="2"/>
  <c r="T170" i="2"/>
  <c r="U170" i="2"/>
  <c r="V170" i="2"/>
  <c r="W170" i="2"/>
  <c r="X170" i="2"/>
  <c r="Y170" i="2"/>
  <c r="Z170" i="2"/>
  <c r="AA170" i="2"/>
  <c r="AB170" i="2"/>
  <c r="AC170" i="2"/>
  <c r="B171" i="2"/>
  <c r="C171" i="2"/>
  <c r="D171" i="2"/>
  <c r="E171" i="2"/>
  <c r="F171" i="2"/>
  <c r="G171" i="2"/>
  <c r="H171" i="2"/>
  <c r="I171" i="2"/>
  <c r="J171" i="2"/>
  <c r="K171" i="2"/>
  <c r="L171" i="2"/>
  <c r="M171" i="2"/>
  <c r="N171" i="2"/>
  <c r="O171" i="2"/>
  <c r="P171" i="2"/>
  <c r="Q171" i="2"/>
  <c r="R171" i="2"/>
  <c r="S171" i="2"/>
  <c r="T171" i="2"/>
  <c r="U171" i="2"/>
  <c r="V171" i="2"/>
  <c r="W171" i="2"/>
  <c r="X171" i="2"/>
  <c r="Y171" i="2"/>
  <c r="Z171" i="2"/>
  <c r="AA171" i="2"/>
  <c r="AB171" i="2"/>
  <c r="AC171" i="2"/>
  <c r="B172" i="2"/>
  <c r="C172" i="2"/>
  <c r="D172" i="2"/>
  <c r="E172" i="2"/>
  <c r="F172" i="2"/>
  <c r="G172" i="2"/>
  <c r="H172" i="2"/>
  <c r="I172" i="2"/>
  <c r="J172" i="2"/>
  <c r="K172" i="2"/>
  <c r="L172" i="2"/>
  <c r="M172" i="2"/>
  <c r="N172" i="2"/>
  <c r="O172" i="2"/>
  <c r="P172" i="2"/>
  <c r="Q172" i="2"/>
  <c r="R172" i="2"/>
  <c r="S172" i="2"/>
  <c r="T172" i="2"/>
  <c r="U172" i="2"/>
  <c r="V172" i="2"/>
  <c r="W172" i="2"/>
  <c r="X172" i="2"/>
  <c r="Y172" i="2"/>
  <c r="Z172" i="2"/>
  <c r="AA172" i="2"/>
  <c r="AB172" i="2"/>
  <c r="AC172" i="2"/>
  <c r="B173" i="2"/>
  <c r="C173" i="2"/>
  <c r="D173" i="2"/>
  <c r="E173" i="2"/>
  <c r="F173" i="2"/>
  <c r="G173" i="2"/>
  <c r="H173" i="2"/>
  <c r="I173" i="2"/>
  <c r="J173" i="2"/>
  <c r="K173" i="2"/>
  <c r="L173" i="2"/>
  <c r="M173" i="2"/>
  <c r="N173" i="2"/>
  <c r="O173" i="2"/>
  <c r="P173" i="2"/>
  <c r="Q173" i="2"/>
  <c r="R173" i="2"/>
  <c r="S173" i="2"/>
  <c r="T173" i="2"/>
  <c r="U173" i="2"/>
  <c r="V173" i="2"/>
  <c r="W173" i="2"/>
  <c r="X173" i="2"/>
  <c r="Y173" i="2"/>
  <c r="Z173" i="2"/>
  <c r="AA173" i="2"/>
  <c r="AB173" i="2"/>
  <c r="AC173" i="2"/>
  <c r="B174" i="2"/>
  <c r="C174" i="2"/>
  <c r="D174" i="2"/>
  <c r="E174" i="2"/>
  <c r="F174" i="2"/>
  <c r="G174" i="2"/>
  <c r="H174" i="2"/>
  <c r="I174" i="2"/>
  <c r="J174" i="2"/>
  <c r="K174" i="2"/>
  <c r="L174" i="2"/>
  <c r="M174" i="2"/>
  <c r="N174" i="2"/>
  <c r="O174" i="2"/>
  <c r="P174" i="2"/>
  <c r="Q174" i="2"/>
  <c r="R174" i="2"/>
  <c r="S174" i="2"/>
  <c r="T174" i="2"/>
  <c r="U174" i="2"/>
  <c r="V174" i="2"/>
  <c r="W174" i="2"/>
  <c r="X174" i="2"/>
  <c r="Y174" i="2"/>
  <c r="Z174" i="2"/>
  <c r="AA174" i="2"/>
  <c r="AB174" i="2"/>
  <c r="AC174" i="2"/>
  <c r="B175" i="2"/>
  <c r="C175" i="2"/>
  <c r="D175" i="2"/>
  <c r="E175" i="2"/>
  <c r="F175" i="2"/>
  <c r="G175" i="2"/>
  <c r="H175" i="2"/>
  <c r="I175" i="2"/>
  <c r="J175" i="2"/>
  <c r="K175" i="2"/>
  <c r="L175" i="2"/>
  <c r="M175" i="2"/>
  <c r="N175" i="2"/>
  <c r="O175" i="2"/>
  <c r="P175" i="2"/>
  <c r="Q175" i="2"/>
  <c r="R175" i="2"/>
  <c r="S175" i="2"/>
  <c r="T175" i="2"/>
  <c r="U175" i="2"/>
  <c r="V175" i="2"/>
  <c r="W175" i="2"/>
  <c r="X175" i="2"/>
  <c r="Y175" i="2"/>
  <c r="Z175" i="2"/>
  <c r="AA175" i="2"/>
  <c r="AB175" i="2"/>
  <c r="AC175" i="2"/>
  <c r="B176" i="2"/>
  <c r="C176" i="2"/>
  <c r="D176" i="2"/>
  <c r="E176" i="2"/>
  <c r="F176" i="2"/>
  <c r="G176" i="2"/>
  <c r="H176" i="2"/>
  <c r="I176" i="2"/>
  <c r="J176" i="2"/>
  <c r="K176" i="2"/>
  <c r="L176" i="2"/>
  <c r="M176" i="2"/>
  <c r="N176" i="2"/>
  <c r="O176" i="2"/>
  <c r="P176" i="2"/>
  <c r="Q176" i="2"/>
  <c r="R176" i="2"/>
  <c r="S176" i="2"/>
  <c r="T176" i="2"/>
  <c r="U176" i="2"/>
  <c r="V176" i="2"/>
  <c r="W176" i="2"/>
  <c r="X176" i="2"/>
  <c r="Y176" i="2"/>
  <c r="Z176" i="2"/>
  <c r="AA176" i="2"/>
  <c r="AB176" i="2"/>
  <c r="AC176" i="2"/>
  <c r="B177" i="2"/>
  <c r="C177" i="2"/>
  <c r="D177" i="2"/>
  <c r="E177" i="2"/>
  <c r="F177" i="2"/>
  <c r="G177" i="2"/>
  <c r="H177" i="2"/>
  <c r="I177" i="2"/>
  <c r="J177" i="2"/>
  <c r="K177" i="2"/>
  <c r="L177" i="2"/>
  <c r="M177" i="2"/>
  <c r="N177" i="2"/>
  <c r="O177" i="2"/>
  <c r="P177" i="2"/>
  <c r="Q177" i="2"/>
  <c r="R177" i="2"/>
  <c r="S177" i="2"/>
  <c r="T177" i="2"/>
  <c r="U177" i="2"/>
  <c r="V177" i="2"/>
  <c r="W177" i="2"/>
  <c r="X177" i="2"/>
  <c r="Y177" i="2"/>
  <c r="Z177" i="2"/>
  <c r="AA177" i="2"/>
  <c r="AB177" i="2"/>
  <c r="AC177" i="2"/>
  <c r="B178" i="2"/>
  <c r="C178" i="2"/>
  <c r="D178" i="2"/>
  <c r="E178" i="2"/>
  <c r="F178" i="2"/>
  <c r="G178" i="2"/>
  <c r="H178" i="2"/>
  <c r="I178" i="2"/>
  <c r="J178" i="2"/>
  <c r="K178" i="2"/>
  <c r="L178" i="2"/>
  <c r="M178" i="2"/>
  <c r="N178" i="2"/>
  <c r="O178" i="2"/>
  <c r="P178" i="2"/>
  <c r="Q178" i="2"/>
  <c r="R178" i="2"/>
  <c r="S178" i="2"/>
  <c r="T178" i="2"/>
  <c r="U178" i="2"/>
  <c r="V178" i="2"/>
  <c r="W178" i="2"/>
  <c r="X178" i="2"/>
  <c r="Y178" i="2"/>
  <c r="Z178" i="2"/>
  <c r="AA178" i="2"/>
  <c r="AB178" i="2"/>
  <c r="AC178" i="2"/>
  <c r="B179" i="2"/>
  <c r="C179" i="2"/>
  <c r="D179" i="2"/>
  <c r="E179" i="2"/>
  <c r="F179" i="2"/>
  <c r="G179" i="2"/>
  <c r="H179" i="2"/>
  <c r="I179" i="2"/>
  <c r="J179" i="2"/>
  <c r="K179" i="2"/>
  <c r="L179" i="2"/>
  <c r="M179" i="2"/>
  <c r="N179" i="2"/>
  <c r="O179" i="2"/>
  <c r="P179" i="2"/>
  <c r="Q179" i="2"/>
  <c r="R179" i="2"/>
  <c r="S179" i="2"/>
  <c r="T179" i="2"/>
  <c r="U179" i="2"/>
  <c r="V179" i="2"/>
  <c r="W179" i="2"/>
  <c r="X179" i="2"/>
  <c r="Y179" i="2"/>
  <c r="Z179" i="2"/>
  <c r="AA179" i="2"/>
  <c r="AB179" i="2"/>
  <c r="AC179" i="2"/>
  <c r="B180" i="2"/>
  <c r="C180" i="2"/>
  <c r="D180" i="2"/>
  <c r="E180" i="2"/>
  <c r="F180" i="2"/>
  <c r="G180" i="2"/>
  <c r="H180" i="2"/>
  <c r="I180" i="2"/>
  <c r="J180" i="2"/>
  <c r="K180" i="2"/>
  <c r="L180" i="2"/>
  <c r="M180" i="2"/>
  <c r="N180" i="2"/>
  <c r="O180" i="2"/>
  <c r="P180" i="2"/>
  <c r="Q180" i="2"/>
  <c r="R180" i="2"/>
  <c r="S180" i="2"/>
  <c r="T180" i="2"/>
  <c r="U180" i="2"/>
  <c r="V180" i="2"/>
  <c r="W180" i="2"/>
  <c r="X180" i="2"/>
  <c r="Y180" i="2"/>
  <c r="Z180" i="2"/>
  <c r="AA180" i="2"/>
  <c r="AB180" i="2"/>
  <c r="AC180" i="2"/>
  <c r="B181" i="2"/>
  <c r="C181" i="2"/>
  <c r="D181" i="2"/>
  <c r="E181" i="2"/>
  <c r="F181" i="2"/>
  <c r="G181" i="2"/>
  <c r="H181" i="2"/>
  <c r="I181" i="2"/>
  <c r="J181" i="2"/>
  <c r="K181" i="2"/>
  <c r="L181" i="2"/>
  <c r="M181" i="2"/>
  <c r="N181" i="2"/>
  <c r="O181" i="2"/>
  <c r="P181" i="2"/>
  <c r="Q181" i="2"/>
  <c r="R181" i="2"/>
  <c r="S181" i="2"/>
  <c r="T181" i="2"/>
  <c r="U181" i="2"/>
  <c r="V181" i="2"/>
  <c r="W181" i="2"/>
  <c r="X181" i="2"/>
  <c r="Y181" i="2"/>
  <c r="Z181" i="2"/>
  <c r="AA181" i="2"/>
  <c r="AB181" i="2"/>
  <c r="AC181" i="2"/>
  <c r="B182" i="2"/>
  <c r="C182" i="2"/>
  <c r="D182" i="2"/>
  <c r="E182" i="2"/>
  <c r="F182" i="2"/>
  <c r="G182" i="2"/>
  <c r="H182" i="2"/>
  <c r="I182" i="2"/>
  <c r="J182" i="2"/>
  <c r="K182" i="2"/>
  <c r="L182" i="2"/>
  <c r="M182" i="2"/>
  <c r="N182" i="2"/>
  <c r="O182" i="2"/>
  <c r="P182" i="2"/>
  <c r="Q182" i="2"/>
  <c r="R182" i="2"/>
  <c r="S182" i="2"/>
  <c r="T182" i="2"/>
  <c r="U182" i="2"/>
  <c r="V182" i="2"/>
  <c r="W182" i="2"/>
  <c r="X182" i="2"/>
  <c r="Y182" i="2"/>
  <c r="Z182" i="2"/>
  <c r="AA182" i="2"/>
  <c r="AB182" i="2"/>
  <c r="AC182" i="2"/>
  <c r="B183" i="2"/>
  <c r="C183" i="2"/>
  <c r="D183" i="2"/>
  <c r="E183" i="2"/>
  <c r="F183" i="2"/>
  <c r="G183" i="2"/>
  <c r="H183" i="2"/>
  <c r="I183" i="2"/>
  <c r="J183" i="2"/>
  <c r="K183" i="2"/>
  <c r="L183" i="2"/>
  <c r="M183" i="2"/>
  <c r="N183" i="2"/>
  <c r="O183" i="2"/>
  <c r="P183" i="2"/>
  <c r="Q183" i="2"/>
  <c r="R183" i="2"/>
  <c r="S183" i="2"/>
  <c r="T183" i="2"/>
  <c r="U183" i="2"/>
  <c r="V183" i="2"/>
  <c r="W183" i="2"/>
  <c r="X183" i="2"/>
  <c r="Y183" i="2"/>
  <c r="Z183" i="2"/>
  <c r="AA183" i="2"/>
  <c r="AB183" i="2"/>
  <c r="AC183" i="2"/>
  <c r="B184" i="2"/>
  <c r="C184" i="2"/>
  <c r="D184" i="2"/>
  <c r="E184" i="2"/>
  <c r="F184" i="2"/>
  <c r="G184" i="2"/>
  <c r="H184" i="2"/>
  <c r="I184" i="2"/>
  <c r="J184" i="2"/>
  <c r="K184" i="2"/>
  <c r="L184" i="2"/>
  <c r="M184" i="2"/>
  <c r="N184" i="2"/>
  <c r="O184" i="2"/>
  <c r="P184" i="2"/>
  <c r="Q184" i="2"/>
  <c r="R184" i="2"/>
  <c r="S184" i="2"/>
  <c r="T184" i="2"/>
  <c r="U184" i="2"/>
  <c r="V184" i="2"/>
  <c r="W184" i="2"/>
  <c r="X184" i="2"/>
  <c r="Y184" i="2"/>
  <c r="Z184" i="2"/>
  <c r="AA184" i="2"/>
  <c r="AB184" i="2"/>
  <c r="AC184" i="2"/>
  <c r="B185" i="2"/>
  <c r="C185" i="2"/>
  <c r="D185" i="2"/>
  <c r="E185" i="2"/>
  <c r="F185" i="2"/>
  <c r="G185" i="2"/>
  <c r="H185" i="2"/>
  <c r="I185" i="2"/>
  <c r="J185" i="2"/>
  <c r="K185" i="2"/>
  <c r="L185" i="2"/>
  <c r="M185" i="2"/>
  <c r="N185" i="2"/>
  <c r="O185" i="2"/>
  <c r="P185" i="2"/>
  <c r="Q185" i="2"/>
  <c r="R185" i="2"/>
  <c r="S185" i="2"/>
  <c r="T185" i="2"/>
  <c r="U185" i="2"/>
  <c r="V185" i="2"/>
  <c r="W185" i="2"/>
  <c r="X185" i="2"/>
  <c r="Y185" i="2"/>
  <c r="Z185" i="2"/>
  <c r="AA185" i="2"/>
  <c r="AB185" i="2"/>
  <c r="AC185" i="2"/>
  <c r="BL90" i="2" l="1"/>
  <c r="J2" i="3"/>
  <c r="AC3" i="2" l="1"/>
  <c r="AB3" i="2"/>
  <c r="AA3" i="2"/>
  <c r="Z3" i="2"/>
  <c r="Y3" i="2"/>
  <c r="X3" i="2"/>
  <c r="W3" i="2"/>
  <c r="V3" i="2"/>
  <c r="U3" i="2"/>
  <c r="T3" i="2"/>
  <c r="S3" i="2"/>
  <c r="R3" i="2"/>
  <c r="Q3" i="2"/>
  <c r="P3" i="2"/>
  <c r="O3" i="2"/>
  <c r="N3" i="2"/>
  <c r="M3" i="2"/>
  <c r="L3" i="2"/>
  <c r="K3" i="2"/>
  <c r="J3" i="2"/>
  <c r="I3" i="2"/>
  <c r="H3" i="2"/>
  <c r="G3" i="2"/>
  <c r="F3" i="2"/>
  <c r="E3" i="2"/>
  <c r="D3" i="2"/>
  <c r="C3" i="2"/>
  <c r="AU64" i="2" l="1"/>
</calcChain>
</file>

<file path=xl/sharedStrings.xml><?xml version="1.0" encoding="utf-8"?>
<sst xmlns="http://schemas.openxmlformats.org/spreadsheetml/2006/main" count="7567" uniqueCount="39">
  <si>
    <t>Time Stamp</t>
  </si>
  <si>
    <t>Pressure</t>
  </si>
  <si>
    <t>Analog Inputs</t>
  </si>
  <si>
    <t>Digital Input</t>
  </si>
  <si>
    <t>Pump B</t>
  </si>
  <si>
    <t>Pump A</t>
  </si>
  <si>
    <t>Pump C (Confining)</t>
  </si>
  <si>
    <t>Pump B (Brine)</t>
  </si>
  <si>
    <t>Pump A (Methane)</t>
  </si>
  <si>
    <t>System</t>
  </si>
  <si>
    <t>Pump C</t>
  </si>
  <si>
    <t>A</t>
  </si>
  <si>
    <t>B</t>
  </si>
  <si>
    <t>C</t>
  </si>
  <si>
    <t>D</t>
  </si>
  <si>
    <t>E</t>
  </si>
  <si>
    <t>Flow Rate</t>
  </si>
  <si>
    <t>Volume</t>
  </si>
  <si>
    <t>Status</t>
  </si>
  <si>
    <t>Control Status</t>
  </si>
  <si>
    <t>Problem Status</t>
  </si>
  <si>
    <t>Pressure (psi)</t>
  </si>
  <si>
    <t>Analog Inputs (V)</t>
  </si>
  <si>
    <t>Flow Rate (mL/min)</t>
  </si>
  <si>
    <t>Volume (mL)</t>
  </si>
  <si>
    <t>Time Elapsed (hrs)</t>
  </si>
  <si>
    <t>Room Temp. (C)</t>
  </si>
  <si>
    <t>Top Conf. Temp. (C)</t>
  </si>
  <si>
    <t>Confining Pressure (psi)</t>
  </si>
  <si>
    <t xml:space="preserve">Bot. Conf. Temp. (C) </t>
  </si>
  <si>
    <t xml:space="preserve">Box Temp. (C) </t>
  </si>
  <si>
    <t xml:space="preserve">Offset Temp. (C) </t>
  </si>
  <si>
    <t>Inlet Pressure (psi)</t>
  </si>
  <si>
    <t>Outlet Pressure (psi)</t>
  </si>
  <si>
    <t>R</t>
  </si>
  <si>
    <t>-</t>
  </si>
  <si>
    <t>S</t>
  </si>
  <si>
    <t>N</t>
  </si>
  <si>
    <t>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</si>
</sst>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m/d/yyyy\ h:mm:ss"/>
    <numFmt numFmtId="165" formatCode="0.0000"/>
    <numFmt numFmtId="166" formatCode="0.000000"/>
    <numFmt numFmtId="167" formatCode="0.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1" fillId="0" borderId="1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0" xfId="0" applyBorder="1" applyAlignment="1">
      <alignment horizontal="center"/>
    </xf>
    <xf numFmtId="164" fontId="0" fillId="0" borderId="3" xfId="0" applyNumberFormat="1" applyBorder="1" applyAlignment="1">
      <alignment horizontal="center"/>
    </xf>
    <xf numFmtId="2" fontId="1" fillId="0" borderId="1" xfId="0" applyNumberFormat="1" applyFont="1" applyBorder="1" applyAlignment="1">
      <alignment horizontal="center"/>
    </xf>
    <xf numFmtId="2" fontId="0" fillId="0" borderId="0" xfId="0" applyNumberFormat="1" applyBorder="1" applyAlignment="1">
      <alignment horizontal="center"/>
    </xf>
    <xf numFmtId="164" fontId="0" fillId="0" borderId="0" xfId="0" applyNumberFormat="1"/>
    <xf numFmtId="2" fontId="1" fillId="0" borderId="5" xfId="0" applyNumberFormat="1" applyFont="1" applyBorder="1" applyAlignment="1">
      <alignment horizontal="center"/>
    </xf>
    <xf numFmtId="2" fontId="0" fillId="0" borderId="3" xfId="0" applyNumberFormat="1" applyBorder="1" applyAlignment="1">
      <alignment horizontal="center"/>
    </xf>
    <xf numFmtId="2" fontId="0" fillId="0" borderId="0" xfId="0" applyNumberFormat="1" applyAlignment="1">
      <alignment horizontal="center"/>
    </xf>
    <xf numFmtId="165" fontId="0" fillId="0" borderId="0" xfId="0" applyNumberFormat="1"/>
    <xf numFmtId="166" fontId="1" fillId="0" borderId="1" xfId="0" applyNumberFormat="1" applyFont="1" applyBorder="1" applyAlignment="1">
      <alignment horizontal="center"/>
    </xf>
    <xf numFmtId="166" fontId="0" fillId="0" borderId="0" xfId="0" applyNumberForma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0" borderId="2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2" fontId="0" fillId="2" borderId="3" xfId="0" applyNumberFormat="1" applyFill="1" applyBorder="1" applyAlignment="1">
      <alignment horizontal="center"/>
    </xf>
    <xf numFmtId="0" fontId="0" fillId="2" borderId="0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2" fontId="0" fillId="2" borderId="0" xfId="0" applyNumberFormat="1" applyFill="1" applyBorder="1" applyAlignment="1">
      <alignment horizontal="center"/>
    </xf>
    <xf numFmtId="166" fontId="0" fillId="2" borderId="0" xfId="0" applyNumberFormat="1" applyFill="1" applyBorder="1" applyAlignment="1">
      <alignment horizontal="center"/>
    </xf>
    <xf numFmtId="2" fontId="0" fillId="2" borderId="0" xfId="0" applyNumberFormat="1" applyFill="1" applyAlignment="1">
      <alignment horizontal="center"/>
    </xf>
    <xf numFmtId="164" fontId="1" fillId="0" borderId="1" xfId="0" applyNumberFormat="1" applyFont="1" applyBorder="1" applyAlignment="1">
      <alignment horizontal="center" vertical="center"/>
    </xf>
    <xf numFmtId="167" fontId="1" fillId="0" borderId="2" xfId="0" applyNumberFormat="1" applyFont="1" applyBorder="1" applyAlignment="1">
      <alignment horizontal="center" vertical="center"/>
    </xf>
    <xf numFmtId="0" fontId="0" fillId="2" borderId="0" xfId="0" applyFill="1" applyAlignment="1">
      <alignment horizontal="center"/>
    </xf>
    <xf numFmtId="0" fontId="0" fillId="0" borderId="0" xfId="0" applyAlignment="1">
      <alignment horizontal="center"/>
    </xf>
    <xf numFmtId="47" fontId="0" fillId="0" borderId="0" xfId="0" applyNumberFormat="1"/>
    <xf numFmtId="0" fontId="1" fillId="0" borderId="4" xfId="0" applyFont="1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164" fontId="1" fillId="0" borderId="3" xfId="0" applyNumberFormat="1" applyFont="1" applyBorder="1" applyAlignment="1">
      <alignment horizontal="center" vertical="center"/>
    </xf>
    <xf numFmtId="164" fontId="1" fillId="0" borderId="2" xfId="0" applyNumberFormat="1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2" fontId="1" fillId="0" borderId="3" xfId="0" applyNumberFormat="1" applyFont="1" applyBorder="1" applyAlignment="1">
      <alignment horizontal="center" vertical="center"/>
    </xf>
    <xf numFmtId="2" fontId="1" fillId="0" borderId="2" xfId="0" applyNumberFormat="1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chartsheet" Target="chartsheets/sheet2.xml"/><Relationship Id="rId4" Type="http://schemas.openxmlformats.org/officeDocument/2006/relationships/chartsheet" Target="chartsheets/sheet1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901617708142584"/>
          <c:y val="5.1489859603783265E-2"/>
          <c:w val="0.73563915550453995"/>
          <c:h val="0.81633935130866575"/>
        </c:manualLayout>
      </c:layout>
      <c:scatterChart>
        <c:scatterStyle val="lineMarker"/>
        <c:varyColors val="0"/>
        <c:ser>
          <c:idx val="0"/>
          <c:order val="0"/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3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PROC!$B$3:$B$834</c:f>
              <c:numCache>
                <c:formatCode>0.00</c:formatCode>
                <c:ptCount val="832"/>
                <c:pt idx="0">
                  <c:v>0</c:v>
                </c:pt>
                <c:pt idx="1">
                  <c:v>8.3333611080888659E-2</c:v>
                </c:pt>
                <c:pt idx="2">
                  <c:v>0.16666694433661178</c:v>
                </c:pt>
                <c:pt idx="3">
                  <c:v>0.25000027776695788</c:v>
                </c:pt>
                <c:pt idx="4">
                  <c:v>0.333333611022681</c:v>
                </c:pt>
                <c:pt idx="5">
                  <c:v>0.41666666662786156</c:v>
                </c:pt>
                <c:pt idx="6">
                  <c:v>0.50000027770875022</c:v>
                </c:pt>
                <c:pt idx="7">
                  <c:v>0.58333361096447334</c:v>
                </c:pt>
                <c:pt idx="8">
                  <c:v>0.66666694439481944</c:v>
                </c:pt>
                <c:pt idx="9">
                  <c:v>0.75000027765054256</c:v>
                </c:pt>
                <c:pt idx="10">
                  <c:v>0.83333361108088866</c:v>
                </c:pt>
                <c:pt idx="11">
                  <c:v>0.91666666651144624</c:v>
                </c:pt>
                <c:pt idx="12">
                  <c:v>1.0000002777669579</c:v>
                </c:pt>
                <c:pt idx="13">
                  <c:v>1.083333611022681</c:v>
                </c:pt>
                <c:pt idx="14">
                  <c:v>1.1666669442784041</c:v>
                </c:pt>
                <c:pt idx="15">
                  <c:v>1.2499999998835847</c:v>
                </c:pt>
                <c:pt idx="16">
                  <c:v>1.3333336109644733</c:v>
                </c:pt>
                <c:pt idx="17">
                  <c:v>1.4166669443948194</c:v>
                </c:pt>
                <c:pt idx="18">
                  <c:v>1.5000002776505426</c:v>
                </c:pt>
                <c:pt idx="19">
                  <c:v>1.5833336110808887</c:v>
                </c:pt>
                <c:pt idx="20">
                  <c:v>1.6666669443366118</c:v>
                </c:pt>
                <c:pt idx="21">
                  <c:v>1.7500002777669579</c:v>
                </c:pt>
                <c:pt idx="22">
                  <c:v>1.833333611022681</c:v>
                </c:pt>
                <c:pt idx="23">
                  <c:v>1.9166669442784041</c:v>
                </c:pt>
                <c:pt idx="24">
                  <c:v>2.0000002777087502</c:v>
                </c:pt>
                <c:pt idx="25">
                  <c:v>2.0833336109644733</c:v>
                </c:pt>
                <c:pt idx="26">
                  <c:v>2.1666669443948194</c:v>
                </c:pt>
                <c:pt idx="27">
                  <c:v>2.25</c:v>
                </c:pt>
                <c:pt idx="28">
                  <c:v>2.3333336110808887</c:v>
                </c:pt>
                <c:pt idx="29">
                  <c:v>2.4166669443366118</c:v>
                </c:pt>
                <c:pt idx="30">
                  <c:v>2.5000002777669579</c:v>
                </c:pt>
                <c:pt idx="31">
                  <c:v>2.583333611022681</c:v>
                </c:pt>
                <c:pt idx="32">
                  <c:v>2.6666666666278616</c:v>
                </c:pt>
                <c:pt idx="33">
                  <c:v>2.7500002777087502</c:v>
                </c:pt>
                <c:pt idx="34">
                  <c:v>2.8333336109644733</c:v>
                </c:pt>
                <c:pt idx="35">
                  <c:v>2.9166666665696539</c:v>
                </c:pt>
                <c:pt idx="36">
                  <c:v>3.0000002776505426</c:v>
                </c:pt>
                <c:pt idx="37">
                  <c:v>3.0833336110808887</c:v>
                </c:pt>
                <c:pt idx="38">
                  <c:v>3.1666666665114462</c:v>
                </c:pt>
                <c:pt idx="39">
                  <c:v>3.2500002777669579</c:v>
                </c:pt>
                <c:pt idx="40">
                  <c:v>3.3333333331975155</c:v>
                </c:pt>
                <c:pt idx="41">
                  <c:v>3.4166669442784041</c:v>
                </c:pt>
                <c:pt idx="42">
                  <c:v>3.5000002777087502</c:v>
                </c:pt>
                <c:pt idx="43">
                  <c:v>3.5833336109644733</c:v>
                </c:pt>
                <c:pt idx="44">
                  <c:v>3.6666669443948194</c:v>
                </c:pt>
                <c:pt idx="45">
                  <c:v>3.75</c:v>
                </c:pt>
                <c:pt idx="46">
                  <c:v>3.8333336110808887</c:v>
                </c:pt>
                <c:pt idx="47">
                  <c:v>3.9166669443366118</c:v>
                </c:pt>
                <c:pt idx="48">
                  <c:v>3.9999999999417923</c:v>
                </c:pt>
                <c:pt idx="49">
                  <c:v>4.083333611022681</c:v>
                </c:pt>
                <c:pt idx="50">
                  <c:v>4.1666669442784041</c:v>
                </c:pt>
                <c:pt idx="51">
                  <c:v>4.2499999998835847</c:v>
                </c:pt>
                <c:pt idx="52">
                  <c:v>4.3333336109644733</c:v>
                </c:pt>
                <c:pt idx="53">
                  <c:v>4.4166666665696539</c:v>
                </c:pt>
                <c:pt idx="54">
                  <c:v>4.5000002776505426</c:v>
                </c:pt>
                <c:pt idx="55">
                  <c:v>4.5833336110808887</c:v>
                </c:pt>
                <c:pt idx="56">
                  <c:v>4.6666669443366118</c:v>
                </c:pt>
                <c:pt idx="57">
                  <c:v>4.7499999999417923</c:v>
                </c:pt>
                <c:pt idx="58">
                  <c:v>4.8333333331975155</c:v>
                </c:pt>
                <c:pt idx="59">
                  <c:v>4.9166669442784041</c:v>
                </c:pt>
                <c:pt idx="60">
                  <c:v>4.9999999998835847</c:v>
                </c:pt>
                <c:pt idx="61">
                  <c:v>5.0833336109644733</c:v>
                </c:pt>
                <c:pt idx="62">
                  <c:v>5.1666669443948194</c:v>
                </c:pt>
                <c:pt idx="63">
                  <c:v>5.2500002776505426</c:v>
                </c:pt>
                <c:pt idx="64">
                  <c:v>5.3333336110808887</c:v>
                </c:pt>
                <c:pt idx="65">
                  <c:v>5.4166669443366118</c:v>
                </c:pt>
                <c:pt idx="66">
                  <c:v>5.5000002777669579</c:v>
                </c:pt>
                <c:pt idx="67">
                  <c:v>5.583333611022681</c:v>
                </c:pt>
                <c:pt idx="68">
                  <c:v>5.6666666666278616</c:v>
                </c:pt>
                <c:pt idx="69">
                  <c:v>5.7499999998835847</c:v>
                </c:pt>
                <c:pt idx="70">
                  <c:v>5.8333336109644733</c:v>
                </c:pt>
                <c:pt idx="71">
                  <c:v>5.9166669443948194</c:v>
                </c:pt>
                <c:pt idx="72">
                  <c:v>6.0000002776505426</c:v>
                </c:pt>
                <c:pt idx="73">
                  <c:v>6.0833336110808887</c:v>
                </c:pt>
                <c:pt idx="74">
                  <c:v>6.1666669443366118</c:v>
                </c:pt>
                <c:pt idx="75">
                  <c:v>6.2500002777669579</c:v>
                </c:pt>
                <c:pt idx="76">
                  <c:v>6.333333611022681</c:v>
                </c:pt>
                <c:pt idx="77">
                  <c:v>6.4166669442784041</c:v>
                </c:pt>
                <c:pt idx="78">
                  <c:v>6.4999999998835847</c:v>
                </c:pt>
                <c:pt idx="79">
                  <c:v>6.5833333333139308</c:v>
                </c:pt>
                <c:pt idx="80">
                  <c:v>6.6666669443948194</c:v>
                </c:pt>
                <c:pt idx="81">
                  <c:v>6.7500002776505426</c:v>
                </c:pt>
                <c:pt idx="82">
                  <c:v>6.8333336110808887</c:v>
                </c:pt>
                <c:pt idx="83">
                  <c:v>6.9166669443366118</c:v>
                </c:pt>
                <c:pt idx="84">
                  <c:v>6.9999999999417923</c:v>
                </c:pt>
                <c:pt idx="85">
                  <c:v>7.083333611022681</c:v>
                </c:pt>
                <c:pt idx="86">
                  <c:v>7.1666669442784041</c:v>
                </c:pt>
                <c:pt idx="87">
                  <c:v>7.2499999998835847</c:v>
                </c:pt>
                <c:pt idx="88">
                  <c:v>7.3333333333139308</c:v>
                </c:pt>
                <c:pt idx="89">
                  <c:v>7.4166669443948194</c:v>
                </c:pt>
                <c:pt idx="90">
                  <c:v>7.5000002776505426</c:v>
                </c:pt>
                <c:pt idx="91">
                  <c:v>7.5833336110808887</c:v>
                </c:pt>
                <c:pt idx="92">
                  <c:v>7.6666666665114462</c:v>
                </c:pt>
                <c:pt idx="93">
                  <c:v>7.7500002777669579</c:v>
                </c:pt>
                <c:pt idx="94">
                  <c:v>7.833333611022681</c:v>
                </c:pt>
                <c:pt idx="95">
                  <c:v>7.9166669442784041</c:v>
                </c:pt>
                <c:pt idx="96">
                  <c:v>8.0000002777087502</c:v>
                </c:pt>
                <c:pt idx="97">
                  <c:v>8.0833336109644733</c:v>
                </c:pt>
                <c:pt idx="98">
                  <c:v>8.1666669443948194</c:v>
                </c:pt>
                <c:pt idx="99">
                  <c:v>8.2500002776505426</c:v>
                </c:pt>
                <c:pt idx="100">
                  <c:v>8.3333336110808887</c:v>
                </c:pt>
                <c:pt idx="101">
                  <c:v>8.4166669443366118</c:v>
                </c:pt>
                <c:pt idx="102">
                  <c:v>8.4999999999417923</c:v>
                </c:pt>
                <c:pt idx="103">
                  <c:v>8.5833333331975155</c:v>
                </c:pt>
                <c:pt idx="104">
                  <c:v>8.6666669442784041</c:v>
                </c:pt>
                <c:pt idx="105">
                  <c:v>8.7499999998835847</c:v>
                </c:pt>
                <c:pt idx="106">
                  <c:v>8.8333333333139308</c:v>
                </c:pt>
                <c:pt idx="107">
                  <c:v>8.9166669443948194</c:v>
                </c:pt>
                <c:pt idx="108">
                  <c:v>9.0000002776505426</c:v>
                </c:pt>
                <c:pt idx="109">
                  <c:v>9.0833336110808887</c:v>
                </c:pt>
                <c:pt idx="110">
                  <c:v>9.1666669443366118</c:v>
                </c:pt>
                <c:pt idx="111">
                  <c:v>9.2500002777669579</c:v>
                </c:pt>
                <c:pt idx="112">
                  <c:v>9.333333611022681</c:v>
                </c:pt>
                <c:pt idx="113">
                  <c:v>9.4166669442784041</c:v>
                </c:pt>
                <c:pt idx="114">
                  <c:v>9.4999999998835847</c:v>
                </c:pt>
                <c:pt idx="115">
                  <c:v>9.5833333333139308</c:v>
                </c:pt>
                <c:pt idx="116">
                  <c:v>9.6666669443948194</c:v>
                </c:pt>
                <c:pt idx="117">
                  <c:v>9.7500002776505426</c:v>
                </c:pt>
                <c:pt idx="118">
                  <c:v>9.8333336110808887</c:v>
                </c:pt>
                <c:pt idx="119">
                  <c:v>9.9166669443366118</c:v>
                </c:pt>
                <c:pt idx="120">
                  <c:v>10.000000277766958</c:v>
                </c:pt>
                <c:pt idx="121">
                  <c:v>10.083333611022681</c:v>
                </c:pt>
                <c:pt idx="122">
                  <c:v>10.166666944278404</c:v>
                </c:pt>
                <c:pt idx="123">
                  <c:v>10.25000027770875</c:v>
                </c:pt>
                <c:pt idx="124">
                  <c:v>10.333333610964473</c:v>
                </c:pt>
                <c:pt idx="125">
                  <c:v>10.416666944394819</c:v>
                </c:pt>
                <c:pt idx="126">
                  <c:v>10.500000277650543</c:v>
                </c:pt>
                <c:pt idx="127">
                  <c:v>10.583333611080889</c:v>
                </c:pt>
                <c:pt idx="128">
                  <c:v>10.666666666511446</c:v>
                </c:pt>
                <c:pt idx="129">
                  <c:v>10.750000277766958</c:v>
                </c:pt>
                <c:pt idx="130">
                  <c:v>10.833333611022681</c:v>
                </c:pt>
                <c:pt idx="131">
                  <c:v>10.916666666627862</c:v>
                </c:pt>
                <c:pt idx="132">
                  <c:v>11.00000027770875</c:v>
                </c:pt>
                <c:pt idx="133">
                  <c:v>11.083333610964473</c:v>
                </c:pt>
                <c:pt idx="134">
                  <c:v>11.166666666569654</c:v>
                </c:pt>
                <c:pt idx="135">
                  <c:v>11.250000277650543</c:v>
                </c:pt>
                <c:pt idx="136">
                  <c:v>11.333333611080889</c:v>
                </c:pt>
                <c:pt idx="137">
                  <c:v>11.416666944336612</c:v>
                </c:pt>
                <c:pt idx="138">
                  <c:v>11.499999999941792</c:v>
                </c:pt>
                <c:pt idx="139">
                  <c:v>11.583333611022681</c:v>
                </c:pt>
                <c:pt idx="140">
                  <c:v>11.666666666627862</c:v>
                </c:pt>
                <c:pt idx="141">
                  <c:v>11.75000027770875</c:v>
                </c:pt>
                <c:pt idx="142">
                  <c:v>11.833333333313931</c:v>
                </c:pt>
                <c:pt idx="143">
                  <c:v>11.916666944394819</c:v>
                </c:pt>
                <c:pt idx="144">
                  <c:v>12.000000277650543</c:v>
                </c:pt>
                <c:pt idx="145">
                  <c:v>12.083333611080889</c:v>
                </c:pt>
                <c:pt idx="146">
                  <c:v>12.166666944336612</c:v>
                </c:pt>
                <c:pt idx="147">
                  <c:v>12.250000277766958</c:v>
                </c:pt>
                <c:pt idx="148">
                  <c:v>12.333333611022681</c:v>
                </c:pt>
                <c:pt idx="149">
                  <c:v>12.416666666627862</c:v>
                </c:pt>
                <c:pt idx="150">
                  <c:v>12.50000027770875</c:v>
                </c:pt>
                <c:pt idx="151">
                  <c:v>12.583333610964473</c:v>
                </c:pt>
                <c:pt idx="152">
                  <c:v>12.666666666569654</c:v>
                </c:pt>
                <c:pt idx="153">
                  <c:v>12.75</c:v>
                </c:pt>
                <c:pt idx="154">
                  <c:v>12.833333611080889</c:v>
                </c:pt>
                <c:pt idx="155">
                  <c:v>12.916666666511446</c:v>
                </c:pt>
                <c:pt idx="156">
                  <c:v>12.999999999941792</c:v>
                </c:pt>
                <c:pt idx="157">
                  <c:v>13.083333333197515</c:v>
                </c:pt>
                <c:pt idx="158">
                  <c:v>13.166666944278404</c:v>
                </c:pt>
                <c:pt idx="159">
                  <c:v>13.25000027770875</c:v>
                </c:pt>
                <c:pt idx="160">
                  <c:v>13.333333610964473</c:v>
                </c:pt>
                <c:pt idx="161">
                  <c:v>13.416666666569654</c:v>
                </c:pt>
                <c:pt idx="162">
                  <c:v>13.500000277650543</c:v>
                </c:pt>
                <c:pt idx="163">
                  <c:v>13.583333611080889</c:v>
                </c:pt>
                <c:pt idx="164">
                  <c:v>13.666666666511446</c:v>
                </c:pt>
                <c:pt idx="165">
                  <c:v>13.750000277766958</c:v>
                </c:pt>
                <c:pt idx="166">
                  <c:v>13.833333611022681</c:v>
                </c:pt>
                <c:pt idx="167">
                  <c:v>13.916666944278404</c:v>
                </c:pt>
                <c:pt idx="168">
                  <c:v>14.00000027770875</c:v>
                </c:pt>
                <c:pt idx="169">
                  <c:v>14.083333610964473</c:v>
                </c:pt>
                <c:pt idx="170">
                  <c:v>14.166666944394819</c:v>
                </c:pt>
                <c:pt idx="171">
                  <c:v>14.250000277650543</c:v>
                </c:pt>
                <c:pt idx="172">
                  <c:v>14.333333611080889</c:v>
                </c:pt>
                <c:pt idx="173">
                  <c:v>14.416666944336612</c:v>
                </c:pt>
                <c:pt idx="174">
                  <c:v>14.500000277766958</c:v>
                </c:pt>
                <c:pt idx="175">
                  <c:v>14.583333611022681</c:v>
                </c:pt>
                <c:pt idx="176">
                  <c:v>14.666666666627862</c:v>
                </c:pt>
                <c:pt idx="177">
                  <c:v>14.75000027770875</c:v>
                </c:pt>
                <c:pt idx="178">
                  <c:v>14.833333610964473</c:v>
                </c:pt>
                <c:pt idx="179">
                  <c:v>14.916666944394819</c:v>
                </c:pt>
                <c:pt idx="180">
                  <c:v>15.000000277650543</c:v>
                </c:pt>
                <c:pt idx="181">
                  <c:v>15.083333333255723</c:v>
                </c:pt>
                <c:pt idx="182">
                  <c:v>15.166666944336612</c:v>
                </c:pt>
                <c:pt idx="183">
                  <c:v>15.250000277766958</c:v>
                </c:pt>
                <c:pt idx="184">
                  <c:v>15.333333611022681</c:v>
                </c:pt>
                <c:pt idx="185">
                  <c:v>15.416666944278404</c:v>
                </c:pt>
                <c:pt idx="186">
                  <c:v>15.50000027770875</c:v>
                </c:pt>
                <c:pt idx="187">
                  <c:v>15.583333333313931</c:v>
                </c:pt>
                <c:pt idx="188">
                  <c:v>15.666666944394819</c:v>
                </c:pt>
                <c:pt idx="189">
                  <c:v>15.750000277650543</c:v>
                </c:pt>
                <c:pt idx="190">
                  <c:v>15.833333611080889</c:v>
                </c:pt>
                <c:pt idx="191">
                  <c:v>15.916666944336612</c:v>
                </c:pt>
                <c:pt idx="192">
                  <c:v>16.000000277766958</c:v>
                </c:pt>
                <c:pt idx="193">
                  <c:v>16.083333333197515</c:v>
                </c:pt>
                <c:pt idx="194">
                  <c:v>16.166666944278404</c:v>
                </c:pt>
                <c:pt idx="195">
                  <c:v>16.25000027770875</c:v>
                </c:pt>
                <c:pt idx="196">
                  <c:v>16.333333610964473</c:v>
                </c:pt>
                <c:pt idx="197">
                  <c:v>16.416666666569654</c:v>
                </c:pt>
                <c:pt idx="198">
                  <c:v>16.500000277650543</c:v>
                </c:pt>
                <c:pt idx="199">
                  <c:v>16.583333611080889</c:v>
                </c:pt>
                <c:pt idx="200">
                  <c:v>16.666666944336612</c:v>
                </c:pt>
                <c:pt idx="201">
                  <c:v>16.750000277766958</c:v>
                </c:pt>
                <c:pt idx="202">
                  <c:v>16.833333333197515</c:v>
                </c:pt>
                <c:pt idx="203">
                  <c:v>16.916666944278404</c:v>
                </c:pt>
                <c:pt idx="204">
                  <c:v>17.00000027770875</c:v>
                </c:pt>
                <c:pt idx="205">
                  <c:v>17.083333333313931</c:v>
                </c:pt>
                <c:pt idx="206">
                  <c:v>17.166666944394819</c:v>
                </c:pt>
                <c:pt idx="207">
                  <c:v>17.25</c:v>
                </c:pt>
                <c:pt idx="208">
                  <c:v>17.333333333255723</c:v>
                </c:pt>
                <c:pt idx="209">
                  <c:v>17.416666666511446</c:v>
                </c:pt>
                <c:pt idx="210">
                  <c:v>17.499999999941792</c:v>
                </c:pt>
                <c:pt idx="211">
                  <c:v>17.583333611022681</c:v>
                </c:pt>
                <c:pt idx="212">
                  <c:v>17.666666944278404</c:v>
                </c:pt>
                <c:pt idx="213">
                  <c:v>17.75000027770875</c:v>
                </c:pt>
                <c:pt idx="214">
                  <c:v>17.833333610964473</c:v>
                </c:pt>
                <c:pt idx="215">
                  <c:v>17.916666944394819</c:v>
                </c:pt>
                <c:pt idx="216">
                  <c:v>18.000000277650543</c:v>
                </c:pt>
                <c:pt idx="217">
                  <c:v>18.083333333255723</c:v>
                </c:pt>
                <c:pt idx="218">
                  <c:v>18.166666944336612</c:v>
                </c:pt>
                <c:pt idx="219">
                  <c:v>18.249999999941792</c:v>
                </c:pt>
                <c:pt idx="220">
                  <c:v>18.333333611022681</c:v>
                </c:pt>
                <c:pt idx="221">
                  <c:v>18.416666666627862</c:v>
                </c:pt>
                <c:pt idx="222">
                  <c:v>18.499999999883585</c:v>
                </c:pt>
                <c:pt idx="223">
                  <c:v>18.583333610964473</c:v>
                </c:pt>
                <c:pt idx="224">
                  <c:v>18.666666944394819</c:v>
                </c:pt>
                <c:pt idx="225">
                  <c:v>18.750000277650543</c:v>
                </c:pt>
                <c:pt idx="226">
                  <c:v>18.833333333255723</c:v>
                </c:pt>
                <c:pt idx="227">
                  <c:v>18.916666944336612</c:v>
                </c:pt>
                <c:pt idx="228">
                  <c:v>19.000000277766958</c:v>
                </c:pt>
                <c:pt idx="229">
                  <c:v>19.083333333197515</c:v>
                </c:pt>
                <c:pt idx="230">
                  <c:v>19.166666944278404</c:v>
                </c:pt>
                <c:pt idx="231">
                  <c:v>19.249999999883585</c:v>
                </c:pt>
                <c:pt idx="232">
                  <c:v>19.333333333313931</c:v>
                </c:pt>
                <c:pt idx="233">
                  <c:v>19.416666944394819</c:v>
                </c:pt>
                <c:pt idx="234">
                  <c:v>19.500000277650543</c:v>
                </c:pt>
                <c:pt idx="235">
                  <c:v>19.583333333255723</c:v>
                </c:pt>
                <c:pt idx="236">
                  <c:v>19.666666944336612</c:v>
                </c:pt>
                <c:pt idx="237">
                  <c:v>19.749999999941792</c:v>
                </c:pt>
                <c:pt idx="238">
                  <c:v>19.833333611022681</c:v>
                </c:pt>
                <c:pt idx="239">
                  <c:v>19.916666944278404</c:v>
                </c:pt>
                <c:pt idx="240">
                  <c:v>20.00000027770875</c:v>
                </c:pt>
                <c:pt idx="241">
                  <c:v>20.083333610964473</c:v>
                </c:pt>
                <c:pt idx="242">
                  <c:v>20.166666944394819</c:v>
                </c:pt>
                <c:pt idx="243">
                  <c:v>20.25</c:v>
                </c:pt>
                <c:pt idx="244">
                  <c:v>20.333333611080889</c:v>
                </c:pt>
                <c:pt idx="245">
                  <c:v>20.416666944336612</c:v>
                </c:pt>
                <c:pt idx="246">
                  <c:v>20.499999999941792</c:v>
                </c:pt>
                <c:pt idx="247">
                  <c:v>20.583333611022681</c:v>
                </c:pt>
                <c:pt idx="248">
                  <c:v>20.666666666627862</c:v>
                </c:pt>
                <c:pt idx="249">
                  <c:v>20.749999999883585</c:v>
                </c:pt>
                <c:pt idx="250">
                  <c:v>20.833333610964473</c:v>
                </c:pt>
                <c:pt idx="251">
                  <c:v>20.916666944394819</c:v>
                </c:pt>
                <c:pt idx="252">
                  <c:v>21.000000277650543</c:v>
                </c:pt>
                <c:pt idx="253">
                  <c:v>21.083333333255723</c:v>
                </c:pt>
                <c:pt idx="254">
                  <c:v>21.166666944336612</c:v>
                </c:pt>
                <c:pt idx="255">
                  <c:v>21.249999999941792</c:v>
                </c:pt>
                <c:pt idx="256">
                  <c:v>21.333333611022681</c:v>
                </c:pt>
                <c:pt idx="257">
                  <c:v>21.416666666627862</c:v>
                </c:pt>
                <c:pt idx="258">
                  <c:v>21.50000027770875</c:v>
                </c:pt>
                <c:pt idx="259">
                  <c:v>21.583333333313931</c:v>
                </c:pt>
                <c:pt idx="260">
                  <c:v>21.666666666569654</c:v>
                </c:pt>
                <c:pt idx="261">
                  <c:v>21.75</c:v>
                </c:pt>
                <c:pt idx="262">
                  <c:v>21.833333333255723</c:v>
                </c:pt>
                <c:pt idx="263">
                  <c:v>21.916666944336612</c:v>
                </c:pt>
                <c:pt idx="264">
                  <c:v>22.000000277766958</c:v>
                </c:pt>
                <c:pt idx="265">
                  <c:v>22.083333333197515</c:v>
                </c:pt>
                <c:pt idx="266">
                  <c:v>22.166666666627862</c:v>
                </c:pt>
                <c:pt idx="267">
                  <c:v>22.25000027770875</c:v>
                </c:pt>
                <c:pt idx="268">
                  <c:v>22.333333610964473</c:v>
                </c:pt>
                <c:pt idx="269">
                  <c:v>22.416666944394819</c:v>
                </c:pt>
                <c:pt idx="270">
                  <c:v>22.500000277650543</c:v>
                </c:pt>
                <c:pt idx="271">
                  <c:v>22.583333333255723</c:v>
                </c:pt>
                <c:pt idx="272">
                  <c:v>22.666666944336612</c:v>
                </c:pt>
                <c:pt idx="273">
                  <c:v>22.750000277766958</c:v>
                </c:pt>
                <c:pt idx="274">
                  <c:v>22.833333611022681</c:v>
                </c:pt>
                <c:pt idx="275">
                  <c:v>22.916666666627862</c:v>
                </c:pt>
                <c:pt idx="276">
                  <c:v>23.00000027770875</c:v>
                </c:pt>
                <c:pt idx="277">
                  <c:v>23.083333610964473</c:v>
                </c:pt>
                <c:pt idx="278">
                  <c:v>23.166666944394819</c:v>
                </c:pt>
                <c:pt idx="279">
                  <c:v>23.250000277650543</c:v>
                </c:pt>
                <c:pt idx="280">
                  <c:v>23.333333611080889</c:v>
                </c:pt>
                <c:pt idx="281">
                  <c:v>23.416666666511446</c:v>
                </c:pt>
                <c:pt idx="282">
                  <c:v>23.499999999941792</c:v>
                </c:pt>
                <c:pt idx="283">
                  <c:v>23.583333611022681</c:v>
                </c:pt>
                <c:pt idx="284">
                  <c:v>23.666666944278404</c:v>
                </c:pt>
                <c:pt idx="285">
                  <c:v>23.75000027770875</c:v>
                </c:pt>
                <c:pt idx="286">
                  <c:v>23.833333610964473</c:v>
                </c:pt>
                <c:pt idx="287">
                  <c:v>23.916666944394819</c:v>
                </c:pt>
                <c:pt idx="288">
                  <c:v>24</c:v>
                </c:pt>
                <c:pt idx="289">
                  <c:v>24.083333611080889</c:v>
                </c:pt>
                <c:pt idx="290">
                  <c:v>24.166666944336612</c:v>
                </c:pt>
                <c:pt idx="291">
                  <c:v>24.249999999941792</c:v>
                </c:pt>
                <c:pt idx="292">
                  <c:v>24.333333611022681</c:v>
                </c:pt>
                <c:pt idx="293">
                  <c:v>24.416666944278404</c:v>
                </c:pt>
                <c:pt idx="294">
                  <c:v>24.50000027770875</c:v>
                </c:pt>
                <c:pt idx="295">
                  <c:v>24.583333610964473</c:v>
                </c:pt>
                <c:pt idx="296">
                  <c:v>24.666666944394819</c:v>
                </c:pt>
                <c:pt idx="297">
                  <c:v>24.750000277650543</c:v>
                </c:pt>
                <c:pt idx="298">
                  <c:v>24.833333333255723</c:v>
                </c:pt>
                <c:pt idx="299">
                  <c:v>24.916666666511446</c:v>
                </c:pt>
                <c:pt idx="300">
                  <c:v>25.000000277766958</c:v>
                </c:pt>
                <c:pt idx="301">
                  <c:v>25.083333333197515</c:v>
                </c:pt>
                <c:pt idx="302">
                  <c:v>25.166666944278404</c:v>
                </c:pt>
                <c:pt idx="303">
                  <c:v>25.25000027770875</c:v>
                </c:pt>
                <c:pt idx="304">
                  <c:v>25.333333610964473</c:v>
                </c:pt>
                <c:pt idx="305">
                  <c:v>25.416666944394819</c:v>
                </c:pt>
                <c:pt idx="306">
                  <c:v>25.500000277650543</c:v>
                </c:pt>
                <c:pt idx="307">
                  <c:v>25.583333611080889</c:v>
                </c:pt>
                <c:pt idx="308">
                  <c:v>25.666666944336612</c:v>
                </c:pt>
                <c:pt idx="309">
                  <c:v>25.750000277766958</c:v>
                </c:pt>
                <c:pt idx="310">
                  <c:v>25.833333611022681</c:v>
                </c:pt>
                <c:pt idx="311">
                  <c:v>25.916666944278404</c:v>
                </c:pt>
                <c:pt idx="312">
                  <c:v>25.999999999883585</c:v>
                </c:pt>
                <c:pt idx="313">
                  <c:v>26.083333333313931</c:v>
                </c:pt>
                <c:pt idx="314">
                  <c:v>26.166666944394819</c:v>
                </c:pt>
                <c:pt idx="315">
                  <c:v>26.250000277650543</c:v>
                </c:pt>
                <c:pt idx="316">
                  <c:v>26.333333611080889</c:v>
                </c:pt>
                <c:pt idx="317">
                  <c:v>26.416666944336612</c:v>
                </c:pt>
                <c:pt idx="318">
                  <c:v>26.500000277766958</c:v>
                </c:pt>
                <c:pt idx="319">
                  <c:v>26.583333611022681</c:v>
                </c:pt>
                <c:pt idx="320">
                  <c:v>26.666666944278404</c:v>
                </c:pt>
                <c:pt idx="321">
                  <c:v>26.75000027770875</c:v>
                </c:pt>
                <c:pt idx="322">
                  <c:v>26.833333610964473</c:v>
                </c:pt>
                <c:pt idx="323">
                  <c:v>26.916666944394819</c:v>
                </c:pt>
                <c:pt idx="324">
                  <c:v>27</c:v>
                </c:pt>
                <c:pt idx="325">
                  <c:v>27.083333611080889</c:v>
                </c:pt>
                <c:pt idx="326">
                  <c:v>27.166666944336612</c:v>
                </c:pt>
                <c:pt idx="327">
                  <c:v>27.249999999941792</c:v>
                </c:pt>
                <c:pt idx="328">
                  <c:v>27.333333611022681</c:v>
                </c:pt>
                <c:pt idx="329">
                  <c:v>27.416666944278404</c:v>
                </c:pt>
                <c:pt idx="330">
                  <c:v>27.499999999883585</c:v>
                </c:pt>
                <c:pt idx="331">
                  <c:v>27.583333610964473</c:v>
                </c:pt>
                <c:pt idx="332">
                  <c:v>27.666666666569654</c:v>
                </c:pt>
                <c:pt idx="333">
                  <c:v>27.75</c:v>
                </c:pt>
                <c:pt idx="334">
                  <c:v>27.833333611080889</c:v>
                </c:pt>
                <c:pt idx="335">
                  <c:v>27.916666944336612</c:v>
                </c:pt>
                <c:pt idx="336">
                  <c:v>27.999999999941792</c:v>
                </c:pt>
                <c:pt idx="337">
                  <c:v>28.083333611022681</c:v>
                </c:pt>
                <c:pt idx="338">
                  <c:v>28.166666944278404</c:v>
                </c:pt>
                <c:pt idx="339">
                  <c:v>28.25000027770875</c:v>
                </c:pt>
                <c:pt idx="340">
                  <c:v>28.333333333313931</c:v>
                </c:pt>
                <c:pt idx="341">
                  <c:v>28.416666944394819</c:v>
                </c:pt>
                <c:pt idx="342">
                  <c:v>28.5</c:v>
                </c:pt>
                <c:pt idx="343">
                  <c:v>28.583333611080889</c:v>
                </c:pt>
                <c:pt idx="344">
                  <c:v>28.666666944336612</c:v>
                </c:pt>
                <c:pt idx="345">
                  <c:v>28.750000277766958</c:v>
                </c:pt>
                <c:pt idx="346">
                  <c:v>28.833333611022681</c:v>
                </c:pt>
                <c:pt idx="347">
                  <c:v>28.916666944278404</c:v>
                </c:pt>
                <c:pt idx="348">
                  <c:v>29.00000027770875</c:v>
                </c:pt>
                <c:pt idx="349">
                  <c:v>29.083333610964473</c:v>
                </c:pt>
                <c:pt idx="350">
                  <c:v>29.166666944394819</c:v>
                </c:pt>
                <c:pt idx="351">
                  <c:v>29.25</c:v>
                </c:pt>
                <c:pt idx="352">
                  <c:v>29.333333611080889</c:v>
                </c:pt>
                <c:pt idx="353">
                  <c:v>29.416666944336612</c:v>
                </c:pt>
                <c:pt idx="354">
                  <c:v>29.499999999941792</c:v>
                </c:pt>
                <c:pt idx="355">
                  <c:v>29.583333611022681</c:v>
                </c:pt>
                <c:pt idx="356">
                  <c:v>29.666666944278404</c:v>
                </c:pt>
                <c:pt idx="357">
                  <c:v>29.75000027770875</c:v>
                </c:pt>
                <c:pt idx="358">
                  <c:v>29.833333610964473</c:v>
                </c:pt>
                <c:pt idx="359">
                  <c:v>29.916666944394819</c:v>
                </c:pt>
                <c:pt idx="360">
                  <c:v>30.000000277650543</c:v>
                </c:pt>
                <c:pt idx="361">
                  <c:v>30.083333611080889</c:v>
                </c:pt>
                <c:pt idx="362">
                  <c:v>30.166666666511446</c:v>
                </c:pt>
                <c:pt idx="363">
                  <c:v>30.249999999941792</c:v>
                </c:pt>
                <c:pt idx="364">
                  <c:v>30.333333611022681</c:v>
                </c:pt>
                <c:pt idx="365">
                  <c:v>30.416666944278404</c:v>
                </c:pt>
                <c:pt idx="366">
                  <c:v>30.50000027770875</c:v>
                </c:pt>
                <c:pt idx="367">
                  <c:v>30.583333610964473</c:v>
                </c:pt>
                <c:pt idx="368">
                  <c:v>30.666666666569654</c:v>
                </c:pt>
                <c:pt idx="369">
                  <c:v>30.75</c:v>
                </c:pt>
                <c:pt idx="370">
                  <c:v>30.833333333255723</c:v>
                </c:pt>
                <c:pt idx="371">
                  <c:v>30.916666666511446</c:v>
                </c:pt>
                <c:pt idx="372">
                  <c:v>31.000000277766958</c:v>
                </c:pt>
                <c:pt idx="373">
                  <c:v>31.083333611022681</c:v>
                </c:pt>
                <c:pt idx="374">
                  <c:v>31.166666944278404</c:v>
                </c:pt>
                <c:pt idx="375">
                  <c:v>31.25000027770875</c:v>
                </c:pt>
                <c:pt idx="376">
                  <c:v>31.333333333313931</c:v>
                </c:pt>
                <c:pt idx="377">
                  <c:v>31.416666944394819</c:v>
                </c:pt>
                <c:pt idx="378">
                  <c:v>31.500000277650543</c:v>
                </c:pt>
                <c:pt idx="379">
                  <c:v>31.583333333255723</c:v>
                </c:pt>
                <c:pt idx="380">
                  <c:v>31.666666944336612</c:v>
                </c:pt>
                <c:pt idx="381">
                  <c:v>31.749999999941792</c:v>
                </c:pt>
                <c:pt idx="382">
                  <c:v>31.833333611022681</c:v>
                </c:pt>
                <c:pt idx="383">
                  <c:v>31.916666944278404</c:v>
                </c:pt>
                <c:pt idx="384">
                  <c:v>31.999999999883585</c:v>
                </c:pt>
                <c:pt idx="385">
                  <c:v>32.083333333313931</c:v>
                </c:pt>
                <c:pt idx="386">
                  <c:v>32.166666944394819</c:v>
                </c:pt>
                <c:pt idx="387">
                  <c:v>32.250000277650543</c:v>
                </c:pt>
                <c:pt idx="388">
                  <c:v>32.333333611080889</c:v>
                </c:pt>
                <c:pt idx="389">
                  <c:v>32.416666666511446</c:v>
                </c:pt>
                <c:pt idx="390">
                  <c:v>32.499999999941792</c:v>
                </c:pt>
                <c:pt idx="391">
                  <c:v>32.583333333197515</c:v>
                </c:pt>
                <c:pt idx="392">
                  <c:v>32.666666944278404</c:v>
                </c:pt>
                <c:pt idx="393">
                  <c:v>32.749999999883585</c:v>
                </c:pt>
                <c:pt idx="394">
                  <c:v>32.833333610964473</c:v>
                </c:pt>
                <c:pt idx="395">
                  <c:v>32.916666666569654</c:v>
                </c:pt>
                <c:pt idx="396">
                  <c:v>33.000000277650543</c:v>
                </c:pt>
                <c:pt idx="397">
                  <c:v>33.083333611080889</c:v>
                </c:pt>
                <c:pt idx="398">
                  <c:v>33.166666944336612</c:v>
                </c:pt>
                <c:pt idx="399">
                  <c:v>33.249999999941792</c:v>
                </c:pt>
                <c:pt idx="400">
                  <c:v>33.333333333197515</c:v>
                </c:pt>
                <c:pt idx="401">
                  <c:v>33.416666944278404</c:v>
                </c:pt>
                <c:pt idx="402">
                  <c:v>33.50000027770875</c:v>
                </c:pt>
                <c:pt idx="403">
                  <c:v>33.583333333313931</c:v>
                </c:pt>
                <c:pt idx="404">
                  <c:v>33.666666944394819</c:v>
                </c:pt>
                <c:pt idx="405">
                  <c:v>33.75</c:v>
                </c:pt>
                <c:pt idx="406">
                  <c:v>33.833333333255723</c:v>
                </c:pt>
                <c:pt idx="407">
                  <c:v>33.916666944336612</c:v>
                </c:pt>
                <c:pt idx="408">
                  <c:v>34.000000277766958</c:v>
                </c:pt>
                <c:pt idx="409">
                  <c:v>34.083333611022681</c:v>
                </c:pt>
                <c:pt idx="410">
                  <c:v>34.166666944278404</c:v>
                </c:pt>
                <c:pt idx="411">
                  <c:v>34.249999999883585</c:v>
                </c:pt>
                <c:pt idx="412">
                  <c:v>34.333333610964473</c:v>
                </c:pt>
                <c:pt idx="413">
                  <c:v>34.416666944394819</c:v>
                </c:pt>
                <c:pt idx="414">
                  <c:v>34.500000277650543</c:v>
                </c:pt>
                <c:pt idx="415">
                  <c:v>34.583333611080889</c:v>
                </c:pt>
                <c:pt idx="416">
                  <c:v>34.666666666511446</c:v>
                </c:pt>
                <c:pt idx="417">
                  <c:v>34.750000277766958</c:v>
                </c:pt>
                <c:pt idx="418">
                  <c:v>34.833333333197515</c:v>
                </c:pt>
                <c:pt idx="419">
                  <c:v>34.916666944278404</c:v>
                </c:pt>
                <c:pt idx="420">
                  <c:v>35.00000027770875</c:v>
                </c:pt>
                <c:pt idx="421">
                  <c:v>35.083333333313931</c:v>
                </c:pt>
                <c:pt idx="422">
                  <c:v>35.166666666569654</c:v>
                </c:pt>
                <c:pt idx="423">
                  <c:v>35.25</c:v>
                </c:pt>
                <c:pt idx="424">
                  <c:v>35.333333611080889</c:v>
                </c:pt>
                <c:pt idx="425">
                  <c:v>35.416666944336612</c:v>
                </c:pt>
                <c:pt idx="426">
                  <c:v>35.499999999941792</c:v>
                </c:pt>
                <c:pt idx="427">
                  <c:v>35.583333333197515</c:v>
                </c:pt>
                <c:pt idx="428">
                  <c:v>35.666666944278404</c:v>
                </c:pt>
                <c:pt idx="429">
                  <c:v>35.75000027770875</c:v>
                </c:pt>
                <c:pt idx="430">
                  <c:v>35.833333333313931</c:v>
                </c:pt>
                <c:pt idx="431">
                  <c:v>35.916666944394819</c:v>
                </c:pt>
                <c:pt idx="432">
                  <c:v>36.000000277650543</c:v>
                </c:pt>
                <c:pt idx="433">
                  <c:v>36.083333611080889</c:v>
                </c:pt>
                <c:pt idx="434">
                  <c:v>36.166666944336612</c:v>
                </c:pt>
                <c:pt idx="435">
                  <c:v>36.249999999941792</c:v>
                </c:pt>
                <c:pt idx="436">
                  <c:v>36.333333333197515</c:v>
                </c:pt>
                <c:pt idx="437">
                  <c:v>36.416666666627862</c:v>
                </c:pt>
                <c:pt idx="438">
                  <c:v>36.50000027770875</c:v>
                </c:pt>
                <c:pt idx="439">
                  <c:v>36.583333610964473</c:v>
                </c:pt>
                <c:pt idx="440">
                  <c:v>36.666666944394819</c:v>
                </c:pt>
                <c:pt idx="441">
                  <c:v>36.750000277650543</c:v>
                </c:pt>
                <c:pt idx="442">
                  <c:v>36.833333611080889</c:v>
                </c:pt>
                <c:pt idx="443">
                  <c:v>36.916666944336612</c:v>
                </c:pt>
                <c:pt idx="444">
                  <c:v>37.000000277766958</c:v>
                </c:pt>
                <c:pt idx="445">
                  <c:v>37.083333611022681</c:v>
                </c:pt>
                <c:pt idx="446">
                  <c:v>37.166666944278404</c:v>
                </c:pt>
                <c:pt idx="447">
                  <c:v>37.25000027770875</c:v>
                </c:pt>
                <c:pt idx="448">
                  <c:v>37.333333610964473</c:v>
                </c:pt>
                <c:pt idx="449">
                  <c:v>37.416666944394819</c:v>
                </c:pt>
                <c:pt idx="450">
                  <c:v>37.500000277650543</c:v>
                </c:pt>
                <c:pt idx="451">
                  <c:v>37.583333333255723</c:v>
                </c:pt>
                <c:pt idx="452">
                  <c:v>37.666666944336612</c:v>
                </c:pt>
                <c:pt idx="453">
                  <c:v>37.749999999941792</c:v>
                </c:pt>
                <c:pt idx="454">
                  <c:v>37.833333611022681</c:v>
                </c:pt>
                <c:pt idx="455">
                  <c:v>37.916666944278404</c:v>
                </c:pt>
                <c:pt idx="456">
                  <c:v>38.00000027770875</c:v>
                </c:pt>
                <c:pt idx="457">
                  <c:v>38.083333333313931</c:v>
                </c:pt>
                <c:pt idx="458">
                  <c:v>38.166666944394819</c:v>
                </c:pt>
                <c:pt idx="459">
                  <c:v>38.25</c:v>
                </c:pt>
                <c:pt idx="460">
                  <c:v>38.333333611080889</c:v>
                </c:pt>
                <c:pt idx="461">
                  <c:v>38.416666666511446</c:v>
                </c:pt>
                <c:pt idx="462">
                  <c:v>38.499999999941792</c:v>
                </c:pt>
                <c:pt idx="463">
                  <c:v>38.583333611022681</c:v>
                </c:pt>
                <c:pt idx="464">
                  <c:v>38.666666944278404</c:v>
                </c:pt>
                <c:pt idx="465">
                  <c:v>38.75000027770875</c:v>
                </c:pt>
                <c:pt idx="466">
                  <c:v>38.833333610964473</c:v>
                </c:pt>
                <c:pt idx="467">
                  <c:v>38.916666666569654</c:v>
                </c:pt>
                <c:pt idx="468">
                  <c:v>39.000000277650543</c:v>
                </c:pt>
                <c:pt idx="469">
                  <c:v>39.083333611080889</c:v>
                </c:pt>
                <c:pt idx="470">
                  <c:v>39.166666666511446</c:v>
                </c:pt>
                <c:pt idx="471">
                  <c:v>39.250000277766958</c:v>
                </c:pt>
                <c:pt idx="472">
                  <c:v>39.333333333197515</c:v>
                </c:pt>
                <c:pt idx="473">
                  <c:v>39.416666944278404</c:v>
                </c:pt>
                <c:pt idx="474">
                  <c:v>39.50000027770875</c:v>
                </c:pt>
                <c:pt idx="475">
                  <c:v>39.583333610964473</c:v>
                </c:pt>
                <c:pt idx="476">
                  <c:v>39.666666666569654</c:v>
                </c:pt>
                <c:pt idx="477">
                  <c:v>39.750000277650543</c:v>
                </c:pt>
                <c:pt idx="478">
                  <c:v>39.833333611080889</c:v>
                </c:pt>
                <c:pt idx="479">
                  <c:v>39.916666944336612</c:v>
                </c:pt>
                <c:pt idx="480">
                  <c:v>40.000000277766958</c:v>
                </c:pt>
                <c:pt idx="481">
                  <c:v>40.083333611022681</c:v>
                </c:pt>
                <c:pt idx="482">
                  <c:v>40.166666944278404</c:v>
                </c:pt>
                <c:pt idx="483">
                  <c:v>40.25000027770875</c:v>
                </c:pt>
                <c:pt idx="484">
                  <c:v>40.333333610964473</c:v>
                </c:pt>
                <c:pt idx="485">
                  <c:v>40.416666944394819</c:v>
                </c:pt>
                <c:pt idx="486">
                  <c:v>40.5</c:v>
                </c:pt>
                <c:pt idx="487">
                  <c:v>40.583333611080889</c:v>
                </c:pt>
                <c:pt idx="488">
                  <c:v>40.666666666511446</c:v>
                </c:pt>
                <c:pt idx="489">
                  <c:v>40.750000277766958</c:v>
                </c:pt>
                <c:pt idx="490">
                  <c:v>40.833333611022681</c:v>
                </c:pt>
                <c:pt idx="491">
                  <c:v>40.916666666627862</c:v>
                </c:pt>
                <c:pt idx="492">
                  <c:v>41.00000027770875</c:v>
                </c:pt>
                <c:pt idx="493">
                  <c:v>41.083333610964473</c:v>
                </c:pt>
                <c:pt idx="494">
                  <c:v>41.166666666569654</c:v>
                </c:pt>
                <c:pt idx="495">
                  <c:v>41.250000277650543</c:v>
                </c:pt>
                <c:pt idx="496">
                  <c:v>41.333333333255723</c:v>
                </c:pt>
                <c:pt idx="497">
                  <c:v>41.416666944336612</c:v>
                </c:pt>
                <c:pt idx="498">
                  <c:v>41.500000277766958</c:v>
                </c:pt>
                <c:pt idx="499">
                  <c:v>41.583333611022681</c:v>
                </c:pt>
                <c:pt idx="500">
                  <c:v>41.666666666627862</c:v>
                </c:pt>
                <c:pt idx="501">
                  <c:v>41.749999999883585</c:v>
                </c:pt>
                <c:pt idx="502">
                  <c:v>41.833333610964473</c:v>
                </c:pt>
                <c:pt idx="503">
                  <c:v>41.916666666569654</c:v>
                </c:pt>
                <c:pt idx="504">
                  <c:v>42.000000277650543</c:v>
                </c:pt>
                <c:pt idx="505">
                  <c:v>42.083333611080889</c:v>
                </c:pt>
                <c:pt idx="506">
                  <c:v>42.166666944336612</c:v>
                </c:pt>
                <c:pt idx="507">
                  <c:v>42.250000277766958</c:v>
                </c:pt>
                <c:pt idx="508">
                  <c:v>42.333333611022681</c:v>
                </c:pt>
                <c:pt idx="509">
                  <c:v>42.416666944278404</c:v>
                </c:pt>
                <c:pt idx="510">
                  <c:v>42.50000027770875</c:v>
                </c:pt>
                <c:pt idx="511">
                  <c:v>42.583333610964473</c:v>
                </c:pt>
                <c:pt idx="512">
                  <c:v>42.666666944394819</c:v>
                </c:pt>
                <c:pt idx="513">
                  <c:v>42.750000277650543</c:v>
                </c:pt>
                <c:pt idx="514">
                  <c:v>42.833333333255723</c:v>
                </c:pt>
                <c:pt idx="515">
                  <c:v>42.916666944336612</c:v>
                </c:pt>
                <c:pt idx="516">
                  <c:v>43.000000277766958</c:v>
                </c:pt>
                <c:pt idx="517">
                  <c:v>43.083333611022681</c:v>
                </c:pt>
                <c:pt idx="518">
                  <c:v>43.166666666627862</c:v>
                </c:pt>
                <c:pt idx="519">
                  <c:v>43.249999999883585</c:v>
                </c:pt>
                <c:pt idx="520">
                  <c:v>43.333333610964473</c:v>
                </c:pt>
                <c:pt idx="521">
                  <c:v>43.416666944394819</c:v>
                </c:pt>
                <c:pt idx="522">
                  <c:v>43.5</c:v>
                </c:pt>
                <c:pt idx="523">
                  <c:v>43.583333333255723</c:v>
                </c:pt>
                <c:pt idx="524">
                  <c:v>43.666666944336612</c:v>
                </c:pt>
                <c:pt idx="525">
                  <c:v>43.749999999941792</c:v>
                </c:pt>
                <c:pt idx="526">
                  <c:v>43.833333611022681</c:v>
                </c:pt>
                <c:pt idx="527">
                  <c:v>43.916666944278404</c:v>
                </c:pt>
                <c:pt idx="528">
                  <c:v>44.00000027770875</c:v>
                </c:pt>
                <c:pt idx="529">
                  <c:v>44.083333610964473</c:v>
                </c:pt>
                <c:pt idx="530">
                  <c:v>44.166666944394819</c:v>
                </c:pt>
                <c:pt idx="531">
                  <c:v>44.25</c:v>
                </c:pt>
                <c:pt idx="532">
                  <c:v>44.333333333255723</c:v>
                </c:pt>
                <c:pt idx="533">
                  <c:v>44.416666944336612</c:v>
                </c:pt>
                <c:pt idx="534">
                  <c:v>44.500000277766958</c:v>
                </c:pt>
                <c:pt idx="535">
                  <c:v>44.583333611022681</c:v>
                </c:pt>
                <c:pt idx="536">
                  <c:v>44.666666666627862</c:v>
                </c:pt>
                <c:pt idx="537">
                  <c:v>44.75000027770875</c:v>
                </c:pt>
                <c:pt idx="538">
                  <c:v>44.833333610964473</c:v>
                </c:pt>
                <c:pt idx="539">
                  <c:v>44.916666944394819</c:v>
                </c:pt>
                <c:pt idx="540">
                  <c:v>45</c:v>
                </c:pt>
                <c:pt idx="541">
                  <c:v>45.083333611080889</c:v>
                </c:pt>
                <c:pt idx="542">
                  <c:v>45.166666944336612</c:v>
                </c:pt>
                <c:pt idx="543">
                  <c:v>45.249999999941792</c:v>
                </c:pt>
                <c:pt idx="544">
                  <c:v>45.333333611022681</c:v>
                </c:pt>
                <c:pt idx="545">
                  <c:v>45.416666944278404</c:v>
                </c:pt>
                <c:pt idx="546">
                  <c:v>45.50000027770875</c:v>
                </c:pt>
                <c:pt idx="547">
                  <c:v>45.583333610964473</c:v>
                </c:pt>
                <c:pt idx="548">
                  <c:v>45.666666944394819</c:v>
                </c:pt>
                <c:pt idx="549">
                  <c:v>45.75</c:v>
                </c:pt>
                <c:pt idx="550">
                  <c:v>45.833333333255723</c:v>
                </c:pt>
                <c:pt idx="551">
                  <c:v>45.916666944336612</c:v>
                </c:pt>
                <c:pt idx="552">
                  <c:v>46.000000277766958</c:v>
                </c:pt>
                <c:pt idx="553">
                  <c:v>46.083333611022681</c:v>
                </c:pt>
                <c:pt idx="554">
                  <c:v>46.166666944278404</c:v>
                </c:pt>
                <c:pt idx="555">
                  <c:v>46.25000027770875</c:v>
                </c:pt>
                <c:pt idx="556">
                  <c:v>46.333333610964473</c:v>
                </c:pt>
                <c:pt idx="557">
                  <c:v>46.416666944394819</c:v>
                </c:pt>
                <c:pt idx="558">
                  <c:v>46.500000277650543</c:v>
                </c:pt>
                <c:pt idx="559">
                  <c:v>46.583333333255723</c:v>
                </c:pt>
                <c:pt idx="560">
                  <c:v>46.666666944336612</c:v>
                </c:pt>
                <c:pt idx="561">
                  <c:v>46.750000277766958</c:v>
                </c:pt>
                <c:pt idx="562">
                  <c:v>46.833333611022681</c:v>
                </c:pt>
                <c:pt idx="563">
                  <c:v>46.916666944278404</c:v>
                </c:pt>
                <c:pt idx="564">
                  <c:v>46.999999999883585</c:v>
                </c:pt>
                <c:pt idx="565">
                  <c:v>47.083333610964473</c:v>
                </c:pt>
                <c:pt idx="566">
                  <c:v>47.166666944394819</c:v>
                </c:pt>
                <c:pt idx="567">
                  <c:v>47.250000277650543</c:v>
                </c:pt>
                <c:pt idx="568">
                  <c:v>47.333333611080889</c:v>
                </c:pt>
                <c:pt idx="569">
                  <c:v>47.416666944336612</c:v>
                </c:pt>
                <c:pt idx="570">
                  <c:v>47.499999999941792</c:v>
                </c:pt>
                <c:pt idx="571">
                  <c:v>47.583333611022681</c:v>
                </c:pt>
                <c:pt idx="572">
                  <c:v>47.666666666627862</c:v>
                </c:pt>
                <c:pt idx="573">
                  <c:v>47.75000027770875</c:v>
                </c:pt>
                <c:pt idx="574">
                  <c:v>47.833333333313931</c:v>
                </c:pt>
                <c:pt idx="575">
                  <c:v>47.916666666569654</c:v>
                </c:pt>
                <c:pt idx="576">
                  <c:v>48</c:v>
                </c:pt>
                <c:pt idx="577">
                  <c:v>48.083333611080889</c:v>
                </c:pt>
                <c:pt idx="578">
                  <c:v>48.166666944336612</c:v>
                </c:pt>
                <c:pt idx="579">
                  <c:v>48.249999999941792</c:v>
                </c:pt>
                <c:pt idx="580">
                  <c:v>48.333333611022681</c:v>
                </c:pt>
                <c:pt idx="581">
                  <c:v>48.416666666627862</c:v>
                </c:pt>
                <c:pt idx="582">
                  <c:v>48.499999999883585</c:v>
                </c:pt>
                <c:pt idx="583">
                  <c:v>48.583333610964473</c:v>
                </c:pt>
                <c:pt idx="584">
                  <c:v>48.666666666569654</c:v>
                </c:pt>
                <c:pt idx="585">
                  <c:v>48.750000277650543</c:v>
                </c:pt>
                <c:pt idx="586">
                  <c:v>48.833333333255723</c:v>
                </c:pt>
                <c:pt idx="587">
                  <c:v>48.916666666511446</c:v>
                </c:pt>
                <c:pt idx="588">
                  <c:v>48.999999999941792</c:v>
                </c:pt>
                <c:pt idx="589">
                  <c:v>49.083333611022681</c:v>
                </c:pt>
                <c:pt idx="590">
                  <c:v>49.166666666627862</c:v>
                </c:pt>
                <c:pt idx="591">
                  <c:v>49.25000027770875</c:v>
                </c:pt>
                <c:pt idx="592">
                  <c:v>49.333333333313931</c:v>
                </c:pt>
                <c:pt idx="593">
                  <c:v>49.416666944394819</c:v>
                </c:pt>
                <c:pt idx="594">
                  <c:v>49.5</c:v>
                </c:pt>
                <c:pt idx="595">
                  <c:v>49.583333333255723</c:v>
                </c:pt>
                <c:pt idx="596">
                  <c:v>49.666666944336612</c:v>
                </c:pt>
                <c:pt idx="597">
                  <c:v>49.750000277766958</c:v>
                </c:pt>
                <c:pt idx="598">
                  <c:v>49.833333611022681</c:v>
                </c:pt>
                <c:pt idx="599">
                  <c:v>49.916666666627862</c:v>
                </c:pt>
                <c:pt idx="600">
                  <c:v>49.999999999883585</c:v>
                </c:pt>
                <c:pt idx="601">
                  <c:v>50.083333333313931</c:v>
                </c:pt>
                <c:pt idx="602">
                  <c:v>50.166666944394819</c:v>
                </c:pt>
                <c:pt idx="603">
                  <c:v>50.250000277650543</c:v>
                </c:pt>
                <c:pt idx="604">
                  <c:v>50.333333611080889</c:v>
                </c:pt>
                <c:pt idx="605">
                  <c:v>50.416666944336612</c:v>
                </c:pt>
                <c:pt idx="606">
                  <c:v>50.499999999941792</c:v>
                </c:pt>
                <c:pt idx="607">
                  <c:v>50.583333611022681</c:v>
                </c:pt>
                <c:pt idx="608">
                  <c:v>50.666666666627862</c:v>
                </c:pt>
                <c:pt idx="609">
                  <c:v>50.75000027770875</c:v>
                </c:pt>
                <c:pt idx="610">
                  <c:v>50.833333610964473</c:v>
                </c:pt>
                <c:pt idx="611">
                  <c:v>50.916666944394819</c:v>
                </c:pt>
                <c:pt idx="612">
                  <c:v>51</c:v>
                </c:pt>
                <c:pt idx="613">
                  <c:v>51.083333611080889</c:v>
                </c:pt>
                <c:pt idx="614">
                  <c:v>51.166666944336612</c:v>
                </c:pt>
                <c:pt idx="615">
                  <c:v>51.250000277766958</c:v>
                </c:pt>
                <c:pt idx="616">
                  <c:v>51.333333611022681</c:v>
                </c:pt>
                <c:pt idx="617">
                  <c:v>51.416666944278404</c:v>
                </c:pt>
                <c:pt idx="618">
                  <c:v>51.50000027770875</c:v>
                </c:pt>
                <c:pt idx="619">
                  <c:v>51.583333610964473</c:v>
                </c:pt>
                <c:pt idx="620">
                  <c:v>51.666666944394819</c:v>
                </c:pt>
                <c:pt idx="621">
                  <c:v>51.75</c:v>
                </c:pt>
                <c:pt idx="622">
                  <c:v>51.833333611080889</c:v>
                </c:pt>
                <c:pt idx="623">
                  <c:v>51.916666944336612</c:v>
                </c:pt>
                <c:pt idx="624">
                  <c:v>51.999999999941792</c:v>
                </c:pt>
                <c:pt idx="625">
                  <c:v>52.083333333197515</c:v>
                </c:pt>
                <c:pt idx="626">
                  <c:v>52.166666666627862</c:v>
                </c:pt>
                <c:pt idx="627">
                  <c:v>52.25000027770875</c:v>
                </c:pt>
                <c:pt idx="628">
                  <c:v>52.333333610964473</c:v>
                </c:pt>
                <c:pt idx="629">
                  <c:v>52.416666944394819</c:v>
                </c:pt>
                <c:pt idx="630">
                  <c:v>52.5</c:v>
                </c:pt>
                <c:pt idx="631">
                  <c:v>52.583333611080889</c:v>
                </c:pt>
                <c:pt idx="632">
                  <c:v>52.666666944336612</c:v>
                </c:pt>
                <c:pt idx="633">
                  <c:v>52.750000277766958</c:v>
                </c:pt>
                <c:pt idx="634">
                  <c:v>52.833333611022681</c:v>
                </c:pt>
                <c:pt idx="635">
                  <c:v>52.916666944278404</c:v>
                </c:pt>
                <c:pt idx="636">
                  <c:v>53.00000027770875</c:v>
                </c:pt>
                <c:pt idx="637">
                  <c:v>53.083333610964473</c:v>
                </c:pt>
                <c:pt idx="638">
                  <c:v>53.166666944394819</c:v>
                </c:pt>
                <c:pt idx="639">
                  <c:v>53.250000277650543</c:v>
                </c:pt>
                <c:pt idx="640">
                  <c:v>53.333333611080889</c:v>
                </c:pt>
                <c:pt idx="641">
                  <c:v>53.416666944336612</c:v>
                </c:pt>
                <c:pt idx="642">
                  <c:v>53.500000277766958</c:v>
                </c:pt>
                <c:pt idx="643">
                  <c:v>53.583333611022681</c:v>
                </c:pt>
                <c:pt idx="644">
                  <c:v>53.666666666627862</c:v>
                </c:pt>
                <c:pt idx="645">
                  <c:v>53.75000027770875</c:v>
                </c:pt>
                <c:pt idx="646">
                  <c:v>53.833333610964473</c:v>
                </c:pt>
                <c:pt idx="647">
                  <c:v>53.916666944394819</c:v>
                </c:pt>
                <c:pt idx="648">
                  <c:v>54</c:v>
                </c:pt>
                <c:pt idx="649">
                  <c:v>54.083333611080889</c:v>
                </c:pt>
                <c:pt idx="650">
                  <c:v>54.166666944336612</c:v>
                </c:pt>
                <c:pt idx="651">
                  <c:v>54.249999999941792</c:v>
                </c:pt>
                <c:pt idx="652">
                  <c:v>54.333333333197515</c:v>
                </c:pt>
                <c:pt idx="653">
                  <c:v>54.416666944278404</c:v>
                </c:pt>
                <c:pt idx="654">
                  <c:v>54.50000027770875</c:v>
                </c:pt>
                <c:pt idx="655">
                  <c:v>54.583333610964473</c:v>
                </c:pt>
                <c:pt idx="656">
                  <c:v>54.666666666569654</c:v>
                </c:pt>
                <c:pt idx="657">
                  <c:v>54.750000277650543</c:v>
                </c:pt>
                <c:pt idx="658">
                  <c:v>54.833333333255723</c:v>
                </c:pt>
                <c:pt idx="659">
                  <c:v>54.916666666511446</c:v>
                </c:pt>
                <c:pt idx="660">
                  <c:v>55.000000277766958</c:v>
                </c:pt>
                <c:pt idx="661">
                  <c:v>55.083333611022681</c:v>
                </c:pt>
                <c:pt idx="662">
                  <c:v>55.166666666627862</c:v>
                </c:pt>
                <c:pt idx="663">
                  <c:v>55.25000027770875</c:v>
                </c:pt>
                <c:pt idx="664">
                  <c:v>55.333333610964473</c:v>
                </c:pt>
                <c:pt idx="665">
                  <c:v>55.416666944394819</c:v>
                </c:pt>
                <c:pt idx="666">
                  <c:v>55.500000277650543</c:v>
                </c:pt>
                <c:pt idx="667">
                  <c:v>55.583333333255723</c:v>
                </c:pt>
                <c:pt idx="668">
                  <c:v>55.666666944336612</c:v>
                </c:pt>
                <c:pt idx="669">
                  <c:v>55.750000277766958</c:v>
                </c:pt>
                <c:pt idx="670">
                  <c:v>55.833333333197515</c:v>
                </c:pt>
                <c:pt idx="671">
                  <c:v>55.916666944278404</c:v>
                </c:pt>
                <c:pt idx="672">
                  <c:v>56.00000027770875</c:v>
                </c:pt>
                <c:pt idx="673">
                  <c:v>56.083333610964473</c:v>
                </c:pt>
                <c:pt idx="674">
                  <c:v>56.166666944394819</c:v>
                </c:pt>
                <c:pt idx="675">
                  <c:v>56.250000277650543</c:v>
                </c:pt>
                <c:pt idx="676">
                  <c:v>56.333333611080889</c:v>
                </c:pt>
                <c:pt idx="677">
                  <c:v>56.416666666511446</c:v>
                </c:pt>
                <c:pt idx="678">
                  <c:v>56.500000277766958</c:v>
                </c:pt>
                <c:pt idx="679">
                  <c:v>56.583333333197515</c:v>
                </c:pt>
                <c:pt idx="680">
                  <c:v>56.666666944278404</c:v>
                </c:pt>
                <c:pt idx="681">
                  <c:v>56.749999999883585</c:v>
                </c:pt>
                <c:pt idx="682">
                  <c:v>56.833333610964473</c:v>
                </c:pt>
                <c:pt idx="683">
                  <c:v>56.916666944394819</c:v>
                </c:pt>
                <c:pt idx="684">
                  <c:v>57.000000277650543</c:v>
                </c:pt>
                <c:pt idx="685">
                  <c:v>57.083333611080889</c:v>
                </c:pt>
                <c:pt idx="686">
                  <c:v>57.166666944336612</c:v>
                </c:pt>
                <c:pt idx="687">
                  <c:v>57.250000277766958</c:v>
                </c:pt>
                <c:pt idx="688">
                  <c:v>57.333333611022681</c:v>
                </c:pt>
                <c:pt idx="689">
                  <c:v>57.416666944278404</c:v>
                </c:pt>
                <c:pt idx="690">
                  <c:v>57.50000027770875</c:v>
                </c:pt>
                <c:pt idx="691">
                  <c:v>57.583333610964473</c:v>
                </c:pt>
                <c:pt idx="692">
                  <c:v>57.666666666569654</c:v>
                </c:pt>
                <c:pt idx="693">
                  <c:v>57.75</c:v>
                </c:pt>
                <c:pt idx="694">
                  <c:v>57.833333611080889</c:v>
                </c:pt>
                <c:pt idx="695">
                  <c:v>57.916666944336612</c:v>
                </c:pt>
                <c:pt idx="696">
                  <c:v>57.999999999941792</c:v>
                </c:pt>
                <c:pt idx="697">
                  <c:v>58.083333611022681</c:v>
                </c:pt>
                <c:pt idx="698">
                  <c:v>58.166666944278404</c:v>
                </c:pt>
                <c:pt idx="699">
                  <c:v>58.25000027770875</c:v>
                </c:pt>
                <c:pt idx="700">
                  <c:v>58.333333610964473</c:v>
                </c:pt>
                <c:pt idx="701">
                  <c:v>58.416666944394819</c:v>
                </c:pt>
                <c:pt idx="702">
                  <c:v>58.500000277650543</c:v>
                </c:pt>
                <c:pt idx="703">
                  <c:v>58.583333611080889</c:v>
                </c:pt>
                <c:pt idx="704">
                  <c:v>58.666666944336612</c:v>
                </c:pt>
                <c:pt idx="705">
                  <c:v>58.750000277766958</c:v>
                </c:pt>
                <c:pt idx="706">
                  <c:v>58.833333611022681</c:v>
                </c:pt>
                <c:pt idx="707">
                  <c:v>58.916666944278404</c:v>
                </c:pt>
                <c:pt idx="708">
                  <c:v>59.00000027770875</c:v>
                </c:pt>
                <c:pt idx="709">
                  <c:v>59.083333333313931</c:v>
                </c:pt>
                <c:pt idx="710">
                  <c:v>59.166666666569654</c:v>
                </c:pt>
                <c:pt idx="711">
                  <c:v>59.250000277650543</c:v>
                </c:pt>
                <c:pt idx="712">
                  <c:v>59.333333611080889</c:v>
                </c:pt>
                <c:pt idx="713">
                  <c:v>59.416666944336612</c:v>
                </c:pt>
                <c:pt idx="714">
                  <c:v>59.500000277766958</c:v>
                </c:pt>
                <c:pt idx="715">
                  <c:v>59.583333611022681</c:v>
                </c:pt>
                <c:pt idx="716">
                  <c:v>59.666666944278404</c:v>
                </c:pt>
                <c:pt idx="717">
                  <c:v>59.75000027770875</c:v>
                </c:pt>
                <c:pt idx="718">
                  <c:v>59.833333610964473</c:v>
                </c:pt>
                <c:pt idx="719">
                  <c:v>59.916666944394819</c:v>
                </c:pt>
                <c:pt idx="720">
                  <c:v>60.000000277650543</c:v>
                </c:pt>
                <c:pt idx="721">
                  <c:v>60.083333333255723</c:v>
                </c:pt>
                <c:pt idx="722">
                  <c:v>60.166666666511446</c:v>
                </c:pt>
                <c:pt idx="723">
                  <c:v>60.250000277766958</c:v>
                </c:pt>
                <c:pt idx="724">
                  <c:v>60.333333611022681</c:v>
                </c:pt>
                <c:pt idx="725">
                  <c:v>60.416666666627862</c:v>
                </c:pt>
                <c:pt idx="726">
                  <c:v>60.50000027770875</c:v>
                </c:pt>
                <c:pt idx="727">
                  <c:v>60.583333610964473</c:v>
                </c:pt>
                <c:pt idx="728">
                  <c:v>60.666666944394819</c:v>
                </c:pt>
                <c:pt idx="729">
                  <c:v>60.750000277650543</c:v>
                </c:pt>
                <c:pt idx="730">
                  <c:v>60.833333611080889</c:v>
                </c:pt>
                <c:pt idx="731">
                  <c:v>60.916666944336612</c:v>
                </c:pt>
                <c:pt idx="732">
                  <c:v>61.000000277766958</c:v>
                </c:pt>
                <c:pt idx="733">
                  <c:v>61.083333611022681</c:v>
                </c:pt>
                <c:pt idx="734">
                  <c:v>61.166666944278404</c:v>
                </c:pt>
                <c:pt idx="735">
                  <c:v>61.249999999883585</c:v>
                </c:pt>
                <c:pt idx="736">
                  <c:v>61.333333333313931</c:v>
                </c:pt>
                <c:pt idx="737">
                  <c:v>61.416666666569654</c:v>
                </c:pt>
                <c:pt idx="738">
                  <c:v>61.500000277650543</c:v>
                </c:pt>
                <c:pt idx="739">
                  <c:v>61.583333333255723</c:v>
                </c:pt>
                <c:pt idx="740">
                  <c:v>61.666666666511446</c:v>
                </c:pt>
                <c:pt idx="741">
                  <c:v>61.749999999941792</c:v>
                </c:pt>
                <c:pt idx="742">
                  <c:v>61.833333611022681</c:v>
                </c:pt>
                <c:pt idx="743">
                  <c:v>61.916666944278404</c:v>
                </c:pt>
                <c:pt idx="744">
                  <c:v>62.00000027770875</c:v>
                </c:pt>
                <c:pt idx="745">
                  <c:v>62.083333610964473</c:v>
                </c:pt>
                <c:pt idx="746">
                  <c:v>62.166666944394819</c:v>
                </c:pt>
                <c:pt idx="747">
                  <c:v>62.250000277650543</c:v>
                </c:pt>
                <c:pt idx="748">
                  <c:v>62.333333611080889</c:v>
                </c:pt>
                <c:pt idx="749">
                  <c:v>62.416666944336612</c:v>
                </c:pt>
                <c:pt idx="750">
                  <c:v>62.500000277766958</c:v>
                </c:pt>
                <c:pt idx="751">
                  <c:v>62.583333611022681</c:v>
                </c:pt>
                <c:pt idx="752">
                  <c:v>62.666666666627862</c:v>
                </c:pt>
                <c:pt idx="753">
                  <c:v>62.75000027770875</c:v>
                </c:pt>
                <c:pt idx="754">
                  <c:v>62.833333333313931</c:v>
                </c:pt>
                <c:pt idx="755">
                  <c:v>62.916666944394819</c:v>
                </c:pt>
                <c:pt idx="756">
                  <c:v>63.000000277650543</c:v>
                </c:pt>
                <c:pt idx="757">
                  <c:v>63.083333611080889</c:v>
                </c:pt>
                <c:pt idx="758">
                  <c:v>63.166666666511446</c:v>
                </c:pt>
                <c:pt idx="759">
                  <c:v>63.250000277766958</c:v>
                </c:pt>
                <c:pt idx="760">
                  <c:v>63.333333611022681</c:v>
                </c:pt>
                <c:pt idx="761">
                  <c:v>63.416666944278404</c:v>
                </c:pt>
                <c:pt idx="762">
                  <c:v>63.50000027770875</c:v>
                </c:pt>
                <c:pt idx="763">
                  <c:v>63.583333610964473</c:v>
                </c:pt>
                <c:pt idx="764">
                  <c:v>63.666666944394819</c:v>
                </c:pt>
                <c:pt idx="765">
                  <c:v>63.750000277650543</c:v>
                </c:pt>
                <c:pt idx="766">
                  <c:v>63.833333333255723</c:v>
                </c:pt>
                <c:pt idx="767">
                  <c:v>63.916666944336612</c:v>
                </c:pt>
                <c:pt idx="768">
                  <c:v>63.999999999941792</c:v>
                </c:pt>
                <c:pt idx="769">
                  <c:v>64.083333333197515</c:v>
                </c:pt>
                <c:pt idx="770">
                  <c:v>64.166666944278404</c:v>
                </c:pt>
                <c:pt idx="771">
                  <c:v>64.249999999883585</c:v>
                </c:pt>
                <c:pt idx="772">
                  <c:v>64.333333610964473</c:v>
                </c:pt>
                <c:pt idx="773">
                  <c:v>64.416666944394819</c:v>
                </c:pt>
                <c:pt idx="774">
                  <c:v>64.500000277650543</c:v>
                </c:pt>
                <c:pt idx="775">
                  <c:v>64.583333611080889</c:v>
                </c:pt>
                <c:pt idx="776">
                  <c:v>64.666666666511446</c:v>
                </c:pt>
                <c:pt idx="777">
                  <c:v>64.750000277766958</c:v>
                </c:pt>
                <c:pt idx="778">
                  <c:v>64.833333333197515</c:v>
                </c:pt>
                <c:pt idx="779">
                  <c:v>64.916666666627862</c:v>
                </c:pt>
                <c:pt idx="780">
                  <c:v>65.00000027770875</c:v>
                </c:pt>
                <c:pt idx="781">
                  <c:v>65.083333610964473</c:v>
                </c:pt>
                <c:pt idx="782">
                  <c:v>65.166666944394819</c:v>
                </c:pt>
                <c:pt idx="783">
                  <c:v>65.250000277650543</c:v>
                </c:pt>
                <c:pt idx="784">
                  <c:v>65.333333611080889</c:v>
                </c:pt>
                <c:pt idx="785">
                  <c:v>65.416666944336612</c:v>
                </c:pt>
                <c:pt idx="786">
                  <c:v>65.500000277766958</c:v>
                </c:pt>
                <c:pt idx="787">
                  <c:v>65.583333611022681</c:v>
                </c:pt>
                <c:pt idx="788">
                  <c:v>65.666666944278404</c:v>
                </c:pt>
                <c:pt idx="789">
                  <c:v>65.749999999883585</c:v>
                </c:pt>
                <c:pt idx="790">
                  <c:v>65.833333610964473</c:v>
                </c:pt>
                <c:pt idx="791">
                  <c:v>65.916666944394819</c:v>
                </c:pt>
                <c:pt idx="792">
                  <c:v>66.000000277650543</c:v>
                </c:pt>
                <c:pt idx="793">
                  <c:v>66.083333611080889</c:v>
                </c:pt>
                <c:pt idx="794">
                  <c:v>66.166666666511446</c:v>
                </c:pt>
                <c:pt idx="795">
                  <c:v>66.250000277766958</c:v>
                </c:pt>
                <c:pt idx="796">
                  <c:v>66.333333611022681</c:v>
                </c:pt>
                <c:pt idx="797">
                  <c:v>66.416666944278404</c:v>
                </c:pt>
                <c:pt idx="798">
                  <c:v>66.50000027770875</c:v>
                </c:pt>
                <c:pt idx="799">
                  <c:v>66.583333333313931</c:v>
                </c:pt>
                <c:pt idx="800">
                  <c:v>66.666666944394819</c:v>
                </c:pt>
                <c:pt idx="801">
                  <c:v>66.75</c:v>
                </c:pt>
                <c:pt idx="802">
                  <c:v>66.833333611080889</c:v>
                </c:pt>
                <c:pt idx="803">
                  <c:v>66.916666944336612</c:v>
                </c:pt>
                <c:pt idx="804">
                  <c:v>66.999999999941792</c:v>
                </c:pt>
                <c:pt idx="805">
                  <c:v>67.083333611022681</c:v>
                </c:pt>
                <c:pt idx="806">
                  <c:v>67.166666666627862</c:v>
                </c:pt>
                <c:pt idx="807">
                  <c:v>67.25000027770875</c:v>
                </c:pt>
                <c:pt idx="808">
                  <c:v>67.333333333313931</c:v>
                </c:pt>
                <c:pt idx="809">
                  <c:v>67.416666666569654</c:v>
                </c:pt>
                <c:pt idx="810">
                  <c:v>67.500000277650543</c:v>
                </c:pt>
                <c:pt idx="811">
                  <c:v>67.583333333255723</c:v>
                </c:pt>
                <c:pt idx="812">
                  <c:v>67.666666944336612</c:v>
                </c:pt>
                <c:pt idx="813">
                  <c:v>67.750000277766958</c:v>
                </c:pt>
                <c:pt idx="814">
                  <c:v>67.833333333197515</c:v>
                </c:pt>
                <c:pt idx="815">
                  <c:v>67.916666944278404</c:v>
                </c:pt>
                <c:pt idx="816">
                  <c:v>68.00000027770875</c:v>
                </c:pt>
                <c:pt idx="817">
                  <c:v>68.083333610964473</c:v>
                </c:pt>
                <c:pt idx="818">
                  <c:v>68.166666944394819</c:v>
                </c:pt>
                <c:pt idx="819">
                  <c:v>68.250000277650543</c:v>
                </c:pt>
                <c:pt idx="820">
                  <c:v>68.333333333255723</c:v>
                </c:pt>
                <c:pt idx="821">
                  <c:v>68.416666944336612</c:v>
                </c:pt>
                <c:pt idx="822">
                  <c:v>68.500000277766958</c:v>
                </c:pt>
                <c:pt idx="823">
                  <c:v>68.583333611022681</c:v>
                </c:pt>
                <c:pt idx="824">
                  <c:v>68.666666666627862</c:v>
                </c:pt>
                <c:pt idx="825">
                  <c:v>68.75000027770875</c:v>
                </c:pt>
                <c:pt idx="826">
                  <c:v>68.833333610964473</c:v>
                </c:pt>
                <c:pt idx="827">
                  <c:v>68.916666944394819</c:v>
                </c:pt>
                <c:pt idx="828">
                  <c:v>69</c:v>
                </c:pt>
                <c:pt idx="829">
                  <c:v>69.083333611080889</c:v>
                </c:pt>
                <c:pt idx="830">
                  <c:v>69.166666666511446</c:v>
                </c:pt>
                <c:pt idx="831">
                  <c:v>69.249999999941792</c:v>
                </c:pt>
              </c:numCache>
            </c:numRef>
          </c:xVal>
          <c:yVal>
            <c:numRef>
              <c:f>PROC!$M$3:$M$834</c:f>
              <c:numCache>
                <c:formatCode>0.000000</c:formatCode>
                <c:ptCount val="832"/>
                <c:pt idx="0">
                  <c:v>262.17526000000004</c:v>
                </c:pt>
                <c:pt idx="1">
                  <c:v>260.96539300000001</c:v>
                </c:pt>
                <c:pt idx="2">
                  <c:v>259.655373</c:v>
                </c:pt>
                <c:pt idx="3">
                  <c:v>258.96246699999995</c:v>
                </c:pt>
                <c:pt idx="4">
                  <c:v>258.51586100000003</c:v>
                </c:pt>
                <c:pt idx="5">
                  <c:v>258.09398199999998</c:v>
                </c:pt>
                <c:pt idx="6">
                  <c:v>257.800074</c:v>
                </c:pt>
                <c:pt idx="7">
                  <c:v>257.489239</c:v>
                </c:pt>
                <c:pt idx="8">
                  <c:v>257.25642500000004</c:v>
                </c:pt>
                <c:pt idx="9">
                  <c:v>257.02731799999998</c:v>
                </c:pt>
                <c:pt idx="10">
                  <c:v>256.844539</c:v>
                </c:pt>
                <c:pt idx="11">
                  <c:v>256.705758</c:v>
                </c:pt>
                <c:pt idx="12">
                  <c:v>256.511571</c:v>
                </c:pt>
                <c:pt idx="13">
                  <c:v>256.37781200000001</c:v>
                </c:pt>
                <c:pt idx="14">
                  <c:v>256.28190000000001</c:v>
                </c:pt>
                <c:pt idx="15">
                  <c:v>256.19473399999998</c:v>
                </c:pt>
                <c:pt idx="16">
                  <c:v>256.066329</c:v>
                </c:pt>
                <c:pt idx="17">
                  <c:v>255.98070899999996</c:v>
                </c:pt>
                <c:pt idx="18">
                  <c:v>255.88717399999999</c:v>
                </c:pt>
                <c:pt idx="19">
                  <c:v>255.80233600000003</c:v>
                </c:pt>
                <c:pt idx="20">
                  <c:v>255.68274499999998</c:v>
                </c:pt>
                <c:pt idx="21">
                  <c:v>255.65359500000002</c:v>
                </c:pt>
                <c:pt idx="22">
                  <c:v>255.58199300000001</c:v>
                </c:pt>
                <c:pt idx="23">
                  <c:v>255.54290000000003</c:v>
                </c:pt>
                <c:pt idx="24">
                  <c:v>255.48426800000001</c:v>
                </c:pt>
                <c:pt idx="25">
                  <c:v>255.408209</c:v>
                </c:pt>
                <c:pt idx="26">
                  <c:v>255.35631199999997</c:v>
                </c:pt>
                <c:pt idx="27">
                  <c:v>254.93356800000001</c:v>
                </c:pt>
                <c:pt idx="28">
                  <c:v>246.94090299999999</c:v>
                </c:pt>
                <c:pt idx="29">
                  <c:v>239.11696599999999</c:v>
                </c:pt>
                <c:pt idx="30">
                  <c:v>232.94616000000002</c:v>
                </c:pt>
                <c:pt idx="31">
                  <c:v>228.520656</c:v>
                </c:pt>
                <c:pt idx="32">
                  <c:v>225.25347100000002</c:v>
                </c:pt>
                <c:pt idx="33">
                  <c:v>222.68559499999998</c:v>
                </c:pt>
                <c:pt idx="34">
                  <c:v>220.64417399999999</c:v>
                </c:pt>
                <c:pt idx="35">
                  <c:v>219.371568</c:v>
                </c:pt>
                <c:pt idx="36">
                  <c:v>219.284368</c:v>
                </c:pt>
                <c:pt idx="37">
                  <c:v>219.23945499999999</c:v>
                </c:pt>
                <c:pt idx="38">
                  <c:v>219.155914</c:v>
                </c:pt>
                <c:pt idx="39">
                  <c:v>219.049891</c:v>
                </c:pt>
                <c:pt idx="40">
                  <c:v>218.927705</c:v>
                </c:pt>
                <c:pt idx="41">
                  <c:v>218.81456499999999</c:v>
                </c:pt>
                <c:pt idx="42">
                  <c:v>218.68792300000001</c:v>
                </c:pt>
                <c:pt idx="43">
                  <c:v>218.51746499999999</c:v>
                </c:pt>
                <c:pt idx="44">
                  <c:v>218.41298900000001</c:v>
                </c:pt>
                <c:pt idx="45">
                  <c:v>218.35129799999999</c:v>
                </c:pt>
                <c:pt idx="46">
                  <c:v>218.214113</c:v>
                </c:pt>
                <c:pt idx="47">
                  <c:v>218.11402699999999</c:v>
                </c:pt>
                <c:pt idx="48">
                  <c:v>218.01246</c:v>
                </c:pt>
                <c:pt idx="49">
                  <c:v>217.95181700000001</c:v>
                </c:pt>
                <c:pt idx="50">
                  <c:v>217.84930199999999</c:v>
                </c:pt>
                <c:pt idx="51">
                  <c:v>217.763533</c:v>
                </c:pt>
                <c:pt idx="52">
                  <c:v>217.699746</c:v>
                </c:pt>
                <c:pt idx="53">
                  <c:v>217.61178200000001</c:v>
                </c:pt>
                <c:pt idx="54">
                  <c:v>217.52747600000001</c:v>
                </c:pt>
                <c:pt idx="55">
                  <c:v>217.48025100000001</c:v>
                </c:pt>
                <c:pt idx="56">
                  <c:v>217.41147599999999</c:v>
                </c:pt>
                <c:pt idx="57">
                  <c:v>217.341171</c:v>
                </c:pt>
                <c:pt idx="58">
                  <c:v>217.26734100000002</c:v>
                </c:pt>
                <c:pt idx="59">
                  <c:v>217.23689400000001</c:v>
                </c:pt>
                <c:pt idx="60">
                  <c:v>217.236828</c:v>
                </c:pt>
                <c:pt idx="61">
                  <c:v>217.236828</c:v>
                </c:pt>
                <c:pt idx="62">
                  <c:v>217.235681</c:v>
                </c:pt>
                <c:pt idx="63">
                  <c:v>217.16920000000002</c:v>
                </c:pt>
                <c:pt idx="64">
                  <c:v>217.06168099999999</c:v>
                </c:pt>
                <c:pt idx="65">
                  <c:v>217.01816400000001</c:v>
                </c:pt>
                <c:pt idx="66">
                  <c:v>216.77963</c:v>
                </c:pt>
                <c:pt idx="67">
                  <c:v>215.46355700000001</c:v>
                </c:pt>
                <c:pt idx="68">
                  <c:v>214.58893500000002</c:v>
                </c:pt>
                <c:pt idx="69">
                  <c:v>214.0609</c:v>
                </c:pt>
                <c:pt idx="70">
                  <c:v>213.71951799999999</c:v>
                </c:pt>
                <c:pt idx="71">
                  <c:v>213.53339700000001</c:v>
                </c:pt>
                <c:pt idx="72">
                  <c:v>213.43046700000002</c:v>
                </c:pt>
                <c:pt idx="73">
                  <c:v>213.27547300000001</c:v>
                </c:pt>
                <c:pt idx="74">
                  <c:v>213.03618999999998</c:v>
                </c:pt>
                <c:pt idx="75">
                  <c:v>212.59350799999999</c:v>
                </c:pt>
                <c:pt idx="76">
                  <c:v>212.22503900000001</c:v>
                </c:pt>
                <c:pt idx="77">
                  <c:v>211.91556800000001</c:v>
                </c:pt>
                <c:pt idx="78">
                  <c:v>211.560485</c:v>
                </c:pt>
                <c:pt idx="79">
                  <c:v>211.25921099999999</c:v>
                </c:pt>
                <c:pt idx="80">
                  <c:v>210.992774</c:v>
                </c:pt>
                <c:pt idx="81">
                  <c:v>210.75159500000001</c:v>
                </c:pt>
                <c:pt idx="82">
                  <c:v>210.47441599999999</c:v>
                </c:pt>
                <c:pt idx="83">
                  <c:v>210.28543399999998</c:v>
                </c:pt>
                <c:pt idx="84">
                  <c:v>210.12984200000002</c:v>
                </c:pt>
                <c:pt idx="85">
                  <c:v>209.94581500000001</c:v>
                </c:pt>
                <c:pt idx="86">
                  <c:v>209.779315</c:v>
                </c:pt>
                <c:pt idx="87">
                  <c:v>209.63832299999999</c:v>
                </c:pt>
                <c:pt idx="88">
                  <c:v>209.460083</c:v>
                </c:pt>
                <c:pt idx="89">
                  <c:v>209.33435499999999</c:v>
                </c:pt>
                <c:pt idx="90">
                  <c:v>209.131505</c:v>
                </c:pt>
                <c:pt idx="91">
                  <c:v>208.97702700000002</c:v>
                </c:pt>
                <c:pt idx="92">
                  <c:v>208.85158200000001</c:v>
                </c:pt>
                <c:pt idx="93">
                  <c:v>208.67896299999998</c:v>
                </c:pt>
                <c:pt idx="94">
                  <c:v>208.52396899999999</c:v>
                </c:pt>
                <c:pt idx="95">
                  <c:v>208.31819300000001</c:v>
                </c:pt>
                <c:pt idx="96">
                  <c:v>208.31817599999999</c:v>
                </c:pt>
                <c:pt idx="97">
                  <c:v>208.22357700000001</c:v>
                </c:pt>
                <c:pt idx="98">
                  <c:v>207.91555199999999</c:v>
                </c:pt>
                <c:pt idx="99">
                  <c:v>207.748919</c:v>
                </c:pt>
                <c:pt idx="100">
                  <c:v>207.53689</c:v>
                </c:pt>
                <c:pt idx="101">
                  <c:v>207.34253699999999</c:v>
                </c:pt>
                <c:pt idx="102">
                  <c:v>207.03672399999999</c:v>
                </c:pt>
                <c:pt idx="103">
                  <c:v>206.889678</c:v>
                </c:pt>
                <c:pt idx="104">
                  <c:v>206.751014</c:v>
                </c:pt>
                <c:pt idx="105">
                  <c:v>206.606729</c:v>
                </c:pt>
                <c:pt idx="106">
                  <c:v>206.438267</c:v>
                </c:pt>
                <c:pt idx="107">
                  <c:v>205.98782</c:v>
                </c:pt>
                <c:pt idx="108">
                  <c:v>204.68080899999998</c:v>
                </c:pt>
                <c:pt idx="109">
                  <c:v>203.72317900000002</c:v>
                </c:pt>
                <c:pt idx="110">
                  <c:v>203.024486</c:v>
                </c:pt>
                <c:pt idx="111">
                  <c:v>202.44402099999999</c:v>
                </c:pt>
                <c:pt idx="112">
                  <c:v>201.956875</c:v>
                </c:pt>
                <c:pt idx="113">
                  <c:v>201.62904600000002</c:v>
                </c:pt>
                <c:pt idx="114">
                  <c:v>201.311227</c:v>
                </c:pt>
                <c:pt idx="115">
                  <c:v>201.05722800000001</c:v>
                </c:pt>
                <c:pt idx="116">
                  <c:v>200.847859</c:v>
                </c:pt>
                <c:pt idx="117">
                  <c:v>200.63267100000002</c:v>
                </c:pt>
                <c:pt idx="118">
                  <c:v>200.41788199999999</c:v>
                </c:pt>
                <c:pt idx="119">
                  <c:v>200.305374</c:v>
                </c:pt>
                <c:pt idx="120">
                  <c:v>200.305374</c:v>
                </c:pt>
                <c:pt idx="121">
                  <c:v>199.88543999999999</c:v>
                </c:pt>
                <c:pt idx="122">
                  <c:v>199.65931</c:v>
                </c:pt>
                <c:pt idx="123">
                  <c:v>199.51016899999999</c:v>
                </c:pt>
                <c:pt idx="124">
                  <c:v>199.38725199999999</c:v>
                </c:pt>
                <c:pt idx="125">
                  <c:v>199.26569799999999</c:v>
                </c:pt>
                <c:pt idx="126">
                  <c:v>199.18159199999999</c:v>
                </c:pt>
                <c:pt idx="127">
                  <c:v>199.083268</c:v>
                </c:pt>
                <c:pt idx="128">
                  <c:v>199.023156</c:v>
                </c:pt>
                <c:pt idx="129">
                  <c:v>198.942891</c:v>
                </c:pt>
                <c:pt idx="130">
                  <c:v>198.78601800000001</c:v>
                </c:pt>
                <c:pt idx="131">
                  <c:v>198.74744100000001</c:v>
                </c:pt>
                <c:pt idx="132">
                  <c:v>198.720303</c:v>
                </c:pt>
                <c:pt idx="133">
                  <c:v>198.38382700000003</c:v>
                </c:pt>
                <c:pt idx="134">
                  <c:v>198.17319499999999</c:v>
                </c:pt>
                <c:pt idx="135">
                  <c:v>198.08092399999998</c:v>
                </c:pt>
                <c:pt idx="136">
                  <c:v>197.99724899999998</c:v>
                </c:pt>
                <c:pt idx="137">
                  <c:v>197.95029099999999</c:v>
                </c:pt>
                <c:pt idx="138">
                  <c:v>197.89646500000001</c:v>
                </c:pt>
                <c:pt idx="139">
                  <c:v>197.80936499999999</c:v>
                </c:pt>
                <c:pt idx="140">
                  <c:v>197.674442</c:v>
                </c:pt>
                <c:pt idx="141">
                  <c:v>197.53070600000001</c:v>
                </c:pt>
                <c:pt idx="142">
                  <c:v>197.45867200000001</c:v>
                </c:pt>
                <c:pt idx="143">
                  <c:v>197.32993400000001</c:v>
                </c:pt>
                <c:pt idx="144">
                  <c:v>197.25901400000001</c:v>
                </c:pt>
                <c:pt idx="145">
                  <c:v>197.160574</c:v>
                </c:pt>
                <c:pt idx="146">
                  <c:v>197.08882199999999</c:v>
                </c:pt>
                <c:pt idx="147">
                  <c:v>196.98338200000001</c:v>
                </c:pt>
                <c:pt idx="148">
                  <c:v>196.88231400000001</c:v>
                </c:pt>
                <c:pt idx="149">
                  <c:v>196.78926099999998</c:v>
                </c:pt>
                <c:pt idx="150">
                  <c:v>196.69421300000002</c:v>
                </c:pt>
                <c:pt idx="151">
                  <c:v>196.59756899999999</c:v>
                </c:pt>
                <c:pt idx="152">
                  <c:v>196.478892</c:v>
                </c:pt>
                <c:pt idx="153">
                  <c:v>196.36082999999999</c:v>
                </c:pt>
                <c:pt idx="154">
                  <c:v>196.29714300000001</c:v>
                </c:pt>
                <c:pt idx="155">
                  <c:v>196.170435</c:v>
                </c:pt>
                <c:pt idx="156">
                  <c:v>196.06318200000001</c:v>
                </c:pt>
                <c:pt idx="157">
                  <c:v>195.97071099999999</c:v>
                </c:pt>
                <c:pt idx="158">
                  <c:v>195.88344499999999</c:v>
                </c:pt>
                <c:pt idx="159">
                  <c:v>195.792621</c:v>
                </c:pt>
                <c:pt idx="160">
                  <c:v>195.69121999999999</c:v>
                </c:pt>
                <c:pt idx="161">
                  <c:v>195.63475</c:v>
                </c:pt>
                <c:pt idx="162">
                  <c:v>195.539952</c:v>
                </c:pt>
                <c:pt idx="163">
                  <c:v>195.46156500000001</c:v>
                </c:pt>
                <c:pt idx="164">
                  <c:v>195.35973300000001</c:v>
                </c:pt>
                <c:pt idx="165">
                  <c:v>195.33645300000001</c:v>
                </c:pt>
                <c:pt idx="166">
                  <c:v>195.24842200000001</c:v>
                </c:pt>
                <c:pt idx="167">
                  <c:v>195.186531</c:v>
                </c:pt>
                <c:pt idx="168">
                  <c:v>195.186531</c:v>
                </c:pt>
                <c:pt idx="169">
                  <c:v>195.022525</c:v>
                </c:pt>
                <c:pt idx="170">
                  <c:v>194.91558800000001</c:v>
                </c:pt>
                <c:pt idx="171">
                  <c:v>194.83131500000002</c:v>
                </c:pt>
                <c:pt idx="172">
                  <c:v>194.74996899999999</c:v>
                </c:pt>
                <c:pt idx="173">
                  <c:v>194.68017900000001</c:v>
                </c:pt>
                <c:pt idx="174">
                  <c:v>194.60955799999999</c:v>
                </c:pt>
                <c:pt idx="175">
                  <c:v>194.49073200000001</c:v>
                </c:pt>
                <c:pt idx="176">
                  <c:v>194.427876</c:v>
                </c:pt>
                <c:pt idx="177">
                  <c:v>194.34240599999998</c:v>
                </c:pt>
                <c:pt idx="178">
                  <c:v>194.26737899999998</c:v>
                </c:pt>
                <c:pt idx="179">
                  <c:v>194.21835799999999</c:v>
                </c:pt>
                <c:pt idx="180">
                  <c:v>194.265184</c:v>
                </c:pt>
                <c:pt idx="181">
                  <c:v>194.645343</c:v>
                </c:pt>
                <c:pt idx="182">
                  <c:v>194.96647100000001</c:v>
                </c:pt>
                <c:pt idx="183">
                  <c:v>195.20666800000001</c:v>
                </c:pt>
                <c:pt idx="184">
                  <c:v>195.47222400000001</c:v>
                </c:pt>
                <c:pt idx="185">
                  <c:v>195.644544</c:v>
                </c:pt>
                <c:pt idx="186">
                  <c:v>195.80599000000001</c:v>
                </c:pt>
                <c:pt idx="187">
                  <c:v>195.88108400000002</c:v>
                </c:pt>
                <c:pt idx="188">
                  <c:v>195.99731600000001</c:v>
                </c:pt>
                <c:pt idx="189">
                  <c:v>196.066191</c:v>
                </c:pt>
                <c:pt idx="190">
                  <c:v>196.11014</c:v>
                </c:pt>
                <c:pt idx="191">
                  <c:v>196.144228</c:v>
                </c:pt>
                <c:pt idx="192">
                  <c:v>196.17381</c:v>
                </c:pt>
                <c:pt idx="193">
                  <c:v>196.175939</c:v>
                </c:pt>
                <c:pt idx="194">
                  <c:v>196.17608799999999</c:v>
                </c:pt>
                <c:pt idx="195">
                  <c:v>196.17608799999999</c:v>
                </c:pt>
                <c:pt idx="196">
                  <c:v>196.17608799999999</c:v>
                </c:pt>
                <c:pt idx="197">
                  <c:v>196.17608799999999</c:v>
                </c:pt>
                <c:pt idx="198">
                  <c:v>196.17608799999999</c:v>
                </c:pt>
                <c:pt idx="199">
                  <c:v>196.17608799999999</c:v>
                </c:pt>
                <c:pt idx="200">
                  <c:v>196.17608799999999</c:v>
                </c:pt>
                <c:pt idx="201">
                  <c:v>196.176072</c:v>
                </c:pt>
                <c:pt idx="202">
                  <c:v>196.098367</c:v>
                </c:pt>
                <c:pt idx="203">
                  <c:v>195.880934</c:v>
                </c:pt>
                <c:pt idx="204">
                  <c:v>195.88078400000001</c:v>
                </c:pt>
                <c:pt idx="205">
                  <c:v>195.662553</c:v>
                </c:pt>
                <c:pt idx="206">
                  <c:v>195.48122000000001</c:v>
                </c:pt>
                <c:pt idx="207">
                  <c:v>195.35421199999999</c:v>
                </c:pt>
                <c:pt idx="208">
                  <c:v>195.199984</c:v>
                </c:pt>
                <c:pt idx="209">
                  <c:v>195.13358600000001</c:v>
                </c:pt>
                <c:pt idx="210">
                  <c:v>195.05682999999999</c:v>
                </c:pt>
                <c:pt idx="211">
                  <c:v>195.00842400000002</c:v>
                </c:pt>
                <c:pt idx="212">
                  <c:v>194.931668</c:v>
                </c:pt>
                <c:pt idx="213">
                  <c:v>194.83640299999999</c:v>
                </c:pt>
                <c:pt idx="214">
                  <c:v>194.75723500000001</c:v>
                </c:pt>
                <c:pt idx="215">
                  <c:v>194.72062</c:v>
                </c:pt>
                <c:pt idx="216">
                  <c:v>194.62806599999999</c:v>
                </c:pt>
                <c:pt idx="217">
                  <c:v>194.60137699999999</c:v>
                </c:pt>
                <c:pt idx="218">
                  <c:v>194.51761999999999</c:v>
                </c:pt>
                <c:pt idx="219">
                  <c:v>194.431003</c:v>
                </c:pt>
                <c:pt idx="220">
                  <c:v>194.402784</c:v>
                </c:pt>
                <c:pt idx="221">
                  <c:v>194.34965600000001</c:v>
                </c:pt>
                <c:pt idx="222">
                  <c:v>194.331548</c:v>
                </c:pt>
                <c:pt idx="223">
                  <c:v>194.288115</c:v>
                </c:pt>
                <c:pt idx="224">
                  <c:v>194.26192499999999</c:v>
                </c:pt>
                <c:pt idx="225">
                  <c:v>194.19730700000002</c:v>
                </c:pt>
                <c:pt idx="226">
                  <c:v>194.17309599999999</c:v>
                </c:pt>
                <c:pt idx="227">
                  <c:v>194.14231700000002</c:v>
                </c:pt>
                <c:pt idx="228">
                  <c:v>194.09645499999999</c:v>
                </c:pt>
                <c:pt idx="229">
                  <c:v>194.07066499999999</c:v>
                </c:pt>
                <c:pt idx="230">
                  <c:v>194.06474500000002</c:v>
                </c:pt>
                <c:pt idx="231">
                  <c:v>194.01770300000001</c:v>
                </c:pt>
                <c:pt idx="232">
                  <c:v>193.95928800000002</c:v>
                </c:pt>
                <c:pt idx="233">
                  <c:v>193.95471499999999</c:v>
                </c:pt>
                <c:pt idx="234">
                  <c:v>193.91994500000001</c:v>
                </c:pt>
                <c:pt idx="235">
                  <c:v>193.86229399999999</c:v>
                </c:pt>
                <c:pt idx="236">
                  <c:v>193.816666</c:v>
                </c:pt>
                <c:pt idx="237">
                  <c:v>193.80171700000002</c:v>
                </c:pt>
                <c:pt idx="238">
                  <c:v>193.80141700000001</c:v>
                </c:pt>
                <c:pt idx="239">
                  <c:v>193.796761</c:v>
                </c:pt>
                <c:pt idx="240">
                  <c:v>193.796761</c:v>
                </c:pt>
                <c:pt idx="241">
                  <c:v>193.796761</c:v>
                </c:pt>
                <c:pt idx="242">
                  <c:v>193.795681</c:v>
                </c:pt>
                <c:pt idx="243">
                  <c:v>193.73920999999999</c:v>
                </c:pt>
                <c:pt idx="244">
                  <c:v>193.69611</c:v>
                </c:pt>
                <c:pt idx="245">
                  <c:v>193.66960399999999</c:v>
                </c:pt>
                <c:pt idx="246">
                  <c:v>193.628715</c:v>
                </c:pt>
                <c:pt idx="247">
                  <c:v>193.60056299999999</c:v>
                </c:pt>
                <c:pt idx="248">
                  <c:v>193.53682599999999</c:v>
                </c:pt>
                <c:pt idx="249">
                  <c:v>193.532419</c:v>
                </c:pt>
                <c:pt idx="250">
                  <c:v>193.45740899999998</c:v>
                </c:pt>
                <c:pt idx="251">
                  <c:v>193.146457</c:v>
                </c:pt>
                <c:pt idx="252">
                  <c:v>192.09095200000002</c:v>
                </c:pt>
                <c:pt idx="253">
                  <c:v>191.31816300000003</c:v>
                </c:pt>
                <c:pt idx="254">
                  <c:v>190.76774499999999</c:v>
                </c:pt>
                <c:pt idx="255">
                  <c:v>190.378142</c:v>
                </c:pt>
                <c:pt idx="256">
                  <c:v>190.079961</c:v>
                </c:pt>
                <c:pt idx="257">
                  <c:v>189.835373</c:v>
                </c:pt>
                <c:pt idx="258">
                  <c:v>189.62312800000001</c:v>
                </c:pt>
                <c:pt idx="259">
                  <c:v>189.51951700000001</c:v>
                </c:pt>
                <c:pt idx="260">
                  <c:v>189.38537499999998</c:v>
                </c:pt>
                <c:pt idx="261">
                  <c:v>189.27632599999998</c:v>
                </c:pt>
                <c:pt idx="262">
                  <c:v>189.20693599999998</c:v>
                </c:pt>
                <c:pt idx="263">
                  <c:v>189.11586199999999</c:v>
                </c:pt>
                <c:pt idx="264">
                  <c:v>189.01978299999999</c:v>
                </c:pt>
                <c:pt idx="265">
                  <c:v>188.98098899999999</c:v>
                </c:pt>
                <c:pt idx="266">
                  <c:v>188.91705200000001</c:v>
                </c:pt>
                <c:pt idx="267">
                  <c:v>188.82305199999999</c:v>
                </c:pt>
                <c:pt idx="268">
                  <c:v>188.78818200000001</c:v>
                </c:pt>
                <c:pt idx="269">
                  <c:v>188.73116300000001</c:v>
                </c:pt>
                <c:pt idx="270">
                  <c:v>188.70783399999999</c:v>
                </c:pt>
                <c:pt idx="271">
                  <c:v>188.70015100000001</c:v>
                </c:pt>
                <c:pt idx="272">
                  <c:v>188.687397</c:v>
                </c:pt>
                <c:pt idx="273">
                  <c:v>188.67539199999999</c:v>
                </c:pt>
                <c:pt idx="274">
                  <c:v>188.65239400000002</c:v>
                </c:pt>
                <c:pt idx="275">
                  <c:v>188.63877600000001</c:v>
                </c:pt>
                <c:pt idx="276">
                  <c:v>188.63877600000001</c:v>
                </c:pt>
                <c:pt idx="277">
                  <c:v>188.55006299999999</c:v>
                </c:pt>
                <c:pt idx="278">
                  <c:v>188.44670099999999</c:v>
                </c:pt>
                <c:pt idx="279">
                  <c:v>188.44312599999998</c:v>
                </c:pt>
                <c:pt idx="280">
                  <c:v>188.43374700000001</c:v>
                </c:pt>
                <c:pt idx="281">
                  <c:v>188.42949100000001</c:v>
                </c:pt>
                <c:pt idx="282">
                  <c:v>188.423272</c:v>
                </c:pt>
                <c:pt idx="283">
                  <c:v>188.41642100000001</c:v>
                </c:pt>
                <c:pt idx="284">
                  <c:v>188.41101599999999</c:v>
                </c:pt>
                <c:pt idx="285">
                  <c:v>188.38913299999999</c:v>
                </c:pt>
                <c:pt idx="286">
                  <c:v>188.36528799999999</c:v>
                </c:pt>
                <c:pt idx="287">
                  <c:v>188.36139700000001</c:v>
                </c:pt>
                <c:pt idx="288">
                  <c:v>188.32542999999998</c:v>
                </c:pt>
                <c:pt idx="289">
                  <c:v>188.29297099999999</c:v>
                </c:pt>
                <c:pt idx="290">
                  <c:v>188.29147500000002</c:v>
                </c:pt>
                <c:pt idx="291">
                  <c:v>188.273832</c:v>
                </c:pt>
                <c:pt idx="292">
                  <c:v>188.26395500000001</c:v>
                </c:pt>
                <c:pt idx="293">
                  <c:v>188.23119699999998</c:v>
                </c:pt>
                <c:pt idx="294">
                  <c:v>188.22017199999999</c:v>
                </c:pt>
                <c:pt idx="295">
                  <c:v>188.215948</c:v>
                </c:pt>
                <c:pt idx="296">
                  <c:v>188.18859499999999</c:v>
                </c:pt>
                <c:pt idx="297">
                  <c:v>188.17351299999999</c:v>
                </c:pt>
                <c:pt idx="298">
                  <c:v>188.169838</c:v>
                </c:pt>
                <c:pt idx="299">
                  <c:v>188.13834400000002</c:v>
                </c:pt>
                <c:pt idx="300">
                  <c:v>188.11216999999999</c:v>
                </c:pt>
                <c:pt idx="301">
                  <c:v>188.10847899999999</c:v>
                </c:pt>
                <c:pt idx="302">
                  <c:v>188.07760000000002</c:v>
                </c:pt>
                <c:pt idx="303">
                  <c:v>188.05405400000001</c:v>
                </c:pt>
                <c:pt idx="304">
                  <c:v>188.05302300000002</c:v>
                </c:pt>
                <c:pt idx="305">
                  <c:v>188.03451600000002</c:v>
                </c:pt>
                <c:pt idx="306">
                  <c:v>188.00967299999999</c:v>
                </c:pt>
                <c:pt idx="307">
                  <c:v>187.97681499999999</c:v>
                </c:pt>
                <c:pt idx="308">
                  <c:v>187.969898</c:v>
                </c:pt>
                <c:pt idx="309">
                  <c:v>187.969549</c:v>
                </c:pt>
                <c:pt idx="310">
                  <c:v>187.96936600000001</c:v>
                </c:pt>
                <c:pt idx="311">
                  <c:v>187.96781900000002</c:v>
                </c:pt>
                <c:pt idx="312">
                  <c:v>187.96781900000002</c:v>
                </c:pt>
                <c:pt idx="313">
                  <c:v>187.96565700000002</c:v>
                </c:pt>
                <c:pt idx="314">
                  <c:v>187.88170100000002</c:v>
                </c:pt>
                <c:pt idx="315">
                  <c:v>187.82170500000001</c:v>
                </c:pt>
                <c:pt idx="316">
                  <c:v>187.812693</c:v>
                </c:pt>
                <c:pt idx="317">
                  <c:v>187.811429</c:v>
                </c:pt>
                <c:pt idx="318">
                  <c:v>187.78093200000001</c:v>
                </c:pt>
                <c:pt idx="319">
                  <c:v>187.77063899999999</c:v>
                </c:pt>
                <c:pt idx="320">
                  <c:v>187.72582600000001</c:v>
                </c:pt>
                <c:pt idx="321">
                  <c:v>187.72471199999998</c:v>
                </c:pt>
                <c:pt idx="322">
                  <c:v>187.724512</c:v>
                </c:pt>
                <c:pt idx="323">
                  <c:v>187.721586</c:v>
                </c:pt>
                <c:pt idx="324">
                  <c:v>187.879572</c:v>
                </c:pt>
                <c:pt idx="325">
                  <c:v>188.311362</c:v>
                </c:pt>
                <c:pt idx="326">
                  <c:v>188.71004499999998</c:v>
                </c:pt>
                <c:pt idx="327">
                  <c:v>189.03767499999998</c:v>
                </c:pt>
                <c:pt idx="328">
                  <c:v>189.33038499999998</c:v>
                </c:pt>
                <c:pt idx="329">
                  <c:v>189.56233499999999</c:v>
                </c:pt>
                <c:pt idx="330">
                  <c:v>189.76448600000001</c:v>
                </c:pt>
                <c:pt idx="331">
                  <c:v>189.93552599999998</c:v>
                </c:pt>
                <c:pt idx="332">
                  <c:v>190.09113500000001</c:v>
                </c:pt>
                <c:pt idx="333">
                  <c:v>190.228951</c:v>
                </c:pt>
                <c:pt idx="334">
                  <c:v>190.36961099999999</c:v>
                </c:pt>
                <c:pt idx="335">
                  <c:v>190.47979100000001</c:v>
                </c:pt>
                <c:pt idx="336">
                  <c:v>190.551177</c:v>
                </c:pt>
                <c:pt idx="337">
                  <c:v>190.63441900000001</c:v>
                </c:pt>
                <c:pt idx="338">
                  <c:v>190.70785000000001</c:v>
                </c:pt>
                <c:pt idx="339">
                  <c:v>190.77072200000001</c:v>
                </c:pt>
                <c:pt idx="340">
                  <c:v>190.806623</c:v>
                </c:pt>
                <c:pt idx="341">
                  <c:v>190.85256699999999</c:v>
                </c:pt>
                <c:pt idx="342">
                  <c:v>190.90858799999998</c:v>
                </c:pt>
                <c:pt idx="343">
                  <c:v>190.91873100000001</c:v>
                </c:pt>
                <c:pt idx="344">
                  <c:v>190.971543</c:v>
                </c:pt>
                <c:pt idx="345">
                  <c:v>190.992445</c:v>
                </c:pt>
                <c:pt idx="346">
                  <c:v>191.02929399999999</c:v>
                </c:pt>
                <c:pt idx="347">
                  <c:v>191.05623199999999</c:v>
                </c:pt>
                <c:pt idx="348">
                  <c:v>191.285122</c:v>
                </c:pt>
                <c:pt idx="349">
                  <c:v>191.29175700000002</c:v>
                </c:pt>
                <c:pt idx="350">
                  <c:v>191.29175700000002</c:v>
                </c:pt>
                <c:pt idx="351">
                  <c:v>191.29175700000002</c:v>
                </c:pt>
                <c:pt idx="352">
                  <c:v>191.29175700000002</c:v>
                </c:pt>
                <c:pt idx="353">
                  <c:v>191.29175700000002</c:v>
                </c:pt>
                <c:pt idx="354">
                  <c:v>191.29175700000002</c:v>
                </c:pt>
                <c:pt idx="355">
                  <c:v>191.29175700000002</c:v>
                </c:pt>
                <c:pt idx="356">
                  <c:v>191.29175700000002</c:v>
                </c:pt>
                <c:pt idx="357">
                  <c:v>191.29175700000002</c:v>
                </c:pt>
                <c:pt idx="358">
                  <c:v>191.29175700000002</c:v>
                </c:pt>
                <c:pt idx="359">
                  <c:v>191.29175700000002</c:v>
                </c:pt>
                <c:pt idx="360">
                  <c:v>191.29175700000002</c:v>
                </c:pt>
                <c:pt idx="361">
                  <c:v>191.29175700000002</c:v>
                </c:pt>
                <c:pt idx="362">
                  <c:v>191.29175700000002</c:v>
                </c:pt>
                <c:pt idx="363">
                  <c:v>191.29175700000002</c:v>
                </c:pt>
                <c:pt idx="364">
                  <c:v>191.29175700000002</c:v>
                </c:pt>
                <c:pt idx="365">
                  <c:v>191.29175700000002</c:v>
                </c:pt>
                <c:pt idx="366">
                  <c:v>191.29175700000002</c:v>
                </c:pt>
                <c:pt idx="367">
                  <c:v>191.29175700000002</c:v>
                </c:pt>
                <c:pt idx="368">
                  <c:v>191.29175700000002</c:v>
                </c:pt>
                <c:pt idx="369">
                  <c:v>191.29175700000002</c:v>
                </c:pt>
                <c:pt idx="370">
                  <c:v>191.29175700000002</c:v>
                </c:pt>
                <c:pt idx="371">
                  <c:v>191.29175700000002</c:v>
                </c:pt>
                <c:pt idx="372">
                  <c:v>191.29175700000002</c:v>
                </c:pt>
                <c:pt idx="373">
                  <c:v>191.29175700000002</c:v>
                </c:pt>
                <c:pt idx="374">
                  <c:v>191.29175700000002</c:v>
                </c:pt>
                <c:pt idx="375">
                  <c:v>191.29175700000002</c:v>
                </c:pt>
                <c:pt idx="376">
                  <c:v>191.29175700000002</c:v>
                </c:pt>
                <c:pt idx="377">
                  <c:v>191.29175700000002</c:v>
                </c:pt>
                <c:pt idx="378">
                  <c:v>191.29175700000002</c:v>
                </c:pt>
                <c:pt idx="379">
                  <c:v>191.29175700000002</c:v>
                </c:pt>
                <c:pt idx="380">
                  <c:v>191.29175700000002</c:v>
                </c:pt>
                <c:pt idx="381">
                  <c:v>191.29175700000002</c:v>
                </c:pt>
                <c:pt idx="382">
                  <c:v>191.29175700000002</c:v>
                </c:pt>
                <c:pt idx="383">
                  <c:v>191.29175700000002</c:v>
                </c:pt>
                <c:pt idx="384">
                  <c:v>191.37185600000001</c:v>
                </c:pt>
                <c:pt idx="385">
                  <c:v>191.372039</c:v>
                </c:pt>
                <c:pt idx="386">
                  <c:v>191.372039</c:v>
                </c:pt>
                <c:pt idx="387">
                  <c:v>191.372039</c:v>
                </c:pt>
                <c:pt idx="388">
                  <c:v>191.372039</c:v>
                </c:pt>
                <c:pt idx="389">
                  <c:v>191.372039</c:v>
                </c:pt>
                <c:pt idx="390">
                  <c:v>191.372039</c:v>
                </c:pt>
                <c:pt idx="391">
                  <c:v>191.372039</c:v>
                </c:pt>
                <c:pt idx="392">
                  <c:v>191.372039</c:v>
                </c:pt>
                <c:pt idx="393">
                  <c:v>191.372039</c:v>
                </c:pt>
                <c:pt idx="394">
                  <c:v>191.372039</c:v>
                </c:pt>
                <c:pt idx="395">
                  <c:v>191.17793499999999</c:v>
                </c:pt>
                <c:pt idx="396">
                  <c:v>190.19152099999999</c:v>
                </c:pt>
                <c:pt idx="397">
                  <c:v>189.46174900000003</c:v>
                </c:pt>
                <c:pt idx="398">
                  <c:v>188.96243099999998</c:v>
                </c:pt>
                <c:pt idx="399">
                  <c:v>188.66518199999999</c:v>
                </c:pt>
                <c:pt idx="400">
                  <c:v>188.37771000000001</c:v>
                </c:pt>
                <c:pt idx="401">
                  <c:v>188.15325899999999</c:v>
                </c:pt>
                <c:pt idx="402">
                  <c:v>187.981255</c:v>
                </c:pt>
                <c:pt idx="403">
                  <c:v>187.88200000000001</c:v>
                </c:pt>
                <c:pt idx="404">
                  <c:v>187.75035300000002</c:v>
                </c:pt>
                <c:pt idx="405">
                  <c:v>187.632474</c:v>
                </c:pt>
                <c:pt idx="406">
                  <c:v>187.568388</c:v>
                </c:pt>
                <c:pt idx="407">
                  <c:v>187.546605</c:v>
                </c:pt>
                <c:pt idx="408">
                  <c:v>187.546605</c:v>
                </c:pt>
                <c:pt idx="409">
                  <c:v>187.417069</c:v>
                </c:pt>
                <c:pt idx="410">
                  <c:v>187.28977899999998</c:v>
                </c:pt>
                <c:pt idx="411">
                  <c:v>187.278189</c:v>
                </c:pt>
                <c:pt idx="412">
                  <c:v>187.277557</c:v>
                </c:pt>
                <c:pt idx="413">
                  <c:v>187.27737400000001</c:v>
                </c:pt>
                <c:pt idx="414">
                  <c:v>187.27737400000001</c:v>
                </c:pt>
                <c:pt idx="415">
                  <c:v>187.27737400000001</c:v>
                </c:pt>
                <c:pt idx="416">
                  <c:v>187.27737400000001</c:v>
                </c:pt>
                <c:pt idx="417">
                  <c:v>187.27737400000001</c:v>
                </c:pt>
                <c:pt idx="418">
                  <c:v>187.27692500000001</c:v>
                </c:pt>
                <c:pt idx="419">
                  <c:v>187.27677500000001</c:v>
                </c:pt>
                <c:pt idx="420">
                  <c:v>187.30356399999999</c:v>
                </c:pt>
                <c:pt idx="421">
                  <c:v>187.27143800000002</c:v>
                </c:pt>
                <c:pt idx="422">
                  <c:v>187.18329</c:v>
                </c:pt>
                <c:pt idx="423">
                  <c:v>187.18232600000002</c:v>
                </c:pt>
                <c:pt idx="424">
                  <c:v>187.18209299999998</c:v>
                </c:pt>
                <c:pt idx="425">
                  <c:v>187.18209299999998</c:v>
                </c:pt>
                <c:pt idx="426">
                  <c:v>187.18209299999998</c:v>
                </c:pt>
                <c:pt idx="427">
                  <c:v>187.18209299999998</c:v>
                </c:pt>
                <c:pt idx="428">
                  <c:v>187.18209299999998</c:v>
                </c:pt>
                <c:pt idx="429">
                  <c:v>187.18209299999998</c:v>
                </c:pt>
                <c:pt idx="430">
                  <c:v>187.18207699999999</c:v>
                </c:pt>
                <c:pt idx="431">
                  <c:v>187.18207699999999</c:v>
                </c:pt>
                <c:pt idx="432">
                  <c:v>187.18207699999999</c:v>
                </c:pt>
                <c:pt idx="433">
                  <c:v>187.18207699999999</c:v>
                </c:pt>
                <c:pt idx="434">
                  <c:v>187.18207699999999</c:v>
                </c:pt>
                <c:pt idx="435">
                  <c:v>187.18207699999999</c:v>
                </c:pt>
                <c:pt idx="436">
                  <c:v>187.18207699999999</c:v>
                </c:pt>
                <c:pt idx="437">
                  <c:v>187.18207699999999</c:v>
                </c:pt>
                <c:pt idx="438">
                  <c:v>187.18207699999999</c:v>
                </c:pt>
                <c:pt idx="439">
                  <c:v>187.18201000000002</c:v>
                </c:pt>
                <c:pt idx="440">
                  <c:v>187.18197699999999</c:v>
                </c:pt>
                <c:pt idx="441">
                  <c:v>187.18097900000001</c:v>
                </c:pt>
                <c:pt idx="442">
                  <c:v>187.178202</c:v>
                </c:pt>
                <c:pt idx="443">
                  <c:v>187.17808600000001</c:v>
                </c:pt>
                <c:pt idx="444">
                  <c:v>187.17806899999999</c:v>
                </c:pt>
                <c:pt idx="445">
                  <c:v>187.17782</c:v>
                </c:pt>
                <c:pt idx="446">
                  <c:v>187.177753</c:v>
                </c:pt>
                <c:pt idx="447">
                  <c:v>187.17773600000001</c:v>
                </c:pt>
                <c:pt idx="448">
                  <c:v>187.17707100000001</c:v>
                </c:pt>
                <c:pt idx="449">
                  <c:v>187.176107</c:v>
                </c:pt>
                <c:pt idx="450">
                  <c:v>187.17562500000003</c:v>
                </c:pt>
                <c:pt idx="451">
                  <c:v>187.17532500000002</c:v>
                </c:pt>
                <c:pt idx="452">
                  <c:v>187.17517599999999</c:v>
                </c:pt>
                <c:pt idx="453">
                  <c:v>187.17517599999999</c:v>
                </c:pt>
                <c:pt idx="454">
                  <c:v>187.17517599999999</c:v>
                </c:pt>
                <c:pt idx="455">
                  <c:v>187.17512600000001</c:v>
                </c:pt>
                <c:pt idx="456">
                  <c:v>187.18315699999999</c:v>
                </c:pt>
                <c:pt idx="457">
                  <c:v>187.183041</c:v>
                </c:pt>
                <c:pt idx="458">
                  <c:v>187.12515699999997</c:v>
                </c:pt>
                <c:pt idx="459">
                  <c:v>187.08182400000001</c:v>
                </c:pt>
                <c:pt idx="460">
                  <c:v>187.081807</c:v>
                </c:pt>
                <c:pt idx="461">
                  <c:v>187.08179100000001</c:v>
                </c:pt>
                <c:pt idx="462">
                  <c:v>187.081491</c:v>
                </c:pt>
                <c:pt idx="463">
                  <c:v>187.08147499999998</c:v>
                </c:pt>
                <c:pt idx="464">
                  <c:v>187.081458</c:v>
                </c:pt>
                <c:pt idx="465">
                  <c:v>187.081458</c:v>
                </c:pt>
                <c:pt idx="466">
                  <c:v>187.081458</c:v>
                </c:pt>
                <c:pt idx="467">
                  <c:v>187.081458</c:v>
                </c:pt>
                <c:pt idx="468">
                  <c:v>187.34566699999999</c:v>
                </c:pt>
                <c:pt idx="469">
                  <c:v>187.76019699999998</c:v>
                </c:pt>
                <c:pt idx="470">
                  <c:v>188.12492399999999</c:v>
                </c:pt>
                <c:pt idx="471">
                  <c:v>188.466688</c:v>
                </c:pt>
                <c:pt idx="472">
                  <c:v>188.75886599999998</c:v>
                </c:pt>
                <c:pt idx="473">
                  <c:v>188.98123799999999</c:v>
                </c:pt>
                <c:pt idx="474">
                  <c:v>189.20523900000001</c:v>
                </c:pt>
                <c:pt idx="475">
                  <c:v>189.397165</c:v>
                </c:pt>
                <c:pt idx="476">
                  <c:v>189.55641500000002</c:v>
                </c:pt>
                <c:pt idx="477">
                  <c:v>189.70166399999999</c:v>
                </c:pt>
                <c:pt idx="478">
                  <c:v>189.81553600000001</c:v>
                </c:pt>
                <c:pt idx="479">
                  <c:v>189.915739</c:v>
                </c:pt>
                <c:pt idx="480">
                  <c:v>189.99048299999998</c:v>
                </c:pt>
                <c:pt idx="481">
                  <c:v>190.092748</c:v>
                </c:pt>
                <c:pt idx="482">
                  <c:v>190.16130699999999</c:v>
                </c:pt>
                <c:pt idx="483">
                  <c:v>190.219955</c:v>
                </c:pt>
                <c:pt idx="484">
                  <c:v>190.284324</c:v>
                </c:pt>
                <c:pt idx="485">
                  <c:v>190.35326499999999</c:v>
                </c:pt>
                <c:pt idx="486">
                  <c:v>190.396017</c:v>
                </c:pt>
                <c:pt idx="487">
                  <c:v>190.410268</c:v>
                </c:pt>
                <c:pt idx="488">
                  <c:v>190.449544</c:v>
                </c:pt>
                <c:pt idx="489">
                  <c:v>190.48268400000001</c:v>
                </c:pt>
                <c:pt idx="490">
                  <c:v>190.50992199999999</c:v>
                </c:pt>
                <c:pt idx="491">
                  <c:v>190.56594299999998</c:v>
                </c:pt>
                <c:pt idx="492">
                  <c:v>190.79741100000001</c:v>
                </c:pt>
                <c:pt idx="493">
                  <c:v>190.79741100000001</c:v>
                </c:pt>
                <c:pt idx="494">
                  <c:v>190.79741100000001</c:v>
                </c:pt>
                <c:pt idx="495">
                  <c:v>190.79741100000001</c:v>
                </c:pt>
                <c:pt idx="496">
                  <c:v>190.79741100000001</c:v>
                </c:pt>
                <c:pt idx="497">
                  <c:v>190.79741100000001</c:v>
                </c:pt>
                <c:pt idx="498">
                  <c:v>190.79741100000001</c:v>
                </c:pt>
                <c:pt idx="499">
                  <c:v>190.79741100000001</c:v>
                </c:pt>
                <c:pt idx="500">
                  <c:v>190.79741100000001</c:v>
                </c:pt>
                <c:pt idx="501">
                  <c:v>190.79741100000001</c:v>
                </c:pt>
                <c:pt idx="502">
                  <c:v>190.79741100000001</c:v>
                </c:pt>
                <c:pt idx="503">
                  <c:v>190.79741100000001</c:v>
                </c:pt>
                <c:pt idx="504">
                  <c:v>190.79741100000001</c:v>
                </c:pt>
                <c:pt idx="505">
                  <c:v>190.79741100000001</c:v>
                </c:pt>
                <c:pt idx="506">
                  <c:v>190.79741100000001</c:v>
                </c:pt>
                <c:pt idx="507">
                  <c:v>190.79741100000001</c:v>
                </c:pt>
                <c:pt idx="508">
                  <c:v>190.79741100000001</c:v>
                </c:pt>
                <c:pt idx="509">
                  <c:v>190.79741100000001</c:v>
                </c:pt>
                <c:pt idx="510">
                  <c:v>190.79741100000001</c:v>
                </c:pt>
                <c:pt idx="511">
                  <c:v>190.79741100000001</c:v>
                </c:pt>
                <c:pt idx="512">
                  <c:v>190.79741100000001</c:v>
                </c:pt>
                <c:pt idx="513">
                  <c:v>190.79741100000001</c:v>
                </c:pt>
                <c:pt idx="514">
                  <c:v>190.79741100000001</c:v>
                </c:pt>
                <c:pt idx="515">
                  <c:v>190.79741100000001</c:v>
                </c:pt>
                <c:pt idx="516">
                  <c:v>190.79741100000001</c:v>
                </c:pt>
                <c:pt idx="517">
                  <c:v>190.79741100000001</c:v>
                </c:pt>
                <c:pt idx="518">
                  <c:v>190.79741100000001</c:v>
                </c:pt>
                <c:pt idx="519">
                  <c:v>190.79741100000001</c:v>
                </c:pt>
                <c:pt idx="520">
                  <c:v>190.79741100000001</c:v>
                </c:pt>
                <c:pt idx="521">
                  <c:v>190.79741100000001</c:v>
                </c:pt>
                <c:pt idx="522">
                  <c:v>190.79741100000001</c:v>
                </c:pt>
                <c:pt idx="523">
                  <c:v>190.79741100000001</c:v>
                </c:pt>
                <c:pt idx="524">
                  <c:v>190.79741100000001</c:v>
                </c:pt>
                <c:pt idx="525">
                  <c:v>190.79741100000001</c:v>
                </c:pt>
                <c:pt idx="526">
                  <c:v>190.79741100000001</c:v>
                </c:pt>
                <c:pt idx="527">
                  <c:v>190.79741100000001</c:v>
                </c:pt>
                <c:pt idx="528">
                  <c:v>190.89191</c:v>
                </c:pt>
                <c:pt idx="529">
                  <c:v>190.89222599999999</c:v>
                </c:pt>
                <c:pt idx="530">
                  <c:v>190.892292</c:v>
                </c:pt>
                <c:pt idx="531">
                  <c:v>190.89222599999999</c:v>
                </c:pt>
                <c:pt idx="532">
                  <c:v>190.89222599999999</c:v>
                </c:pt>
                <c:pt idx="533">
                  <c:v>190.892292</c:v>
                </c:pt>
                <c:pt idx="534">
                  <c:v>190.892292</c:v>
                </c:pt>
                <c:pt idx="535">
                  <c:v>190.89222599999999</c:v>
                </c:pt>
                <c:pt idx="536">
                  <c:v>190.89222599999999</c:v>
                </c:pt>
                <c:pt idx="537">
                  <c:v>190.89222599999999</c:v>
                </c:pt>
                <c:pt idx="538">
                  <c:v>190.89227600000001</c:v>
                </c:pt>
                <c:pt idx="539">
                  <c:v>190.72757100000001</c:v>
                </c:pt>
                <c:pt idx="540">
                  <c:v>189.70874800000001</c:v>
                </c:pt>
                <c:pt idx="541">
                  <c:v>188.965092</c:v>
                </c:pt>
                <c:pt idx="542">
                  <c:v>188.48569500000002</c:v>
                </c:pt>
                <c:pt idx="543">
                  <c:v>188.14228499999999</c:v>
                </c:pt>
                <c:pt idx="544">
                  <c:v>187.88863499999999</c:v>
                </c:pt>
                <c:pt idx="545">
                  <c:v>187.684404</c:v>
                </c:pt>
                <c:pt idx="546">
                  <c:v>187.51416300000002</c:v>
                </c:pt>
                <c:pt idx="547">
                  <c:v>187.39816300000001</c:v>
                </c:pt>
                <c:pt idx="548">
                  <c:v>187.29518300000001</c:v>
                </c:pt>
                <c:pt idx="549">
                  <c:v>187.25149999999999</c:v>
                </c:pt>
                <c:pt idx="550">
                  <c:v>187.16531499999999</c:v>
                </c:pt>
                <c:pt idx="551">
                  <c:v>187.11022499999999</c:v>
                </c:pt>
                <c:pt idx="552">
                  <c:v>187.05097800000001</c:v>
                </c:pt>
                <c:pt idx="553">
                  <c:v>187.02397400000001</c:v>
                </c:pt>
                <c:pt idx="554">
                  <c:v>186.99424200000001</c:v>
                </c:pt>
                <c:pt idx="555">
                  <c:v>186.95222200000001</c:v>
                </c:pt>
                <c:pt idx="556">
                  <c:v>186.936857</c:v>
                </c:pt>
                <c:pt idx="557">
                  <c:v>186.90828999999999</c:v>
                </c:pt>
                <c:pt idx="558">
                  <c:v>186.88801999999998</c:v>
                </c:pt>
                <c:pt idx="559">
                  <c:v>186.88680599999998</c:v>
                </c:pt>
                <c:pt idx="560">
                  <c:v>186.88655600000001</c:v>
                </c:pt>
                <c:pt idx="561">
                  <c:v>186.877161</c:v>
                </c:pt>
                <c:pt idx="562">
                  <c:v>186.87711100000001</c:v>
                </c:pt>
                <c:pt idx="563">
                  <c:v>186.877095</c:v>
                </c:pt>
                <c:pt idx="564">
                  <c:v>186.905945</c:v>
                </c:pt>
                <c:pt idx="565">
                  <c:v>186.88983200000001</c:v>
                </c:pt>
                <c:pt idx="566">
                  <c:v>186.83738599999998</c:v>
                </c:pt>
                <c:pt idx="567">
                  <c:v>186.79553199999998</c:v>
                </c:pt>
                <c:pt idx="568">
                  <c:v>186.79549900000001</c:v>
                </c:pt>
                <c:pt idx="569">
                  <c:v>186.79549900000001</c:v>
                </c:pt>
                <c:pt idx="570">
                  <c:v>186.79549900000001</c:v>
                </c:pt>
                <c:pt idx="571">
                  <c:v>186.79549900000001</c:v>
                </c:pt>
                <c:pt idx="572">
                  <c:v>186.79541599999999</c:v>
                </c:pt>
                <c:pt idx="573">
                  <c:v>186.79513299999999</c:v>
                </c:pt>
                <c:pt idx="574">
                  <c:v>186.79149200000001</c:v>
                </c:pt>
                <c:pt idx="575">
                  <c:v>186.790876</c:v>
                </c:pt>
                <c:pt idx="576">
                  <c:v>186.789796</c:v>
                </c:pt>
                <c:pt idx="577">
                  <c:v>186.78977899999998</c:v>
                </c:pt>
                <c:pt idx="578">
                  <c:v>186.78977899999998</c:v>
                </c:pt>
                <c:pt idx="579">
                  <c:v>186.78972899999999</c:v>
                </c:pt>
                <c:pt idx="580">
                  <c:v>186.78943000000001</c:v>
                </c:pt>
                <c:pt idx="581">
                  <c:v>186.78923</c:v>
                </c:pt>
                <c:pt idx="582">
                  <c:v>186.789064</c:v>
                </c:pt>
                <c:pt idx="583">
                  <c:v>186.78883099999999</c:v>
                </c:pt>
                <c:pt idx="584">
                  <c:v>186.78868100000003</c:v>
                </c:pt>
                <c:pt idx="585">
                  <c:v>186.78864799999999</c:v>
                </c:pt>
                <c:pt idx="586">
                  <c:v>186.78846499999997</c:v>
                </c:pt>
                <c:pt idx="587">
                  <c:v>186.78824899999998</c:v>
                </c:pt>
                <c:pt idx="588">
                  <c:v>186.78680199999999</c:v>
                </c:pt>
                <c:pt idx="589">
                  <c:v>186.78680199999999</c:v>
                </c:pt>
                <c:pt idx="590">
                  <c:v>186.78678600000001</c:v>
                </c:pt>
                <c:pt idx="591">
                  <c:v>186.78660299999999</c:v>
                </c:pt>
                <c:pt idx="592">
                  <c:v>186.786586</c:v>
                </c:pt>
                <c:pt idx="593">
                  <c:v>186.786171</c:v>
                </c:pt>
                <c:pt idx="594">
                  <c:v>186.78612100000001</c:v>
                </c:pt>
                <c:pt idx="595">
                  <c:v>186.78583800000001</c:v>
                </c:pt>
                <c:pt idx="596">
                  <c:v>186.78562200000002</c:v>
                </c:pt>
                <c:pt idx="597">
                  <c:v>186.78562200000002</c:v>
                </c:pt>
                <c:pt idx="598">
                  <c:v>186.78562200000002</c:v>
                </c:pt>
                <c:pt idx="599">
                  <c:v>186.78562200000002</c:v>
                </c:pt>
                <c:pt idx="600">
                  <c:v>186.82772499999999</c:v>
                </c:pt>
                <c:pt idx="601">
                  <c:v>186.823036</c:v>
                </c:pt>
                <c:pt idx="602">
                  <c:v>186.75037</c:v>
                </c:pt>
                <c:pt idx="603">
                  <c:v>186.711659</c:v>
                </c:pt>
                <c:pt idx="604">
                  <c:v>186.701864</c:v>
                </c:pt>
                <c:pt idx="605">
                  <c:v>186.701798</c:v>
                </c:pt>
                <c:pt idx="606">
                  <c:v>186.701798</c:v>
                </c:pt>
                <c:pt idx="607">
                  <c:v>186.701798</c:v>
                </c:pt>
                <c:pt idx="608">
                  <c:v>186.701798</c:v>
                </c:pt>
                <c:pt idx="609">
                  <c:v>186.701798</c:v>
                </c:pt>
                <c:pt idx="610">
                  <c:v>186.701798</c:v>
                </c:pt>
                <c:pt idx="611">
                  <c:v>186.701798</c:v>
                </c:pt>
                <c:pt idx="612">
                  <c:v>186.90872200000001</c:v>
                </c:pt>
                <c:pt idx="613">
                  <c:v>187.36588700000001</c:v>
                </c:pt>
                <c:pt idx="614">
                  <c:v>187.75667100000001</c:v>
                </c:pt>
                <c:pt idx="615">
                  <c:v>188.073127</c:v>
                </c:pt>
                <c:pt idx="616">
                  <c:v>188.38863499999999</c:v>
                </c:pt>
                <c:pt idx="617">
                  <c:v>188.607381</c:v>
                </c:pt>
                <c:pt idx="618">
                  <c:v>188.82982000000001</c:v>
                </c:pt>
                <c:pt idx="619">
                  <c:v>188.991049</c:v>
                </c:pt>
                <c:pt idx="620">
                  <c:v>189.14810400000002</c:v>
                </c:pt>
                <c:pt idx="621">
                  <c:v>189.33134900000002</c:v>
                </c:pt>
                <c:pt idx="622">
                  <c:v>189.417385</c:v>
                </c:pt>
                <c:pt idx="623">
                  <c:v>189.51061999999999</c:v>
                </c:pt>
                <c:pt idx="624">
                  <c:v>189.62234699999999</c:v>
                </c:pt>
                <c:pt idx="625">
                  <c:v>189.71387000000001</c:v>
                </c:pt>
                <c:pt idx="626">
                  <c:v>189.78831500000001</c:v>
                </c:pt>
                <c:pt idx="627">
                  <c:v>189.833561</c:v>
                </c:pt>
                <c:pt idx="628">
                  <c:v>189.86720000000003</c:v>
                </c:pt>
                <c:pt idx="629">
                  <c:v>189.92554899999999</c:v>
                </c:pt>
                <c:pt idx="630">
                  <c:v>189.98825499999998</c:v>
                </c:pt>
                <c:pt idx="631">
                  <c:v>190.03466499999999</c:v>
                </c:pt>
                <c:pt idx="632">
                  <c:v>190.04801800000001</c:v>
                </c:pt>
                <c:pt idx="633">
                  <c:v>190.063299</c:v>
                </c:pt>
                <c:pt idx="634">
                  <c:v>190.091983</c:v>
                </c:pt>
                <c:pt idx="635">
                  <c:v>190.13548299999999</c:v>
                </c:pt>
                <c:pt idx="636">
                  <c:v>190.36585300000002</c:v>
                </c:pt>
                <c:pt idx="637">
                  <c:v>190.37368499999999</c:v>
                </c:pt>
                <c:pt idx="638">
                  <c:v>190.37368499999999</c:v>
                </c:pt>
                <c:pt idx="639">
                  <c:v>190.37368499999999</c:v>
                </c:pt>
                <c:pt idx="640">
                  <c:v>190.37368499999999</c:v>
                </c:pt>
                <c:pt idx="641">
                  <c:v>190.37368499999999</c:v>
                </c:pt>
                <c:pt idx="642">
                  <c:v>190.37368499999999</c:v>
                </c:pt>
                <c:pt idx="643">
                  <c:v>190.37368499999999</c:v>
                </c:pt>
                <c:pt idx="644">
                  <c:v>190.37368499999999</c:v>
                </c:pt>
                <c:pt idx="645">
                  <c:v>190.37368499999999</c:v>
                </c:pt>
                <c:pt idx="646">
                  <c:v>190.37368499999999</c:v>
                </c:pt>
                <c:pt idx="647">
                  <c:v>190.37368499999999</c:v>
                </c:pt>
                <c:pt idx="648">
                  <c:v>190.37368499999999</c:v>
                </c:pt>
                <c:pt idx="649">
                  <c:v>190.37368499999999</c:v>
                </c:pt>
                <c:pt idx="650">
                  <c:v>190.37368499999999</c:v>
                </c:pt>
                <c:pt idx="651">
                  <c:v>190.37368499999999</c:v>
                </c:pt>
                <c:pt idx="652">
                  <c:v>190.37368499999999</c:v>
                </c:pt>
                <c:pt idx="653">
                  <c:v>190.37368499999999</c:v>
                </c:pt>
                <c:pt idx="654">
                  <c:v>190.37368499999999</c:v>
                </c:pt>
                <c:pt idx="655">
                  <c:v>190.37368499999999</c:v>
                </c:pt>
                <c:pt idx="656">
                  <c:v>190.37368499999999</c:v>
                </c:pt>
                <c:pt idx="657">
                  <c:v>190.37368499999999</c:v>
                </c:pt>
                <c:pt idx="658">
                  <c:v>190.37368499999999</c:v>
                </c:pt>
                <c:pt idx="659">
                  <c:v>190.37368499999999</c:v>
                </c:pt>
                <c:pt idx="660">
                  <c:v>190.37368499999999</c:v>
                </c:pt>
                <c:pt idx="661">
                  <c:v>190.37368499999999</c:v>
                </c:pt>
                <c:pt idx="662">
                  <c:v>190.37368499999999</c:v>
                </c:pt>
                <c:pt idx="663">
                  <c:v>190.37368499999999</c:v>
                </c:pt>
                <c:pt idx="664">
                  <c:v>190.37368499999999</c:v>
                </c:pt>
                <c:pt idx="665">
                  <c:v>190.37368499999999</c:v>
                </c:pt>
                <c:pt idx="666">
                  <c:v>190.37368499999999</c:v>
                </c:pt>
                <c:pt idx="667">
                  <c:v>190.37368499999999</c:v>
                </c:pt>
                <c:pt idx="668">
                  <c:v>190.37368499999999</c:v>
                </c:pt>
                <c:pt idx="669">
                  <c:v>190.37368499999999</c:v>
                </c:pt>
                <c:pt idx="670">
                  <c:v>190.37368499999999</c:v>
                </c:pt>
                <c:pt idx="671">
                  <c:v>190.37405099999998</c:v>
                </c:pt>
                <c:pt idx="672">
                  <c:v>190.56958500000002</c:v>
                </c:pt>
                <c:pt idx="673">
                  <c:v>190.57079800000002</c:v>
                </c:pt>
                <c:pt idx="674">
                  <c:v>190.57079800000002</c:v>
                </c:pt>
                <c:pt idx="675">
                  <c:v>190.57079800000002</c:v>
                </c:pt>
                <c:pt idx="676">
                  <c:v>190.57079800000002</c:v>
                </c:pt>
                <c:pt idx="677">
                  <c:v>190.57079800000002</c:v>
                </c:pt>
                <c:pt idx="678">
                  <c:v>190.57079800000002</c:v>
                </c:pt>
                <c:pt idx="679">
                  <c:v>190.57079800000002</c:v>
                </c:pt>
                <c:pt idx="680">
                  <c:v>190.57079800000002</c:v>
                </c:pt>
                <c:pt idx="681">
                  <c:v>190.57079800000002</c:v>
                </c:pt>
                <c:pt idx="682">
                  <c:v>190.57079800000002</c:v>
                </c:pt>
                <c:pt idx="683">
                  <c:v>190.38658899999999</c:v>
                </c:pt>
                <c:pt idx="684">
                  <c:v>189.43550999999999</c:v>
                </c:pt>
                <c:pt idx="685">
                  <c:v>188.702596</c:v>
                </c:pt>
                <c:pt idx="686">
                  <c:v>188.18324000000001</c:v>
                </c:pt>
                <c:pt idx="687">
                  <c:v>187.81932700000002</c:v>
                </c:pt>
                <c:pt idx="688">
                  <c:v>187.587378</c:v>
                </c:pt>
                <c:pt idx="689">
                  <c:v>187.43035499999999</c:v>
                </c:pt>
                <c:pt idx="690">
                  <c:v>187.26784599999999</c:v>
                </c:pt>
                <c:pt idx="691">
                  <c:v>187.15019999999998</c:v>
                </c:pt>
                <c:pt idx="692">
                  <c:v>187.047021</c:v>
                </c:pt>
                <c:pt idx="693">
                  <c:v>186.96667199999999</c:v>
                </c:pt>
                <c:pt idx="694">
                  <c:v>186.926481</c:v>
                </c:pt>
                <c:pt idx="695">
                  <c:v>186.897032</c:v>
                </c:pt>
                <c:pt idx="696">
                  <c:v>186.897032</c:v>
                </c:pt>
                <c:pt idx="697">
                  <c:v>186.72694000000001</c:v>
                </c:pt>
                <c:pt idx="698">
                  <c:v>186.63019600000001</c:v>
                </c:pt>
                <c:pt idx="699">
                  <c:v>186.58534900000001</c:v>
                </c:pt>
                <c:pt idx="700">
                  <c:v>186.575954</c:v>
                </c:pt>
                <c:pt idx="701">
                  <c:v>186.56532799999999</c:v>
                </c:pt>
                <c:pt idx="702">
                  <c:v>186.56418099999999</c:v>
                </c:pt>
                <c:pt idx="703">
                  <c:v>186.56318299999998</c:v>
                </c:pt>
                <c:pt idx="704">
                  <c:v>186.56318299999998</c:v>
                </c:pt>
                <c:pt idx="705">
                  <c:v>186.56316699999999</c:v>
                </c:pt>
                <c:pt idx="706">
                  <c:v>186.56316699999999</c:v>
                </c:pt>
                <c:pt idx="707">
                  <c:v>186.56316699999999</c:v>
                </c:pt>
                <c:pt idx="708">
                  <c:v>186.58786000000001</c:v>
                </c:pt>
                <c:pt idx="709">
                  <c:v>186.51519400000001</c:v>
                </c:pt>
                <c:pt idx="710">
                  <c:v>186.47862800000001</c:v>
                </c:pt>
                <c:pt idx="711">
                  <c:v>186.44883000000002</c:v>
                </c:pt>
                <c:pt idx="712">
                  <c:v>186.448713</c:v>
                </c:pt>
                <c:pt idx="713">
                  <c:v>186.44869700000001</c:v>
                </c:pt>
                <c:pt idx="714">
                  <c:v>186.44869700000001</c:v>
                </c:pt>
                <c:pt idx="715">
                  <c:v>186.44869700000001</c:v>
                </c:pt>
                <c:pt idx="716">
                  <c:v>186.44869700000001</c:v>
                </c:pt>
                <c:pt idx="717">
                  <c:v>186.44869700000001</c:v>
                </c:pt>
                <c:pt idx="718">
                  <c:v>186.44869700000001</c:v>
                </c:pt>
                <c:pt idx="719">
                  <c:v>186.44869700000001</c:v>
                </c:pt>
                <c:pt idx="720">
                  <c:v>186.44869700000001</c:v>
                </c:pt>
                <c:pt idx="721">
                  <c:v>186.44869700000001</c:v>
                </c:pt>
                <c:pt idx="722">
                  <c:v>186.44869700000001</c:v>
                </c:pt>
                <c:pt idx="723">
                  <c:v>186.44869700000001</c:v>
                </c:pt>
                <c:pt idx="724">
                  <c:v>186.44869700000001</c:v>
                </c:pt>
                <c:pt idx="725">
                  <c:v>186.44869700000001</c:v>
                </c:pt>
                <c:pt idx="726">
                  <c:v>186.44869700000001</c:v>
                </c:pt>
                <c:pt idx="727">
                  <c:v>186.44869700000001</c:v>
                </c:pt>
                <c:pt idx="728">
                  <c:v>186.44869700000001</c:v>
                </c:pt>
                <c:pt idx="729">
                  <c:v>186.44869700000001</c:v>
                </c:pt>
                <c:pt idx="730">
                  <c:v>186.44869700000001</c:v>
                </c:pt>
                <c:pt idx="731">
                  <c:v>186.44869700000001</c:v>
                </c:pt>
                <c:pt idx="732">
                  <c:v>186.44869700000001</c:v>
                </c:pt>
                <c:pt idx="733">
                  <c:v>186.44869700000001</c:v>
                </c:pt>
                <c:pt idx="734">
                  <c:v>186.44869700000001</c:v>
                </c:pt>
                <c:pt idx="735">
                  <c:v>186.44869700000001</c:v>
                </c:pt>
                <c:pt idx="736">
                  <c:v>186.44869700000001</c:v>
                </c:pt>
                <c:pt idx="737">
                  <c:v>186.44869700000001</c:v>
                </c:pt>
                <c:pt idx="738">
                  <c:v>186.44869700000001</c:v>
                </c:pt>
                <c:pt idx="739">
                  <c:v>186.44869700000001</c:v>
                </c:pt>
                <c:pt idx="740">
                  <c:v>186.44869700000001</c:v>
                </c:pt>
                <c:pt idx="741">
                  <c:v>186.44869700000001</c:v>
                </c:pt>
                <c:pt idx="742">
                  <c:v>186.44869700000001</c:v>
                </c:pt>
                <c:pt idx="743">
                  <c:v>186.44869700000001</c:v>
                </c:pt>
                <c:pt idx="744">
                  <c:v>186.501924</c:v>
                </c:pt>
                <c:pt idx="745">
                  <c:v>186.501924</c:v>
                </c:pt>
                <c:pt idx="746">
                  <c:v>186.501924</c:v>
                </c:pt>
                <c:pt idx="747">
                  <c:v>186.501409</c:v>
                </c:pt>
                <c:pt idx="748">
                  <c:v>186.50139199999998</c:v>
                </c:pt>
                <c:pt idx="749">
                  <c:v>186.50139199999998</c:v>
                </c:pt>
                <c:pt idx="750">
                  <c:v>186.50139199999998</c:v>
                </c:pt>
                <c:pt idx="751">
                  <c:v>186.499979</c:v>
                </c:pt>
                <c:pt idx="752">
                  <c:v>186.48880500000001</c:v>
                </c:pt>
                <c:pt idx="753">
                  <c:v>186.48685900000001</c:v>
                </c:pt>
                <c:pt idx="754">
                  <c:v>186.47929299999998</c:v>
                </c:pt>
                <c:pt idx="755">
                  <c:v>186.47862800000001</c:v>
                </c:pt>
                <c:pt idx="756">
                  <c:v>186.70465799999999</c:v>
                </c:pt>
                <c:pt idx="757">
                  <c:v>187.128018</c:v>
                </c:pt>
                <c:pt idx="758">
                  <c:v>187.501192</c:v>
                </c:pt>
                <c:pt idx="759">
                  <c:v>187.832314</c:v>
                </c:pt>
                <c:pt idx="760">
                  <c:v>188.09944999999999</c:v>
                </c:pt>
                <c:pt idx="761">
                  <c:v>188.342175</c:v>
                </c:pt>
                <c:pt idx="762">
                  <c:v>188.56635899999998</c:v>
                </c:pt>
                <c:pt idx="763">
                  <c:v>188.74684400000001</c:v>
                </c:pt>
                <c:pt idx="764">
                  <c:v>188.91480799999999</c:v>
                </c:pt>
                <c:pt idx="765">
                  <c:v>189.06627600000002</c:v>
                </c:pt>
                <c:pt idx="766">
                  <c:v>189.188312</c:v>
                </c:pt>
                <c:pt idx="767">
                  <c:v>189.28379200000001</c:v>
                </c:pt>
                <c:pt idx="768">
                  <c:v>189.385841</c:v>
                </c:pt>
                <c:pt idx="769">
                  <c:v>189.449544</c:v>
                </c:pt>
                <c:pt idx="770">
                  <c:v>189.53393299999999</c:v>
                </c:pt>
                <c:pt idx="771">
                  <c:v>189.58802599999999</c:v>
                </c:pt>
                <c:pt idx="772">
                  <c:v>189.64885200000001</c:v>
                </c:pt>
                <c:pt idx="773">
                  <c:v>189.69504600000002</c:v>
                </c:pt>
                <c:pt idx="774">
                  <c:v>189.73186100000001</c:v>
                </c:pt>
                <c:pt idx="775">
                  <c:v>189.75760199999999</c:v>
                </c:pt>
                <c:pt idx="776">
                  <c:v>189.78434099999998</c:v>
                </c:pt>
                <c:pt idx="777">
                  <c:v>189.840711</c:v>
                </c:pt>
                <c:pt idx="778">
                  <c:v>189.868763</c:v>
                </c:pt>
                <c:pt idx="779">
                  <c:v>189.92579900000001</c:v>
                </c:pt>
                <c:pt idx="780">
                  <c:v>190.11699200000001</c:v>
                </c:pt>
                <c:pt idx="781">
                  <c:v>190.11789000000002</c:v>
                </c:pt>
                <c:pt idx="782">
                  <c:v>190.11805699999999</c:v>
                </c:pt>
                <c:pt idx="783">
                  <c:v>190.11805699999999</c:v>
                </c:pt>
                <c:pt idx="784">
                  <c:v>190.11805699999999</c:v>
                </c:pt>
                <c:pt idx="785">
                  <c:v>190.11805699999999</c:v>
                </c:pt>
                <c:pt idx="786">
                  <c:v>190.11805699999999</c:v>
                </c:pt>
                <c:pt idx="787">
                  <c:v>190.11805699999999</c:v>
                </c:pt>
                <c:pt idx="788">
                  <c:v>190.11805699999999</c:v>
                </c:pt>
                <c:pt idx="789">
                  <c:v>190.11805699999999</c:v>
                </c:pt>
                <c:pt idx="790">
                  <c:v>190.11805699999999</c:v>
                </c:pt>
                <c:pt idx="791">
                  <c:v>190.11805699999999</c:v>
                </c:pt>
                <c:pt idx="792">
                  <c:v>190.11805699999999</c:v>
                </c:pt>
                <c:pt idx="793">
                  <c:v>190.11805699999999</c:v>
                </c:pt>
                <c:pt idx="794">
                  <c:v>190.11805699999999</c:v>
                </c:pt>
                <c:pt idx="795">
                  <c:v>190.11805699999999</c:v>
                </c:pt>
                <c:pt idx="796">
                  <c:v>190.11805699999999</c:v>
                </c:pt>
                <c:pt idx="797">
                  <c:v>190.11805699999999</c:v>
                </c:pt>
                <c:pt idx="798">
                  <c:v>190.11805699999999</c:v>
                </c:pt>
                <c:pt idx="799">
                  <c:v>190.11805699999999</c:v>
                </c:pt>
                <c:pt idx="800">
                  <c:v>190.11805699999999</c:v>
                </c:pt>
                <c:pt idx="801">
                  <c:v>190.11805699999999</c:v>
                </c:pt>
                <c:pt idx="802">
                  <c:v>190.11805699999999</c:v>
                </c:pt>
                <c:pt idx="803">
                  <c:v>190.11893799999999</c:v>
                </c:pt>
                <c:pt idx="804">
                  <c:v>190.11893799999999</c:v>
                </c:pt>
                <c:pt idx="805">
                  <c:v>190.11893799999999</c:v>
                </c:pt>
                <c:pt idx="806">
                  <c:v>190.11893799999999</c:v>
                </c:pt>
                <c:pt idx="807">
                  <c:v>190.11893799999999</c:v>
                </c:pt>
                <c:pt idx="808">
                  <c:v>190.11893799999999</c:v>
                </c:pt>
                <c:pt idx="809">
                  <c:v>190.11893799999999</c:v>
                </c:pt>
                <c:pt idx="810">
                  <c:v>190.11893799999999</c:v>
                </c:pt>
                <c:pt idx="811">
                  <c:v>190.11893799999999</c:v>
                </c:pt>
                <c:pt idx="812">
                  <c:v>190.11893799999999</c:v>
                </c:pt>
                <c:pt idx="813">
                  <c:v>190.11893799999999</c:v>
                </c:pt>
                <c:pt idx="814">
                  <c:v>190.11893799999999</c:v>
                </c:pt>
                <c:pt idx="815">
                  <c:v>190.121565</c:v>
                </c:pt>
                <c:pt idx="816">
                  <c:v>190.29684499999999</c:v>
                </c:pt>
                <c:pt idx="817">
                  <c:v>190.29754400000002</c:v>
                </c:pt>
                <c:pt idx="818">
                  <c:v>190.29754400000002</c:v>
                </c:pt>
                <c:pt idx="819">
                  <c:v>190.29754400000002</c:v>
                </c:pt>
                <c:pt idx="820">
                  <c:v>190.29754400000002</c:v>
                </c:pt>
                <c:pt idx="821">
                  <c:v>190.29754400000002</c:v>
                </c:pt>
                <c:pt idx="822">
                  <c:v>190.29754400000002</c:v>
                </c:pt>
                <c:pt idx="823">
                  <c:v>190.29754400000002</c:v>
                </c:pt>
                <c:pt idx="824">
                  <c:v>190.29754400000002</c:v>
                </c:pt>
                <c:pt idx="825">
                  <c:v>190.29754400000002</c:v>
                </c:pt>
                <c:pt idx="826">
                  <c:v>190.29754400000002</c:v>
                </c:pt>
                <c:pt idx="827">
                  <c:v>190.16609600000001</c:v>
                </c:pt>
                <c:pt idx="828">
                  <c:v>189.105186</c:v>
                </c:pt>
                <c:pt idx="829">
                  <c:v>188.37697800000001</c:v>
                </c:pt>
                <c:pt idx="830">
                  <c:v>187.89658299999999</c:v>
                </c:pt>
                <c:pt idx="831">
                  <c:v>187.597937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707-4A3D-B02C-55EF092462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9214184"/>
        <c:axId val="639211048"/>
      </c:scatterChart>
      <c:scatterChart>
        <c:scatterStyle val="lineMarker"/>
        <c:varyColors val="0"/>
        <c:ser>
          <c:idx val="1"/>
          <c:order val="1"/>
          <c:tx>
            <c:v>Box Temp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3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DAQ!$B$2:$B$90000</c:f>
              <c:numCache>
                <c:formatCode>0.00</c:formatCode>
                <c:ptCount val="89999"/>
                <c:pt idx="0">
                  <c:v>0</c:v>
                </c:pt>
                <c:pt idx="1">
                  <c:v>2.7765054255723953E-7</c:v>
                </c:pt>
                <c:pt idx="2">
                  <c:v>5.5547570809721947E-7</c:v>
                </c:pt>
                <c:pt idx="3">
                  <c:v>5.5547570809721947E-7</c:v>
                </c:pt>
                <c:pt idx="4">
                  <c:v>5.5547570809721947E-7</c:v>
                </c:pt>
                <c:pt idx="5">
                  <c:v>8.333008736371994E-7</c:v>
                </c:pt>
                <c:pt idx="6">
                  <c:v>8.333008736371994E-7</c:v>
                </c:pt>
                <c:pt idx="7">
                  <c:v>8.333008736371994E-7</c:v>
                </c:pt>
                <c:pt idx="8">
                  <c:v>1.1111260391771793E-6</c:v>
                </c:pt>
                <c:pt idx="9">
                  <c:v>1.3887765817344189E-6</c:v>
                </c:pt>
                <c:pt idx="10">
                  <c:v>1.3887765817344189E-6</c:v>
                </c:pt>
                <c:pt idx="11">
                  <c:v>5.5554555729031563E-6</c:v>
                </c:pt>
                <c:pt idx="12">
                  <c:v>5.8332807384431362E-6</c:v>
                </c:pt>
                <c:pt idx="13">
                  <c:v>2.4999899324029684E-5</c:v>
                </c:pt>
                <c:pt idx="14">
                  <c:v>2.927777823060751E-4</c:v>
                </c:pt>
                <c:pt idx="15">
                  <c:v>5.702777998521924E-4</c:v>
                </c:pt>
                <c:pt idx="16">
                  <c:v>8.4833329310640693E-4</c:v>
                </c:pt>
                <c:pt idx="17">
                  <c:v>1.1263887863606215E-3</c:v>
                </c:pt>
                <c:pt idx="18">
                  <c:v>1.4036109787411988E-3</c:v>
                </c:pt>
                <c:pt idx="19">
                  <c:v>7.9459444445092231E-2</c:v>
                </c:pt>
                <c:pt idx="20">
                  <c:v>0.16279305552598089</c:v>
                </c:pt>
                <c:pt idx="21">
                  <c:v>0.24612666660686955</c:v>
                </c:pt>
                <c:pt idx="22">
                  <c:v>0.32946027768775821</c:v>
                </c:pt>
                <c:pt idx="23">
                  <c:v>0.41279416659381241</c:v>
                </c:pt>
                <c:pt idx="24">
                  <c:v>0.4961280554998666</c:v>
                </c:pt>
                <c:pt idx="25">
                  <c:v>0.57946166658075526</c:v>
                </c:pt>
                <c:pt idx="26">
                  <c:v>0.66279527766164392</c:v>
                </c:pt>
                <c:pt idx="27">
                  <c:v>0.74612888891715556</c:v>
                </c:pt>
                <c:pt idx="28">
                  <c:v>0.82946249999804422</c:v>
                </c:pt>
                <c:pt idx="29">
                  <c:v>0.91279611107893288</c:v>
                </c:pt>
                <c:pt idx="30">
                  <c:v>0.99613027781015262</c:v>
                </c:pt>
                <c:pt idx="31">
                  <c:v>1.0794636110658757</c:v>
                </c:pt>
                <c:pt idx="32">
                  <c:v>1.1627974999719299</c:v>
                </c:pt>
                <c:pt idx="33">
                  <c:v>1.2461311110528186</c:v>
                </c:pt>
                <c:pt idx="34">
                  <c:v>1.3294649999588728</c:v>
                </c:pt>
                <c:pt idx="35">
                  <c:v>1.4127983332145959</c:v>
                </c:pt>
                <c:pt idx="36">
                  <c:v>1.4961319444701076</c:v>
                </c:pt>
                <c:pt idx="37">
                  <c:v>1.5794658332015388</c:v>
                </c:pt>
                <c:pt idx="38">
                  <c:v>1.662799722107593</c:v>
                </c:pt>
                <c:pt idx="39">
                  <c:v>1.7461333333631046</c:v>
                </c:pt>
                <c:pt idx="40">
                  <c:v>1.8294669444439933</c:v>
                </c:pt>
                <c:pt idx="41">
                  <c:v>1.9128013888257556</c:v>
                </c:pt>
                <c:pt idx="42">
                  <c:v>1.9961341666057706</c:v>
                </c:pt>
                <c:pt idx="43">
                  <c:v>2.0794683333369903</c:v>
                </c:pt>
                <c:pt idx="44">
                  <c:v>2.162801944417879</c:v>
                </c:pt>
                <c:pt idx="45">
                  <c:v>2.2461355554987676</c:v>
                </c:pt>
                <c:pt idx="46">
                  <c:v>2.3294691665796563</c:v>
                </c:pt>
                <c:pt idx="47">
                  <c:v>2.412802777660545</c:v>
                </c:pt>
                <c:pt idx="48">
                  <c:v>2.4961363889160566</c:v>
                </c:pt>
                <c:pt idx="49">
                  <c:v>2.579471388773527</c:v>
                </c:pt>
                <c:pt idx="50">
                  <c:v>2.662804166553542</c:v>
                </c:pt>
                <c:pt idx="51">
                  <c:v>2.7461377778090537</c:v>
                </c:pt>
                <c:pt idx="52">
                  <c:v>2.8294713888899423</c:v>
                </c:pt>
                <c:pt idx="53">
                  <c:v>2.912804999970831</c:v>
                </c:pt>
                <c:pt idx="54">
                  <c:v>2.9961386110517196</c:v>
                </c:pt>
                <c:pt idx="55">
                  <c:v>3.0794724999577738</c:v>
                </c:pt>
                <c:pt idx="56">
                  <c:v>3.1628061110386625</c:v>
                </c:pt>
                <c:pt idx="57">
                  <c:v>3.246141666546464</c:v>
                </c:pt>
                <c:pt idx="58">
                  <c:v>3.3294736110256054</c:v>
                </c:pt>
                <c:pt idx="59">
                  <c:v>3.4128069444559515</c:v>
                </c:pt>
                <c:pt idx="60">
                  <c:v>3.4961405555368401</c:v>
                </c:pt>
                <c:pt idx="61">
                  <c:v>3.5794744444428943</c:v>
                </c:pt>
                <c:pt idx="62">
                  <c:v>3.6628083333489485</c:v>
                </c:pt>
                <c:pt idx="63">
                  <c:v>3.7461416666046716</c:v>
                </c:pt>
                <c:pt idx="64">
                  <c:v>3.8294752776855603</c:v>
                </c:pt>
                <c:pt idx="65">
                  <c:v>3.9128091665916145</c:v>
                </c:pt>
                <c:pt idx="66">
                  <c:v>3.9961427776725031</c:v>
                </c:pt>
                <c:pt idx="67">
                  <c:v>4.0794761111028492</c:v>
                </c:pt>
                <c:pt idx="68">
                  <c:v>4.162810277659446</c:v>
                </c:pt>
                <c:pt idx="69">
                  <c:v>4.2461438889149576</c:v>
                </c:pt>
                <c:pt idx="70">
                  <c:v>4.3294786111218855</c:v>
                </c:pt>
                <c:pt idx="71">
                  <c:v>4.4128119443776086</c:v>
                </c:pt>
                <c:pt idx="72">
                  <c:v>4.4961447221576236</c:v>
                </c:pt>
                <c:pt idx="73">
                  <c:v>4.5794783332385123</c:v>
                </c:pt>
                <c:pt idx="74">
                  <c:v>4.662812499969732</c:v>
                </c:pt>
                <c:pt idx="75">
                  <c:v>4.7461463888757862</c:v>
                </c:pt>
                <c:pt idx="76">
                  <c:v>4.8294797221315093</c:v>
                </c:pt>
                <c:pt idx="77">
                  <c:v>4.9128141666878946</c:v>
                </c:pt>
                <c:pt idx="78">
                  <c:v>4.9961469444679096</c:v>
                </c:pt>
                <c:pt idx="79">
                  <c:v>5.0794802777236328</c:v>
                </c:pt>
                <c:pt idx="80">
                  <c:v>5.1628138888045214</c:v>
                </c:pt>
                <c:pt idx="81">
                  <c:v>5.2461480555357412</c:v>
                </c:pt>
                <c:pt idx="82">
                  <c:v>5.3294813887914643</c:v>
                </c:pt>
                <c:pt idx="83">
                  <c:v>5.4128149998723529</c:v>
                </c:pt>
                <c:pt idx="84">
                  <c:v>5.4961486111278646</c:v>
                </c:pt>
                <c:pt idx="85">
                  <c:v>5.579483610985335</c:v>
                </c:pt>
                <c:pt idx="86">
                  <c:v>5.6628158332896419</c:v>
                </c:pt>
                <c:pt idx="87">
                  <c:v>5.7461497221956961</c:v>
                </c:pt>
                <c:pt idx="88">
                  <c:v>5.8294836111017503</c:v>
                </c:pt>
                <c:pt idx="89">
                  <c:v>5.9128172221826389</c:v>
                </c:pt>
                <c:pt idx="90">
                  <c:v>5.9961505554383621</c:v>
                </c:pt>
                <c:pt idx="91">
                  <c:v>6.0794844443444163</c:v>
                </c:pt>
                <c:pt idx="92">
                  <c:v>6.1628180554253049</c:v>
                </c:pt>
                <c:pt idx="93">
                  <c:v>6.2461519443313591</c:v>
                </c:pt>
                <c:pt idx="94">
                  <c:v>6.3294861110625789</c:v>
                </c:pt>
                <c:pt idx="95">
                  <c:v>6.4128191666677594</c:v>
                </c:pt>
                <c:pt idx="96">
                  <c:v>6.4961527777486481</c:v>
                </c:pt>
                <c:pt idx="97">
                  <c:v>6.5794866666547023</c:v>
                </c:pt>
                <c:pt idx="98">
                  <c:v>6.6628202777355909</c:v>
                </c:pt>
                <c:pt idx="99">
                  <c:v>6.7461538888164796</c:v>
                </c:pt>
                <c:pt idx="100">
                  <c:v>6.8294880555476993</c:v>
                </c:pt>
                <c:pt idx="101">
                  <c:v>6.9128213888034225</c:v>
                </c:pt>
                <c:pt idx="102">
                  <c:v>6.9961549998843111</c:v>
                </c:pt>
                <c:pt idx="103">
                  <c:v>7.0794886111398228</c:v>
                </c:pt>
                <c:pt idx="104">
                  <c:v>7.1628222222207114</c:v>
                </c:pt>
                <c:pt idx="105">
                  <c:v>7.2461558333016001</c:v>
                </c:pt>
                <c:pt idx="106">
                  <c:v>7.3294897222076543</c:v>
                </c:pt>
                <c:pt idx="107">
                  <c:v>7.4128233332885429</c:v>
                </c:pt>
                <c:pt idx="108">
                  <c:v>7.4961569443694316</c:v>
                </c:pt>
                <c:pt idx="109">
                  <c:v>7.5794905554503202</c:v>
                </c:pt>
                <c:pt idx="110">
                  <c:v>7.6628244443563744</c:v>
                </c:pt>
                <c:pt idx="111">
                  <c:v>7.7461580554372631</c:v>
                </c:pt>
                <c:pt idx="112">
                  <c:v>7.8294916666927747</c:v>
                </c:pt>
                <c:pt idx="113">
                  <c:v>7.9128252777736634</c:v>
                </c:pt>
                <c:pt idx="114">
                  <c:v>7.9961591666797176</c:v>
                </c:pt>
                <c:pt idx="115">
                  <c:v>8.0794933332363144</c:v>
                </c:pt>
                <c:pt idx="116">
                  <c:v>8.1628263888414949</c:v>
                </c:pt>
                <c:pt idx="117">
                  <c:v>8.2461599999223836</c:v>
                </c:pt>
                <c:pt idx="118">
                  <c:v>8.3294941666536033</c:v>
                </c:pt>
                <c:pt idx="119">
                  <c:v>8.4128274999093264</c:v>
                </c:pt>
                <c:pt idx="120">
                  <c:v>8.4961611109902151</c:v>
                </c:pt>
                <c:pt idx="121">
                  <c:v>8.5794955555466004</c:v>
                </c:pt>
                <c:pt idx="122">
                  <c:v>8.6628283333266154</c:v>
                </c:pt>
                <c:pt idx="123">
                  <c:v>8.7461619444075041</c:v>
                </c:pt>
                <c:pt idx="124">
                  <c:v>8.8294958333135583</c:v>
                </c:pt>
                <c:pt idx="125">
                  <c:v>8.9128297222196124</c:v>
                </c:pt>
                <c:pt idx="126">
                  <c:v>8.9961633333005011</c:v>
                </c:pt>
                <c:pt idx="127">
                  <c:v>9.0794969443813898</c:v>
                </c:pt>
                <c:pt idx="128">
                  <c:v>9.1628302778117359</c:v>
                </c:pt>
                <c:pt idx="129">
                  <c:v>9.2461641665431671</c:v>
                </c:pt>
                <c:pt idx="130">
                  <c:v>9.3294977777986787</c:v>
                </c:pt>
                <c:pt idx="131">
                  <c:v>9.4128316665301099</c:v>
                </c:pt>
                <c:pt idx="132">
                  <c:v>9.4961652777856216</c:v>
                </c:pt>
                <c:pt idx="133">
                  <c:v>9.5794988888665102</c:v>
                </c:pt>
                <c:pt idx="134">
                  <c:v>9.6628324999473989</c:v>
                </c:pt>
                <c:pt idx="135">
                  <c:v>9.7461663888534531</c:v>
                </c:pt>
                <c:pt idx="136">
                  <c:v>9.8294999999343418</c:v>
                </c:pt>
                <c:pt idx="137">
                  <c:v>9.912833888840396</c:v>
                </c:pt>
                <c:pt idx="138">
                  <c:v>9.9961672220961191</c:v>
                </c:pt>
                <c:pt idx="139">
                  <c:v>10.079500833351631</c:v>
                </c:pt>
                <c:pt idx="140">
                  <c:v>10.162834722257685</c:v>
                </c:pt>
                <c:pt idx="141">
                  <c:v>10.246168333338574</c:v>
                </c:pt>
                <c:pt idx="142">
                  <c:v>10.329501944419462</c:v>
                </c:pt>
                <c:pt idx="143">
                  <c:v>10.412835833325516</c:v>
                </c:pt>
                <c:pt idx="144">
                  <c:v>10.496169444406405</c:v>
                </c:pt>
                <c:pt idx="145">
                  <c:v>10.579503055487294</c:v>
                </c:pt>
                <c:pt idx="146">
                  <c:v>10.662836944393348</c:v>
                </c:pt>
                <c:pt idx="147">
                  <c:v>10.746170277649071</c:v>
                </c:pt>
                <c:pt idx="148">
                  <c:v>10.829503888904583</c:v>
                </c:pt>
                <c:pt idx="149">
                  <c:v>10.912837499985471</c:v>
                </c:pt>
                <c:pt idx="150">
                  <c:v>10.996171388891526</c:v>
                </c:pt>
                <c:pt idx="151">
                  <c:v>11.07950527779758</c:v>
                </c:pt>
                <c:pt idx="152">
                  <c:v>11.162838888878468</c:v>
                </c:pt>
                <c:pt idx="153">
                  <c:v>11.246172499959357</c:v>
                </c:pt>
                <c:pt idx="154">
                  <c:v>11.329506111040246</c:v>
                </c:pt>
                <c:pt idx="155">
                  <c:v>11.412839722121134</c:v>
                </c:pt>
                <c:pt idx="156">
                  <c:v>11.496173611027189</c:v>
                </c:pt>
                <c:pt idx="157">
                  <c:v>11.579507222108077</c:v>
                </c:pt>
                <c:pt idx="158">
                  <c:v>11.662840833363589</c:v>
                </c:pt>
                <c:pt idx="159">
                  <c:v>11.746174444444478</c:v>
                </c:pt>
                <c:pt idx="160">
                  <c:v>11.829508055525366</c:v>
                </c:pt>
                <c:pt idx="161">
                  <c:v>11.912841666606255</c:v>
                </c:pt>
                <c:pt idx="162">
                  <c:v>11.996175833337475</c:v>
                </c:pt>
                <c:pt idx="163">
                  <c:v>12.079509444418363</c:v>
                </c:pt>
                <c:pt idx="164">
                  <c:v>12.162843888800126</c:v>
                </c:pt>
                <c:pt idx="165">
                  <c:v>12.246177222230472</c:v>
                </c:pt>
                <c:pt idx="166">
                  <c:v>12.32951083331136</c:v>
                </c:pt>
                <c:pt idx="167">
                  <c:v>12.412843888916541</c:v>
                </c:pt>
                <c:pt idx="168">
                  <c:v>12.496178333298303</c:v>
                </c:pt>
                <c:pt idx="169">
                  <c:v>12.579511388903484</c:v>
                </c:pt>
                <c:pt idx="170">
                  <c:v>12.662844722159207</c:v>
                </c:pt>
                <c:pt idx="171">
                  <c:v>12.746179444366135</c:v>
                </c:pt>
                <c:pt idx="172">
                  <c:v>12.829511944320984</c:v>
                </c:pt>
                <c:pt idx="173">
                  <c:v>12.912845833227038</c:v>
                </c:pt>
                <c:pt idx="174">
                  <c:v>12.996179166657384</c:v>
                </c:pt>
                <c:pt idx="175">
                  <c:v>13.079513055563439</c:v>
                </c:pt>
                <c:pt idx="176">
                  <c:v>13.162846666644327</c:v>
                </c:pt>
                <c:pt idx="177">
                  <c:v>13.246180277725216</c:v>
                </c:pt>
                <c:pt idx="178">
                  <c:v>13.329513888806105</c:v>
                </c:pt>
                <c:pt idx="179">
                  <c:v>13.412847777712159</c:v>
                </c:pt>
                <c:pt idx="180">
                  <c:v>13.496181388793048</c:v>
                </c:pt>
                <c:pt idx="181">
                  <c:v>13.579515277699102</c:v>
                </c:pt>
                <c:pt idx="182">
                  <c:v>13.66284888877999</c:v>
                </c:pt>
                <c:pt idx="183">
                  <c:v>13.746182777686045</c:v>
                </c:pt>
                <c:pt idx="184">
                  <c:v>13.829516111116391</c:v>
                </c:pt>
                <c:pt idx="185">
                  <c:v>13.912849722197279</c:v>
                </c:pt>
                <c:pt idx="186">
                  <c:v>13.996183333278168</c:v>
                </c:pt>
                <c:pt idx="187">
                  <c:v>14.079517500009388</c:v>
                </c:pt>
                <c:pt idx="188">
                  <c:v>14.162850833265111</c:v>
                </c:pt>
                <c:pt idx="189">
                  <c:v>14.246184444346</c:v>
                </c:pt>
                <c:pt idx="190">
                  <c:v>14.329518333252054</c:v>
                </c:pt>
                <c:pt idx="191">
                  <c:v>14.412851944332942</c:v>
                </c:pt>
                <c:pt idx="192">
                  <c:v>14.496185277763288</c:v>
                </c:pt>
                <c:pt idx="193">
                  <c:v>14.579519444319885</c:v>
                </c:pt>
                <c:pt idx="194">
                  <c:v>14.662853888876271</c:v>
                </c:pt>
                <c:pt idx="195">
                  <c:v>14.746186666656286</c:v>
                </c:pt>
                <c:pt idx="196">
                  <c:v>14.829520277737174</c:v>
                </c:pt>
                <c:pt idx="197">
                  <c:v>14.912853888818063</c:v>
                </c:pt>
                <c:pt idx="198">
                  <c:v>14.996187499898952</c:v>
                </c:pt>
                <c:pt idx="199">
                  <c:v>15.079521944455337</c:v>
                </c:pt>
                <c:pt idx="200">
                  <c:v>15.16285527771106</c:v>
                </c:pt>
                <c:pt idx="201">
                  <c:v>15.24618944444228</c:v>
                </c:pt>
                <c:pt idx="202">
                  <c:v>15.329522222222295</c:v>
                </c:pt>
                <c:pt idx="203">
                  <c:v>15.412856111128349</c:v>
                </c:pt>
                <c:pt idx="204">
                  <c:v>15.496189722209238</c:v>
                </c:pt>
                <c:pt idx="205">
                  <c:v>15.579523055464961</c:v>
                </c:pt>
                <c:pt idx="206">
                  <c:v>15.66285722219618</c:v>
                </c:pt>
                <c:pt idx="207">
                  <c:v>15.746191666577943</c:v>
                </c:pt>
                <c:pt idx="208">
                  <c:v>15.829524444357958</c:v>
                </c:pt>
                <c:pt idx="209">
                  <c:v>15.912858055438846</c:v>
                </c:pt>
                <c:pt idx="210">
                  <c:v>15.996191666694358</c:v>
                </c:pt>
                <c:pt idx="211">
                  <c:v>16.079525277775247</c:v>
                </c:pt>
                <c:pt idx="212">
                  <c:v>16.162858888856135</c:v>
                </c:pt>
                <c:pt idx="213">
                  <c:v>16.24619277776219</c:v>
                </c:pt>
                <c:pt idx="214">
                  <c:v>16.329526666668244</c:v>
                </c:pt>
                <c:pt idx="215">
                  <c:v>16.412859999923967</c:v>
                </c:pt>
                <c:pt idx="216">
                  <c:v>16.496193888830021</c:v>
                </c:pt>
                <c:pt idx="217">
                  <c:v>16.579527222085744</c:v>
                </c:pt>
                <c:pt idx="218">
                  <c:v>16.662860833341256</c:v>
                </c:pt>
                <c:pt idx="219">
                  <c:v>16.746194999897853</c:v>
                </c:pt>
                <c:pt idx="220">
                  <c:v>16.829528610978741</c:v>
                </c:pt>
                <c:pt idx="221">
                  <c:v>16.912861944409087</c:v>
                </c:pt>
                <c:pt idx="222">
                  <c:v>16.996196944441181</c:v>
                </c:pt>
                <c:pt idx="223">
                  <c:v>17.07952944439603</c:v>
                </c:pt>
                <c:pt idx="224">
                  <c:v>17.162863055476919</c:v>
                </c:pt>
                <c:pt idx="225">
                  <c:v>17.246196944382973</c:v>
                </c:pt>
                <c:pt idx="226">
                  <c:v>17.329530555463862</c:v>
                </c:pt>
                <c:pt idx="227">
                  <c:v>17.41286416654475</c:v>
                </c:pt>
                <c:pt idx="228">
                  <c:v>17.496198055450805</c:v>
                </c:pt>
                <c:pt idx="229">
                  <c:v>17.579531388881151</c:v>
                </c:pt>
                <c:pt idx="230">
                  <c:v>17.662864999962039</c:v>
                </c:pt>
                <c:pt idx="231">
                  <c:v>17.746199166693259</c:v>
                </c:pt>
                <c:pt idx="232">
                  <c:v>17.829532777774148</c:v>
                </c:pt>
                <c:pt idx="233">
                  <c:v>17.912866111029871</c:v>
                </c:pt>
                <c:pt idx="234">
                  <c:v>17.996200833236799</c:v>
                </c:pt>
                <c:pt idx="235">
                  <c:v>18.079533611016814</c:v>
                </c:pt>
                <c:pt idx="236">
                  <c:v>18.16286694444716</c:v>
                </c:pt>
                <c:pt idx="237">
                  <c:v>18.246200555528048</c:v>
                </c:pt>
                <c:pt idx="238">
                  <c:v>18.329534444434103</c:v>
                </c:pt>
                <c:pt idx="239">
                  <c:v>18.412868888815865</c:v>
                </c:pt>
                <c:pt idx="240">
                  <c:v>18.496201944421045</c:v>
                </c:pt>
                <c:pt idx="241">
                  <c:v>18.579535277676769</c:v>
                </c:pt>
                <c:pt idx="242">
                  <c:v>18.662868888757657</c:v>
                </c:pt>
                <c:pt idx="243">
                  <c:v>18.746202777663711</c:v>
                </c:pt>
                <c:pt idx="244">
                  <c:v>18.829536666569766</c:v>
                </c:pt>
                <c:pt idx="245">
                  <c:v>18.912870000000112</c:v>
                </c:pt>
                <c:pt idx="246">
                  <c:v>18.996203888906166</c:v>
                </c:pt>
                <c:pt idx="247">
                  <c:v>19.079537499987055</c:v>
                </c:pt>
                <c:pt idx="248">
                  <c:v>19.162870833242778</c:v>
                </c:pt>
                <c:pt idx="249">
                  <c:v>19.246204444323666</c:v>
                </c:pt>
                <c:pt idx="250">
                  <c:v>19.32953944435576</c:v>
                </c:pt>
                <c:pt idx="251">
                  <c:v>19.412872222135775</c:v>
                </c:pt>
                <c:pt idx="252">
                  <c:v>19.496205833216663</c:v>
                </c:pt>
                <c:pt idx="253">
                  <c:v>19.579539444472175</c:v>
                </c:pt>
                <c:pt idx="254">
                  <c:v>19.662873333203606</c:v>
                </c:pt>
                <c:pt idx="255">
                  <c:v>19.746206666633952</c:v>
                </c:pt>
                <c:pt idx="256">
                  <c:v>19.829540277714841</c:v>
                </c:pt>
                <c:pt idx="257">
                  <c:v>19.912874444446061</c:v>
                </c:pt>
                <c:pt idx="258">
                  <c:v>19.996208333352115</c:v>
                </c:pt>
                <c:pt idx="259">
                  <c:v>20.07954111113213</c:v>
                </c:pt>
                <c:pt idx="260">
                  <c:v>20.162874722213019</c:v>
                </c:pt>
                <c:pt idx="261">
                  <c:v>20.246208611119073</c:v>
                </c:pt>
                <c:pt idx="262">
                  <c:v>20.329542222199962</c:v>
                </c:pt>
                <c:pt idx="263">
                  <c:v>20.412876111106016</c:v>
                </c:pt>
                <c:pt idx="264">
                  <c:v>20.496209444361739</c:v>
                </c:pt>
                <c:pt idx="265">
                  <c:v>20.579543055442628</c:v>
                </c:pt>
                <c:pt idx="266">
                  <c:v>20.662877777649555</c:v>
                </c:pt>
                <c:pt idx="267">
                  <c:v>20.746210833254736</c:v>
                </c:pt>
                <c:pt idx="268">
                  <c:v>20.829544166685082</c:v>
                </c:pt>
                <c:pt idx="269">
                  <c:v>20.912878055591136</c:v>
                </c:pt>
                <c:pt idx="270">
                  <c:v>20.996211666672025</c:v>
                </c:pt>
                <c:pt idx="271">
                  <c:v>21.079545555578079</c:v>
                </c:pt>
                <c:pt idx="272">
                  <c:v>21.162879722134676</c:v>
                </c:pt>
                <c:pt idx="273">
                  <c:v>21.246212777739856</c:v>
                </c:pt>
                <c:pt idx="274">
                  <c:v>21.32954611099558</c:v>
                </c:pt>
                <c:pt idx="275">
                  <c:v>21.412880277726799</c:v>
                </c:pt>
                <c:pt idx="276">
                  <c:v>21.496213888807688</c:v>
                </c:pt>
                <c:pt idx="277">
                  <c:v>21.579547499888577</c:v>
                </c:pt>
                <c:pt idx="278">
                  <c:v>21.662881111144088</c:v>
                </c:pt>
                <c:pt idx="279">
                  <c:v>21.746215555525851</c:v>
                </c:pt>
                <c:pt idx="280">
                  <c:v>21.829548333305866</c:v>
                </c:pt>
                <c:pt idx="281">
                  <c:v>21.912881944386754</c:v>
                </c:pt>
                <c:pt idx="282">
                  <c:v>21.996215833292808</c:v>
                </c:pt>
                <c:pt idx="283">
                  <c:v>22.079549444373697</c:v>
                </c:pt>
                <c:pt idx="284">
                  <c:v>22.162883055454586</c:v>
                </c:pt>
                <c:pt idx="285">
                  <c:v>22.246216666535474</c:v>
                </c:pt>
                <c:pt idx="286">
                  <c:v>22.329550555441529</c:v>
                </c:pt>
                <c:pt idx="287">
                  <c:v>22.412883888871875</c:v>
                </c:pt>
                <c:pt idx="288">
                  <c:v>22.496218055428471</c:v>
                </c:pt>
                <c:pt idx="289">
                  <c:v>22.579551666683983</c:v>
                </c:pt>
                <c:pt idx="290">
                  <c:v>22.662885277764872</c:v>
                </c:pt>
                <c:pt idx="291">
                  <c:v>22.746218611020595</c:v>
                </c:pt>
                <c:pt idx="292">
                  <c:v>22.829552222101483</c:v>
                </c:pt>
                <c:pt idx="293">
                  <c:v>22.912887222133577</c:v>
                </c:pt>
                <c:pt idx="294">
                  <c:v>22.996219999913592</c:v>
                </c:pt>
                <c:pt idx="295">
                  <c:v>23.079553610994481</c:v>
                </c:pt>
                <c:pt idx="296">
                  <c:v>23.162887222249992</c:v>
                </c:pt>
                <c:pt idx="297">
                  <c:v>23.246220833330881</c:v>
                </c:pt>
                <c:pt idx="298">
                  <c:v>23.32955444441177</c:v>
                </c:pt>
                <c:pt idx="299">
                  <c:v>23.412888333317824</c:v>
                </c:pt>
                <c:pt idx="300">
                  <c:v>23.496221666573547</c:v>
                </c:pt>
                <c:pt idx="301">
                  <c:v>23.579555555479601</c:v>
                </c:pt>
                <c:pt idx="302">
                  <c:v>23.66288916656049</c:v>
                </c:pt>
                <c:pt idx="303">
                  <c:v>23.746222777641378</c:v>
                </c:pt>
                <c:pt idx="304">
                  <c:v>23.829556666547433</c:v>
                </c:pt>
                <c:pt idx="305">
                  <c:v>23.912890555453487</c:v>
                </c:pt>
                <c:pt idx="306">
                  <c:v>23.996223888883833</c:v>
                </c:pt>
                <c:pt idx="307">
                  <c:v>24.079557777789887</c:v>
                </c:pt>
                <c:pt idx="308">
                  <c:v>24.162891388870776</c:v>
                </c:pt>
                <c:pt idx="309">
                  <c:v>24.246224999951664</c:v>
                </c:pt>
                <c:pt idx="310">
                  <c:v>24.329558611032553</c:v>
                </c:pt>
                <c:pt idx="311">
                  <c:v>24.412892222113442</c:v>
                </c:pt>
                <c:pt idx="312">
                  <c:v>24.496225833368953</c:v>
                </c:pt>
                <c:pt idx="313">
                  <c:v>24.579559722100385</c:v>
                </c:pt>
                <c:pt idx="314">
                  <c:v>24.662893333355896</c:v>
                </c:pt>
                <c:pt idx="315">
                  <c:v>24.746227777737658</c:v>
                </c:pt>
                <c:pt idx="316">
                  <c:v>24.829560833342839</c:v>
                </c:pt>
                <c:pt idx="317">
                  <c:v>24.912894722248893</c:v>
                </c:pt>
                <c:pt idx="318">
                  <c:v>24.996228055504616</c:v>
                </c:pt>
                <c:pt idx="319">
                  <c:v>25.079561944410671</c:v>
                </c:pt>
                <c:pt idx="320">
                  <c:v>25.162895277666394</c:v>
                </c:pt>
                <c:pt idx="321">
                  <c:v>25.246229444397613</c:v>
                </c:pt>
                <c:pt idx="322">
                  <c:v>25.329562777653337</c:v>
                </c:pt>
                <c:pt idx="323">
                  <c:v>25.412896388908848</c:v>
                </c:pt>
                <c:pt idx="324">
                  <c:v>25.496230277814902</c:v>
                </c:pt>
                <c:pt idx="325">
                  <c:v>25.579563611070625</c:v>
                </c:pt>
                <c:pt idx="326">
                  <c:v>25.662897777801845</c:v>
                </c:pt>
                <c:pt idx="327">
                  <c:v>25.746231388882734</c:v>
                </c:pt>
                <c:pt idx="328">
                  <c:v>25.829564722138457</c:v>
                </c:pt>
                <c:pt idx="329">
                  <c:v>25.912898333219346</c:v>
                </c:pt>
                <c:pt idx="330">
                  <c:v>25.9962322221254</c:v>
                </c:pt>
                <c:pt idx="331">
                  <c:v>26.07956638885662</c:v>
                </c:pt>
                <c:pt idx="332">
                  <c:v>26.162899722112343</c:v>
                </c:pt>
                <c:pt idx="333">
                  <c:v>26.246233055542689</c:v>
                </c:pt>
                <c:pt idx="334">
                  <c:v>26.329566944448743</c:v>
                </c:pt>
                <c:pt idx="335">
                  <c:v>26.412900555529632</c:v>
                </c:pt>
                <c:pt idx="336">
                  <c:v>26.49623416661052</c:v>
                </c:pt>
                <c:pt idx="337">
                  <c:v>26.579567777691409</c:v>
                </c:pt>
                <c:pt idx="338">
                  <c:v>26.662901666597463</c:v>
                </c:pt>
                <c:pt idx="339">
                  <c:v>26.746235277678352</c:v>
                </c:pt>
                <c:pt idx="340">
                  <c:v>26.829569166584406</c:v>
                </c:pt>
                <c:pt idx="341">
                  <c:v>26.912902777665295</c:v>
                </c:pt>
                <c:pt idx="342">
                  <c:v>26.996236388920806</c:v>
                </c:pt>
                <c:pt idx="343">
                  <c:v>27.079571111127734</c:v>
                </c:pt>
                <c:pt idx="344">
                  <c:v>27.162903611082584</c:v>
                </c:pt>
                <c:pt idx="345">
                  <c:v>27.246237499988638</c:v>
                </c:pt>
                <c:pt idx="346">
                  <c:v>27.329570833244361</c:v>
                </c:pt>
                <c:pt idx="347">
                  <c:v>27.412904722150415</c:v>
                </c:pt>
                <c:pt idx="348">
                  <c:v>27.496238333231304</c:v>
                </c:pt>
                <c:pt idx="349">
                  <c:v>27.579571944312192</c:v>
                </c:pt>
                <c:pt idx="350">
                  <c:v>27.662905555567704</c:v>
                </c:pt>
                <c:pt idx="351">
                  <c:v>27.746239444473758</c:v>
                </c:pt>
                <c:pt idx="352">
                  <c:v>27.829573055554647</c:v>
                </c:pt>
                <c:pt idx="353">
                  <c:v>27.912906944460701</c:v>
                </c:pt>
                <c:pt idx="354">
                  <c:v>27.996240277716424</c:v>
                </c:pt>
                <c:pt idx="355">
                  <c:v>28.079573888797313</c:v>
                </c:pt>
                <c:pt idx="356">
                  <c:v>28.162907777703367</c:v>
                </c:pt>
                <c:pt idx="357">
                  <c:v>28.246241666609421</c:v>
                </c:pt>
                <c:pt idx="358">
                  <c:v>28.32957527769031</c:v>
                </c:pt>
                <c:pt idx="359">
                  <c:v>28.412908888771199</c:v>
                </c:pt>
                <c:pt idx="360">
                  <c:v>28.496243333327584</c:v>
                </c:pt>
                <c:pt idx="361">
                  <c:v>28.579576111107599</c:v>
                </c:pt>
                <c:pt idx="362">
                  <c:v>28.662909722188488</c:v>
                </c:pt>
                <c:pt idx="363">
                  <c:v>28.746243611094542</c:v>
                </c:pt>
                <c:pt idx="364">
                  <c:v>28.829577222175431</c:v>
                </c:pt>
                <c:pt idx="365">
                  <c:v>28.912910555431154</c:v>
                </c:pt>
                <c:pt idx="366">
                  <c:v>28.996244166686665</c:v>
                </c:pt>
                <c:pt idx="367">
                  <c:v>29.079577777767554</c:v>
                </c:pt>
                <c:pt idx="368">
                  <c:v>29.162911388848443</c:v>
                </c:pt>
                <c:pt idx="369">
                  <c:v>29.246245555579662</c:v>
                </c:pt>
                <c:pt idx="370">
                  <c:v>29.329578888835385</c:v>
                </c:pt>
                <c:pt idx="371">
                  <c:v>29.412912499916274</c:v>
                </c:pt>
                <c:pt idx="372">
                  <c:v>29.496246388822328</c:v>
                </c:pt>
                <c:pt idx="373">
                  <c:v>29.579579999903217</c:v>
                </c:pt>
                <c:pt idx="374">
                  <c:v>29.662913333333563</c:v>
                </c:pt>
                <c:pt idx="375">
                  <c:v>29.746247222239617</c:v>
                </c:pt>
                <c:pt idx="376">
                  <c:v>29.829581111145671</c:v>
                </c:pt>
                <c:pt idx="377">
                  <c:v>29.91291472222656</c:v>
                </c:pt>
                <c:pt idx="378">
                  <c:v>29.996248333307449</c:v>
                </c:pt>
                <c:pt idx="379">
                  <c:v>30.079581944388337</c:v>
                </c:pt>
                <c:pt idx="380">
                  <c:v>30.162915555469226</c:v>
                </c:pt>
                <c:pt idx="381">
                  <c:v>30.246249166550115</c:v>
                </c:pt>
                <c:pt idx="382">
                  <c:v>30.329583055456169</c:v>
                </c:pt>
                <c:pt idx="383">
                  <c:v>30.412916388886515</c:v>
                </c:pt>
                <c:pt idx="384">
                  <c:v>30.496250277792569</c:v>
                </c:pt>
                <c:pt idx="385">
                  <c:v>30.579583888873458</c:v>
                </c:pt>
                <c:pt idx="386">
                  <c:v>30.662917222129181</c:v>
                </c:pt>
                <c:pt idx="387">
                  <c:v>30.746251111035235</c:v>
                </c:pt>
                <c:pt idx="388">
                  <c:v>30.829584722116124</c:v>
                </c:pt>
                <c:pt idx="389">
                  <c:v>30.912918611022178</c:v>
                </c:pt>
                <c:pt idx="390">
                  <c:v>30.996252222103067</c:v>
                </c:pt>
                <c:pt idx="391">
                  <c:v>31.079585833358578</c:v>
                </c:pt>
                <c:pt idx="392">
                  <c:v>31.162919444439467</c:v>
                </c:pt>
                <c:pt idx="393">
                  <c:v>31.246253055520356</c:v>
                </c:pt>
                <c:pt idx="394">
                  <c:v>31.329586666601244</c:v>
                </c:pt>
                <c:pt idx="395">
                  <c:v>31.412920555507299</c:v>
                </c:pt>
                <c:pt idx="396">
                  <c:v>31.496254166588187</c:v>
                </c:pt>
                <c:pt idx="397">
                  <c:v>31.579588055494241</c:v>
                </c:pt>
                <c:pt idx="398">
                  <c:v>31.66292166657513</c:v>
                </c:pt>
                <c:pt idx="399">
                  <c:v>31.746255000005476</c:v>
                </c:pt>
                <c:pt idx="400">
                  <c:v>31.829588611086365</c:v>
                </c:pt>
                <c:pt idx="401">
                  <c:v>31.912922777642962</c:v>
                </c:pt>
                <c:pt idx="402">
                  <c:v>31.996256388898473</c:v>
                </c:pt>
                <c:pt idx="403">
                  <c:v>32.079589999979362</c:v>
                </c:pt>
                <c:pt idx="404">
                  <c:v>32.162923611060251</c:v>
                </c:pt>
                <c:pt idx="405">
                  <c:v>32.246256944315974</c:v>
                </c:pt>
                <c:pt idx="406">
                  <c:v>32.329591111047193</c:v>
                </c:pt>
                <c:pt idx="407">
                  <c:v>32.412924722128082</c:v>
                </c:pt>
                <c:pt idx="408">
                  <c:v>32.496258333208971</c:v>
                </c:pt>
                <c:pt idx="409">
                  <c:v>32.579591944464482</c:v>
                </c:pt>
                <c:pt idx="410">
                  <c:v>32.662925555545371</c:v>
                </c:pt>
                <c:pt idx="411">
                  <c:v>32.746259444451425</c:v>
                </c:pt>
                <c:pt idx="412">
                  <c:v>32.829593055532314</c:v>
                </c:pt>
                <c:pt idx="413">
                  <c:v>32.912926388788037</c:v>
                </c:pt>
                <c:pt idx="414">
                  <c:v>32.996260555519257</c:v>
                </c:pt>
                <c:pt idx="415">
                  <c:v>33.07959388877498</c:v>
                </c:pt>
                <c:pt idx="416">
                  <c:v>33.162927777681034</c:v>
                </c:pt>
                <c:pt idx="417">
                  <c:v>33.246261388761923</c:v>
                </c:pt>
                <c:pt idx="418">
                  <c:v>33.329595000017434</c:v>
                </c:pt>
                <c:pt idx="419">
                  <c:v>33.412928611098323</c:v>
                </c:pt>
                <c:pt idx="420">
                  <c:v>33.496262500004377</c:v>
                </c:pt>
                <c:pt idx="421">
                  <c:v>33.579596111085266</c:v>
                </c:pt>
                <c:pt idx="422">
                  <c:v>33.66292999999132</c:v>
                </c:pt>
                <c:pt idx="423">
                  <c:v>33.746263611072209</c:v>
                </c:pt>
                <c:pt idx="424">
                  <c:v>33.829596944327932</c:v>
                </c:pt>
                <c:pt idx="425">
                  <c:v>33.912930555583443</c:v>
                </c:pt>
                <c:pt idx="426">
                  <c:v>33.996264444314875</c:v>
                </c:pt>
                <c:pt idx="427">
                  <c:v>34.079598055570386</c:v>
                </c:pt>
                <c:pt idx="428">
                  <c:v>34.162931944476441</c:v>
                </c:pt>
                <c:pt idx="429">
                  <c:v>34.246265555557329</c:v>
                </c:pt>
                <c:pt idx="430">
                  <c:v>34.329599166638218</c:v>
                </c:pt>
                <c:pt idx="431">
                  <c:v>34.412933055544272</c:v>
                </c:pt>
                <c:pt idx="432">
                  <c:v>34.496266388799995</c:v>
                </c:pt>
                <c:pt idx="433">
                  <c:v>34.579600277706049</c:v>
                </c:pt>
                <c:pt idx="434">
                  <c:v>34.662936111039016</c:v>
                </c:pt>
                <c:pt idx="435">
                  <c:v>34.746268610993866</c:v>
                </c:pt>
                <c:pt idx="436">
                  <c:v>34.829601111123338</c:v>
                </c:pt>
                <c:pt idx="437">
                  <c:v>34.912934722204227</c:v>
                </c:pt>
                <c:pt idx="438">
                  <c:v>34.996268333285116</c:v>
                </c:pt>
                <c:pt idx="439">
                  <c:v>35.079602500016335</c:v>
                </c:pt>
                <c:pt idx="440">
                  <c:v>35.162936111097224</c:v>
                </c:pt>
                <c:pt idx="441">
                  <c:v>35.246269722178113</c:v>
                </c:pt>
                <c:pt idx="442">
                  <c:v>35.329603333259001</c:v>
                </c:pt>
                <c:pt idx="443">
                  <c:v>35.412937222165056</c:v>
                </c:pt>
                <c:pt idx="444">
                  <c:v>35.496270555420779</c:v>
                </c:pt>
                <c:pt idx="445">
                  <c:v>35.579604444326833</c:v>
                </c:pt>
                <c:pt idx="446">
                  <c:v>35.662938055582345</c:v>
                </c:pt>
                <c:pt idx="447">
                  <c:v>35.746271666663233</c:v>
                </c:pt>
                <c:pt idx="448">
                  <c:v>35.829605277744122</c:v>
                </c:pt>
                <c:pt idx="449">
                  <c:v>35.912938888825011</c:v>
                </c:pt>
                <c:pt idx="450">
                  <c:v>35.996272499905899</c:v>
                </c:pt>
                <c:pt idx="451">
                  <c:v>36.079606666637119</c:v>
                </c:pt>
                <c:pt idx="452">
                  <c:v>36.162941111018881</c:v>
                </c:pt>
                <c:pt idx="453">
                  <c:v>36.246273888798896</c:v>
                </c:pt>
                <c:pt idx="454">
                  <c:v>36.329607222229242</c:v>
                </c:pt>
                <c:pt idx="455">
                  <c:v>36.412940833310131</c:v>
                </c:pt>
                <c:pt idx="456">
                  <c:v>36.496274722216185</c:v>
                </c:pt>
                <c:pt idx="457">
                  <c:v>36.579608333297074</c:v>
                </c:pt>
                <c:pt idx="458">
                  <c:v>36.662942222203128</c:v>
                </c:pt>
                <c:pt idx="459">
                  <c:v>36.746276111109182</c:v>
                </c:pt>
                <c:pt idx="460">
                  <c:v>36.829609444364905</c:v>
                </c:pt>
                <c:pt idx="461">
                  <c:v>36.912943055445794</c:v>
                </c:pt>
                <c:pt idx="462">
                  <c:v>36.996276944351848</c:v>
                </c:pt>
                <c:pt idx="463">
                  <c:v>37.079610555432737</c:v>
                </c:pt>
                <c:pt idx="464">
                  <c:v>37.162944444338791</c:v>
                </c:pt>
                <c:pt idx="465">
                  <c:v>37.24627805541968</c:v>
                </c:pt>
                <c:pt idx="466">
                  <c:v>37.329611388850026</c:v>
                </c:pt>
                <c:pt idx="467">
                  <c:v>37.412945555581246</c:v>
                </c:pt>
                <c:pt idx="468">
                  <c:v>37.496278888836969</c:v>
                </c:pt>
                <c:pt idx="469">
                  <c:v>37.579612499917857</c:v>
                </c:pt>
                <c:pt idx="470">
                  <c:v>37.662946388823912</c:v>
                </c:pt>
                <c:pt idx="471">
                  <c:v>37.7462799999048</c:v>
                </c:pt>
                <c:pt idx="472">
                  <c:v>37.829613888810854</c:v>
                </c:pt>
                <c:pt idx="473">
                  <c:v>37.91294833336724</c:v>
                </c:pt>
                <c:pt idx="474">
                  <c:v>37.996280833322089</c:v>
                </c:pt>
                <c:pt idx="475">
                  <c:v>38.079614444402978</c:v>
                </c:pt>
                <c:pt idx="476">
                  <c:v>38.162948333309032</c:v>
                </c:pt>
                <c:pt idx="477">
                  <c:v>38.246282222215086</c:v>
                </c:pt>
                <c:pt idx="478">
                  <c:v>38.329615833295975</c:v>
                </c:pt>
                <c:pt idx="479">
                  <c:v>38.412950555502903</c:v>
                </c:pt>
                <c:pt idx="480">
                  <c:v>38.496283055457752</c:v>
                </c:pt>
                <c:pt idx="481">
                  <c:v>38.579616666538641</c:v>
                </c:pt>
                <c:pt idx="482">
                  <c:v>38.662950277794152</c:v>
                </c:pt>
                <c:pt idx="483">
                  <c:v>38.746284166700207</c:v>
                </c:pt>
                <c:pt idx="484">
                  <c:v>38.829617777781095</c:v>
                </c:pt>
                <c:pt idx="485">
                  <c:v>38.912952499988023</c:v>
                </c:pt>
                <c:pt idx="486">
                  <c:v>38.996285277768038</c:v>
                </c:pt>
                <c:pt idx="487">
                  <c:v>39.079618888848927</c:v>
                </c:pt>
                <c:pt idx="488">
                  <c:v>39.16295222210465</c:v>
                </c:pt>
                <c:pt idx="489">
                  <c:v>39.24628638883587</c:v>
                </c:pt>
                <c:pt idx="490">
                  <c:v>39.329619999916758</c:v>
                </c:pt>
                <c:pt idx="491">
                  <c:v>39.412954444473144</c:v>
                </c:pt>
                <c:pt idx="492">
                  <c:v>39.496287222253159</c:v>
                </c:pt>
                <c:pt idx="493">
                  <c:v>39.579620833334047</c:v>
                </c:pt>
                <c:pt idx="494">
                  <c:v>39.662954444414936</c:v>
                </c:pt>
                <c:pt idx="495">
                  <c:v>39.74628833332099</c:v>
                </c:pt>
                <c:pt idx="496">
                  <c:v>39.829621944401879</c:v>
                </c:pt>
                <c:pt idx="497">
                  <c:v>39.912955555482768</c:v>
                </c:pt>
                <c:pt idx="498">
                  <c:v>39.996289166563656</c:v>
                </c:pt>
                <c:pt idx="499">
                  <c:v>40.07962305546971</c:v>
                </c:pt>
                <c:pt idx="500">
                  <c:v>40.162956388900056</c:v>
                </c:pt>
                <c:pt idx="501">
                  <c:v>40.246291111106984</c:v>
                </c:pt>
                <c:pt idx="502">
                  <c:v>40.329624166537542</c:v>
                </c:pt>
                <c:pt idx="503">
                  <c:v>40.412957777793054</c:v>
                </c:pt>
                <c:pt idx="504">
                  <c:v>40.496291111048777</c:v>
                </c:pt>
                <c:pt idx="505">
                  <c:v>40.579624999954831</c:v>
                </c:pt>
                <c:pt idx="506">
                  <c:v>40.66295861103572</c:v>
                </c:pt>
                <c:pt idx="507">
                  <c:v>40.746292222116608</c:v>
                </c:pt>
                <c:pt idx="508">
                  <c:v>40.829626666672993</c:v>
                </c:pt>
                <c:pt idx="509">
                  <c:v>40.912959722103551</c:v>
                </c:pt>
                <c:pt idx="510">
                  <c:v>40.996293333359063</c:v>
                </c:pt>
                <c:pt idx="511">
                  <c:v>41.079626944439951</c:v>
                </c:pt>
                <c:pt idx="512">
                  <c:v>41.16296055552084</c:v>
                </c:pt>
                <c:pt idx="513">
                  <c:v>41.246293888776563</c:v>
                </c:pt>
                <c:pt idx="514">
                  <c:v>41.329627777682617</c:v>
                </c:pt>
                <c:pt idx="515">
                  <c:v>41.412961666588672</c:v>
                </c:pt>
                <c:pt idx="516">
                  <c:v>41.49629527766956</c:v>
                </c:pt>
                <c:pt idx="517">
                  <c:v>41.579628611099906</c:v>
                </c:pt>
                <c:pt idx="518">
                  <c:v>41.662963055481669</c:v>
                </c:pt>
                <c:pt idx="519">
                  <c:v>41.746296111086849</c:v>
                </c:pt>
                <c:pt idx="520">
                  <c:v>41.829629722167738</c:v>
                </c:pt>
                <c:pt idx="521">
                  <c:v>41.912963611073792</c:v>
                </c:pt>
                <c:pt idx="522">
                  <c:v>41.996297222154681</c:v>
                </c:pt>
                <c:pt idx="523">
                  <c:v>42.079630833235569</c:v>
                </c:pt>
                <c:pt idx="524">
                  <c:v>42.162964722141623</c:v>
                </c:pt>
                <c:pt idx="525">
                  <c:v>42.24629805557197</c:v>
                </c:pt>
                <c:pt idx="526">
                  <c:v>42.329631666652858</c:v>
                </c:pt>
                <c:pt idx="527">
                  <c:v>42.412965833209455</c:v>
                </c:pt>
                <c:pt idx="528">
                  <c:v>42.496298888814636</c:v>
                </c:pt>
                <c:pt idx="529">
                  <c:v>42.579632499895524</c:v>
                </c:pt>
                <c:pt idx="530">
                  <c:v>42.662966388801578</c:v>
                </c:pt>
                <c:pt idx="531">
                  <c:v>42.746299999882467</c:v>
                </c:pt>
                <c:pt idx="532">
                  <c:v>42.829633611137979</c:v>
                </c:pt>
                <c:pt idx="533">
                  <c:v>42.912967222218867</c:v>
                </c:pt>
                <c:pt idx="534">
                  <c:v>42.996301111124922</c:v>
                </c:pt>
                <c:pt idx="535">
                  <c:v>43.07963472220581</c:v>
                </c:pt>
                <c:pt idx="536">
                  <c:v>43.162968333286699</c:v>
                </c:pt>
                <c:pt idx="537">
                  <c:v>43.246302222192753</c:v>
                </c:pt>
                <c:pt idx="538">
                  <c:v>43.329635555448476</c:v>
                </c:pt>
                <c:pt idx="539">
                  <c:v>43.41296944435453</c:v>
                </c:pt>
                <c:pt idx="540">
                  <c:v>43.496303333260585</c:v>
                </c:pt>
                <c:pt idx="541">
                  <c:v>43.579636666690931</c:v>
                </c:pt>
                <c:pt idx="542">
                  <c:v>43.662970277771819</c:v>
                </c:pt>
                <c:pt idx="543">
                  <c:v>43.746303888852708</c:v>
                </c:pt>
                <c:pt idx="544">
                  <c:v>43.829637777758762</c:v>
                </c:pt>
                <c:pt idx="545">
                  <c:v>43.912971388839651</c:v>
                </c:pt>
                <c:pt idx="546">
                  <c:v>43.99630499992054</c:v>
                </c:pt>
                <c:pt idx="547">
                  <c:v>44.079638611001428</c:v>
                </c:pt>
                <c:pt idx="548">
                  <c:v>44.162973055557813</c:v>
                </c:pt>
                <c:pt idx="549">
                  <c:v>44.246306110988371</c:v>
                </c:pt>
                <c:pt idx="550">
                  <c:v>44.329639722243883</c:v>
                </c:pt>
                <c:pt idx="551">
                  <c:v>44.412973333324771</c:v>
                </c:pt>
                <c:pt idx="552">
                  <c:v>44.496307222230826</c:v>
                </c:pt>
                <c:pt idx="553">
                  <c:v>44.579640833311714</c:v>
                </c:pt>
                <c:pt idx="554">
                  <c:v>44.662974444392603</c:v>
                </c:pt>
                <c:pt idx="555">
                  <c:v>44.746308055473492</c:v>
                </c:pt>
                <c:pt idx="556">
                  <c:v>44.82964166655438</c:v>
                </c:pt>
                <c:pt idx="557">
                  <c:v>44.912975277809892</c:v>
                </c:pt>
                <c:pt idx="558">
                  <c:v>44.996309444366489</c:v>
                </c:pt>
                <c:pt idx="559">
                  <c:v>45.079643055447377</c:v>
                </c:pt>
                <c:pt idx="560">
                  <c:v>45.162976666702889</c:v>
                </c:pt>
                <c:pt idx="561">
                  <c:v>45.246310277783778</c:v>
                </c:pt>
                <c:pt idx="562">
                  <c:v>45.329643888864666</c:v>
                </c:pt>
                <c:pt idx="563">
                  <c:v>45.412977499945555</c:v>
                </c:pt>
                <c:pt idx="564">
                  <c:v>45.496311111026444</c:v>
                </c:pt>
                <c:pt idx="565">
                  <c:v>45.579644999932498</c:v>
                </c:pt>
                <c:pt idx="566">
                  <c:v>45.662978611013386</c:v>
                </c:pt>
                <c:pt idx="567">
                  <c:v>45.746312222094275</c:v>
                </c:pt>
                <c:pt idx="568">
                  <c:v>45.829645833349787</c:v>
                </c:pt>
                <c:pt idx="569">
                  <c:v>45.912980277731549</c:v>
                </c:pt>
                <c:pt idx="570">
                  <c:v>45.99631333333673</c:v>
                </c:pt>
                <c:pt idx="571">
                  <c:v>46.079647222242784</c:v>
                </c:pt>
                <c:pt idx="572">
                  <c:v>46.162980833323672</c:v>
                </c:pt>
                <c:pt idx="573">
                  <c:v>46.246314444404561</c:v>
                </c:pt>
                <c:pt idx="574">
                  <c:v>46.329649166611489</c:v>
                </c:pt>
                <c:pt idx="575">
                  <c:v>46.412981666566338</c:v>
                </c:pt>
                <c:pt idx="576">
                  <c:v>46.496317222248763</c:v>
                </c:pt>
                <c:pt idx="577">
                  <c:v>46.579649166553281</c:v>
                </c:pt>
                <c:pt idx="578">
                  <c:v>46.662983888760209</c:v>
                </c:pt>
                <c:pt idx="579">
                  <c:v>46.746316388889682</c:v>
                </c:pt>
                <c:pt idx="580">
                  <c:v>46.82964999997057</c:v>
                </c:pt>
                <c:pt idx="581">
                  <c:v>46.912983888876624</c:v>
                </c:pt>
                <c:pt idx="582">
                  <c:v>46.996317499957513</c:v>
                </c:pt>
                <c:pt idx="583">
                  <c:v>47.079651388863567</c:v>
                </c:pt>
                <c:pt idx="584">
                  <c:v>47.162984999944456</c:v>
                </c:pt>
                <c:pt idx="585">
                  <c:v>47.246318333200179</c:v>
                </c:pt>
                <c:pt idx="586">
                  <c:v>47.329651944455691</c:v>
                </c:pt>
                <c:pt idx="587">
                  <c:v>47.412986111012287</c:v>
                </c:pt>
                <c:pt idx="588">
                  <c:v>47.496319166617468</c:v>
                </c:pt>
                <c:pt idx="589">
                  <c:v>47.579652777698357</c:v>
                </c:pt>
                <c:pt idx="590">
                  <c:v>47.662986666604411</c:v>
                </c:pt>
                <c:pt idx="591">
                  <c:v>47.746321110986173</c:v>
                </c:pt>
                <c:pt idx="592">
                  <c:v>47.829653888766188</c:v>
                </c:pt>
                <c:pt idx="593">
                  <c:v>47.912987777672242</c:v>
                </c:pt>
                <c:pt idx="594">
                  <c:v>47.996321111102588</c:v>
                </c:pt>
                <c:pt idx="595">
                  <c:v>48.079654722183477</c:v>
                </c:pt>
                <c:pt idx="596">
                  <c:v>48.162988611089531</c:v>
                </c:pt>
                <c:pt idx="597">
                  <c:v>48.24632222217042</c:v>
                </c:pt>
                <c:pt idx="598">
                  <c:v>48.329656111076474</c:v>
                </c:pt>
                <c:pt idx="599">
                  <c:v>48.412989722157363</c:v>
                </c:pt>
                <c:pt idx="600">
                  <c:v>48.496323333238252</c:v>
                </c:pt>
                <c:pt idx="601">
                  <c:v>48.57965694431914</c:v>
                </c:pt>
                <c:pt idx="602">
                  <c:v>48.662990833225194</c:v>
                </c:pt>
                <c:pt idx="603">
                  <c:v>48.746324444480706</c:v>
                </c:pt>
                <c:pt idx="604">
                  <c:v>48.829658333212137</c:v>
                </c:pt>
                <c:pt idx="605">
                  <c:v>48.912992777768523</c:v>
                </c:pt>
                <c:pt idx="606">
                  <c:v>48.996325277723372</c:v>
                </c:pt>
                <c:pt idx="607">
                  <c:v>49.079658888804261</c:v>
                </c:pt>
                <c:pt idx="608">
                  <c:v>49.162992499885149</c:v>
                </c:pt>
                <c:pt idx="609">
                  <c:v>49.246326666616369</c:v>
                </c:pt>
                <c:pt idx="610">
                  <c:v>49.329660277697258</c:v>
                </c:pt>
                <c:pt idx="611">
                  <c:v>49.412993888778146</c:v>
                </c:pt>
                <c:pt idx="612">
                  <c:v>49.496327500033658</c:v>
                </c:pt>
                <c:pt idx="613">
                  <c:v>49.579661111114547</c:v>
                </c:pt>
                <c:pt idx="614">
                  <c:v>49.662994722195435</c:v>
                </c:pt>
                <c:pt idx="615">
                  <c:v>49.746329722227529</c:v>
                </c:pt>
                <c:pt idx="616">
                  <c:v>49.829662222182378</c:v>
                </c:pt>
                <c:pt idx="617">
                  <c:v>49.912996111088432</c:v>
                </c:pt>
                <c:pt idx="618">
                  <c:v>49.996329444344155</c:v>
                </c:pt>
                <c:pt idx="619">
                  <c:v>50.07966333325021</c:v>
                </c:pt>
                <c:pt idx="620">
                  <c:v>50.162996944331098</c:v>
                </c:pt>
                <c:pt idx="621">
                  <c:v>50.24633055558661</c:v>
                </c:pt>
                <c:pt idx="622">
                  <c:v>50.329664444318041</c:v>
                </c:pt>
                <c:pt idx="623">
                  <c:v>50.412998055573553</c:v>
                </c:pt>
                <c:pt idx="624">
                  <c:v>50.496331666654442</c:v>
                </c:pt>
                <c:pt idx="625">
                  <c:v>50.579666111036204</c:v>
                </c:pt>
                <c:pt idx="626">
                  <c:v>50.662998888816219</c:v>
                </c:pt>
                <c:pt idx="627">
                  <c:v>50.746332777722273</c:v>
                </c:pt>
                <c:pt idx="628">
                  <c:v>50.829666388803162</c:v>
                </c:pt>
                <c:pt idx="629">
                  <c:v>50.913000277709216</c:v>
                </c:pt>
                <c:pt idx="630">
                  <c:v>50.996333611139562</c:v>
                </c:pt>
                <c:pt idx="631">
                  <c:v>51.079667499870993</c:v>
                </c:pt>
                <c:pt idx="632">
                  <c:v>51.163001111126505</c:v>
                </c:pt>
                <c:pt idx="633">
                  <c:v>51.246334722207393</c:v>
                </c:pt>
                <c:pt idx="634">
                  <c:v>51.329668333288282</c:v>
                </c:pt>
                <c:pt idx="635">
                  <c:v>51.413002500019502</c:v>
                </c:pt>
                <c:pt idx="636">
                  <c:v>51.496335833275225</c:v>
                </c:pt>
                <c:pt idx="637">
                  <c:v>51.579669444356114</c:v>
                </c:pt>
                <c:pt idx="638">
                  <c:v>51.663003055437002</c:v>
                </c:pt>
                <c:pt idx="639">
                  <c:v>51.746336666692514</c:v>
                </c:pt>
                <c:pt idx="640">
                  <c:v>51.829670555423945</c:v>
                </c:pt>
                <c:pt idx="641">
                  <c:v>51.91300499998033</c:v>
                </c:pt>
                <c:pt idx="642">
                  <c:v>51.996338055585511</c:v>
                </c:pt>
                <c:pt idx="643">
                  <c:v>52.079671388841234</c:v>
                </c:pt>
                <c:pt idx="644">
                  <c:v>52.163004999922123</c:v>
                </c:pt>
                <c:pt idx="645">
                  <c:v>52.246338888828177</c:v>
                </c:pt>
                <c:pt idx="646">
                  <c:v>52.329672777734231</c:v>
                </c:pt>
                <c:pt idx="647">
                  <c:v>52.41300638881512</c:v>
                </c:pt>
                <c:pt idx="648">
                  <c:v>52.496341111022048</c:v>
                </c:pt>
                <c:pt idx="649">
                  <c:v>52.579673888802063</c:v>
                </c:pt>
                <c:pt idx="650">
                  <c:v>52.663007222232409</c:v>
                </c:pt>
                <c:pt idx="651">
                  <c:v>52.746340833313297</c:v>
                </c:pt>
                <c:pt idx="652">
                  <c:v>52.829674444394186</c:v>
                </c:pt>
                <c:pt idx="653">
                  <c:v>52.91300833330024</c:v>
                </c:pt>
                <c:pt idx="654">
                  <c:v>52.996341944381129</c:v>
                </c:pt>
                <c:pt idx="655">
                  <c:v>53.079675833287183</c:v>
                </c:pt>
                <c:pt idx="656">
                  <c:v>53.163009444368072</c:v>
                </c:pt>
                <c:pt idx="657">
                  <c:v>53.246343055448961</c:v>
                </c:pt>
                <c:pt idx="658">
                  <c:v>53.329676666529849</c:v>
                </c:pt>
                <c:pt idx="659">
                  <c:v>53.413010555435903</c:v>
                </c:pt>
                <c:pt idx="660">
                  <c:v>53.496343888866249</c:v>
                </c:pt>
                <c:pt idx="661">
                  <c:v>53.579677777772304</c:v>
                </c:pt>
                <c:pt idx="662">
                  <c:v>53.663011388853192</c:v>
                </c:pt>
                <c:pt idx="663">
                  <c:v>53.746344999934081</c:v>
                </c:pt>
                <c:pt idx="664">
                  <c:v>53.82967861101497</c:v>
                </c:pt>
                <c:pt idx="665">
                  <c:v>53.913012499921024</c:v>
                </c:pt>
                <c:pt idx="666">
                  <c:v>53.996346111001913</c:v>
                </c:pt>
                <c:pt idx="667">
                  <c:v>54.079679999907967</c:v>
                </c:pt>
                <c:pt idx="668">
                  <c:v>54.163014444464352</c:v>
                </c:pt>
                <c:pt idx="669">
                  <c:v>54.246346944419201</c:v>
                </c:pt>
                <c:pt idx="670">
                  <c:v>54.329680833325256</c:v>
                </c:pt>
                <c:pt idx="671">
                  <c:v>54.41301472223131</c:v>
                </c:pt>
                <c:pt idx="672">
                  <c:v>54.496348055487033</c:v>
                </c:pt>
                <c:pt idx="673">
                  <c:v>54.579681666567922</c:v>
                </c:pt>
                <c:pt idx="674">
                  <c:v>54.663016388774849</c:v>
                </c:pt>
                <c:pt idx="675">
                  <c:v>54.746349166554864</c:v>
                </c:pt>
                <c:pt idx="676">
                  <c:v>54.829682499985211</c:v>
                </c:pt>
                <c:pt idx="677">
                  <c:v>54.913016388891265</c:v>
                </c:pt>
                <c:pt idx="678">
                  <c:v>54.996350277797319</c:v>
                </c:pt>
                <c:pt idx="679">
                  <c:v>55.079683888878208</c:v>
                </c:pt>
                <c:pt idx="680">
                  <c:v>55.163017499959096</c:v>
                </c:pt>
                <c:pt idx="681">
                  <c:v>55.246351944340859</c:v>
                </c:pt>
                <c:pt idx="682">
                  <c:v>55.329684722120874</c:v>
                </c:pt>
                <c:pt idx="683">
                  <c:v>55.413018611026928</c:v>
                </c:pt>
                <c:pt idx="684">
                  <c:v>55.496352499932982</c:v>
                </c:pt>
                <c:pt idx="685">
                  <c:v>55.579685833363328</c:v>
                </c:pt>
                <c:pt idx="686">
                  <c:v>55.663019444444217</c:v>
                </c:pt>
                <c:pt idx="687">
                  <c:v>55.746353333350271</c:v>
                </c:pt>
                <c:pt idx="688">
                  <c:v>55.82968694443116</c:v>
                </c:pt>
                <c:pt idx="689">
                  <c:v>55.913020555512048</c:v>
                </c:pt>
                <c:pt idx="690">
                  <c:v>55.996354166592937</c:v>
                </c:pt>
                <c:pt idx="691">
                  <c:v>56.079688333324157</c:v>
                </c:pt>
                <c:pt idx="692">
                  <c:v>56.163022222230211</c:v>
                </c:pt>
                <c:pt idx="693">
                  <c:v>56.246355277660768</c:v>
                </c:pt>
                <c:pt idx="694">
                  <c:v>56.329689999867696</c:v>
                </c:pt>
                <c:pt idx="695">
                  <c:v>56.413022499997169</c:v>
                </c:pt>
                <c:pt idx="696">
                  <c:v>56.496356388903223</c:v>
                </c:pt>
                <c:pt idx="697">
                  <c:v>56.579690277809277</c:v>
                </c:pt>
                <c:pt idx="698">
                  <c:v>56.663024722191039</c:v>
                </c:pt>
                <c:pt idx="699">
                  <c:v>56.746357222145889</c:v>
                </c:pt>
                <c:pt idx="700">
                  <c:v>56.829690833226778</c:v>
                </c:pt>
                <c:pt idx="701">
                  <c:v>56.913024722132832</c:v>
                </c:pt>
                <c:pt idx="702">
                  <c:v>56.99635833321372</c:v>
                </c:pt>
                <c:pt idx="703">
                  <c:v>57.079692222119775</c:v>
                </c:pt>
                <c:pt idx="704">
                  <c:v>57.163025833200663</c:v>
                </c:pt>
                <c:pt idx="705">
                  <c:v>57.246359444456175</c:v>
                </c:pt>
                <c:pt idx="706">
                  <c:v>57.329694166663103</c:v>
                </c:pt>
                <c:pt idx="707">
                  <c:v>57.413026666617952</c:v>
                </c:pt>
                <c:pt idx="708">
                  <c:v>57.496360555524006</c:v>
                </c:pt>
                <c:pt idx="709">
                  <c:v>57.579694999905769</c:v>
                </c:pt>
                <c:pt idx="710">
                  <c:v>57.663027777685784</c:v>
                </c:pt>
                <c:pt idx="711">
                  <c:v>57.746361388766672</c:v>
                </c:pt>
                <c:pt idx="712">
                  <c:v>57.829695000022184</c:v>
                </c:pt>
                <c:pt idx="713">
                  <c:v>57.913029166578781</c:v>
                </c:pt>
                <c:pt idx="714">
                  <c:v>57.996362500009127</c:v>
                </c:pt>
                <c:pt idx="715">
                  <c:v>58.079696388915181</c:v>
                </c:pt>
                <c:pt idx="716">
                  <c:v>58.16302999999607</c:v>
                </c:pt>
                <c:pt idx="717">
                  <c:v>58.246363611076958</c:v>
                </c:pt>
                <c:pt idx="718">
                  <c:v>58.329697222157847</c:v>
                </c:pt>
                <c:pt idx="719">
                  <c:v>58.413031111063901</c:v>
                </c:pt>
                <c:pt idx="720">
                  <c:v>58.49636472214479</c:v>
                </c:pt>
                <c:pt idx="721">
                  <c:v>58.579698055575136</c:v>
                </c:pt>
                <c:pt idx="722">
                  <c:v>58.66303194448119</c:v>
                </c:pt>
                <c:pt idx="723">
                  <c:v>58.746365555562079</c:v>
                </c:pt>
                <c:pt idx="724">
                  <c:v>58.829699166642968</c:v>
                </c:pt>
                <c:pt idx="725">
                  <c:v>58.913033055549022</c:v>
                </c:pt>
                <c:pt idx="726">
                  <c:v>58.99636666662991</c:v>
                </c:pt>
                <c:pt idx="727">
                  <c:v>59.079700277710799</c:v>
                </c:pt>
                <c:pt idx="728">
                  <c:v>59.163034166616853</c:v>
                </c:pt>
                <c:pt idx="729">
                  <c:v>59.246368333348073</c:v>
                </c:pt>
                <c:pt idx="730">
                  <c:v>59.329701388778631</c:v>
                </c:pt>
                <c:pt idx="731">
                  <c:v>59.413035000034142</c:v>
                </c:pt>
                <c:pt idx="732">
                  <c:v>59.496368611115031</c:v>
                </c:pt>
                <c:pt idx="733">
                  <c:v>59.57970222219592</c:v>
                </c:pt>
                <c:pt idx="734">
                  <c:v>59.663037222228013</c:v>
                </c:pt>
                <c:pt idx="735">
                  <c:v>59.746369722182862</c:v>
                </c:pt>
                <c:pt idx="736">
                  <c:v>59.829703333263751</c:v>
                </c:pt>
                <c:pt idx="737">
                  <c:v>59.913037499994971</c:v>
                </c:pt>
                <c:pt idx="738">
                  <c:v>59.996370833250694</c:v>
                </c:pt>
                <c:pt idx="739">
                  <c:v>60.079704444331583</c:v>
                </c:pt>
                <c:pt idx="740">
                  <c:v>60.163038055587094</c:v>
                </c:pt>
                <c:pt idx="741">
                  <c:v>60.246371944318525</c:v>
                </c:pt>
                <c:pt idx="742">
                  <c:v>60.329705555574037</c:v>
                </c:pt>
                <c:pt idx="743">
                  <c:v>60.413039166654926</c:v>
                </c:pt>
                <c:pt idx="744">
                  <c:v>60.496372777735814</c:v>
                </c:pt>
                <c:pt idx="745">
                  <c:v>60.579706388816703</c:v>
                </c:pt>
                <c:pt idx="746">
                  <c:v>60.663039999897592</c:v>
                </c:pt>
                <c:pt idx="747">
                  <c:v>60.746373888803646</c:v>
                </c:pt>
                <c:pt idx="748">
                  <c:v>60.829707499884535</c:v>
                </c:pt>
                <c:pt idx="749">
                  <c:v>60.913041388790589</c:v>
                </c:pt>
                <c:pt idx="750">
                  <c:v>60.996374999871477</c:v>
                </c:pt>
                <c:pt idx="751">
                  <c:v>61.079708611126989</c:v>
                </c:pt>
                <c:pt idx="752">
                  <c:v>61.163042222207878</c:v>
                </c:pt>
                <c:pt idx="753">
                  <c:v>61.246376111113932</c:v>
                </c:pt>
                <c:pt idx="754">
                  <c:v>61.329709722194821</c:v>
                </c:pt>
                <c:pt idx="755">
                  <c:v>61.413043333275709</c:v>
                </c:pt>
                <c:pt idx="756">
                  <c:v>61.496376944356598</c:v>
                </c:pt>
                <c:pt idx="757">
                  <c:v>61.579710555437487</c:v>
                </c:pt>
                <c:pt idx="758">
                  <c:v>61.663044166692998</c:v>
                </c:pt>
                <c:pt idx="759">
                  <c:v>61.746378333249595</c:v>
                </c:pt>
                <c:pt idx="760">
                  <c:v>61.829712222155649</c:v>
                </c:pt>
                <c:pt idx="761">
                  <c:v>61.913045555585995</c:v>
                </c:pt>
                <c:pt idx="762">
                  <c:v>61.996378888841718</c:v>
                </c:pt>
                <c:pt idx="763">
                  <c:v>62.079712777747773</c:v>
                </c:pt>
                <c:pt idx="764">
                  <c:v>62.163046388828661</c:v>
                </c:pt>
                <c:pt idx="765">
                  <c:v>62.246381111035589</c:v>
                </c:pt>
                <c:pt idx="766">
                  <c:v>62.329713888815604</c:v>
                </c:pt>
                <c:pt idx="767">
                  <c:v>62.413048611022532</c:v>
                </c:pt>
                <c:pt idx="768">
                  <c:v>62.496381110977381</c:v>
                </c:pt>
                <c:pt idx="769">
                  <c:v>62.579714722232893</c:v>
                </c:pt>
                <c:pt idx="770">
                  <c:v>62.663048611138947</c:v>
                </c:pt>
                <c:pt idx="771">
                  <c:v>62.746382222219836</c:v>
                </c:pt>
                <c:pt idx="772">
                  <c:v>62.829715833300725</c:v>
                </c:pt>
                <c:pt idx="773">
                  <c:v>62.913049722206779</c:v>
                </c:pt>
                <c:pt idx="774">
                  <c:v>62.996383333287667</c:v>
                </c:pt>
                <c:pt idx="775">
                  <c:v>63.079716944368556</c:v>
                </c:pt>
                <c:pt idx="776">
                  <c:v>63.163050555449445</c:v>
                </c:pt>
                <c:pt idx="777">
                  <c:v>63.246384166530333</c:v>
                </c:pt>
                <c:pt idx="778">
                  <c:v>63.329718055436388</c:v>
                </c:pt>
                <c:pt idx="779">
                  <c:v>63.413051944342442</c:v>
                </c:pt>
                <c:pt idx="780">
                  <c:v>63.496385555423331</c:v>
                </c:pt>
                <c:pt idx="781">
                  <c:v>63.579718888853677</c:v>
                </c:pt>
                <c:pt idx="782">
                  <c:v>63.663052499934565</c:v>
                </c:pt>
                <c:pt idx="783">
                  <c:v>63.746386388840619</c:v>
                </c:pt>
                <c:pt idx="784">
                  <c:v>63.829719999921508</c:v>
                </c:pt>
                <c:pt idx="785">
                  <c:v>63.913053611002397</c:v>
                </c:pt>
                <c:pt idx="786">
                  <c:v>63.996387499908451</c:v>
                </c:pt>
                <c:pt idx="787">
                  <c:v>64.07972111098934</c:v>
                </c:pt>
                <c:pt idx="788">
                  <c:v>64.163054722244851</c:v>
                </c:pt>
                <c:pt idx="789">
                  <c:v>64.246388055500574</c:v>
                </c:pt>
                <c:pt idx="790">
                  <c:v>64.329721944406629</c:v>
                </c:pt>
                <c:pt idx="791">
                  <c:v>64.413055833312683</c:v>
                </c:pt>
                <c:pt idx="792">
                  <c:v>64.496389444393571</c:v>
                </c:pt>
                <c:pt idx="793">
                  <c:v>64.579723333299626</c:v>
                </c:pt>
                <c:pt idx="794">
                  <c:v>64.663056666555349</c:v>
                </c:pt>
                <c:pt idx="795">
                  <c:v>64.74639027781086</c:v>
                </c:pt>
                <c:pt idx="796">
                  <c:v>64.829724166542292</c:v>
                </c:pt>
                <c:pt idx="797">
                  <c:v>64.913058055448346</c:v>
                </c:pt>
                <c:pt idx="798">
                  <c:v>64.996391388878692</c:v>
                </c:pt>
                <c:pt idx="799">
                  <c:v>65.079725277784746</c:v>
                </c:pt>
                <c:pt idx="800">
                  <c:v>65.163058888865635</c:v>
                </c:pt>
                <c:pt idx="801">
                  <c:v>65.246392499946523</c:v>
                </c:pt>
                <c:pt idx="802">
                  <c:v>65.329726111027412</c:v>
                </c:pt>
                <c:pt idx="803">
                  <c:v>65.413059999933466</c:v>
                </c:pt>
                <c:pt idx="804">
                  <c:v>65.496393611014355</c:v>
                </c:pt>
                <c:pt idx="805">
                  <c:v>65.579727499920409</c:v>
                </c:pt>
                <c:pt idx="806">
                  <c:v>65.663061666651629</c:v>
                </c:pt>
                <c:pt idx="807">
                  <c:v>65.746394444431644</c:v>
                </c:pt>
                <c:pt idx="808">
                  <c:v>65.829728333337698</c:v>
                </c:pt>
                <c:pt idx="809">
                  <c:v>65.913061666593421</c:v>
                </c:pt>
                <c:pt idx="810">
                  <c:v>65.996396110975184</c:v>
                </c:pt>
                <c:pt idx="811">
                  <c:v>66.07972944440553</c:v>
                </c:pt>
                <c:pt idx="812">
                  <c:v>66.163063055486418</c:v>
                </c:pt>
                <c:pt idx="813">
                  <c:v>66.246396388916764</c:v>
                </c:pt>
                <c:pt idx="814">
                  <c:v>66.329729999997653</c:v>
                </c:pt>
                <c:pt idx="815">
                  <c:v>66.413063611078542</c:v>
                </c:pt>
                <c:pt idx="816">
                  <c:v>66.496397499984596</c:v>
                </c:pt>
                <c:pt idx="817">
                  <c:v>66.579731111065485</c:v>
                </c:pt>
                <c:pt idx="818">
                  <c:v>66.663064722146373</c:v>
                </c:pt>
                <c:pt idx="819">
                  <c:v>66.746398333227262</c:v>
                </c:pt>
                <c:pt idx="820">
                  <c:v>66.829731944308151</c:v>
                </c:pt>
                <c:pt idx="821">
                  <c:v>66.913065555563662</c:v>
                </c:pt>
                <c:pt idx="822">
                  <c:v>66.996399722120259</c:v>
                </c:pt>
                <c:pt idx="823">
                  <c:v>67.079733888851479</c:v>
                </c:pt>
                <c:pt idx="824">
                  <c:v>67.163066666631494</c:v>
                </c:pt>
                <c:pt idx="825">
                  <c:v>67.246400555537548</c:v>
                </c:pt>
                <c:pt idx="826">
                  <c:v>67.329733888793271</c:v>
                </c:pt>
                <c:pt idx="827">
                  <c:v>67.413068333349656</c:v>
                </c:pt>
                <c:pt idx="828">
                  <c:v>67.496402499906253</c:v>
                </c:pt>
                <c:pt idx="829">
                  <c:v>67.579735277686268</c:v>
                </c:pt>
                <c:pt idx="830">
                  <c:v>67.663068888767157</c:v>
                </c:pt>
                <c:pt idx="831">
                  <c:v>67.746402500022668</c:v>
                </c:pt>
                <c:pt idx="832">
                  <c:v>67.829736111103557</c:v>
                </c:pt>
                <c:pt idx="833">
                  <c:v>67.913069722184446</c:v>
                </c:pt>
                <c:pt idx="834">
                  <c:v>67.996403333265334</c:v>
                </c:pt>
                <c:pt idx="835">
                  <c:v>68.079737222171389</c:v>
                </c:pt>
                <c:pt idx="836">
                  <c:v>68.163071111077443</c:v>
                </c:pt>
                <c:pt idx="837">
                  <c:v>68.246404444333166</c:v>
                </c:pt>
                <c:pt idx="838">
                  <c:v>68.329738055588678</c:v>
                </c:pt>
                <c:pt idx="839">
                  <c:v>68.413071666669566</c:v>
                </c:pt>
                <c:pt idx="840">
                  <c:v>68.496405277750455</c:v>
                </c:pt>
                <c:pt idx="841">
                  <c:v>68.579739444481675</c:v>
                </c:pt>
                <c:pt idx="842">
                  <c:v>68.663073055562563</c:v>
                </c:pt>
                <c:pt idx="843">
                  <c:v>68.746406944468617</c:v>
                </c:pt>
                <c:pt idx="844">
                  <c:v>68.829740277724341</c:v>
                </c:pt>
                <c:pt idx="845">
                  <c:v>68.913073888805229</c:v>
                </c:pt>
                <c:pt idx="846">
                  <c:v>68.996407499886118</c:v>
                </c:pt>
                <c:pt idx="847">
                  <c:v>69.079741388792172</c:v>
                </c:pt>
                <c:pt idx="848">
                  <c:v>69.163075833348557</c:v>
                </c:pt>
                <c:pt idx="849">
                  <c:v>69.246408611128572</c:v>
                </c:pt>
                <c:pt idx="850">
                  <c:v>69.329742222209461</c:v>
                </c:pt>
                <c:pt idx="851">
                  <c:v>69.41307583329035</c:v>
                </c:pt>
                <c:pt idx="852">
                  <c:v>69.496409722196404</c:v>
                </c:pt>
                <c:pt idx="853">
                  <c:v>69.579743333277293</c:v>
                </c:pt>
                <c:pt idx="854">
                  <c:v>69.663077222183347</c:v>
                </c:pt>
                <c:pt idx="855">
                  <c:v>69.746410833264235</c:v>
                </c:pt>
                <c:pt idx="856">
                  <c:v>69.829744444345124</c:v>
                </c:pt>
                <c:pt idx="857">
                  <c:v>69.91307777777547</c:v>
                </c:pt>
                <c:pt idx="858">
                  <c:v>69.996411666681524</c:v>
                </c:pt>
                <c:pt idx="859">
                  <c:v>70.079745277762413</c:v>
                </c:pt>
                <c:pt idx="860">
                  <c:v>70.163079166668467</c:v>
                </c:pt>
                <c:pt idx="861">
                  <c:v>70.246412777749356</c:v>
                </c:pt>
                <c:pt idx="862">
                  <c:v>70.329746388830245</c:v>
                </c:pt>
                <c:pt idx="863">
                  <c:v>70.413079999911133</c:v>
                </c:pt>
                <c:pt idx="864">
                  <c:v>70.496413888817187</c:v>
                </c:pt>
                <c:pt idx="865">
                  <c:v>70.579747499898076</c:v>
                </c:pt>
                <c:pt idx="866">
                  <c:v>70.66308138880413</c:v>
                </c:pt>
                <c:pt idx="867">
                  <c:v>70.746415277710184</c:v>
                </c:pt>
                <c:pt idx="868">
                  <c:v>70.829748333315365</c:v>
                </c:pt>
                <c:pt idx="869">
                  <c:v>70.913081944396254</c:v>
                </c:pt>
                <c:pt idx="870">
                  <c:v>70.996415833302308</c:v>
                </c:pt>
                <c:pt idx="871">
                  <c:v>71.079749444383197</c:v>
                </c:pt>
                <c:pt idx="872">
                  <c:v>71.163083055464085</c:v>
                </c:pt>
                <c:pt idx="873">
                  <c:v>71.246416944370139</c:v>
                </c:pt>
                <c:pt idx="874">
                  <c:v>71.329750833276194</c:v>
                </c:pt>
                <c:pt idx="875">
                  <c:v>71.413084166531917</c:v>
                </c:pt>
                <c:pt idx="876">
                  <c:v>71.496418055437971</c:v>
                </c:pt>
              </c:numCache>
            </c:numRef>
          </c:xVal>
          <c:yVal>
            <c:numRef>
              <c:f>DAQ!$I$2:$I$90000</c:f>
              <c:numCache>
                <c:formatCode>General</c:formatCode>
                <c:ptCount val="89999"/>
                <c:pt idx="0">
                  <c:v>23.178298949999999</c:v>
                </c:pt>
                <c:pt idx="1">
                  <c:v>23.167512890000001</c:v>
                </c:pt>
                <c:pt idx="2">
                  <c:v>23.175775529999999</c:v>
                </c:pt>
                <c:pt idx="3">
                  <c:v>23.17347908</c:v>
                </c:pt>
                <c:pt idx="4">
                  <c:v>23.180364610000002</c:v>
                </c:pt>
                <c:pt idx="5">
                  <c:v>23.17669296</c:v>
                </c:pt>
                <c:pt idx="6">
                  <c:v>23.173250199999998</c:v>
                </c:pt>
                <c:pt idx="7">
                  <c:v>23.176464079999999</c:v>
                </c:pt>
                <c:pt idx="8">
                  <c:v>23.17669296</c:v>
                </c:pt>
                <c:pt idx="9">
                  <c:v>23.175315860000001</c:v>
                </c:pt>
                <c:pt idx="10">
                  <c:v>23.177841189999999</c:v>
                </c:pt>
                <c:pt idx="11">
                  <c:v>23.177152629999998</c:v>
                </c:pt>
                <c:pt idx="12">
                  <c:v>23.182430270000001</c:v>
                </c:pt>
                <c:pt idx="13">
                  <c:v>23.176004410000001</c:v>
                </c:pt>
                <c:pt idx="14">
                  <c:v>23.165447239999999</c:v>
                </c:pt>
                <c:pt idx="15">
                  <c:v>23.18334961</c:v>
                </c:pt>
                <c:pt idx="16">
                  <c:v>23.181972500000001</c:v>
                </c:pt>
                <c:pt idx="17">
                  <c:v>23.169807429999999</c:v>
                </c:pt>
                <c:pt idx="18">
                  <c:v>23.172217369999998</c:v>
                </c:pt>
                <c:pt idx="19">
                  <c:v>22.942827040000001</c:v>
                </c:pt>
                <c:pt idx="20">
                  <c:v>21.908680669999999</c:v>
                </c:pt>
                <c:pt idx="21">
                  <c:v>21.387396689999999</c:v>
                </c:pt>
                <c:pt idx="22">
                  <c:v>20.856760049999998</c:v>
                </c:pt>
                <c:pt idx="23">
                  <c:v>20.188804520000001</c:v>
                </c:pt>
                <c:pt idx="24">
                  <c:v>19.59140665</c:v>
                </c:pt>
                <c:pt idx="25">
                  <c:v>19.054710320000002</c:v>
                </c:pt>
                <c:pt idx="26">
                  <c:v>18.454485269999999</c:v>
                </c:pt>
                <c:pt idx="27">
                  <c:v>17.86542713</c:v>
                </c:pt>
                <c:pt idx="28">
                  <c:v>17.312568259999999</c:v>
                </c:pt>
                <c:pt idx="29">
                  <c:v>16.78012244</c:v>
                </c:pt>
                <c:pt idx="30">
                  <c:v>16.26864131</c:v>
                </c:pt>
                <c:pt idx="31">
                  <c:v>15.772831740000001</c:v>
                </c:pt>
                <c:pt idx="32">
                  <c:v>15.31253757</c:v>
                </c:pt>
                <c:pt idx="33">
                  <c:v>14.685524969999999</c:v>
                </c:pt>
                <c:pt idx="34">
                  <c:v>14.10252534</c:v>
                </c:pt>
                <c:pt idx="35">
                  <c:v>13.55581887</c:v>
                </c:pt>
                <c:pt idx="36">
                  <c:v>13.073812459999999</c:v>
                </c:pt>
                <c:pt idx="37">
                  <c:v>12.604587009999999</c:v>
                </c:pt>
                <c:pt idx="38">
                  <c:v>12.171996630000001</c:v>
                </c:pt>
                <c:pt idx="39">
                  <c:v>11.78406704</c:v>
                </c:pt>
                <c:pt idx="40">
                  <c:v>11.406152199999999</c:v>
                </c:pt>
                <c:pt idx="41">
                  <c:v>11.056148950000001</c:v>
                </c:pt>
                <c:pt idx="42">
                  <c:v>10.744102679999999</c:v>
                </c:pt>
                <c:pt idx="43">
                  <c:v>10.430443370000001</c:v>
                </c:pt>
                <c:pt idx="44">
                  <c:v>10.157878439999999</c:v>
                </c:pt>
                <c:pt idx="45">
                  <c:v>9.8927366699999997</c:v>
                </c:pt>
                <c:pt idx="46">
                  <c:v>9.6551152600000005</c:v>
                </c:pt>
                <c:pt idx="47">
                  <c:v>9.4351733499999995</c:v>
                </c:pt>
                <c:pt idx="48">
                  <c:v>9.2102746</c:v>
                </c:pt>
                <c:pt idx="49">
                  <c:v>9.0160409300000008</c:v>
                </c:pt>
                <c:pt idx="50">
                  <c:v>8.8297225899999994</c:v>
                </c:pt>
                <c:pt idx="51">
                  <c:v>8.6705705799999997</c:v>
                </c:pt>
                <c:pt idx="52">
                  <c:v>8.5040684899999999</c:v>
                </c:pt>
                <c:pt idx="53">
                  <c:v>8.3429158000000001</c:v>
                </c:pt>
                <c:pt idx="54">
                  <c:v>8.1894477000000006</c:v>
                </c:pt>
                <c:pt idx="55">
                  <c:v>8.0619196899999999</c:v>
                </c:pt>
                <c:pt idx="56">
                  <c:v>7.9297307500000001</c:v>
                </c:pt>
                <c:pt idx="57">
                  <c:v>7.9525337</c:v>
                </c:pt>
                <c:pt idx="58">
                  <c:v>7.8801287499999999</c:v>
                </c:pt>
                <c:pt idx="59">
                  <c:v>7.6862950999999997</c:v>
                </c:pt>
                <c:pt idx="60">
                  <c:v>7.5989890899999999</c:v>
                </c:pt>
                <c:pt idx="61">
                  <c:v>7.490475</c:v>
                </c:pt>
                <c:pt idx="62">
                  <c:v>7.4237155000000001</c:v>
                </c:pt>
                <c:pt idx="63">
                  <c:v>7.3477863599999997</c:v>
                </c:pt>
                <c:pt idx="64">
                  <c:v>7.2747497000000001</c:v>
                </c:pt>
                <c:pt idx="65">
                  <c:v>7.2151999699999996</c:v>
                </c:pt>
                <c:pt idx="66">
                  <c:v>7.1304666299999999</c:v>
                </c:pt>
                <c:pt idx="67">
                  <c:v>7.0854949999999999</c:v>
                </c:pt>
                <c:pt idx="68">
                  <c:v>7.0049875799999999</c:v>
                </c:pt>
                <c:pt idx="69">
                  <c:v>6.97314817</c:v>
                </c:pt>
                <c:pt idx="70">
                  <c:v>6.9024415699999997</c:v>
                </c:pt>
                <c:pt idx="71">
                  <c:v>6.8637758499999997</c:v>
                </c:pt>
                <c:pt idx="72">
                  <c:v>6.8172708200000001</c:v>
                </c:pt>
                <c:pt idx="73">
                  <c:v>6.7592210399999999</c:v>
                </c:pt>
                <c:pt idx="74">
                  <c:v>6.7415023700000001</c:v>
                </c:pt>
                <c:pt idx="75">
                  <c:v>6.7197989500000004</c:v>
                </c:pt>
                <c:pt idx="76">
                  <c:v>6.6325526999999997</c:v>
                </c:pt>
                <c:pt idx="77">
                  <c:v>6.6221995900000001</c:v>
                </c:pt>
                <c:pt idx="78">
                  <c:v>6.6026878699999996</c:v>
                </c:pt>
                <c:pt idx="79">
                  <c:v>6.5826050299999999</c:v>
                </c:pt>
                <c:pt idx="80">
                  <c:v>6.5550871900000001</c:v>
                </c:pt>
                <c:pt idx="81">
                  <c:v>6.4910273099999998</c:v>
                </c:pt>
                <c:pt idx="82">
                  <c:v>6.4751931699999998</c:v>
                </c:pt>
                <c:pt idx="83">
                  <c:v>6.45746164</c:v>
                </c:pt>
                <c:pt idx="84">
                  <c:v>6.44500457</c:v>
                </c:pt>
                <c:pt idx="85">
                  <c:v>6.4369058700000004</c:v>
                </c:pt>
                <c:pt idx="86">
                  <c:v>6.4233977199999996</c:v>
                </c:pt>
                <c:pt idx="87">
                  <c:v>6.3732872499999997</c:v>
                </c:pt>
                <c:pt idx="88">
                  <c:v>6.3482479600000001</c:v>
                </c:pt>
                <c:pt idx="89">
                  <c:v>6.3362377399999996</c:v>
                </c:pt>
                <c:pt idx="90">
                  <c:v>6.3335682200000001</c:v>
                </c:pt>
                <c:pt idx="91">
                  <c:v>6.32537708</c:v>
                </c:pt>
                <c:pt idx="92">
                  <c:v>6.31573589</c:v>
                </c:pt>
                <c:pt idx="93">
                  <c:v>6.3569631199999996</c:v>
                </c:pt>
                <c:pt idx="94">
                  <c:v>6.3837323599999998</c:v>
                </c:pt>
                <c:pt idx="95">
                  <c:v>6.3133497700000003</c:v>
                </c:pt>
                <c:pt idx="96">
                  <c:v>6.3003973699999998</c:v>
                </c:pt>
                <c:pt idx="97">
                  <c:v>6.2381570499999999</c:v>
                </c:pt>
                <c:pt idx="98">
                  <c:v>6.2459957599999996</c:v>
                </c:pt>
                <c:pt idx="99">
                  <c:v>6.2485197799999996</c:v>
                </c:pt>
                <c:pt idx="100">
                  <c:v>6.2449624000000004</c:v>
                </c:pt>
                <c:pt idx="101">
                  <c:v>6.1972606700000004</c:v>
                </c:pt>
                <c:pt idx="102">
                  <c:v>6.1910525600000001</c:v>
                </c:pt>
                <c:pt idx="103">
                  <c:v>6.1911367000000004</c:v>
                </c:pt>
                <c:pt idx="104">
                  <c:v>6.19548276</c:v>
                </c:pt>
                <c:pt idx="105">
                  <c:v>6.2411006899999997</c:v>
                </c:pt>
                <c:pt idx="106">
                  <c:v>6.29596993</c:v>
                </c:pt>
                <c:pt idx="107">
                  <c:v>6.3073444500000004</c:v>
                </c:pt>
                <c:pt idx="108">
                  <c:v>6.3012701800000004</c:v>
                </c:pt>
                <c:pt idx="109">
                  <c:v>6.3424310799999999</c:v>
                </c:pt>
                <c:pt idx="110">
                  <c:v>6.3691461800000004</c:v>
                </c:pt>
                <c:pt idx="111">
                  <c:v>6.4100209599999998</c:v>
                </c:pt>
                <c:pt idx="112">
                  <c:v>6.4659830999999999</c:v>
                </c:pt>
                <c:pt idx="113">
                  <c:v>6.4995855200000001</c:v>
                </c:pt>
                <c:pt idx="114">
                  <c:v>6.5267069700000002</c:v>
                </c:pt>
                <c:pt idx="115">
                  <c:v>6.5878710600000003</c:v>
                </c:pt>
                <c:pt idx="116">
                  <c:v>6.6029934900000002</c:v>
                </c:pt>
                <c:pt idx="117">
                  <c:v>6.6852994099999998</c:v>
                </c:pt>
                <c:pt idx="118">
                  <c:v>6.7479443699999999</c:v>
                </c:pt>
                <c:pt idx="119">
                  <c:v>6.7867105399999996</c:v>
                </c:pt>
                <c:pt idx="120">
                  <c:v>6.8259558599999997</c:v>
                </c:pt>
                <c:pt idx="121">
                  <c:v>6.8458748399999996</c:v>
                </c:pt>
                <c:pt idx="122">
                  <c:v>6.87502514</c:v>
                </c:pt>
                <c:pt idx="123">
                  <c:v>6.9061345000000003</c:v>
                </c:pt>
                <c:pt idx="124">
                  <c:v>6.9364079299999997</c:v>
                </c:pt>
                <c:pt idx="125">
                  <c:v>6.9671508299999996</c:v>
                </c:pt>
                <c:pt idx="126">
                  <c:v>6.9927537400000004</c:v>
                </c:pt>
                <c:pt idx="127">
                  <c:v>7.0170970400000003</c:v>
                </c:pt>
                <c:pt idx="128">
                  <c:v>7.0393004799999996</c:v>
                </c:pt>
                <c:pt idx="129">
                  <c:v>7.0844503000000003</c:v>
                </c:pt>
                <c:pt idx="130">
                  <c:v>7.1396846900000002</c:v>
                </c:pt>
                <c:pt idx="131">
                  <c:v>7.1448283300000002</c:v>
                </c:pt>
                <c:pt idx="132">
                  <c:v>7.1528215700000004</c:v>
                </c:pt>
                <c:pt idx="133">
                  <c:v>7.1817754200000001</c:v>
                </c:pt>
                <c:pt idx="134">
                  <c:v>7.2100030100000003</c:v>
                </c:pt>
                <c:pt idx="135">
                  <c:v>7.1817864800000004</c:v>
                </c:pt>
                <c:pt idx="136">
                  <c:v>7.2095773000000003</c:v>
                </c:pt>
                <c:pt idx="137">
                  <c:v>7.23481722</c:v>
                </c:pt>
                <c:pt idx="138">
                  <c:v>7.2601674100000002</c:v>
                </c:pt>
                <c:pt idx="139">
                  <c:v>7.2846062700000003</c:v>
                </c:pt>
                <c:pt idx="140">
                  <c:v>7.3022988800000004</c:v>
                </c:pt>
                <c:pt idx="141">
                  <c:v>7.3043033900000003</c:v>
                </c:pt>
                <c:pt idx="142">
                  <c:v>7.2754582499999998</c:v>
                </c:pt>
                <c:pt idx="143">
                  <c:v>7.2940650199999997</c:v>
                </c:pt>
                <c:pt idx="144">
                  <c:v>7.3111634299999997</c:v>
                </c:pt>
                <c:pt idx="145">
                  <c:v>7.3206811700000003</c:v>
                </c:pt>
                <c:pt idx="146">
                  <c:v>7.3333120300000001</c:v>
                </c:pt>
                <c:pt idx="147">
                  <c:v>7.3493043900000004</c:v>
                </c:pt>
                <c:pt idx="148">
                  <c:v>7.3642162799999999</c:v>
                </c:pt>
                <c:pt idx="149">
                  <c:v>7.3756821099999996</c:v>
                </c:pt>
                <c:pt idx="150">
                  <c:v>7.3843933399999999</c:v>
                </c:pt>
                <c:pt idx="151">
                  <c:v>7.3988947400000002</c:v>
                </c:pt>
                <c:pt idx="152">
                  <c:v>7.4106723900000002</c:v>
                </c:pt>
                <c:pt idx="153">
                  <c:v>7.4210026400000002</c:v>
                </c:pt>
                <c:pt idx="154">
                  <c:v>7.4276060299999997</c:v>
                </c:pt>
                <c:pt idx="155">
                  <c:v>7.4027144800000002</c:v>
                </c:pt>
                <c:pt idx="156">
                  <c:v>7.3867840999999999</c:v>
                </c:pt>
                <c:pt idx="157">
                  <c:v>7.3951364899999996</c:v>
                </c:pt>
                <c:pt idx="158">
                  <c:v>7.4008500399999999</c:v>
                </c:pt>
                <c:pt idx="159">
                  <c:v>7.4103144199999997</c:v>
                </c:pt>
                <c:pt idx="160">
                  <c:v>7.4221440200000002</c:v>
                </c:pt>
                <c:pt idx="161">
                  <c:v>7.4349351400000003</c:v>
                </c:pt>
                <c:pt idx="162">
                  <c:v>7.4452917300000001</c:v>
                </c:pt>
                <c:pt idx="163">
                  <c:v>7.4548121600000004</c:v>
                </c:pt>
                <c:pt idx="164">
                  <c:v>7.4634292799999997</c:v>
                </c:pt>
                <c:pt idx="165">
                  <c:v>7.4809943600000004</c:v>
                </c:pt>
                <c:pt idx="166">
                  <c:v>7.5188903299999996</c:v>
                </c:pt>
                <c:pt idx="167">
                  <c:v>7.5136120399999999</c:v>
                </c:pt>
                <c:pt idx="168">
                  <c:v>7.50434058</c:v>
                </c:pt>
                <c:pt idx="169">
                  <c:v>7.5083819299999996</c:v>
                </c:pt>
                <c:pt idx="170">
                  <c:v>7.5101873000000001</c:v>
                </c:pt>
                <c:pt idx="171">
                  <c:v>7.5212093600000003</c:v>
                </c:pt>
                <c:pt idx="172">
                  <c:v>7.5346933500000004</c:v>
                </c:pt>
                <c:pt idx="173">
                  <c:v>7.5168043899999999</c:v>
                </c:pt>
                <c:pt idx="174">
                  <c:v>7.49807092</c:v>
                </c:pt>
                <c:pt idx="175">
                  <c:v>7.5092998700000004</c:v>
                </c:pt>
                <c:pt idx="176">
                  <c:v>7.5188553799999998</c:v>
                </c:pt>
                <c:pt idx="177">
                  <c:v>7.4788103399999999</c:v>
                </c:pt>
                <c:pt idx="178">
                  <c:v>7.4579425500000003</c:v>
                </c:pt>
                <c:pt idx="179">
                  <c:v>7.3908939599999997</c:v>
                </c:pt>
                <c:pt idx="180">
                  <c:v>7.3639909100000001</c:v>
                </c:pt>
                <c:pt idx="181">
                  <c:v>7.2831275599999996</c:v>
                </c:pt>
                <c:pt idx="182">
                  <c:v>7.2345619399999999</c:v>
                </c:pt>
                <c:pt idx="183">
                  <c:v>7.1767978699999997</c:v>
                </c:pt>
                <c:pt idx="184">
                  <c:v>7.1110227500000001</c:v>
                </c:pt>
                <c:pt idx="185">
                  <c:v>7.0602269700000004</c:v>
                </c:pt>
                <c:pt idx="186">
                  <c:v>7.0010209699999999</c:v>
                </c:pt>
                <c:pt idx="187">
                  <c:v>6.9440413799999998</c:v>
                </c:pt>
                <c:pt idx="188">
                  <c:v>6.9144758299999998</c:v>
                </c:pt>
                <c:pt idx="189">
                  <c:v>6.8485865199999996</c:v>
                </c:pt>
                <c:pt idx="190">
                  <c:v>6.8300063199999999</c:v>
                </c:pt>
                <c:pt idx="191">
                  <c:v>6.7612385000000002</c:v>
                </c:pt>
                <c:pt idx="192">
                  <c:v>6.7469401600000003</c:v>
                </c:pt>
                <c:pt idx="193">
                  <c:v>6.7016986300000001</c:v>
                </c:pt>
                <c:pt idx="194">
                  <c:v>6.6446848000000003</c:v>
                </c:pt>
                <c:pt idx="195">
                  <c:v>6.6275873000000001</c:v>
                </c:pt>
                <c:pt idx="196">
                  <c:v>6.6051731399999998</c:v>
                </c:pt>
                <c:pt idx="197">
                  <c:v>6.5504461699999998</c:v>
                </c:pt>
                <c:pt idx="198">
                  <c:v>6.5145010499999998</c:v>
                </c:pt>
                <c:pt idx="199">
                  <c:v>6.4990382799999997</c:v>
                </c:pt>
                <c:pt idx="200">
                  <c:v>6.4821628599999999</c:v>
                </c:pt>
                <c:pt idx="201">
                  <c:v>6.5213505600000001</c:v>
                </c:pt>
                <c:pt idx="202">
                  <c:v>6.5434565300000003</c:v>
                </c:pt>
                <c:pt idx="203">
                  <c:v>6.4562137699999997</c:v>
                </c:pt>
                <c:pt idx="204">
                  <c:v>6.4324496599999996</c:v>
                </c:pt>
                <c:pt idx="205">
                  <c:v>6.3704596799999997</c:v>
                </c:pt>
                <c:pt idx="206">
                  <c:v>6.3623797099999999</c:v>
                </c:pt>
                <c:pt idx="207">
                  <c:v>6.3570599999999997</c:v>
                </c:pt>
                <c:pt idx="208">
                  <c:v>6.3464498200000001</c:v>
                </c:pt>
                <c:pt idx="209">
                  <c:v>6.3382646100000004</c:v>
                </c:pt>
                <c:pt idx="210">
                  <c:v>6.2773105999999999</c:v>
                </c:pt>
                <c:pt idx="211">
                  <c:v>6.2616289800000002</c:v>
                </c:pt>
                <c:pt idx="212">
                  <c:v>6.2651854800000004</c:v>
                </c:pt>
                <c:pt idx="213">
                  <c:v>6.2681220900000003</c:v>
                </c:pt>
                <c:pt idx="214">
                  <c:v>6.2670276100000004</c:v>
                </c:pt>
                <c:pt idx="215">
                  <c:v>6.2643933900000004</c:v>
                </c:pt>
                <c:pt idx="216">
                  <c:v>6.2260506700000002</c:v>
                </c:pt>
                <c:pt idx="217">
                  <c:v>6.1923001500000003</c:v>
                </c:pt>
                <c:pt idx="218">
                  <c:v>6.1934027599999997</c:v>
                </c:pt>
                <c:pt idx="219">
                  <c:v>6.1926073600000002</c:v>
                </c:pt>
                <c:pt idx="220">
                  <c:v>6.1882263200000001</c:v>
                </c:pt>
                <c:pt idx="221">
                  <c:v>6.18118357</c:v>
                </c:pt>
                <c:pt idx="222">
                  <c:v>6.1829625400000001</c:v>
                </c:pt>
                <c:pt idx="223">
                  <c:v>6.18256564</c:v>
                </c:pt>
                <c:pt idx="224">
                  <c:v>6.1794379399999997</c:v>
                </c:pt>
                <c:pt idx="225">
                  <c:v>6.1784655199999996</c:v>
                </c:pt>
                <c:pt idx="226">
                  <c:v>6.1749376199999997</c:v>
                </c:pt>
                <c:pt idx="227">
                  <c:v>6.1301732900000001</c:v>
                </c:pt>
                <c:pt idx="228">
                  <c:v>6.1151733300000002</c:v>
                </c:pt>
                <c:pt idx="229">
                  <c:v>6.1046991000000004</c:v>
                </c:pt>
                <c:pt idx="230">
                  <c:v>6.1028984199999998</c:v>
                </c:pt>
                <c:pt idx="231">
                  <c:v>6.1073541100000002</c:v>
                </c:pt>
                <c:pt idx="232">
                  <c:v>6.1052985599999996</c:v>
                </c:pt>
                <c:pt idx="233">
                  <c:v>6.1042656199999996</c:v>
                </c:pt>
                <c:pt idx="234">
                  <c:v>6.1042124400000004</c:v>
                </c:pt>
                <c:pt idx="235">
                  <c:v>6.1056748900000004</c:v>
                </c:pt>
                <c:pt idx="236">
                  <c:v>6.0973160399999999</c:v>
                </c:pt>
                <c:pt idx="237">
                  <c:v>6.1658487400000004</c:v>
                </c:pt>
                <c:pt idx="238">
                  <c:v>6.20803072</c:v>
                </c:pt>
                <c:pt idx="239">
                  <c:v>6.1250218500000004</c:v>
                </c:pt>
                <c:pt idx="240">
                  <c:v>6.1033070699999996</c:v>
                </c:pt>
                <c:pt idx="241">
                  <c:v>6.1022524300000001</c:v>
                </c:pt>
                <c:pt idx="242">
                  <c:v>6.1158774100000004</c:v>
                </c:pt>
                <c:pt idx="243">
                  <c:v>6.1192643699999998</c:v>
                </c:pt>
                <c:pt idx="244">
                  <c:v>6.1191143200000004</c:v>
                </c:pt>
                <c:pt idx="245">
                  <c:v>6.10150273</c:v>
                </c:pt>
                <c:pt idx="246">
                  <c:v>6.06497493</c:v>
                </c:pt>
                <c:pt idx="247">
                  <c:v>6.0739489500000001</c:v>
                </c:pt>
                <c:pt idx="248">
                  <c:v>6.0811728599999997</c:v>
                </c:pt>
                <c:pt idx="249">
                  <c:v>6.1312849299999996</c:v>
                </c:pt>
                <c:pt idx="250">
                  <c:v>6.1934836600000001</c:v>
                </c:pt>
                <c:pt idx="251">
                  <c:v>6.20309343</c:v>
                </c:pt>
                <c:pt idx="252">
                  <c:v>6.2097026900000003</c:v>
                </c:pt>
                <c:pt idx="253">
                  <c:v>6.2444390700000003</c:v>
                </c:pt>
                <c:pt idx="254">
                  <c:v>6.2789037099999998</c:v>
                </c:pt>
                <c:pt idx="255">
                  <c:v>6.3054332000000004</c:v>
                </c:pt>
                <c:pt idx="256">
                  <c:v>6.3533218800000002</c:v>
                </c:pt>
                <c:pt idx="257">
                  <c:v>6.4052315899999996</c:v>
                </c:pt>
                <c:pt idx="258">
                  <c:v>6.4330048</c:v>
                </c:pt>
                <c:pt idx="259">
                  <c:v>6.4841949400000001</c:v>
                </c:pt>
                <c:pt idx="260">
                  <c:v>6.5170204399999996</c:v>
                </c:pt>
                <c:pt idx="261">
                  <c:v>6.5762920300000003</c:v>
                </c:pt>
                <c:pt idx="262">
                  <c:v>6.5913619399999996</c:v>
                </c:pt>
                <c:pt idx="263">
                  <c:v>6.6730883399999996</c:v>
                </c:pt>
                <c:pt idx="264">
                  <c:v>6.6903118099999999</c:v>
                </c:pt>
                <c:pt idx="265">
                  <c:v>6.7067718300000001</c:v>
                </c:pt>
                <c:pt idx="266">
                  <c:v>6.7685970299999996</c:v>
                </c:pt>
                <c:pt idx="267">
                  <c:v>6.8108822599999996</c:v>
                </c:pt>
                <c:pt idx="268">
                  <c:v>6.8300108599999998</c:v>
                </c:pt>
                <c:pt idx="269">
                  <c:v>6.8515854699999998</c:v>
                </c:pt>
                <c:pt idx="270">
                  <c:v>6.8731955200000003</c:v>
                </c:pt>
                <c:pt idx="271">
                  <c:v>6.8930918099999996</c:v>
                </c:pt>
                <c:pt idx="272">
                  <c:v>6.9630227700000002</c:v>
                </c:pt>
                <c:pt idx="273">
                  <c:v>7.0055539900000001</c:v>
                </c:pt>
                <c:pt idx="274">
                  <c:v>7.0641708599999999</c:v>
                </c:pt>
                <c:pt idx="275">
                  <c:v>7.0655244699999997</c:v>
                </c:pt>
                <c:pt idx="276">
                  <c:v>7.0717460599999997</c:v>
                </c:pt>
                <c:pt idx="277">
                  <c:v>7.0941646799999996</c:v>
                </c:pt>
                <c:pt idx="278">
                  <c:v>7.1210088000000002</c:v>
                </c:pt>
                <c:pt idx="279">
                  <c:v>7.1524916999999997</c:v>
                </c:pt>
                <c:pt idx="280">
                  <c:v>7.1763375900000002</c:v>
                </c:pt>
                <c:pt idx="281">
                  <c:v>7.20209177</c:v>
                </c:pt>
                <c:pt idx="282">
                  <c:v>7.2229880900000003</c:v>
                </c:pt>
                <c:pt idx="283">
                  <c:v>7.2384300499999998</c:v>
                </c:pt>
                <c:pt idx="284">
                  <c:v>7.2600832899999999</c:v>
                </c:pt>
                <c:pt idx="285">
                  <c:v>7.2741210799999996</c:v>
                </c:pt>
                <c:pt idx="286">
                  <c:v>7.2887327099999997</c:v>
                </c:pt>
                <c:pt idx="287">
                  <c:v>7.2669254900000002</c:v>
                </c:pt>
                <c:pt idx="288">
                  <c:v>7.26513118</c:v>
                </c:pt>
                <c:pt idx="289">
                  <c:v>7.2746179</c:v>
                </c:pt>
                <c:pt idx="290">
                  <c:v>7.2866395400000004</c:v>
                </c:pt>
                <c:pt idx="291">
                  <c:v>7.29903937</c:v>
                </c:pt>
                <c:pt idx="292">
                  <c:v>7.3115449200000002</c:v>
                </c:pt>
                <c:pt idx="293">
                  <c:v>7.32592833</c:v>
                </c:pt>
                <c:pt idx="294">
                  <c:v>7.3391940699999996</c:v>
                </c:pt>
                <c:pt idx="295">
                  <c:v>7.3525924700000003</c:v>
                </c:pt>
                <c:pt idx="296">
                  <c:v>7.3581355500000001</c:v>
                </c:pt>
                <c:pt idx="297">
                  <c:v>7.3727232999999996</c:v>
                </c:pt>
                <c:pt idx="298">
                  <c:v>7.3856646599999998</c:v>
                </c:pt>
                <c:pt idx="299">
                  <c:v>7.3921391500000002</c:v>
                </c:pt>
                <c:pt idx="300">
                  <c:v>7.3992476900000002</c:v>
                </c:pt>
                <c:pt idx="301">
                  <c:v>7.4063022900000002</c:v>
                </c:pt>
                <c:pt idx="302">
                  <c:v>7.4175176699999996</c:v>
                </c:pt>
                <c:pt idx="303">
                  <c:v>7.42890139</c:v>
                </c:pt>
                <c:pt idx="304">
                  <c:v>7.4409537400000003</c:v>
                </c:pt>
                <c:pt idx="305">
                  <c:v>7.4538060699999997</c:v>
                </c:pt>
                <c:pt idx="306">
                  <c:v>7.4601735500000004</c:v>
                </c:pt>
                <c:pt idx="307">
                  <c:v>7.4685277799999996</c:v>
                </c:pt>
                <c:pt idx="308">
                  <c:v>7.4768905099999996</c:v>
                </c:pt>
                <c:pt idx="309">
                  <c:v>7.4922282300000003</c:v>
                </c:pt>
                <c:pt idx="310">
                  <c:v>7.53141981</c:v>
                </c:pt>
                <c:pt idx="311">
                  <c:v>7.5307654099999999</c:v>
                </c:pt>
                <c:pt idx="312">
                  <c:v>7.5216510200000002</c:v>
                </c:pt>
                <c:pt idx="313">
                  <c:v>7.5246316200000001</c:v>
                </c:pt>
                <c:pt idx="314">
                  <c:v>7.5384644700000001</c:v>
                </c:pt>
                <c:pt idx="315">
                  <c:v>7.4960535699999999</c:v>
                </c:pt>
                <c:pt idx="316">
                  <c:v>7.5027827399999998</c:v>
                </c:pt>
                <c:pt idx="317">
                  <c:v>7.5080627800000004</c:v>
                </c:pt>
                <c:pt idx="318">
                  <c:v>7.5182617699999996</c:v>
                </c:pt>
                <c:pt idx="319">
                  <c:v>7.5297988599999996</c:v>
                </c:pt>
                <c:pt idx="320">
                  <c:v>7.5364232500000004</c:v>
                </c:pt>
                <c:pt idx="321">
                  <c:v>7.4902439799999998</c:v>
                </c:pt>
                <c:pt idx="322">
                  <c:v>7.4629343500000003</c:v>
                </c:pt>
                <c:pt idx="323">
                  <c:v>7.3959164199999998</c:v>
                </c:pt>
                <c:pt idx="324">
                  <c:v>7.3731170600000002</c:v>
                </c:pt>
                <c:pt idx="325">
                  <c:v>7.2935422699999997</c:v>
                </c:pt>
                <c:pt idx="326">
                  <c:v>7.2309948999999998</c:v>
                </c:pt>
                <c:pt idx="327">
                  <c:v>7.1758492399999998</c:v>
                </c:pt>
                <c:pt idx="328">
                  <c:v>7.12800762</c:v>
                </c:pt>
                <c:pt idx="329">
                  <c:v>7.0800045999999996</c:v>
                </c:pt>
                <c:pt idx="330">
                  <c:v>7.0122662</c:v>
                </c:pt>
                <c:pt idx="331">
                  <c:v>6.9573133199999999</c:v>
                </c:pt>
                <c:pt idx="332">
                  <c:v>6.9254849900000002</c:v>
                </c:pt>
                <c:pt idx="333">
                  <c:v>6.8578072700000003</c:v>
                </c:pt>
                <c:pt idx="334">
                  <c:v>6.8403021600000002</c:v>
                </c:pt>
                <c:pt idx="335">
                  <c:v>6.7663219699999999</c:v>
                </c:pt>
                <c:pt idx="336">
                  <c:v>6.7460529999999999</c:v>
                </c:pt>
                <c:pt idx="337">
                  <c:v>6.7003959999999996</c:v>
                </c:pt>
                <c:pt idx="338">
                  <c:v>6.6531406000000004</c:v>
                </c:pt>
                <c:pt idx="339">
                  <c:v>6.6370575799999996</c:v>
                </c:pt>
                <c:pt idx="340">
                  <c:v>6.6168093700000004</c:v>
                </c:pt>
                <c:pt idx="341">
                  <c:v>6.5510051100000002</c:v>
                </c:pt>
                <c:pt idx="342">
                  <c:v>6.5272529800000001</c:v>
                </c:pt>
                <c:pt idx="343">
                  <c:v>6.5133786499999999</c:v>
                </c:pt>
                <c:pt idx="344">
                  <c:v>6.49424212</c:v>
                </c:pt>
                <c:pt idx="345">
                  <c:v>6.5376161899999996</c:v>
                </c:pt>
                <c:pt idx="346">
                  <c:v>6.5643637699999999</c:v>
                </c:pt>
                <c:pt idx="347">
                  <c:v>6.4788249100000002</c:v>
                </c:pt>
                <c:pt idx="348">
                  <c:v>6.4385899799999997</c:v>
                </c:pt>
                <c:pt idx="349">
                  <c:v>6.3831785300000004</c:v>
                </c:pt>
                <c:pt idx="350">
                  <c:v>6.3768402999999996</c:v>
                </c:pt>
                <c:pt idx="351">
                  <c:v>6.3741591099999999</c:v>
                </c:pt>
                <c:pt idx="352">
                  <c:v>6.3361699500000004</c:v>
                </c:pt>
                <c:pt idx="353">
                  <c:v>6.2950837899999996</c:v>
                </c:pt>
                <c:pt idx="354">
                  <c:v>6.2943870200000003</c:v>
                </c:pt>
                <c:pt idx="355">
                  <c:v>6.2917847299999998</c:v>
                </c:pt>
                <c:pt idx="356">
                  <c:v>6.2885165299999999</c:v>
                </c:pt>
                <c:pt idx="357">
                  <c:v>6.2885911400000003</c:v>
                </c:pt>
                <c:pt idx="358">
                  <c:v>6.2552588399999998</c:v>
                </c:pt>
                <c:pt idx="359">
                  <c:v>6.2185673699999997</c:v>
                </c:pt>
                <c:pt idx="360">
                  <c:v>6.2091570599999999</c:v>
                </c:pt>
                <c:pt idx="361">
                  <c:v>6.2043999699999999</c:v>
                </c:pt>
                <c:pt idx="362">
                  <c:v>6.2042031099999999</c:v>
                </c:pt>
                <c:pt idx="363">
                  <c:v>6.20089223</c:v>
                </c:pt>
                <c:pt idx="364">
                  <c:v>6.1998746000000002</c:v>
                </c:pt>
                <c:pt idx="365">
                  <c:v>6.20163917</c:v>
                </c:pt>
                <c:pt idx="366">
                  <c:v>6.2003722899999998</c:v>
                </c:pt>
                <c:pt idx="367">
                  <c:v>6.1999753899999996</c:v>
                </c:pt>
                <c:pt idx="368">
                  <c:v>6.2021694099999998</c:v>
                </c:pt>
                <c:pt idx="369">
                  <c:v>6.1955388600000001</c:v>
                </c:pt>
                <c:pt idx="370">
                  <c:v>6.1854678300000003</c:v>
                </c:pt>
                <c:pt idx="371">
                  <c:v>6.1883714699999999</c:v>
                </c:pt>
                <c:pt idx="372">
                  <c:v>6.1798483299999996</c:v>
                </c:pt>
                <c:pt idx="373">
                  <c:v>6.1643890299999997</c:v>
                </c:pt>
                <c:pt idx="374">
                  <c:v>6.1469810599999999</c:v>
                </c:pt>
                <c:pt idx="375">
                  <c:v>6.1114005599999999</c:v>
                </c:pt>
                <c:pt idx="376">
                  <c:v>6.1236183100000003</c:v>
                </c:pt>
                <c:pt idx="377">
                  <c:v>6.1240120100000004</c:v>
                </c:pt>
                <c:pt idx="378">
                  <c:v>6.1152686599999999</c:v>
                </c:pt>
                <c:pt idx="379">
                  <c:v>6.1194476900000003</c:v>
                </c:pt>
                <c:pt idx="380">
                  <c:v>6.0982606400000003</c:v>
                </c:pt>
                <c:pt idx="381">
                  <c:v>6.1774887200000004</c:v>
                </c:pt>
                <c:pt idx="382">
                  <c:v>6.2076784800000002</c:v>
                </c:pt>
                <c:pt idx="383">
                  <c:v>6.1660360599999997</c:v>
                </c:pt>
                <c:pt idx="384">
                  <c:v>6.1086098900000003</c:v>
                </c:pt>
                <c:pt idx="385">
                  <c:v>6.1032766199999999</c:v>
                </c:pt>
                <c:pt idx="386">
                  <c:v>6.0978720800000001</c:v>
                </c:pt>
                <c:pt idx="387">
                  <c:v>6.1095854100000002</c:v>
                </c:pt>
                <c:pt idx="388">
                  <c:v>6.1152033699999997</c:v>
                </c:pt>
                <c:pt idx="389">
                  <c:v>6.1258412599999996</c:v>
                </c:pt>
                <c:pt idx="390">
                  <c:v>6.0958807100000003</c:v>
                </c:pt>
                <c:pt idx="391">
                  <c:v>6.0681288000000002</c:v>
                </c:pt>
                <c:pt idx="392">
                  <c:v>6.0675166200000001</c:v>
                </c:pt>
                <c:pt idx="393">
                  <c:v>6.1197907300000001</c:v>
                </c:pt>
                <c:pt idx="394">
                  <c:v>6.1753234600000004</c:v>
                </c:pt>
                <c:pt idx="395">
                  <c:v>6.1833554700000004</c:v>
                </c:pt>
                <c:pt idx="396">
                  <c:v>6.2355427800000003</c:v>
                </c:pt>
                <c:pt idx="397">
                  <c:v>6.2478544999999999</c:v>
                </c:pt>
                <c:pt idx="398">
                  <c:v>6.2823197400000002</c:v>
                </c:pt>
                <c:pt idx="399">
                  <c:v>6.3338929000000004</c:v>
                </c:pt>
                <c:pt idx="400">
                  <c:v>6.37200787</c:v>
                </c:pt>
                <c:pt idx="401">
                  <c:v>6.4091577700000002</c:v>
                </c:pt>
                <c:pt idx="402">
                  <c:v>6.4609049399999998</c:v>
                </c:pt>
                <c:pt idx="403">
                  <c:v>6.5010446000000002</c:v>
                </c:pt>
                <c:pt idx="404">
                  <c:v>6.5322340499999996</c:v>
                </c:pt>
                <c:pt idx="405">
                  <c:v>6.6011679799999996</c:v>
                </c:pt>
                <c:pt idx="406">
                  <c:v>6.6737404099999997</c:v>
                </c:pt>
                <c:pt idx="407">
                  <c:v>6.7001567</c:v>
                </c:pt>
                <c:pt idx="408">
                  <c:v>6.7519095199999999</c:v>
                </c:pt>
                <c:pt idx="409">
                  <c:v>6.7763815100000002</c:v>
                </c:pt>
                <c:pt idx="410">
                  <c:v>6.8054126799999999</c:v>
                </c:pt>
                <c:pt idx="411">
                  <c:v>6.8375255599999996</c:v>
                </c:pt>
                <c:pt idx="412">
                  <c:v>6.8682054299999997</c:v>
                </c:pt>
                <c:pt idx="413">
                  <c:v>6.90167778</c:v>
                </c:pt>
                <c:pt idx="414">
                  <c:v>6.9323747500000001</c:v>
                </c:pt>
                <c:pt idx="415">
                  <c:v>6.9615163799999999</c:v>
                </c:pt>
                <c:pt idx="416">
                  <c:v>6.9877615300000002</c:v>
                </c:pt>
                <c:pt idx="417">
                  <c:v>7.0321763800000001</c:v>
                </c:pt>
                <c:pt idx="418">
                  <c:v>7.0829240799999997</c:v>
                </c:pt>
                <c:pt idx="419">
                  <c:v>7.0828868099999998</c:v>
                </c:pt>
                <c:pt idx="420">
                  <c:v>7.1032799799999999</c:v>
                </c:pt>
                <c:pt idx="421">
                  <c:v>7.1308753200000004</c:v>
                </c:pt>
                <c:pt idx="422">
                  <c:v>7.16183865</c:v>
                </c:pt>
                <c:pt idx="423">
                  <c:v>7.1791800400000003</c:v>
                </c:pt>
                <c:pt idx="424">
                  <c:v>7.1558091099999999</c:v>
                </c:pt>
                <c:pt idx="425">
                  <c:v>7.1777625299999999</c:v>
                </c:pt>
                <c:pt idx="426">
                  <c:v>7.1999897400000004</c:v>
                </c:pt>
                <c:pt idx="427">
                  <c:v>7.2225992300000001</c:v>
                </c:pt>
                <c:pt idx="428">
                  <c:v>7.2417610200000002</c:v>
                </c:pt>
                <c:pt idx="429">
                  <c:v>7.2617891099999996</c:v>
                </c:pt>
                <c:pt idx="430">
                  <c:v>7.2815059099999999</c:v>
                </c:pt>
                <c:pt idx="431">
                  <c:v>7.2982112099999998</c:v>
                </c:pt>
                <c:pt idx="432">
                  <c:v>7.3166626600000004</c:v>
                </c:pt>
                <c:pt idx="433">
                  <c:v>7.3321159700000003</c:v>
                </c:pt>
                <c:pt idx="434">
                  <c:v>7.33508622</c:v>
                </c:pt>
                <c:pt idx="435">
                  <c:v>7.3360420399999997</c:v>
                </c:pt>
                <c:pt idx="436">
                  <c:v>7.3446141300000001</c:v>
                </c:pt>
                <c:pt idx="437">
                  <c:v>7.3655267200000001</c:v>
                </c:pt>
                <c:pt idx="438">
                  <c:v>7.3413563999999996</c:v>
                </c:pt>
                <c:pt idx="439">
                  <c:v>7.3458012500000001</c:v>
                </c:pt>
                <c:pt idx="440">
                  <c:v>7.3576161500000001</c:v>
                </c:pt>
                <c:pt idx="441">
                  <c:v>7.3676736700000003</c:v>
                </c:pt>
                <c:pt idx="442">
                  <c:v>7.3756099199999996</c:v>
                </c:pt>
                <c:pt idx="443">
                  <c:v>7.3827044700000002</c:v>
                </c:pt>
                <c:pt idx="444">
                  <c:v>7.3940859000000003</c:v>
                </c:pt>
                <c:pt idx="445">
                  <c:v>7.4062128300000003</c:v>
                </c:pt>
                <c:pt idx="446">
                  <c:v>7.4122524099999998</c:v>
                </c:pt>
                <c:pt idx="447">
                  <c:v>7.4215613999999999</c:v>
                </c:pt>
                <c:pt idx="448">
                  <c:v>7.4338236899999997</c:v>
                </c:pt>
                <c:pt idx="449">
                  <c:v>7.4447819400000004</c:v>
                </c:pt>
                <c:pt idx="450">
                  <c:v>7.4518207700000003</c:v>
                </c:pt>
                <c:pt idx="451">
                  <c:v>7.45917298</c:v>
                </c:pt>
                <c:pt idx="452">
                  <c:v>7.4641338199999998</c:v>
                </c:pt>
                <c:pt idx="453">
                  <c:v>7.4772170100000004</c:v>
                </c:pt>
                <c:pt idx="454">
                  <c:v>7.5168346399999999</c:v>
                </c:pt>
                <c:pt idx="455">
                  <c:v>7.5074716800000001</c:v>
                </c:pt>
                <c:pt idx="456">
                  <c:v>7.4915751899999998</c:v>
                </c:pt>
                <c:pt idx="457">
                  <c:v>7.4907282500000001</c:v>
                </c:pt>
                <c:pt idx="458">
                  <c:v>7.4991974299999997</c:v>
                </c:pt>
                <c:pt idx="459">
                  <c:v>7.5088607600000001</c:v>
                </c:pt>
                <c:pt idx="460">
                  <c:v>7.5217871199999999</c:v>
                </c:pt>
                <c:pt idx="461">
                  <c:v>7.5341314099999996</c:v>
                </c:pt>
                <c:pt idx="462">
                  <c:v>7.5415407600000002</c:v>
                </c:pt>
                <c:pt idx="463">
                  <c:v>7.5007220300000004</c:v>
                </c:pt>
                <c:pt idx="464">
                  <c:v>7.5013263800000001</c:v>
                </c:pt>
                <c:pt idx="465">
                  <c:v>7.4656771099999997</c:v>
                </c:pt>
                <c:pt idx="466">
                  <c:v>7.4835457500000002</c:v>
                </c:pt>
                <c:pt idx="467">
                  <c:v>7.4052924300000003</c:v>
                </c:pt>
                <c:pt idx="468">
                  <c:v>7.3519329999999998</c:v>
                </c:pt>
                <c:pt idx="469">
                  <c:v>7.2848998199999997</c:v>
                </c:pt>
                <c:pt idx="470">
                  <c:v>7.2304659400000002</c:v>
                </c:pt>
                <c:pt idx="471">
                  <c:v>7.1753329800000003</c:v>
                </c:pt>
                <c:pt idx="472">
                  <c:v>7.1198563400000001</c:v>
                </c:pt>
                <c:pt idx="473">
                  <c:v>7.0641168900000002</c:v>
                </c:pt>
                <c:pt idx="474">
                  <c:v>6.9976200400000002</c:v>
                </c:pt>
                <c:pt idx="475">
                  <c:v>6.9595302300000004</c:v>
                </c:pt>
                <c:pt idx="476">
                  <c:v>6.91664367</c:v>
                </c:pt>
                <c:pt idx="477">
                  <c:v>6.8523522400000001</c:v>
                </c:pt>
                <c:pt idx="478">
                  <c:v>6.8315658299999997</c:v>
                </c:pt>
                <c:pt idx="479">
                  <c:v>6.7666931699999999</c:v>
                </c:pt>
                <c:pt idx="480">
                  <c:v>6.7469813099999998</c:v>
                </c:pt>
                <c:pt idx="481">
                  <c:v>6.7063854200000002</c:v>
                </c:pt>
                <c:pt idx="482">
                  <c:v>6.6459639700000004</c:v>
                </c:pt>
                <c:pt idx="483">
                  <c:v>6.6403859199999999</c:v>
                </c:pt>
                <c:pt idx="484">
                  <c:v>6.61992256</c:v>
                </c:pt>
                <c:pt idx="485">
                  <c:v>6.5699087499999997</c:v>
                </c:pt>
                <c:pt idx="486">
                  <c:v>6.51705135</c:v>
                </c:pt>
                <c:pt idx="487">
                  <c:v>6.5122157400000003</c:v>
                </c:pt>
                <c:pt idx="488">
                  <c:v>6.4932434299999997</c:v>
                </c:pt>
                <c:pt idx="489">
                  <c:v>6.5360087199999999</c:v>
                </c:pt>
                <c:pt idx="490">
                  <c:v>6.5613995999999997</c:v>
                </c:pt>
                <c:pt idx="491">
                  <c:v>6.4668165899999996</c:v>
                </c:pt>
                <c:pt idx="492">
                  <c:v>6.4211255400000002</c:v>
                </c:pt>
                <c:pt idx="493">
                  <c:v>6.37428449</c:v>
                </c:pt>
                <c:pt idx="494">
                  <c:v>6.3731958200000003</c:v>
                </c:pt>
                <c:pt idx="495">
                  <c:v>6.37113117</c:v>
                </c:pt>
                <c:pt idx="496">
                  <c:v>6.3434094400000003</c:v>
                </c:pt>
                <c:pt idx="497">
                  <c:v>6.2976956199999998</c:v>
                </c:pt>
                <c:pt idx="498">
                  <c:v>6.2975813299999999</c:v>
                </c:pt>
                <c:pt idx="499">
                  <c:v>6.2986082699999999</c:v>
                </c:pt>
                <c:pt idx="500">
                  <c:v>6.2894046000000001</c:v>
                </c:pt>
                <c:pt idx="501">
                  <c:v>6.2872205399999999</c:v>
                </c:pt>
                <c:pt idx="502">
                  <c:v>6.2542696600000003</c:v>
                </c:pt>
                <c:pt idx="503">
                  <c:v>6.2161914600000001</c:v>
                </c:pt>
                <c:pt idx="504">
                  <c:v>6.2156461299999997</c:v>
                </c:pt>
                <c:pt idx="505">
                  <c:v>6.2072171000000003</c:v>
                </c:pt>
                <c:pt idx="506">
                  <c:v>6.2068408399999999</c:v>
                </c:pt>
                <c:pt idx="507">
                  <c:v>6.1985187899999996</c:v>
                </c:pt>
                <c:pt idx="508">
                  <c:v>6.1958762399999996</c:v>
                </c:pt>
                <c:pt idx="509">
                  <c:v>6.1952118299999999</c:v>
                </c:pt>
                <c:pt idx="510">
                  <c:v>6.19268514</c:v>
                </c:pt>
                <c:pt idx="511">
                  <c:v>6.1870014800000002</c:v>
                </c:pt>
                <c:pt idx="512">
                  <c:v>6.1818741900000003</c:v>
                </c:pt>
                <c:pt idx="513">
                  <c:v>6.1826180199999996</c:v>
                </c:pt>
                <c:pt idx="514">
                  <c:v>6.1796141899999997</c:v>
                </c:pt>
                <c:pt idx="515">
                  <c:v>6.1774627100000004</c:v>
                </c:pt>
                <c:pt idx="516">
                  <c:v>6.1544285199999997</c:v>
                </c:pt>
                <c:pt idx="517">
                  <c:v>6.1385041300000003</c:v>
                </c:pt>
                <c:pt idx="518">
                  <c:v>6.1070492200000004</c:v>
                </c:pt>
                <c:pt idx="519">
                  <c:v>6.1010024400000002</c:v>
                </c:pt>
                <c:pt idx="520">
                  <c:v>6.1043855000000002</c:v>
                </c:pt>
                <c:pt idx="521">
                  <c:v>6.1057320600000002</c:v>
                </c:pt>
                <c:pt idx="522">
                  <c:v>6.1027467599999996</c:v>
                </c:pt>
                <c:pt idx="523">
                  <c:v>6.0963029300000002</c:v>
                </c:pt>
                <c:pt idx="524">
                  <c:v>6.0954517900000003</c:v>
                </c:pt>
                <c:pt idx="525">
                  <c:v>6.1617263700000002</c:v>
                </c:pt>
                <c:pt idx="526">
                  <c:v>6.1871060499999997</c:v>
                </c:pt>
                <c:pt idx="527">
                  <c:v>6.1122339500000002</c:v>
                </c:pt>
                <c:pt idx="528">
                  <c:v>6.1128056600000003</c:v>
                </c:pt>
                <c:pt idx="529">
                  <c:v>6.1031408699999998</c:v>
                </c:pt>
                <c:pt idx="530">
                  <c:v>6.1109732399999999</c:v>
                </c:pt>
                <c:pt idx="531">
                  <c:v>6.1084460700000003</c:v>
                </c:pt>
                <c:pt idx="532">
                  <c:v>6.1097505600000002</c:v>
                </c:pt>
                <c:pt idx="533">
                  <c:v>6.1195758900000001</c:v>
                </c:pt>
                <c:pt idx="534">
                  <c:v>6.0677257899999999</c:v>
                </c:pt>
                <c:pt idx="535">
                  <c:v>6.0673966999999998</c:v>
                </c:pt>
                <c:pt idx="536">
                  <c:v>6.0776315900000002</c:v>
                </c:pt>
                <c:pt idx="537">
                  <c:v>6.1198176999999996</c:v>
                </c:pt>
                <c:pt idx="538">
                  <c:v>6.1779328099999997</c:v>
                </c:pt>
                <c:pt idx="539">
                  <c:v>6.1932947800000004</c:v>
                </c:pt>
                <c:pt idx="540">
                  <c:v>6.22540329</c:v>
                </c:pt>
                <c:pt idx="541">
                  <c:v>6.2435603500000001</c:v>
                </c:pt>
                <c:pt idx="542">
                  <c:v>6.29755544</c:v>
                </c:pt>
                <c:pt idx="543">
                  <c:v>6.3236327000000001</c:v>
                </c:pt>
                <c:pt idx="544">
                  <c:v>6.3558991999999996</c:v>
                </c:pt>
                <c:pt idx="545">
                  <c:v>6.42240286</c:v>
                </c:pt>
                <c:pt idx="546">
                  <c:v>6.4505264899999997</c:v>
                </c:pt>
                <c:pt idx="547">
                  <c:v>6.4993782199999997</c:v>
                </c:pt>
                <c:pt idx="548">
                  <c:v>6.5418330999999998</c:v>
                </c:pt>
                <c:pt idx="549">
                  <c:v>6.5876684499999998</c:v>
                </c:pt>
                <c:pt idx="550">
                  <c:v>6.6206219099999997</c:v>
                </c:pt>
                <c:pt idx="551">
                  <c:v>6.6734403999999996</c:v>
                </c:pt>
                <c:pt idx="552">
                  <c:v>6.6843331299999997</c:v>
                </c:pt>
                <c:pt idx="553">
                  <c:v>6.7524887700000003</c:v>
                </c:pt>
                <c:pt idx="554">
                  <c:v>6.7772810699999999</c:v>
                </c:pt>
                <c:pt idx="555">
                  <c:v>6.7958466199999998</c:v>
                </c:pt>
                <c:pt idx="556">
                  <c:v>6.8244956300000004</c:v>
                </c:pt>
                <c:pt idx="557">
                  <c:v>6.8988609900000002</c:v>
                </c:pt>
                <c:pt idx="558">
                  <c:v>6.9198846899999999</c:v>
                </c:pt>
                <c:pt idx="559">
                  <c:v>6.9413250399999997</c:v>
                </c:pt>
                <c:pt idx="560">
                  <c:v>6.9606596500000002</c:v>
                </c:pt>
                <c:pt idx="561">
                  <c:v>7.0051521000000001</c:v>
                </c:pt>
                <c:pt idx="562">
                  <c:v>7.0606474300000004</c:v>
                </c:pt>
                <c:pt idx="563">
                  <c:v>7.1020233299999997</c:v>
                </c:pt>
                <c:pt idx="564">
                  <c:v>7.11968932</c:v>
                </c:pt>
                <c:pt idx="565">
                  <c:v>7.1390011600000003</c:v>
                </c:pt>
                <c:pt idx="566">
                  <c:v>7.12551443</c:v>
                </c:pt>
                <c:pt idx="567">
                  <c:v>7.1323826500000003</c:v>
                </c:pt>
                <c:pt idx="568">
                  <c:v>7.1585718700000003</c:v>
                </c:pt>
                <c:pt idx="569">
                  <c:v>7.1820254300000004</c:v>
                </c:pt>
                <c:pt idx="570">
                  <c:v>7.1954316499999997</c:v>
                </c:pt>
                <c:pt idx="571">
                  <c:v>7.2091764100000004</c:v>
                </c:pt>
                <c:pt idx="572">
                  <c:v>7.22948156</c:v>
                </c:pt>
                <c:pt idx="573">
                  <c:v>7.2505310200000004</c:v>
                </c:pt>
                <c:pt idx="574">
                  <c:v>7.2705951999999998</c:v>
                </c:pt>
                <c:pt idx="575">
                  <c:v>7.28830022</c:v>
                </c:pt>
                <c:pt idx="576">
                  <c:v>7.3077735500000003</c:v>
                </c:pt>
                <c:pt idx="577">
                  <c:v>7.3252871300000004</c:v>
                </c:pt>
                <c:pt idx="578">
                  <c:v>7.3362424300000004</c:v>
                </c:pt>
                <c:pt idx="579">
                  <c:v>7.3481911599999998</c:v>
                </c:pt>
                <c:pt idx="580">
                  <c:v>7.3432636200000001</c:v>
                </c:pt>
                <c:pt idx="581">
                  <c:v>7.3302131099999999</c:v>
                </c:pt>
                <c:pt idx="582">
                  <c:v>7.3294906700000002</c:v>
                </c:pt>
                <c:pt idx="583">
                  <c:v>7.3421616700000003</c:v>
                </c:pt>
                <c:pt idx="584">
                  <c:v>7.3564681299999997</c:v>
                </c:pt>
                <c:pt idx="585">
                  <c:v>7.3669033199999996</c:v>
                </c:pt>
                <c:pt idx="586">
                  <c:v>7.3763628499999996</c:v>
                </c:pt>
                <c:pt idx="587">
                  <c:v>7.3857660000000003</c:v>
                </c:pt>
                <c:pt idx="588">
                  <c:v>7.39524019</c:v>
                </c:pt>
                <c:pt idx="589">
                  <c:v>7.4034649300000002</c:v>
                </c:pt>
                <c:pt idx="590">
                  <c:v>7.4200358700000004</c:v>
                </c:pt>
                <c:pt idx="591">
                  <c:v>7.4368920000000003</c:v>
                </c:pt>
                <c:pt idx="592">
                  <c:v>7.4423193400000001</c:v>
                </c:pt>
                <c:pt idx="593">
                  <c:v>7.4064150599999996</c:v>
                </c:pt>
                <c:pt idx="594">
                  <c:v>7.4150697599999997</c:v>
                </c:pt>
                <c:pt idx="595">
                  <c:v>7.4250357500000002</c:v>
                </c:pt>
                <c:pt idx="596">
                  <c:v>7.4304781899999996</c:v>
                </c:pt>
                <c:pt idx="597">
                  <c:v>7.4639557200000004</c:v>
                </c:pt>
                <c:pt idx="598">
                  <c:v>7.5055274299999999</c:v>
                </c:pt>
                <c:pt idx="599">
                  <c:v>7.4969008400000003</c:v>
                </c:pt>
                <c:pt idx="600">
                  <c:v>7.5310052000000001</c:v>
                </c:pt>
                <c:pt idx="601">
                  <c:v>7.5323016000000003</c:v>
                </c:pt>
                <c:pt idx="602">
                  <c:v>7.5059122</c:v>
                </c:pt>
                <c:pt idx="603">
                  <c:v>7.4794749899999999</c:v>
                </c:pt>
                <c:pt idx="604">
                  <c:v>7.4929466700000003</c:v>
                </c:pt>
                <c:pt idx="605">
                  <c:v>7.5071596999999999</c:v>
                </c:pt>
                <c:pt idx="606">
                  <c:v>7.5111432599999999</c:v>
                </c:pt>
                <c:pt idx="607">
                  <c:v>7.5182024099999998</c:v>
                </c:pt>
                <c:pt idx="608">
                  <c:v>7.5281376299999998</c:v>
                </c:pt>
                <c:pt idx="609">
                  <c:v>7.4884822199999999</c:v>
                </c:pt>
                <c:pt idx="610">
                  <c:v>7.4623397999999996</c:v>
                </c:pt>
                <c:pt idx="611">
                  <c:v>7.3932326100000001</c:v>
                </c:pt>
                <c:pt idx="612">
                  <c:v>7.3666684299999998</c:v>
                </c:pt>
                <c:pt idx="613">
                  <c:v>7.2770867800000003</c:v>
                </c:pt>
                <c:pt idx="614">
                  <c:v>7.21980355</c:v>
                </c:pt>
                <c:pt idx="615">
                  <c:v>7.1605271799999999</c:v>
                </c:pt>
                <c:pt idx="616">
                  <c:v>7.1043856099999996</c:v>
                </c:pt>
                <c:pt idx="617">
                  <c:v>7.04744028</c:v>
                </c:pt>
                <c:pt idx="618">
                  <c:v>6.9946406899999998</c:v>
                </c:pt>
                <c:pt idx="619">
                  <c:v>6.9462090600000002</c:v>
                </c:pt>
                <c:pt idx="620">
                  <c:v>6.9091294899999998</c:v>
                </c:pt>
                <c:pt idx="621">
                  <c:v>6.8406671299999999</c:v>
                </c:pt>
                <c:pt idx="622">
                  <c:v>6.8313785500000002</c:v>
                </c:pt>
                <c:pt idx="623">
                  <c:v>6.75225673</c:v>
                </c:pt>
                <c:pt idx="624">
                  <c:v>6.7368997400000001</c:v>
                </c:pt>
                <c:pt idx="625">
                  <c:v>6.6810481199999998</c:v>
                </c:pt>
                <c:pt idx="626">
                  <c:v>6.6463231299999999</c:v>
                </c:pt>
                <c:pt idx="627">
                  <c:v>6.63215281</c:v>
                </c:pt>
                <c:pt idx="628">
                  <c:v>6.6016183899999996</c:v>
                </c:pt>
                <c:pt idx="629">
                  <c:v>6.5414678999999998</c:v>
                </c:pt>
                <c:pt idx="630">
                  <c:v>6.5240785099999998</c:v>
                </c:pt>
                <c:pt idx="631">
                  <c:v>6.5098717300000004</c:v>
                </c:pt>
                <c:pt idx="632">
                  <c:v>6.4959056799999999</c:v>
                </c:pt>
                <c:pt idx="633">
                  <c:v>6.5325590699999996</c:v>
                </c:pt>
                <c:pt idx="634">
                  <c:v>6.5611508900000004</c:v>
                </c:pt>
                <c:pt idx="635">
                  <c:v>6.48889095</c:v>
                </c:pt>
                <c:pt idx="636">
                  <c:v>6.4570687099999997</c:v>
                </c:pt>
                <c:pt idx="637">
                  <c:v>6.3776641500000002</c:v>
                </c:pt>
                <c:pt idx="638">
                  <c:v>6.3728236799999998</c:v>
                </c:pt>
                <c:pt idx="639">
                  <c:v>6.3715025299999999</c:v>
                </c:pt>
                <c:pt idx="640">
                  <c:v>6.3615228699999999</c:v>
                </c:pt>
                <c:pt idx="641">
                  <c:v>6.2984795299999998</c:v>
                </c:pt>
                <c:pt idx="642">
                  <c:v>6.2975281699999996</c:v>
                </c:pt>
                <c:pt idx="643">
                  <c:v>6.3044159200000003</c:v>
                </c:pt>
                <c:pt idx="644">
                  <c:v>6.3042421300000004</c:v>
                </c:pt>
                <c:pt idx="645">
                  <c:v>6.2879863900000004</c:v>
                </c:pt>
                <c:pt idx="646">
                  <c:v>6.2345492399999998</c:v>
                </c:pt>
                <c:pt idx="647">
                  <c:v>6.2247735300000002</c:v>
                </c:pt>
                <c:pt idx="648">
                  <c:v>6.2241527999999997</c:v>
                </c:pt>
                <c:pt idx="649">
                  <c:v>6.2174638399999997</c:v>
                </c:pt>
                <c:pt idx="650">
                  <c:v>6.2091729500000001</c:v>
                </c:pt>
                <c:pt idx="651">
                  <c:v>6.2126314100000002</c:v>
                </c:pt>
                <c:pt idx="652">
                  <c:v>6.2057231799999997</c:v>
                </c:pt>
                <c:pt idx="653">
                  <c:v>6.1949093800000004</c:v>
                </c:pt>
                <c:pt idx="654">
                  <c:v>6.19740906</c:v>
                </c:pt>
                <c:pt idx="655">
                  <c:v>6.1977281599999996</c:v>
                </c:pt>
                <c:pt idx="656">
                  <c:v>6.1987521599999997</c:v>
                </c:pt>
                <c:pt idx="657">
                  <c:v>6.1886184699999998</c:v>
                </c:pt>
                <c:pt idx="658">
                  <c:v>6.1932431599999997</c:v>
                </c:pt>
                <c:pt idx="659">
                  <c:v>6.1930439599999998</c:v>
                </c:pt>
                <c:pt idx="660">
                  <c:v>6.1767927199999999</c:v>
                </c:pt>
                <c:pt idx="661">
                  <c:v>6.1641682099999997</c:v>
                </c:pt>
                <c:pt idx="662">
                  <c:v>6.16675635</c:v>
                </c:pt>
                <c:pt idx="663">
                  <c:v>6.1683512299999999</c:v>
                </c:pt>
                <c:pt idx="664">
                  <c:v>6.1652790299999998</c:v>
                </c:pt>
                <c:pt idx="665">
                  <c:v>6.1604007100000002</c:v>
                </c:pt>
                <c:pt idx="666">
                  <c:v>6.1287953399999999</c:v>
                </c:pt>
                <c:pt idx="667">
                  <c:v>6.1324443500000001</c:v>
                </c:pt>
                <c:pt idx="668">
                  <c:v>6.1080608700000001</c:v>
                </c:pt>
                <c:pt idx="669">
                  <c:v>6.1752681200000001</c:v>
                </c:pt>
                <c:pt idx="670">
                  <c:v>6.22862296</c:v>
                </c:pt>
                <c:pt idx="671">
                  <c:v>6.1725096099999996</c:v>
                </c:pt>
                <c:pt idx="672">
                  <c:v>6.1691953399999999</c:v>
                </c:pt>
                <c:pt idx="673">
                  <c:v>6.1272197000000004</c:v>
                </c:pt>
                <c:pt idx="674">
                  <c:v>6.1134432099999998</c:v>
                </c:pt>
                <c:pt idx="675">
                  <c:v>6.1166967999999997</c:v>
                </c:pt>
                <c:pt idx="676">
                  <c:v>6.1226885700000002</c:v>
                </c:pt>
                <c:pt idx="677">
                  <c:v>6.13254667</c:v>
                </c:pt>
                <c:pt idx="678">
                  <c:v>6.11494246</c:v>
                </c:pt>
                <c:pt idx="679">
                  <c:v>6.0760395999999997</c:v>
                </c:pt>
                <c:pt idx="680">
                  <c:v>6.0810585100000001</c:v>
                </c:pt>
                <c:pt idx="681">
                  <c:v>6.1314065900000001</c:v>
                </c:pt>
                <c:pt idx="682">
                  <c:v>6.1835856199999997</c:v>
                </c:pt>
                <c:pt idx="683">
                  <c:v>6.1920707400000001</c:v>
                </c:pt>
                <c:pt idx="684">
                  <c:v>6.2408992300000001</c:v>
                </c:pt>
                <c:pt idx="685">
                  <c:v>6.2486689200000001</c:v>
                </c:pt>
                <c:pt idx="686">
                  <c:v>6.2937808000000004</c:v>
                </c:pt>
                <c:pt idx="687">
                  <c:v>6.3343892100000003</c:v>
                </c:pt>
                <c:pt idx="688">
                  <c:v>6.3694891599999997</c:v>
                </c:pt>
                <c:pt idx="689">
                  <c:v>6.4101899600000003</c:v>
                </c:pt>
                <c:pt idx="690">
                  <c:v>6.4662431099999997</c:v>
                </c:pt>
                <c:pt idx="691">
                  <c:v>6.4964932299999996</c:v>
                </c:pt>
                <c:pt idx="692">
                  <c:v>6.54570483</c:v>
                </c:pt>
                <c:pt idx="693">
                  <c:v>6.59431016</c:v>
                </c:pt>
                <c:pt idx="694">
                  <c:v>6.6812616800000004</c:v>
                </c:pt>
                <c:pt idx="695">
                  <c:v>6.69670407</c:v>
                </c:pt>
                <c:pt idx="696">
                  <c:v>6.7580233099999996</c:v>
                </c:pt>
                <c:pt idx="697">
                  <c:v>6.7790341500000002</c:v>
                </c:pt>
                <c:pt idx="698">
                  <c:v>6.8036996299999997</c:v>
                </c:pt>
                <c:pt idx="699">
                  <c:v>6.8319031399999997</c:v>
                </c:pt>
                <c:pt idx="700">
                  <c:v>6.8645998400000003</c:v>
                </c:pt>
                <c:pt idx="701">
                  <c:v>6.89750262</c:v>
                </c:pt>
                <c:pt idx="702">
                  <c:v>6.9265577499999997</c:v>
                </c:pt>
                <c:pt idx="703">
                  <c:v>6.9546537400000004</c:v>
                </c:pt>
                <c:pt idx="704">
                  <c:v>6.9824666300000002</c:v>
                </c:pt>
                <c:pt idx="705">
                  <c:v>7.0294247800000003</c:v>
                </c:pt>
                <c:pt idx="706">
                  <c:v>7.0835532199999998</c:v>
                </c:pt>
                <c:pt idx="707">
                  <c:v>7.0868519299999999</c:v>
                </c:pt>
                <c:pt idx="708">
                  <c:v>7.1038329600000001</c:v>
                </c:pt>
                <c:pt idx="709">
                  <c:v>7.1298209899999998</c:v>
                </c:pt>
                <c:pt idx="710">
                  <c:v>7.1621379899999997</c:v>
                </c:pt>
                <c:pt idx="711">
                  <c:v>7.1345797600000003</c:v>
                </c:pt>
                <c:pt idx="712">
                  <c:v>7.1630503699999997</c:v>
                </c:pt>
                <c:pt idx="713">
                  <c:v>7.1852253399999997</c:v>
                </c:pt>
                <c:pt idx="714">
                  <c:v>7.2048218899999998</c:v>
                </c:pt>
                <c:pt idx="715">
                  <c:v>7.2292178399999996</c:v>
                </c:pt>
                <c:pt idx="716">
                  <c:v>7.2520080099999999</c:v>
                </c:pt>
                <c:pt idx="717">
                  <c:v>7.2752863699999999</c:v>
                </c:pt>
                <c:pt idx="718">
                  <c:v>7.2970780399999997</c:v>
                </c:pt>
                <c:pt idx="719">
                  <c:v>7.29553195</c:v>
                </c:pt>
                <c:pt idx="720">
                  <c:v>7.2826768900000003</c:v>
                </c:pt>
                <c:pt idx="721">
                  <c:v>7.2878083299999998</c:v>
                </c:pt>
                <c:pt idx="722">
                  <c:v>7.3029803900000001</c:v>
                </c:pt>
                <c:pt idx="723">
                  <c:v>7.3172413399999998</c:v>
                </c:pt>
                <c:pt idx="724">
                  <c:v>7.33135139</c:v>
                </c:pt>
                <c:pt idx="725">
                  <c:v>7.3453826400000004</c:v>
                </c:pt>
                <c:pt idx="726">
                  <c:v>7.3592471699999997</c:v>
                </c:pt>
                <c:pt idx="727">
                  <c:v>7.3698826000000004</c:v>
                </c:pt>
                <c:pt idx="728">
                  <c:v>7.3847304600000001</c:v>
                </c:pt>
                <c:pt idx="729">
                  <c:v>7.39112262</c:v>
                </c:pt>
                <c:pt idx="730">
                  <c:v>7.4020082800000004</c:v>
                </c:pt>
                <c:pt idx="731">
                  <c:v>7.4139014100000002</c:v>
                </c:pt>
                <c:pt idx="732">
                  <c:v>7.4232942800000004</c:v>
                </c:pt>
                <c:pt idx="733">
                  <c:v>7.4334571800000004</c:v>
                </c:pt>
                <c:pt idx="734">
                  <c:v>7.4407511</c:v>
                </c:pt>
                <c:pt idx="735">
                  <c:v>7.4479396099999997</c:v>
                </c:pt>
                <c:pt idx="736">
                  <c:v>7.4606453300000002</c:v>
                </c:pt>
                <c:pt idx="737">
                  <c:v>7.4649253800000004</c:v>
                </c:pt>
                <c:pt idx="738">
                  <c:v>7.4582063200000004</c:v>
                </c:pt>
                <c:pt idx="739">
                  <c:v>7.4369515699999997</c:v>
                </c:pt>
                <c:pt idx="740">
                  <c:v>7.4292717599999998</c:v>
                </c:pt>
                <c:pt idx="741">
                  <c:v>7.4727518000000002</c:v>
                </c:pt>
                <c:pt idx="742">
                  <c:v>7.5137560399999996</c:v>
                </c:pt>
                <c:pt idx="743">
                  <c:v>7.5355052000000002</c:v>
                </c:pt>
                <c:pt idx="744">
                  <c:v>7.5257428700000002</c:v>
                </c:pt>
                <c:pt idx="745">
                  <c:v>7.5240752400000002</c:v>
                </c:pt>
                <c:pt idx="746">
                  <c:v>7.5342287600000004</c:v>
                </c:pt>
                <c:pt idx="747">
                  <c:v>7.5250360499999998</c:v>
                </c:pt>
                <c:pt idx="748">
                  <c:v>7.4977780599999999</c:v>
                </c:pt>
                <c:pt idx="749">
                  <c:v>7.50765437</c:v>
                </c:pt>
                <c:pt idx="750">
                  <c:v>7.5131947500000003</c:v>
                </c:pt>
                <c:pt idx="751">
                  <c:v>7.5230216499999996</c:v>
                </c:pt>
                <c:pt idx="752">
                  <c:v>7.5264993100000002</c:v>
                </c:pt>
                <c:pt idx="753">
                  <c:v>7.4867036799999997</c:v>
                </c:pt>
                <c:pt idx="754">
                  <c:v>7.4920290500000002</c:v>
                </c:pt>
                <c:pt idx="755">
                  <c:v>7.4041141499999998</c:v>
                </c:pt>
                <c:pt idx="756">
                  <c:v>7.3543851299999998</c:v>
                </c:pt>
                <c:pt idx="757">
                  <c:v>7.2870050800000001</c:v>
                </c:pt>
                <c:pt idx="758">
                  <c:v>7.2275146399999999</c:v>
                </c:pt>
                <c:pt idx="759">
                  <c:v>7.1673165599999997</c:v>
                </c:pt>
                <c:pt idx="760">
                  <c:v>7.1099777199999998</c:v>
                </c:pt>
                <c:pt idx="761">
                  <c:v>7.0492162199999999</c:v>
                </c:pt>
                <c:pt idx="762">
                  <c:v>6.9951914000000004</c:v>
                </c:pt>
                <c:pt idx="763">
                  <c:v>6.94280162</c:v>
                </c:pt>
                <c:pt idx="764">
                  <c:v>6.9189423400000001</c:v>
                </c:pt>
                <c:pt idx="765">
                  <c:v>6.8479872899999998</c:v>
                </c:pt>
                <c:pt idx="766">
                  <c:v>6.8240848500000002</c:v>
                </c:pt>
                <c:pt idx="767">
                  <c:v>6.7579302099999996</c:v>
                </c:pt>
                <c:pt idx="768">
                  <c:v>6.7414529500000002</c:v>
                </c:pt>
                <c:pt idx="769">
                  <c:v>6.6932524500000001</c:v>
                </c:pt>
                <c:pt idx="770">
                  <c:v>6.6557812099999998</c:v>
                </c:pt>
                <c:pt idx="771">
                  <c:v>6.6416864699999998</c:v>
                </c:pt>
                <c:pt idx="772">
                  <c:v>6.6036703399999999</c:v>
                </c:pt>
                <c:pt idx="773">
                  <c:v>6.5546156199999999</c:v>
                </c:pt>
                <c:pt idx="774">
                  <c:v>6.5402193799999999</c:v>
                </c:pt>
                <c:pt idx="775">
                  <c:v>6.5254317400000001</c:v>
                </c:pt>
                <c:pt idx="776">
                  <c:v>6.5108641</c:v>
                </c:pt>
                <c:pt idx="777">
                  <c:v>6.5383741300000002</c:v>
                </c:pt>
                <c:pt idx="778">
                  <c:v>6.5542925399999996</c:v>
                </c:pt>
                <c:pt idx="779">
                  <c:v>6.4482818000000002</c:v>
                </c:pt>
                <c:pt idx="780">
                  <c:v>6.4232205499999999</c:v>
                </c:pt>
                <c:pt idx="781">
                  <c:v>6.4064725600000001</c:v>
                </c:pt>
                <c:pt idx="782">
                  <c:v>6.3906708200000004</c:v>
                </c:pt>
                <c:pt idx="783">
                  <c:v>6.3331930500000002</c:v>
                </c:pt>
                <c:pt idx="784">
                  <c:v>6.3189926600000001</c:v>
                </c:pt>
                <c:pt idx="785">
                  <c:v>6.31744913</c:v>
                </c:pt>
                <c:pt idx="786">
                  <c:v>6.3175641999999996</c:v>
                </c:pt>
                <c:pt idx="787">
                  <c:v>6.31115198</c:v>
                </c:pt>
                <c:pt idx="788">
                  <c:v>6.2652525399999996</c:v>
                </c:pt>
                <c:pt idx="789">
                  <c:v>6.2501465200000004</c:v>
                </c:pt>
                <c:pt idx="790">
                  <c:v>6.2495829699999996</c:v>
                </c:pt>
                <c:pt idx="791">
                  <c:v>6.2427213699999999</c:v>
                </c:pt>
                <c:pt idx="792">
                  <c:v>6.2453715599999997</c:v>
                </c:pt>
                <c:pt idx="793">
                  <c:v>6.2387868900000001</c:v>
                </c:pt>
                <c:pt idx="794">
                  <c:v>6.2364549499999997</c:v>
                </c:pt>
                <c:pt idx="795">
                  <c:v>6.2372113599999999</c:v>
                </c:pt>
                <c:pt idx="796">
                  <c:v>6.2392091699999996</c:v>
                </c:pt>
                <c:pt idx="797">
                  <c:v>6.2274689299999997</c:v>
                </c:pt>
                <c:pt idx="798">
                  <c:v>6.2115575600000001</c:v>
                </c:pt>
                <c:pt idx="799">
                  <c:v>6.1674221500000002</c:v>
                </c:pt>
                <c:pt idx="800">
                  <c:v>6.1515291699999999</c:v>
                </c:pt>
                <c:pt idx="801">
                  <c:v>6.15553186</c:v>
                </c:pt>
                <c:pt idx="802">
                  <c:v>6.1528620600000004</c:v>
                </c:pt>
                <c:pt idx="803">
                  <c:v>6.1493197799999999</c:v>
                </c:pt>
                <c:pt idx="804">
                  <c:v>6.1491499000000003</c:v>
                </c:pt>
                <c:pt idx="805">
                  <c:v>6.1331227100000003</c:v>
                </c:pt>
                <c:pt idx="806">
                  <c:v>6.1301598500000001</c:v>
                </c:pt>
                <c:pt idx="807">
                  <c:v>6.1259163699999997</c:v>
                </c:pt>
                <c:pt idx="808">
                  <c:v>6.1285767900000003</c:v>
                </c:pt>
                <c:pt idx="809">
                  <c:v>6.1268143100000003</c:v>
                </c:pt>
                <c:pt idx="810">
                  <c:v>6.1254590799999997</c:v>
                </c:pt>
                <c:pt idx="811">
                  <c:v>6.1217999000000001</c:v>
                </c:pt>
                <c:pt idx="812">
                  <c:v>6.1195753000000002</c:v>
                </c:pt>
                <c:pt idx="813">
                  <c:v>6.1868516800000002</c:v>
                </c:pt>
                <c:pt idx="814">
                  <c:v>6.21393679</c:v>
                </c:pt>
                <c:pt idx="815">
                  <c:v>6.1318170299999997</c:v>
                </c:pt>
                <c:pt idx="816">
                  <c:v>6.1307905199999997</c:v>
                </c:pt>
                <c:pt idx="817">
                  <c:v>6.1267590299999997</c:v>
                </c:pt>
                <c:pt idx="818">
                  <c:v>6.1326173300000004</c:v>
                </c:pt>
                <c:pt idx="819">
                  <c:v>6.1143109400000002</c:v>
                </c:pt>
                <c:pt idx="820">
                  <c:v>6.0877677800000001</c:v>
                </c:pt>
                <c:pt idx="821">
                  <c:v>6.0955805700000001</c:v>
                </c:pt>
                <c:pt idx="822">
                  <c:v>6.1008818900000001</c:v>
                </c:pt>
                <c:pt idx="823">
                  <c:v>6.1094479000000002</c:v>
                </c:pt>
                <c:pt idx="824">
                  <c:v>6.1200859899999998</c:v>
                </c:pt>
                <c:pt idx="825">
                  <c:v>6.1593954999999996</c:v>
                </c:pt>
                <c:pt idx="826">
                  <c:v>6.1997778700000001</c:v>
                </c:pt>
                <c:pt idx="827">
                  <c:v>6.2257807700000001</c:v>
                </c:pt>
                <c:pt idx="828">
                  <c:v>6.2366433499999996</c:v>
                </c:pt>
                <c:pt idx="829">
                  <c:v>6.2626512400000003</c:v>
                </c:pt>
                <c:pt idx="830">
                  <c:v>6.3055634100000004</c:v>
                </c:pt>
                <c:pt idx="831">
                  <c:v>6.3424028000000003</c:v>
                </c:pt>
                <c:pt idx="832">
                  <c:v>6.3779616099999998</c:v>
                </c:pt>
                <c:pt idx="833">
                  <c:v>6.4357889000000004</c:v>
                </c:pt>
                <c:pt idx="834">
                  <c:v>6.4778594299999996</c:v>
                </c:pt>
                <c:pt idx="835">
                  <c:v>6.5018278</c:v>
                </c:pt>
                <c:pt idx="836">
                  <c:v>6.5660516299999996</c:v>
                </c:pt>
                <c:pt idx="837">
                  <c:v>6.5835071799999998</c:v>
                </c:pt>
                <c:pt idx="838">
                  <c:v>6.6543385700000002</c:v>
                </c:pt>
                <c:pt idx="839">
                  <c:v>6.6724785400000002</c:v>
                </c:pt>
                <c:pt idx="840">
                  <c:v>6.7066721600000001</c:v>
                </c:pt>
                <c:pt idx="841">
                  <c:v>6.7709521300000004</c:v>
                </c:pt>
                <c:pt idx="842">
                  <c:v>6.7900564299999999</c:v>
                </c:pt>
                <c:pt idx="843">
                  <c:v>6.8101910200000004</c:v>
                </c:pt>
                <c:pt idx="844">
                  <c:v>6.8313187199999996</c:v>
                </c:pt>
                <c:pt idx="845">
                  <c:v>6.8611405300000001</c:v>
                </c:pt>
                <c:pt idx="846">
                  <c:v>6.9369662200000004</c:v>
                </c:pt>
                <c:pt idx="847">
                  <c:v>6.9593219599999996</c:v>
                </c:pt>
                <c:pt idx="848">
                  <c:v>6.9826899999999998</c:v>
                </c:pt>
                <c:pt idx="849">
                  <c:v>7.0166121300000004</c:v>
                </c:pt>
                <c:pt idx="850">
                  <c:v>7.07719611</c:v>
                </c:pt>
                <c:pt idx="851">
                  <c:v>7.0746338599999996</c:v>
                </c:pt>
                <c:pt idx="852">
                  <c:v>7.1017039200000003</c:v>
                </c:pt>
                <c:pt idx="853">
                  <c:v>7.10098129</c:v>
                </c:pt>
                <c:pt idx="854">
                  <c:v>7.1216860100000003</c:v>
                </c:pt>
                <c:pt idx="855">
                  <c:v>7.1461150900000003</c:v>
                </c:pt>
                <c:pt idx="856">
                  <c:v>7.1726623600000003</c:v>
                </c:pt>
                <c:pt idx="857">
                  <c:v>7.1998400699999996</c:v>
                </c:pt>
                <c:pt idx="858">
                  <c:v>7.2240628300000003</c:v>
                </c:pt>
                <c:pt idx="859">
                  <c:v>7.2413871900000002</c:v>
                </c:pt>
                <c:pt idx="860">
                  <c:v>7.2609195900000003</c:v>
                </c:pt>
                <c:pt idx="861">
                  <c:v>7.2775361600000004</c:v>
                </c:pt>
                <c:pt idx="862">
                  <c:v>7.2969877900000002</c:v>
                </c:pt>
                <c:pt idx="863">
                  <c:v>7.3151938400000001</c:v>
                </c:pt>
                <c:pt idx="864">
                  <c:v>7.3231952700000003</c:v>
                </c:pt>
                <c:pt idx="865">
                  <c:v>7.3195219600000003</c:v>
                </c:pt>
                <c:pt idx="866">
                  <c:v>7.3233867699999999</c:v>
                </c:pt>
                <c:pt idx="867">
                  <c:v>7.3183731300000003</c:v>
                </c:pt>
                <c:pt idx="868">
                  <c:v>7.3187838000000003</c:v>
                </c:pt>
                <c:pt idx="869">
                  <c:v>7.3337750899999996</c:v>
                </c:pt>
                <c:pt idx="870">
                  <c:v>7.34180777</c:v>
                </c:pt>
                <c:pt idx="871">
                  <c:v>7.3527120100000003</c:v>
                </c:pt>
                <c:pt idx="872">
                  <c:v>7.3666261999999998</c:v>
                </c:pt>
                <c:pt idx="873">
                  <c:v>7.3768774700000002</c:v>
                </c:pt>
                <c:pt idx="874">
                  <c:v>7.3854611999999999</c:v>
                </c:pt>
                <c:pt idx="875">
                  <c:v>7.3940352599999999</c:v>
                </c:pt>
                <c:pt idx="876">
                  <c:v>7.3983618099999999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707-4A3D-B02C-55EF092462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9211440"/>
        <c:axId val="639214576"/>
      </c:scatterChart>
      <c:valAx>
        <c:axId val="639214184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ysClr val="windowText" lastClr="000000"/>
                    </a:solidFill>
                  </a:rPr>
                  <a:t>Time Elapsed (hrs)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9211048"/>
        <c:crossesAt val="-2"/>
        <c:crossBetween val="midCat"/>
      </c:valAx>
      <c:valAx>
        <c:axId val="639211048"/>
        <c:scaling>
          <c:orientation val="minMax"/>
          <c:min val="15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ysClr val="windowText" lastClr="000000"/>
                    </a:solidFill>
                  </a:rPr>
                  <a:t>Gas 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Volume, V</a:t>
                </a:r>
                <a:r>
                  <a:rPr lang="en-US" sz="1600" baseline="-25000">
                    <a:solidFill>
                      <a:sysClr val="windowText" lastClr="000000"/>
                    </a:solidFill>
                  </a:rPr>
                  <a:t>gas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 (mL)</a:t>
                </a:r>
                <a:endParaRPr lang="en-US" sz="1600">
                  <a:solidFill>
                    <a:sysClr val="windowText" lastClr="000000"/>
                  </a:solidFill>
                </a:endParaRPr>
              </a:p>
            </c:rich>
          </c:tx>
          <c:layout>
            <c:manualLayout>
              <c:xMode val="edge"/>
              <c:yMode val="edge"/>
              <c:x val="1.9951338199513381E-2"/>
              <c:y val="0.2586551875568082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9214184"/>
        <c:crosses val="autoZero"/>
        <c:crossBetween val="midCat"/>
      </c:valAx>
      <c:valAx>
        <c:axId val="639214576"/>
        <c:scaling>
          <c:orientation val="minMax"/>
        </c:scaling>
        <c:delete val="0"/>
        <c:axPos val="r"/>
        <c:title>
          <c:tx>
            <c:rich>
              <a:bodyPr rot="5400000" spcFirstLastPara="1" vertOverflow="ellipsis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ysClr val="windowText" lastClr="000000"/>
                    </a:solidFill>
                  </a:rPr>
                  <a:t>Box Temperature,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 T</a:t>
                </a:r>
                <a:r>
                  <a:rPr lang="en-US" sz="1600" baseline="-25000">
                    <a:solidFill>
                      <a:sysClr val="windowText" lastClr="000000"/>
                    </a:solidFill>
                  </a:rPr>
                  <a:t>boom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 (degC)</a:t>
                </a:r>
                <a:endParaRPr lang="en-US" sz="16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5400000" spcFirstLastPara="1" vertOverflow="ellipsis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9211440"/>
        <c:crosses val="max"/>
        <c:crossBetween val="midCat"/>
      </c:valAx>
      <c:valAx>
        <c:axId val="639211440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639214576"/>
        <c:crosses val="autoZero"/>
        <c:crossBetween val="midCat"/>
      </c:valAx>
      <c:spPr>
        <a:noFill/>
        <a:ln>
          <a:solidFill>
            <a:schemeClr val="tx1">
              <a:lumMod val="50000"/>
              <a:lumOff val="50000"/>
            </a:schemeClr>
          </a:solidFill>
        </a:ln>
        <a:effectLst/>
      </c:spPr>
    </c:plotArea>
    <c:legend>
      <c:legendPos val="r"/>
      <c:layout>
        <c:manualLayout>
          <c:xMode val="edge"/>
          <c:yMode val="edge"/>
          <c:x val="0.59885737934567063"/>
          <c:y val="7.1917663782531865E-2"/>
          <c:w val="0.16254931637194986"/>
          <c:h val="0.1639052424950704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11926734964581"/>
          <c:y val="2.8534370946822308E-2"/>
          <c:w val="0.73453605396099686"/>
          <c:h val="0.83929491303859394"/>
        </c:manualLayout>
      </c:layout>
      <c:scatterChart>
        <c:scatterStyle val="lineMarker"/>
        <c:varyColors val="0"/>
        <c:ser>
          <c:idx val="0"/>
          <c:order val="0"/>
          <c:tx>
            <c:v>Volume</c:v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3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PROC!$B$3:$B$90000</c:f>
              <c:numCache>
                <c:formatCode>0.00</c:formatCode>
                <c:ptCount val="89998"/>
                <c:pt idx="0">
                  <c:v>0</c:v>
                </c:pt>
                <c:pt idx="1">
                  <c:v>8.3333611080888659E-2</c:v>
                </c:pt>
                <c:pt idx="2">
                  <c:v>0.16666694433661178</c:v>
                </c:pt>
                <c:pt idx="3">
                  <c:v>0.25000027776695788</c:v>
                </c:pt>
                <c:pt idx="4">
                  <c:v>0.333333611022681</c:v>
                </c:pt>
                <c:pt idx="5">
                  <c:v>0.41666666662786156</c:v>
                </c:pt>
                <c:pt idx="6">
                  <c:v>0.50000027770875022</c:v>
                </c:pt>
                <c:pt idx="7">
                  <c:v>0.58333361096447334</c:v>
                </c:pt>
                <c:pt idx="8">
                  <c:v>0.66666694439481944</c:v>
                </c:pt>
                <c:pt idx="9">
                  <c:v>0.75000027765054256</c:v>
                </c:pt>
                <c:pt idx="10">
                  <c:v>0.83333361108088866</c:v>
                </c:pt>
                <c:pt idx="11">
                  <c:v>0.91666666651144624</c:v>
                </c:pt>
                <c:pt idx="12">
                  <c:v>1.0000002777669579</c:v>
                </c:pt>
                <c:pt idx="13">
                  <c:v>1.083333611022681</c:v>
                </c:pt>
                <c:pt idx="14">
                  <c:v>1.1666669442784041</c:v>
                </c:pt>
                <c:pt idx="15">
                  <c:v>1.2499999998835847</c:v>
                </c:pt>
                <c:pt idx="16">
                  <c:v>1.3333336109644733</c:v>
                </c:pt>
                <c:pt idx="17">
                  <c:v>1.4166669443948194</c:v>
                </c:pt>
                <c:pt idx="18">
                  <c:v>1.5000002776505426</c:v>
                </c:pt>
                <c:pt idx="19">
                  <c:v>1.5833336110808887</c:v>
                </c:pt>
                <c:pt idx="20">
                  <c:v>1.6666669443366118</c:v>
                </c:pt>
                <c:pt idx="21">
                  <c:v>1.7500002777669579</c:v>
                </c:pt>
                <c:pt idx="22">
                  <c:v>1.833333611022681</c:v>
                </c:pt>
                <c:pt idx="23">
                  <c:v>1.9166669442784041</c:v>
                </c:pt>
                <c:pt idx="24">
                  <c:v>2.0000002777087502</c:v>
                </c:pt>
                <c:pt idx="25">
                  <c:v>2.0833336109644733</c:v>
                </c:pt>
                <c:pt idx="26">
                  <c:v>2.1666669443948194</c:v>
                </c:pt>
                <c:pt idx="27">
                  <c:v>2.25</c:v>
                </c:pt>
                <c:pt idx="28">
                  <c:v>2.3333336110808887</c:v>
                </c:pt>
                <c:pt idx="29">
                  <c:v>2.4166669443366118</c:v>
                </c:pt>
                <c:pt idx="30">
                  <c:v>2.5000002777669579</c:v>
                </c:pt>
                <c:pt idx="31">
                  <c:v>2.583333611022681</c:v>
                </c:pt>
                <c:pt idx="32">
                  <c:v>2.6666666666278616</c:v>
                </c:pt>
                <c:pt idx="33">
                  <c:v>2.7500002777087502</c:v>
                </c:pt>
                <c:pt idx="34">
                  <c:v>2.8333336109644733</c:v>
                </c:pt>
                <c:pt idx="35">
                  <c:v>2.9166666665696539</c:v>
                </c:pt>
                <c:pt idx="36">
                  <c:v>3.0000002776505426</c:v>
                </c:pt>
                <c:pt idx="37">
                  <c:v>3.0833336110808887</c:v>
                </c:pt>
                <c:pt idx="38">
                  <c:v>3.1666666665114462</c:v>
                </c:pt>
                <c:pt idx="39">
                  <c:v>3.2500002777669579</c:v>
                </c:pt>
                <c:pt idx="40">
                  <c:v>3.3333333331975155</c:v>
                </c:pt>
                <c:pt idx="41">
                  <c:v>3.4166669442784041</c:v>
                </c:pt>
                <c:pt idx="42">
                  <c:v>3.5000002777087502</c:v>
                </c:pt>
                <c:pt idx="43">
                  <c:v>3.5833336109644733</c:v>
                </c:pt>
                <c:pt idx="44">
                  <c:v>3.6666669443948194</c:v>
                </c:pt>
                <c:pt idx="45">
                  <c:v>3.75</c:v>
                </c:pt>
                <c:pt idx="46">
                  <c:v>3.8333336110808887</c:v>
                </c:pt>
                <c:pt idx="47">
                  <c:v>3.9166669443366118</c:v>
                </c:pt>
                <c:pt idx="48">
                  <c:v>3.9999999999417923</c:v>
                </c:pt>
                <c:pt idx="49">
                  <c:v>4.083333611022681</c:v>
                </c:pt>
                <c:pt idx="50">
                  <c:v>4.1666669442784041</c:v>
                </c:pt>
                <c:pt idx="51">
                  <c:v>4.2499999998835847</c:v>
                </c:pt>
                <c:pt idx="52">
                  <c:v>4.3333336109644733</c:v>
                </c:pt>
                <c:pt idx="53">
                  <c:v>4.4166666665696539</c:v>
                </c:pt>
                <c:pt idx="54">
                  <c:v>4.5000002776505426</c:v>
                </c:pt>
                <c:pt idx="55">
                  <c:v>4.5833336110808887</c:v>
                </c:pt>
                <c:pt idx="56">
                  <c:v>4.6666669443366118</c:v>
                </c:pt>
                <c:pt idx="57">
                  <c:v>4.7499999999417923</c:v>
                </c:pt>
                <c:pt idx="58">
                  <c:v>4.8333333331975155</c:v>
                </c:pt>
                <c:pt idx="59">
                  <c:v>4.9166669442784041</c:v>
                </c:pt>
                <c:pt idx="60">
                  <c:v>4.9999999998835847</c:v>
                </c:pt>
                <c:pt idx="61">
                  <c:v>5.0833336109644733</c:v>
                </c:pt>
                <c:pt idx="62">
                  <c:v>5.1666669443948194</c:v>
                </c:pt>
                <c:pt idx="63">
                  <c:v>5.2500002776505426</c:v>
                </c:pt>
                <c:pt idx="64">
                  <c:v>5.3333336110808887</c:v>
                </c:pt>
                <c:pt idx="65">
                  <c:v>5.4166669443366118</c:v>
                </c:pt>
                <c:pt idx="66">
                  <c:v>5.5000002777669579</c:v>
                </c:pt>
                <c:pt idx="67">
                  <c:v>5.583333611022681</c:v>
                </c:pt>
                <c:pt idx="68">
                  <c:v>5.6666666666278616</c:v>
                </c:pt>
                <c:pt idx="69">
                  <c:v>5.7499999998835847</c:v>
                </c:pt>
                <c:pt idx="70">
                  <c:v>5.8333336109644733</c:v>
                </c:pt>
                <c:pt idx="71">
                  <c:v>5.9166669443948194</c:v>
                </c:pt>
                <c:pt idx="72">
                  <c:v>6.0000002776505426</c:v>
                </c:pt>
                <c:pt idx="73">
                  <c:v>6.0833336110808887</c:v>
                </c:pt>
                <c:pt idx="74">
                  <c:v>6.1666669443366118</c:v>
                </c:pt>
                <c:pt idx="75">
                  <c:v>6.2500002777669579</c:v>
                </c:pt>
                <c:pt idx="76">
                  <c:v>6.333333611022681</c:v>
                </c:pt>
                <c:pt idx="77">
                  <c:v>6.4166669442784041</c:v>
                </c:pt>
                <c:pt idx="78">
                  <c:v>6.4999999998835847</c:v>
                </c:pt>
                <c:pt idx="79">
                  <c:v>6.5833333333139308</c:v>
                </c:pt>
                <c:pt idx="80">
                  <c:v>6.6666669443948194</c:v>
                </c:pt>
                <c:pt idx="81">
                  <c:v>6.7500002776505426</c:v>
                </c:pt>
                <c:pt idx="82">
                  <c:v>6.8333336110808887</c:v>
                </c:pt>
                <c:pt idx="83">
                  <c:v>6.9166669443366118</c:v>
                </c:pt>
                <c:pt idx="84">
                  <c:v>6.9999999999417923</c:v>
                </c:pt>
                <c:pt idx="85">
                  <c:v>7.083333611022681</c:v>
                </c:pt>
                <c:pt idx="86">
                  <c:v>7.1666669442784041</c:v>
                </c:pt>
                <c:pt idx="87">
                  <c:v>7.2499999998835847</c:v>
                </c:pt>
                <c:pt idx="88">
                  <c:v>7.3333333333139308</c:v>
                </c:pt>
                <c:pt idx="89">
                  <c:v>7.4166669443948194</c:v>
                </c:pt>
                <c:pt idx="90">
                  <c:v>7.5000002776505426</c:v>
                </c:pt>
                <c:pt idx="91">
                  <c:v>7.5833336110808887</c:v>
                </c:pt>
                <c:pt idx="92">
                  <c:v>7.6666666665114462</c:v>
                </c:pt>
                <c:pt idx="93">
                  <c:v>7.7500002777669579</c:v>
                </c:pt>
                <c:pt idx="94">
                  <c:v>7.833333611022681</c:v>
                </c:pt>
                <c:pt idx="95">
                  <c:v>7.9166669442784041</c:v>
                </c:pt>
                <c:pt idx="96">
                  <c:v>8.0000002777087502</c:v>
                </c:pt>
                <c:pt idx="97">
                  <c:v>8.0833336109644733</c:v>
                </c:pt>
                <c:pt idx="98">
                  <c:v>8.1666669443948194</c:v>
                </c:pt>
                <c:pt idx="99">
                  <c:v>8.2500002776505426</c:v>
                </c:pt>
                <c:pt idx="100">
                  <c:v>8.3333336110808887</c:v>
                </c:pt>
                <c:pt idx="101">
                  <c:v>8.4166669443366118</c:v>
                </c:pt>
                <c:pt idx="102">
                  <c:v>8.4999999999417923</c:v>
                </c:pt>
                <c:pt idx="103">
                  <c:v>8.5833333331975155</c:v>
                </c:pt>
                <c:pt idx="104">
                  <c:v>8.6666669442784041</c:v>
                </c:pt>
                <c:pt idx="105">
                  <c:v>8.7499999998835847</c:v>
                </c:pt>
                <c:pt idx="106">
                  <c:v>8.8333333333139308</c:v>
                </c:pt>
                <c:pt idx="107">
                  <c:v>8.9166669443948194</c:v>
                </c:pt>
                <c:pt idx="108">
                  <c:v>9.0000002776505426</c:v>
                </c:pt>
                <c:pt idx="109">
                  <c:v>9.0833336110808887</c:v>
                </c:pt>
                <c:pt idx="110">
                  <c:v>9.1666669443366118</c:v>
                </c:pt>
                <c:pt idx="111">
                  <c:v>9.2500002777669579</c:v>
                </c:pt>
                <c:pt idx="112">
                  <c:v>9.333333611022681</c:v>
                </c:pt>
                <c:pt idx="113">
                  <c:v>9.4166669442784041</c:v>
                </c:pt>
                <c:pt idx="114">
                  <c:v>9.4999999998835847</c:v>
                </c:pt>
                <c:pt idx="115">
                  <c:v>9.5833333333139308</c:v>
                </c:pt>
                <c:pt idx="116">
                  <c:v>9.6666669443948194</c:v>
                </c:pt>
                <c:pt idx="117">
                  <c:v>9.7500002776505426</c:v>
                </c:pt>
                <c:pt idx="118">
                  <c:v>9.8333336110808887</c:v>
                </c:pt>
                <c:pt idx="119">
                  <c:v>9.9166669443366118</c:v>
                </c:pt>
                <c:pt idx="120">
                  <c:v>10.000000277766958</c:v>
                </c:pt>
                <c:pt idx="121">
                  <c:v>10.083333611022681</c:v>
                </c:pt>
                <c:pt idx="122">
                  <c:v>10.166666944278404</c:v>
                </c:pt>
                <c:pt idx="123">
                  <c:v>10.25000027770875</c:v>
                </c:pt>
                <c:pt idx="124">
                  <c:v>10.333333610964473</c:v>
                </c:pt>
                <c:pt idx="125">
                  <c:v>10.416666944394819</c:v>
                </c:pt>
                <c:pt idx="126">
                  <c:v>10.500000277650543</c:v>
                </c:pt>
                <c:pt idx="127">
                  <c:v>10.583333611080889</c:v>
                </c:pt>
                <c:pt idx="128">
                  <c:v>10.666666666511446</c:v>
                </c:pt>
                <c:pt idx="129">
                  <c:v>10.750000277766958</c:v>
                </c:pt>
                <c:pt idx="130">
                  <c:v>10.833333611022681</c:v>
                </c:pt>
                <c:pt idx="131">
                  <c:v>10.916666666627862</c:v>
                </c:pt>
                <c:pt idx="132">
                  <c:v>11.00000027770875</c:v>
                </c:pt>
                <c:pt idx="133">
                  <c:v>11.083333610964473</c:v>
                </c:pt>
                <c:pt idx="134">
                  <c:v>11.166666666569654</c:v>
                </c:pt>
                <c:pt idx="135">
                  <c:v>11.250000277650543</c:v>
                </c:pt>
                <c:pt idx="136">
                  <c:v>11.333333611080889</c:v>
                </c:pt>
                <c:pt idx="137">
                  <c:v>11.416666944336612</c:v>
                </c:pt>
                <c:pt idx="138">
                  <c:v>11.499999999941792</c:v>
                </c:pt>
                <c:pt idx="139">
                  <c:v>11.583333611022681</c:v>
                </c:pt>
                <c:pt idx="140">
                  <c:v>11.666666666627862</c:v>
                </c:pt>
                <c:pt idx="141">
                  <c:v>11.75000027770875</c:v>
                </c:pt>
                <c:pt idx="142">
                  <c:v>11.833333333313931</c:v>
                </c:pt>
                <c:pt idx="143">
                  <c:v>11.916666944394819</c:v>
                </c:pt>
                <c:pt idx="144">
                  <c:v>12.000000277650543</c:v>
                </c:pt>
                <c:pt idx="145">
                  <c:v>12.083333611080889</c:v>
                </c:pt>
                <c:pt idx="146">
                  <c:v>12.166666944336612</c:v>
                </c:pt>
                <c:pt idx="147">
                  <c:v>12.250000277766958</c:v>
                </c:pt>
                <c:pt idx="148">
                  <c:v>12.333333611022681</c:v>
                </c:pt>
                <c:pt idx="149">
                  <c:v>12.416666666627862</c:v>
                </c:pt>
                <c:pt idx="150">
                  <c:v>12.50000027770875</c:v>
                </c:pt>
                <c:pt idx="151">
                  <c:v>12.583333610964473</c:v>
                </c:pt>
                <c:pt idx="152">
                  <c:v>12.666666666569654</c:v>
                </c:pt>
                <c:pt idx="153">
                  <c:v>12.75</c:v>
                </c:pt>
                <c:pt idx="154">
                  <c:v>12.833333611080889</c:v>
                </c:pt>
                <c:pt idx="155">
                  <c:v>12.916666666511446</c:v>
                </c:pt>
                <c:pt idx="156">
                  <c:v>12.999999999941792</c:v>
                </c:pt>
                <c:pt idx="157">
                  <c:v>13.083333333197515</c:v>
                </c:pt>
                <c:pt idx="158">
                  <c:v>13.166666944278404</c:v>
                </c:pt>
                <c:pt idx="159">
                  <c:v>13.25000027770875</c:v>
                </c:pt>
                <c:pt idx="160">
                  <c:v>13.333333610964473</c:v>
                </c:pt>
                <c:pt idx="161">
                  <c:v>13.416666666569654</c:v>
                </c:pt>
                <c:pt idx="162">
                  <c:v>13.500000277650543</c:v>
                </c:pt>
                <c:pt idx="163">
                  <c:v>13.583333611080889</c:v>
                </c:pt>
                <c:pt idx="164">
                  <c:v>13.666666666511446</c:v>
                </c:pt>
                <c:pt idx="165">
                  <c:v>13.750000277766958</c:v>
                </c:pt>
                <c:pt idx="166">
                  <c:v>13.833333611022681</c:v>
                </c:pt>
                <c:pt idx="167">
                  <c:v>13.916666944278404</c:v>
                </c:pt>
                <c:pt idx="168">
                  <c:v>14.00000027770875</c:v>
                </c:pt>
                <c:pt idx="169">
                  <c:v>14.083333610964473</c:v>
                </c:pt>
                <c:pt idx="170">
                  <c:v>14.166666944394819</c:v>
                </c:pt>
                <c:pt idx="171">
                  <c:v>14.250000277650543</c:v>
                </c:pt>
                <c:pt idx="172">
                  <c:v>14.333333611080889</c:v>
                </c:pt>
                <c:pt idx="173">
                  <c:v>14.416666944336612</c:v>
                </c:pt>
                <c:pt idx="174">
                  <c:v>14.500000277766958</c:v>
                </c:pt>
                <c:pt idx="175">
                  <c:v>14.583333611022681</c:v>
                </c:pt>
                <c:pt idx="176">
                  <c:v>14.666666666627862</c:v>
                </c:pt>
                <c:pt idx="177">
                  <c:v>14.75000027770875</c:v>
                </c:pt>
                <c:pt idx="178">
                  <c:v>14.833333610964473</c:v>
                </c:pt>
                <c:pt idx="179">
                  <c:v>14.916666944394819</c:v>
                </c:pt>
                <c:pt idx="180">
                  <c:v>15.000000277650543</c:v>
                </c:pt>
                <c:pt idx="181">
                  <c:v>15.083333333255723</c:v>
                </c:pt>
                <c:pt idx="182">
                  <c:v>15.166666944336612</c:v>
                </c:pt>
                <c:pt idx="183">
                  <c:v>15.250000277766958</c:v>
                </c:pt>
                <c:pt idx="184">
                  <c:v>15.333333611022681</c:v>
                </c:pt>
                <c:pt idx="185">
                  <c:v>15.416666944278404</c:v>
                </c:pt>
                <c:pt idx="186">
                  <c:v>15.50000027770875</c:v>
                </c:pt>
                <c:pt idx="187">
                  <c:v>15.583333333313931</c:v>
                </c:pt>
                <c:pt idx="188">
                  <c:v>15.666666944394819</c:v>
                </c:pt>
                <c:pt idx="189">
                  <c:v>15.750000277650543</c:v>
                </c:pt>
                <c:pt idx="190">
                  <c:v>15.833333611080889</c:v>
                </c:pt>
                <c:pt idx="191">
                  <c:v>15.916666944336612</c:v>
                </c:pt>
                <c:pt idx="192">
                  <c:v>16.000000277766958</c:v>
                </c:pt>
                <c:pt idx="193">
                  <c:v>16.083333333197515</c:v>
                </c:pt>
                <c:pt idx="194">
                  <c:v>16.166666944278404</c:v>
                </c:pt>
                <c:pt idx="195">
                  <c:v>16.25000027770875</c:v>
                </c:pt>
                <c:pt idx="196">
                  <c:v>16.333333610964473</c:v>
                </c:pt>
                <c:pt idx="197">
                  <c:v>16.416666666569654</c:v>
                </c:pt>
                <c:pt idx="198">
                  <c:v>16.500000277650543</c:v>
                </c:pt>
                <c:pt idx="199">
                  <c:v>16.583333611080889</c:v>
                </c:pt>
                <c:pt idx="200">
                  <c:v>16.666666944336612</c:v>
                </c:pt>
                <c:pt idx="201">
                  <c:v>16.750000277766958</c:v>
                </c:pt>
                <c:pt idx="202">
                  <c:v>16.833333333197515</c:v>
                </c:pt>
                <c:pt idx="203">
                  <c:v>16.916666944278404</c:v>
                </c:pt>
                <c:pt idx="204">
                  <c:v>17.00000027770875</c:v>
                </c:pt>
                <c:pt idx="205">
                  <c:v>17.083333333313931</c:v>
                </c:pt>
                <c:pt idx="206">
                  <c:v>17.166666944394819</c:v>
                </c:pt>
                <c:pt idx="207">
                  <c:v>17.25</c:v>
                </c:pt>
                <c:pt idx="208">
                  <c:v>17.333333333255723</c:v>
                </c:pt>
                <c:pt idx="209">
                  <c:v>17.416666666511446</c:v>
                </c:pt>
                <c:pt idx="210">
                  <c:v>17.499999999941792</c:v>
                </c:pt>
                <c:pt idx="211">
                  <c:v>17.583333611022681</c:v>
                </c:pt>
                <c:pt idx="212">
                  <c:v>17.666666944278404</c:v>
                </c:pt>
                <c:pt idx="213">
                  <c:v>17.75000027770875</c:v>
                </c:pt>
                <c:pt idx="214">
                  <c:v>17.833333610964473</c:v>
                </c:pt>
                <c:pt idx="215">
                  <c:v>17.916666944394819</c:v>
                </c:pt>
                <c:pt idx="216">
                  <c:v>18.000000277650543</c:v>
                </c:pt>
                <c:pt idx="217">
                  <c:v>18.083333333255723</c:v>
                </c:pt>
                <c:pt idx="218">
                  <c:v>18.166666944336612</c:v>
                </c:pt>
                <c:pt idx="219">
                  <c:v>18.249999999941792</c:v>
                </c:pt>
                <c:pt idx="220">
                  <c:v>18.333333611022681</c:v>
                </c:pt>
                <c:pt idx="221">
                  <c:v>18.416666666627862</c:v>
                </c:pt>
                <c:pt idx="222">
                  <c:v>18.499999999883585</c:v>
                </c:pt>
                <c:pt idx="223">
                  <c:v>18.583333610964473</c:v>
                </c:pt>
                <c:pt idx="224">
                  <c:v>18.666666944394819</c:v>
                </c:pt>
                <c:pt idx="225">
                  <c:v>18.750000277650543</c:v>
                </c:pt>
                <c:pt idx="226">
                  <c:v>18.833333333255723</c:v>
                </c:pt>
                <c:pt idx="227">
                  <c:v>18.916666944336612</c:v>
                </c:pt>
                <c:pt idx="228">
                  <c:v>19.000000277766958</c:v>
                </c:pt>
                <c:pt idx="229">
                  <c:v>19.083333333197515</c:v>
                </c:pt>
                <c:pt idx="230">
                  <c:v>19.166666944278404</c:v>
                </c:pt>
                <c:pt idx="231">
                  <c:v>19.249999999883585</c:v>
                </c:pt>
                <c:pt idx="232">
                  <c:v>19.333333333313931</c:v>
                </c:pt>
                <c:pt idx="233">
                  <c:v>19.416666944394819</c:v>
                </c:pt>
                <c:pt idx="234">
                  <c:v>19.500000277650543</c:v>
                </c:pt>
                <c:pt idx="235">
                  <c:v>19.583333333255723</c:v>
                </c:pt>
                <c:pt idx="236">
                  <c:v>19.666666944336612</c:v>
                </c:pt>
                <c:pt idx="237">
                  <c:v>19.749999999941792</c:v>
                </c:pt>
                <c:pt idx="238">
                  <c:v>19.833333611022681</c:v>
                </c:pt>
                <c:pt idx="239">
                  <c:v>19.916666944278404</c:v>
                </c:pt>
                <c:pt idx="240">
                  <c:v>20.00000027770875</c:v>
                </c:pt>
                <c:pt idx="241">
                  <c:v>20.083333610964473</c:v>
                </c:pt>
                <c:pt idx="242">
                  <c:v>20.166666944394819</c:v>
                </c:pt>
                <c:pt idx="243">
                  <c:v>20.25</c:v>
                </c:pt>
                <c:pt idx="244">
                  <c:v>20.333333611080889</c:v>
                </c:pt>
                <c:pt idx="245">
                  <c:v>20.416666944336612</c:v>
                </c:pt>
                <c:pt idx="246">
                  <c:v>20.499999999941792</c:v>
                </c:pt>
                <c:pt idx="247">
                  <c:v>20.583333611022681</c:v>
                </c:pt>
                <c:pt idx="248">
                  <c:v>20.666666666627862</c:v>
                </c:pt>
                <c:pt idx="249">
                  <c:v>20.749999999883585</c:v>
                </c:pt>
                <c:pt idx="250">
                  <c:v>20.833333610964473</c:v>
                </c:pt>
                <c:pt idx="251">
                  <c:v>20.916666944394819</c:v>
                </c:pt>
                <c:pt idx="252">
                  <c:v>21.000000277650543</c:v>
                </c:pt>
                <c:pt idx="253">
                  <c:v>21.083333333255723</c:v>
                </c:pt>
                <c:pt idx="254">
                  <c:v>21.166666944336612</c:v>
                </c:pt>
                <c:pt idx="255">
                  <c:v>21.249999999941792</c:v>
                </c:pt>
                <c:pt idx="256">
                  <c:v>21.333333611022681</c:v>
                </c:pt>
                <c:pt idx="257">
                  <c:v>21.416666666627862</c:v>
                </c:pt>
                <c:pt idx="258">
                  <c:v>21.50000027770875</c:v>
                </c:pt>
                <c:pt idx="259">
                  <c:v>21.583333333313931</c:v>
                </c:pt>
                <c:pt idx="260">
                  <c:v>21.666666666569654</c:v>
                </c:pt>
                <c:pt idx="261">
                  <c:v>21.75</c:v>
                </c:pt>
                <c:pt idx="262">
                  <c:v>21.833333333255723</c:v>
                </c:pt>
                <c:pt idx="263">
                  <c:v>21.916666944336612</c:v>
                </c:pt>
                <c:pt idx="264">
                  <c:v>22.000000277766958</c:v>
                </c:pt>
                <c:pt idx="265">
                  <c:v>22.083333333197515</c:v>
                </c:pt>
                <c:pt idx="266">
                  <c:v>22.166666666627862</c:v>
                </c:pt>
                <c:pt idx="267">
                  <c:v>22.25000027770875</c:v>
                </c:pt>
                <c:pt idx="268">
                  <c:v>22.333333610964473</c:v>
                </c:pt>
                <c:pt idx="269">
                  <c:v>22.416666944394819</c:v>
                </c:pt>
                <c:pt idx="270">
                  <c:v>22.500000277650543</c:v>
                </c:pt>
                <c:pt idx="271">
                  <c:v>22.583333333255723</c:v>
                </c:pt>
                <c:pt idx="272">
                  <c:v>22.666666944336612</c:v>
                </c:pt>
                <c:pt idx="273">
                  <c:v>22.750000277766958</c:v>
                </c:pt>
                <c:pt idx="274">
                  <c:v>22.833333611022681</c:v>
                </c:pt>
                <c:pt idx="275">
                  <c:v>22.916666666627862</c:v>
                </c:pt>
                <c:pt idx="276">
                  <c:v>23.00000027770875</c:v>
                </c:pt>
                <c:pt idx="277">
                  <c:v>23.083333610964473</c:v>
                </c:pt>
                <c:pt idx="278">
                  <c:v>23.166666944394819</c:v>
                </c:pt>
                <c:pt idx="279">
                  <c:v>23.250000277650543</c:v>
                </c:pt>
                <c:pt idx="280">
                  <c:v>23.333333611080889</c:v>
                </c:pt>
                <c:pt idx="281">
                  <c:v>23.416666666511446</c:v>
                </c:pt>
                <c:pt idx="282">
                  <c:v>23.499999999941792</c:v>
                </c:pt>
                <c:pt idx="283">
                  <c:v>23.583333611022681</c:v>
                </c:pt>
                <c:pt idx="284">
                  <c:v>23.666666944278404</c:v>
                </c:pt>
                <c:pt idx="285">
                  <c:v>23.75000027770875</c:v>
                </c:pt>
                <c:pt idx="286">
                  <c:v>23.833333610964473</c:v>
                </c:pt>
                <c:pt idx="287">
                  <c:v>23.916666944394819</c:v>
                </c:pt>
                <c:pt idx="288">
                  <c:v>24</c:v>
                </c:pt>
                <c:pt idx="289">
                  <c:v>24.083333611080889</c:v>
                </c:pt>
                <c:pt idx="290">
                  <c:v>24.166666944336612</c:v>
                </c:pt>
                <c:pt idx="291">
                  <c:v>24.249999999941792</c:v>
                </c:pt>
                <c:pt idx="292">
                  <c:v>24.333333611022681</c:v>
                </c:pt>
                <c:pt idx="293">
                  <c:v>24.416666944278404</c:v>
                </c:pt>
                <c:pt idx="294">
                  <c:v>24.50000027770875</c:v>
                </c:pt>
                <c:pt idx="295">
                  <c:v>24.583333610964473</c:v>
                </c:pt>
                <c:pt idx="296">
                  <c:v>24.666666944394819</c:v>
                </c:pt>
                <c:pt idx="297">
                  <c:v>24.750000277650543</c:v>
                </c:pt>
                <c:pt idx="298">
                  <c:v>24.833333333255723</c:v>
                </c:pt>
                <c:pt idx="299">
                  <c:v>24.916666666511446</c:v>
                </c:pt>
                <c:pt idx="300">
                  <c:v>25.000000277766958</c:v>
                </c:pt>
                <c:pt idx="301">
                  <c:v>25.083333333197515</c:v>
                </c:pt>
                <c:pt idx="302">
                  <c:v>25.166666944278404</c:v>
                </c:pt>
                <c:pt idx="303">
                  <c:v>25.25000027770875</c:v>
                </c:pt>
                <c:pt idx="304">
                  <c:v>25.333333610964473</c:v>
                </c:pt>
                <c:pt idx="305">
                  <c:v>25.416666944394819</c:v>
                </c:pt>
                <c:pt idx="306">
                  <c:v>25.500000277650543</c:v>
                </c:pt>
                <c:pt idx="307">
                  <c:v>25.583333611080889</c:v>
                </c:pt>
                <c:pt idx="308">
                  <c:v>25.666666944336612</c:v>
                </c:pt>
                <c:pt idx="309">
                  <c:v>25.750000277766958</c:v>
                </c:pt>
                <c:pt idx="310">
                  <c:v>25.833333611022681</c:v>
                </c:pt>
                <c:pt idx="311">
                  <c:v>25.916666944278404</c:v>
                </c:pt>
                <c:pt idx="312">
                  <c:v>25.999999999883585</c:v>
                </c:pt>
                <c:pt idx="313">
                  <c:v>26.083333333313931</c:v>
                </c:pt>
                <c:pt idx="314">
                  <c:v>26.166666944394819</c:v>
                </c:pt>
                <c:pt idx="315">
                  <c:v>26.250000277650543</c:v>
                </c:pt>
                <c:pt idx="316">
                  <c:v>26.333333611080889</c:v>
                </c:pt>
                <c:pt idx="317">
                  <c:v>26.416666944336612</c:v>
                </c:pt>
                <c:pt idx="318">
                  <c:v>26.500000277766958</c:v>
                </c:pt>
                <c:pt idx="319">
                  <c:v>26.583333611022681</c:v>
                </c:pt>
                <c:pt idx="320">
                  <c:v>26.666666944278404</c:v>
                </c:pt>
                <c:pt idx="321">
                  <c:v>26.75000027770875</c:v>
                </c:pt>
                <c:pt idx="322">
                  <c:v>26.833333610964473</c:v>
                </c:pt>
                <c:pt idx="323">
                  <c:v>26.916666944394819</c:v>
                </c:pt>
                <c:pt idx="324">
                  <c:v>27</c:v>
                </c:pt>
                <c:pt idx="325">
                  <c:v>27.083333611080889</c:v>
                </c:pt>
                <c:pt idx="326">
                  <c:v>27.166666944336612</c:v>
                </c:pt>
                <c:pt idx="327">
                  <c:v>27.249999999941792</c:v>
                </c:pt>
                <c:pt idx="328">
                  <c:v>27.333333611022681</c:v>
                </c:pt>
                <c:pt idx="329">
                  <c:v>27.416666944278404</c:v>
                </c:pt>
                <c:pt idx="330">
                  <c:v>27.499999999883585</c:v>
                </c:pt>
                <c:pt idx="331">
                  <c:v>27.583333610964473</c:v>
                </c:pt>
                <c:pt idx="332">
                  <c:v>27.666666666569654</c:v>
                </c:pt>
                <c:pt idx="333">
                  <c:v>27.75</c:v>
                </c:pt>
                <c:pt idx="334">
                  <c:v>27.833333611080889</c:v>
                </c:pt>
                <c:pt idx="335">
                  <c:v>27.916666944336612</c:v>
                </c:pt>
                <c:pt idx="336">
                  <c:v>27.999999999941792</c:v>
                </c:pt>
                <c:pt idx="337">
                  <c:v>28.083333611022681</c:v>
                </c:pt>
                <c:pt idx="338">
                  <c:v>28.166666944278404</c:v>
                </c:pt>
                <c:pt idx="339">
                  <c:v>28.25000027770875</c:v>
                </c:pt>
                <c:pt idx="340">
                  <c:v>28.333333333313931</c:v>
                </c:pt>
                <c:pt idx="341">
                  <c:v>28.416666944394819</c:v>
                </c:pt>
                <c:pt idx="342">
                  <c:v>28.5</c:v>
                </c:pt>
                <c:pt idx="343">
                  <c:v>28.583333611080889</c:v>
                </c:pt>
                <c:pt idx="344">
                  <c:v>28.666666944336612</c:v>
                </c:pt>
                <c:pt idx="345">
                  <c:v>28.750000277766958</c:v>
                </c:pt>
                <c:pt idx="346">
                  <c:v>28.833333611022681</c:v>
                </c:pt>
                <c:pt idx="347">
                  <c:v>28.916666944278404</c:v>
                </c:pt>
                <c:pt idx="348">
                  <c:v>29.00000027770875</c:v>
                </c:pt>
                <c:pt idx="349">
                  <c:v>29.083333610964473</c:v>
                </c:pt>
                <c:pt idx="350">
                  <c:v>29.166666944394819</c:v>
                </c:pt>
                <c:pt idx="351">
                  <c:v>29.25</c:v>
                </c:pt>
                <c:pt idx="352">
                  <c:v>29.333333611080889</c:v>
                </c:pt>
                <c:pt idx="353">
                  <c:v>29.416666944336612</c:v>
                </c:pt>
                <c:pt idx="354">
                  <c:v>29.499999999941792</c:v>
                </c:pt>
                <c:pt idx="355">
                  <c:v>29.583333611022681</c:v>
                </c:pt>
                <c:pt idx="356">
                  <c:v>29.666666944278404</c:v>
                </c:pt>
                <c:pt idx="357">
                  <c:v>29.75000027770875</c:v>
                </c:pt>
                <c:pt idx="358">
                  <c:v>29.833333610964473</c:v>
                </c:pt>
                <c:pt idx="359">
                  <c:v>29.916666944394819</c:v>
                </c:pt>
                <c:pt idx="360">
                  <c:v>30.000000277650543</c:v>
                </c:pt>
                <c:pt idx="361">
                  <c:v>30.083333611080889</c:v>
                </c:pt>
                <c:pt idx="362">
                  <c:v>30.166666666511446</c:v>
                </c:pt>
                <c:pt idx="363">
                  <c:v>30.249999999941792</c:v>
                </c:pt>
                <c:pt idx="364">
                  <c:v>30.333333611022681</c:v>
                </c:pt>
                <c:pt idx="365">
                  <c:v>30.416666944278404</c:v>
                </c:pt>
                <c:pt idx="366">
                  <c:v>30.50000027770875</c:v>
                </c:pt>
                <c:pt idx="367">
                  <c:v>30.583333610964473</c:v>
                </c:pt>
                <c:pt idx="368">
                  <c:v>30.666666666569654</c:v>
                </c:pt>
                <c:pt idx="369">
                  <c:v>30.75</c:v>
                </c:pt>
                <c:pt idx="370">
                  <c:v>30.833333333255723</c:v>
                </c:pt>
                <c:pt idx="371">
                  <c:v>30.916666666511446</c:v>
                </c:pt>
                <c:pt idx="372">
                  <c:v>31.000000277766958</c:v>
                </c:pt>
                <c:pt idx="373">
                  <c:v>31.083333611022681</c:v>
                </c:pt>
                <c:pt idx="374">
                  <c:v>31.166666944278404</c:v>
                </c:pt>
                <c:pt idx="375">
                  <c:v>31.25000027770875</c:v>
                </c:pt>
                <c:pt idx="376">
                  <c:v>31.333333333313931</c:v>
                </c:pt>
                <c:pt idx="377">
                  <c:v>31.416666944394819</c:v>
                </c:pt>
                <c:pt idx="378">
                  <c:v>31.500000277650543</c:v>
                </c:pt>
                <c:pt idx="379">
                  <c:v>31.583333333255723</c:v>
                </c:pt>
                <c:pt idx="380">
                  <c:v>31.666666944336612</c:v>
                </c:pt>
                <c:pt idx="381">
                  <c:v>31.749999999941792</c:v>
                </c:pt>
                <c:pt idx="382">
                  <c:v>31.833333611022681</c:v>
                </c:pt>
                <c:pt idx="383">
                  <c:v>31.916666944278404</c:v>
                </c:pt>
                <c:pt idx="384">
                  <c:v>31.999999999883585</c:v>
                </c:pt>
                <c:pt idx="385">
                  <c:v>32.083333333313931</c:v>
                </c:pt>
                <c:pt idx="386">
                  <c:v>32.166666944394819</c:v>
                </c:pt>
                <c:pt idx="387">
                  <c:v>32.250000277650543</c:v>
                </c:pt>
                <c:pt idx="388">
                  <c:v>32.333333611080889</c:v>
                </c:pt>
                <c:pt idx="389">
                  <c:v>32.416666666511446</c:v>
                </c:pt>
                <c:pt idx="390">
                  <c:v>32.499999999941792</c:v>
                </c:pt>
                <c:pt idx="391">
                  <c:v>32.583333333197515</c:v>
                </c:pt>
                <c:pt idx="392">
                  <c:v>32.666666944278404</c:v>
                </c:pt>
                <c:pt idx="393">
                  <c:v>32.749999999883585</c:v>
                </c:pt>
                <c:pt idx="394">
                  <c:v>32.833333610964473</c:v>
                </c:pt>
                <c:pt idx="395">
                  <c:v>32.916666666569654</c:v>
                </c:pt>
                <c:pt idx="396">
                  <c:v>33.000000277650543</c:v>
                </c:pt>
                <c:pt idx="397">
                  <c:v>33.083333611080889</c:v>
                </c:pt>
                <c:pt idx="398">
                  <c:v>33.166666944336612</c:v>
                </c:pt>
                <c:pt idx="399">
                  <c:v>33.249999999941792</c:v>
                </c:pt>
                <c:pt idx="400">
                  <c:v>33.333333333197515</c:v>
                </c:pt>
                <c:pt idx="401">
                  <c:v>33.416666944278404</c:v>
                </c:pt>
                <c:pt idx="402">
                  <c:v>33.50000027770875</c:v>
                </c:pt>
                <c:pt idx="403">
                  <c:v>33.583333333313931</c:v>
                </c:pt>
                <c:pt idx="404">
                  <c:v>33.666666944394819</c:v>
                </c:pt>
                <c:pt idx="405">
                  <c:v>33.75</c:v>
                </c:pt>
                <c:pt idx="406">
                  <c:v>33.833333333255723</c:v>
                </c:pt>
                <c:pt idx="407">
                  <c:v>33.916666944336612</c:v>
                </c:pt>
                <c:pt idx="408">
                  <c:v>34.000000277766958</c:v>
                </c:pt>
                <c:pt idx="409">
                  <c:v>34.083333611022681</c:v>
                </c:pt>
                <c:pt idx="410">
                  <c:v>34.166666944278404</c:v>
                </c:pt>
                <c:pt idx="411">
                  <c:v>34.249999999883585</c:v>
                </c:pt>
                <c:pt idx="412">
                  <c:v>34.333333610964473</c:v>
                </c:pt>
                <c:pt idx="413">
                  <c:v>34.416666944394819</c:v>
                </c:pt>
                <c:pt idx="414">
                  <c:v>34.500000277650543</c:v>
                </c:pt>
                <c:pt idx="415">
                  <c:v>34.583333611080889</c:v>
                </c:pt>
                <c:pt idx="416">
                  <c:v>34.666666666511446</c:v>
                </c:pt>
                <c:pt idx="417">
                  <c:v>34.750000277766958</c:v>
                </c:pt>
                <c:pt idx="418">
                  <c:v>34.833333333197515</c:v>
                </c:pt>
                <c:pt idx="419">
                  <c:v>34.916666944278404</c:v>
                </c:pt>
                <c:pt idx="420">
                  <c:v>35.00000027770875</c:v>
                </c:pt>
                <c:pt idx="421">
                  <c:v>35.083333333313931</c:v>
                </c:pt>
                <c:pt idx="422">
                  <c:v>35.166666666569654</c:v>
                </c:pt>
                <c:pt idx="423">
                  <c:v>35.25</c:v>
                </c:pt>
                <c:pt idx="424">
                  <c:v>35.333333611080889</c:v>
                </c:pt>
                <c:pt idx="425">
                  <c:v>35.416666944336612</c:v>
                </c:pt>
                <c:pt idx="426">
                  <c:v>35.499999999941792</c:v>
                </c:pt>
                <c:pt idx="427">
                  <c:v>35.583333333197515</c:v>
                </c:pt>
                <c:pt idx="428">
                  <c:v>35.666666944278404</c:v>
                </c:pt>
                <c:pt idx="429">
                  <c:v>35.75000027770875</c:v>
                </c:pt>
                <c:pt idx="430">
                  <c:v>35.833333333313931</c:v>
                </c:pt>
                <c:pt idx="431">
                  <c:v>35.916666944394819</c:v>
                </c:pt>
                <c:pt idx="432">
                  <c:v>36.000000277650543</c:v>
                </c:pt>
                <c:pt idx="433">
                  <c:v>36.083333611080889</c:v>
                </c:pt>
                <c:pt idx="434">
                  <c:v>36.166666944336612</c:v>
                </c:pt>
                <c:pt idx="435">
                  <c:v>36.249999999941792</c:v>
                </c:pt>
                <c:pt idx="436">
                  <c:v>36.333333333197515</c:v>
                </c:pt>
                <c:pt idx="437">
                  <c:v>36.416666666627862</c:v>
                </c:pt>
                <c:pt idx="438">
                  <c:v>36.50000027770875</c:v>
                </c:pt>
                <c:pt idx="439">
                  <c:v>36.583333610964473</c:v>
                </c:pt>
                <c:pt idx="440">
                  <c:v>36.666666944394819</c:v>
                </c:pt>
                <c:pt idx="441">
                  <c:v>36.750000277650543</c:v>
                </c:pt>
                <c:pt idx="442">
                  <c:v>36.833333611080889</c:v>
                </c:pt>
                <c:pt idx="443">
                  <c:v>36.916666944336612</c:v>
                </c:pt>
                <c:pt idx="444">
                  <c:v>37.000000277766958</c:v>
                </c:pt>
                <c:pt idx="445">
                  <c:v>37.083333611022681</c:v>
                </c:pt>
                <c:pt idx="446">
                  <c:v>37.166666944278404</c:v>
                </c:pt>
                <c:pt idx="447">
                  <c:v>37.25000027770875</c:v>
                </c:pt>
                <c:pt idx="448">
                  <c:v>37.333333610964473</c:v>
                </c:pt>
                <c:pt idx="449">
                  <c:v>37.416666944394819</c:v>
                </c:pt>
                <c:pt idx="450">
                  <c:v>37.500000277650543</c:v>
                </c:pt>
                <c:pt idx="451">
                  <c:v>37.583333333255723</c:v>
                </c:pt>
                <c:pt idx="452">
                  <c:v>37.666666944336612</c:v>
                </c:pt>
                <c:pt idx="453">
                  <c:v>37.749999999941792</c:v>
                </c:pt>
                <c:pt idx="454">
                  <c:v>37.833333611022681</c:v>
                </c:pt>
                <c:pt idx="455">
                  <c:v>37.916666944278404</c:v>
                </c:pt>
                <c:pt idx="456">
                  <c:v>38.00000027770875</c:v>
                </c:pt>
                <c:pt idx="457">
                  <c:v>38.083333333313931</c:v>
                </c:pt>
                <c:pt idx="458">
                  <c:v>38.166666944394819</c:v>
                </c:pt>
                <c:pt idx="459">
                  <c:v>38.25</c:v>
                </c:pt>
                <c:pt idx="460">
                  <c:v>38.333333611080889</c:v>
                </c:pt>
                <c:pt idx="461">
                  <c:v>38.416666666511446</c:v>
                </c:pt>
                <c:pt idx="462">
                  <c:v>38.499999999941792</c:v>
                </c:pt>
                <c:pt idx="463">
                  <c:v>38.583333611022681</c:v>
                </c:pt>
                <c:pt idx="464">
                  <c:v>38.666666944278404</c:v>
                </c:pt>
                <c:pt idx="465">
                  <c:v>38.75000027770875</c:v>
                </c:pt>
                <c:pt idx="466">
                  <c:v>38.833333610964473</c:v>
                </c:pt>
                <c:pt idx="467">
                  <c:v>38.916666666569654</c:v>
                </c:pt>
                <c:pt idx="468">
                  <c:v>39.000000277650543</c:v>
                </c:pt>
                <c:pt idx="469">
                  <c:v>39.083333611080889</c:v>
                </c:pt>
                <c:pt idx="470">
                  <c:v>39.166666666511446</c:v>
                </c:pt>
                <c:pt idx="471">
                  <c:v>39.250000277766958</c:v>
                </c:pt>
                <c:pt idx="472">
                  <c:v>39.333333333197515</c:v>
                </c:pt>
                <c:pt idx="473">
                  <c:v>39.416666944278404</c:v>
                </c:pt>
                <c:pt idx="474">
                  <c:v>39.50000027770875</c:v>
                </c:pt>
                <c:pt idx="475">
                  <c:v>39.583333610964473</c:v>
                </c:pt>
                <c:pt idx="476">
                  <c:v>39.666666666569654</c:v>
                </c:pt>
                <c:pt idx="477">
                  <c:v>39.750000277650543</c:v>
                </c:pt>
                <c:pt idx="478">
                  <c:v>39.833333611080889</c:v>
                </c:pt>
                <c:pt idx="479">
                  <c:v>39.916666944336612</c:v>
                </c:pt>
                <c:pt idx="480">
                  <c:v>40.000000277766958</c:v>
                </c:pt>
                <c:pt idx="481">
                  <c:v>40.083333611022681</c:v>
                </c:pt>
                <c:pt idx="482">
                  <c:v>40.166666944278404</c:v>
                </c:pt>
                <c:pt idx="483">
                  <c:v>40.25000027770875</c:v>
                </c:pt>
                <c:pt idx="484">
                  <c:v>40.333333610964473</c:v>
                </c:pt>
                <c:pt idx="485">
                  <c:v>40.416666944394819</c:v>
                </c:pt>
                <c:pt idx="486">
                  <c:v>40.5</c:v>
                </c:pt>
                <c:pt idx="487">
                  <c:v>40.583333611080889</c:v>
                </c:pt>
                <c:pt idx="488">
                  <c:v>40.666666666511446</c:v>
                </c:pt>
                <c:pt idx="489">
                  <c:v>40.750000277766958</c:v>
                </c:pt>
                <c:pt idx="490">
                  <c:v>40.833333611022681</c:v>
                </c:pt>
                <c:pt idx="491">
                  <c:v>40.916666666627862</c:v>
                </c:pt>
                <c:pt idx="492">
                  <c:v>41.00000027770875</c:v>
                </c:pt>
                <c:pt idx="493">
                  <c:v>41.083333610964473</c:v>
                </c:pt>
                <c:pt idx="494">
                  <c:v>41.166666666569654</c:v>
                </c:pt>
                <c:pt idx="495">
                  <c:v>41.250000277650543</c:v>
                </c:pt>
                <c:pt idx="496">
                  <c:v>41.333333333255723</c:v>
                </c:pt>
                <c:pt idx="497">
                  <c:v>41.416666944336612</c:v>
                </c:pt>
                <c:pt idx="498">
                  <c:v>41.500000277766958</c:v>
                </c:pt>
                <c:pt idx="499">
                  <c:v>41.583333611022681</c:v>
                </c:pt>
                <c:pt idx="500">
                  <c:v>41.666666666627862</c:v>
                </c:pt>
                <c:pt idx="501">
                  <c:v>41.749999999883585</c:v>
                </c:pt>
                <c:pt idx="502">
                  <c:v>41.833333610964473</c:v>
                </c:pt>
                <c:pt idx="503">
                  <c:v>41.916666666569654</c:v>
                </c:pt>
                <c:pt idx="504">
                  <c:v>42.000000277650543</c:v>
                </c:pt>
                <c:pt idx="505">
                  <c:v>42.083333611080889</c:v>
                </c:pt>
                <c:pt idx="506">
                  <c:v>42.166666944336612</c:v>
                </c:pt>
                <c:pt idx="507">
                  <c:v>42.250000277766958</c:v>
                </c:pt>
                <c:pt idx="508">
                  <c:v>42.333333611022681</c:v>
                </c:pt>
                <c:pt idx="509">
                  <c:v>42.416666944278404</c:v>
                </c:pt>
                <c:pt idx="510">
                  <c:v>42.50000027770875</c:v>
                </c:pt>
                <c:pt idx="511">
                  <c:v>42.583333610964473</c:v>
                </c:pt>
                <c:pt idx="512">
                  <c:v>42.666666944394819</c:v>
                </c:pt>
                <c:pt idx="513">
                  <c:v>42.750000277650543</c:v>
                </c:pt>
                <c:pt idx="514">
                  <c:v>42.833333333255723</c:v>
                </c:pt>
                <c:pt idx="515">
                  <c:v>42.916666944336612</c:v>
                </c:pt>
                <c:pt idx="516">
                  <c:v>43.000000277766958</c:v>
                </c:pt>
                <c:pt idx="517">
                  <c:v>43.083333611022681</c:v>
                </c:pt>
                <c:pt idx="518">
                  <c:v>43.166666666627862</c:v>
                </c:pt>
                <c:pt idx="519">
                  <c:v>43.249999999883585</c:v>
                </c:pt>
                <c:pt idx="520">
                  <c:v>43.333333610964473</c:v>
                </c:pt>
                <c:pt idx="521">
                  <c:v>43.416666944394819</c:v>
                </c:pt>
                <c:pt idx="522">
                  <c:v>43.5</c:v>
                </c:pt>
                <c:pt idx="523">
                  <c:v>43.583333333255723</c:v>
                </c:pt>
                <c:pt idx="524">
                  <c:v>43.666666944336612</c:v>
                </c:pt>
                <c:pt idx="525">
                  <c:v>43.749999999941792</c:v>
                </c:pt>
                <c:pt idx="526">
                  <c:v>43.833333611022681</c:v>
                </c:pt>
                <c:pt idx="527">
                  <c:v>43.916666944278404</c:v>
                </c:pt>
                <c:pt idx="528">
                  <c:v>44.00000027770875</c:v>
                </c:pt>
                <c:pt idx="529">
                  <c:v>44.083333610964473</c:v>
                </c:pt>
                <c:pt idx="530">
                  <c:v>44.166666944394819</c:v>
                </c:pt>
                <c:pt idx="531">
                  <c:v>44.25</c:v>
                </c:pt>
                <c:pt idx="532">
                  <c:v>44.333333333255723</c:v>
                </c:pt>
                <c:pt idx="533">
                  <c:v>44.416666944336612</c:v>
                </c:pt>
                <c:pt idx="534">
                  <c:v>44.500000277766958</c:v>
                </c:pt>
                <c:pt idx="535">
                  <c:v>44.583333611022681</c:v>
                </c:pt>
                <c:pt idx="536">
                  <c:v>44.666666666627862</c:v>
                </c:pt>
                <c:pt idx="537">
                  <c:v>44.75000027770875</c:v>
                </c:pt>
                <c:pt idx="538">
                  <c:v>44.833333610964473</c:v>
                </c:pt>
                <c:pt idx="539">
                  <c:v>44.916666944394819</c:v>
                </c:pt>
                <c:pt idx="540">
                  <c:v>45</c:v>
                </c:pt>
                <c:pt idx="541">
                  <c:v>45.083333611080889</c:v>
                </c:pt>
                <c:pt idx="542">
                  <c:v>45.166666944336612</c:v>
                </c:pt>
                <c:pt idx="543">
                  <c:v>45.249999999941792</c:v>
                </c:pt>
                <c:pt idx="544">
                  <c:v>45.333333611022681</c:v>
                </c:pt>
                <c:pt idx="545">
                  <c:v>45.416666944278404</c:v>
                </c:pt>
                <c:pt idx="546">
                  <c:v>45.50000027770875</c:v>
                </c:pt>
                <c:pt idx="547">
                  <c:v>45.583333610964473</c:v>
                </c:pt>
                <c:pt idx="548">
                  <c:v>45.666666944394819</c:v>
                </c:pt>
                <c:pt idx="549">
                  <c:v>45.75</c:v>
                </c:pt>
                <c:pt idx="550">
                  <c:v>45.833333333255723</c:v>
                </c:pt>
                <c:pt idx="551">
                  <c:v>45.916666944336612</c:v>
                </c:pt>
                <c:pt idx="552">
                  <c:v>46.000000277766958</c:v>
                </c:pt>
                <c:pt idx="553">
                  <c:v>46.083333611022681</c:v>
                </c:pt>
                <c:pt idx="554">
                  <c:v>46.166666944278404</c:v>
                </c:pt>
                <c:pt idx="555">
                  <c:v>46.25000027770875</c:v>
                </c:pt>
                <c:pt idx="556">
                  <c:v>46.333333610964473</c:v>
                </c:pt>
                <c:pt idx="557">
                  <c:v>46.416666944394819</c:v>
                </c:pt>
                <c:pt idx="558">
                  <c:v>46.500000277650543</c:v>
                </c:pt>
                <c:pt idx="559">
                  <c:v>46.583333333255723</c:v>
                </c:pt>
                <c:pt idx="560">
                  <c:v>46.666666944336612</c:v>
                </c:pt>
                <c:pt idx="561">
                  <c:v>46.750000277766958</c:v>
                </c:pt>
                <c:pt idx="562">
                  <c:v>46.833333611022681</c:v>
                </c:pt>
                <c:pt idx="563">
                  <c:v>46.916666944278404</c:v>
                </c:pt>
                <c:pt idx="564">
                  <c:v>46.999999999883585</c:v>
                </c:pt>
                <c:pt idx="565">
                  <c:v>47.083333610964473</c:v>
                </c:pt>
                <c:pt idx="566">
                  <c:v>47.166666944394819</c:v>
                </c:pt>
                <c:pt idx="567">
                  <c:v>47.250000277650543</c:v>
                </c:pt>
                <c:pt idx="568">
                  <c:v>47.333333611080889</c:v>
                </c:pt>
                <c:pt idx="569">
                  <c:v>47.416666944336612</c:v>
                </c:pt>
                <c:pt idx="570">
                  <c:v>47.499999999941792</c:v>
                </c:pt>
                <c:pt idx="571">
                  <c:v>47.583333611022681</c:v>
                </c:pt>
                <c:pt idx="572">
                  <c:v>47.666666666627862</c:v>
                </c:pt>
                <c:pt idx="573">
                  <c:v>47.75000027770875</c:v>
                </c:pt>
                <c:pt idx="574">
                  <c:v>47.833333333313931</c:v>
                </c:pt>
                <c:pt idx="575">
                  <c:v>47.916666666569654</c:v>
                </c:pt>
                <c:pt idx="576">
                  <c:v>48</c:v>
                </c:pt>
                <c:pt idx="577">
                  <c:v>48.083333611080889</c:v>
                </c:pt>
                <c:pt idx="578">
                  <c:v>48.166666944336612</c:v>
                </c:pt>
                <c:pt idx="579">
                  <c:v>48.249999999941792</c:v>
                </c:pt>
                <c:pt idx="580">
                  <c:v>48.333333611022681</c:v>
                </c:pt>
                <c:pt idx="581">
                  <c:v>48.416666666627862</c:v>
                </c:pt>
                <c:pt idx="582">
                  <c:v>48.499999999883585</c:v>
                </c:pt>
                <c:pt idx="583">
                  <c:v>48.583333610964473</c:v>
                </c:pt>
                <c:pt idx="584">
                  <c:v>48.666666666569654</c:v>
                </c:pt>
                <c:pt idx="585">
                  <c:v>48.750000277650543</c:v>
                </c:pt>
                <c:pt idx="586">
                  <c:v>48.833333333255723</c:v>
                </c:pt>
                <c:pt idx="587">
                  <c:v>48.916666666511446</c:v>
                </c:pt>
                <c:pt idx="588">
                  <c:v>48.999999999941792</c:v>
                </c:pt>
                <c:pt idx="589">
                  <c:v>49.083333611022681</c:v>
                </c:pt>
                <c:pt idx="590">
                  <c:v>49.166666666627862</c:v>
                </c:pt>
                <c:pt idx="591">
                  <c:v>49.25000027770875</c:v>
                </c:pt>
                <c:pt idx="592">
                  <c:v>49.333333333313931</c:v>
                </c:pt>
                <c:pt idx="593">
                  <c:v>49.416666944394819</c:v>
                </c:pt>
                <c:pt idx="594">
                  <c:v>49.5</c:v>
                </c:pt>
                <c:pt idx="595">
                  <c:v>49.583333333255723</c:v>
                </c:pt>
                <c:pt idx="596">
                  <c:v>49.666666944336612</c:v>
                </c:pt>
                <c:pt idx="597">
                  <c:v>49.750000277766958</c:v>
                </c:pt>
                <c:pt idx="598">
                  <c:v>49.833333611022681</c:v>
                </c:pt>
                <c:pt idx="599">
                  <c:v>49.916666666627862</c:v>
                </c:pt>
                <c:pt idx="600">
                  <c:v>49.999999999883585</c:v>
                </c:pt>
                <c:pt idx="601">
                  <c:v>50.083333333313931</c:v>
                </c:pt>
                <c:pt idx="602">
                  <c:v>50.166666944394819</c:v>
                </c:pt>
                <c:pt idx="603">
                  <c:v>50.250000277650543</c:v>
                </c:pt>
                <c:pt idx="604">
                  <c:v>50.333333611080889</c:v>
                </c:pt>
                <c:pt idx="605">
                  <c:v>50.416666944336612</c:v>
                </c:pt>
                <c:pt idx="606">
                  <c:v>50.499999999941792</c:v>
                </c:pt>
                <c:pt idx="607">
                  <c:v>50.583333611022681</c:v>
                </c:pt>
                <c:pt idx="608">
                  <c:v>50.666666666627862</c:v>
                </c:pt>
                <c:pt idx="609">
                  <c:v>50.75000027770875</c:v>
                </c:pt>
                <c:pt idx="610">
                  <c:v>50.833333610964473</c:v>
                </c:pt>
                <c:pt idx="611">
                  <c:v>50.916666944394819</c:v>
                </c:pt>
                <c:pt idx="612">
                  <c:v>51</c:v>
                </c:pt>
                <c:pt idx="613">
                  <c:v>51.083333611080889</c:v>
                </c:pt>
                <c:pt idx="614">
                  <c:v>51.166666944336612</c:v>
                </c:pt>
                <c:pt idx="615">
                  <c:v>51.250000277766958</c:v>
                </c:pt>
                <c:pt idx="616">
                  <c:v>51.333333611022681</c:v>
                </c:pt>
                <c:pt idx="617">
                  <c:v>51.416666944278404</c:v>
                </c:pt>
                <c:pt idx="618">
                  <c:v>51.50000027770875</c:v>
                </c:pt>
                <c:pt idx="619">
                  <c:v>51.583333610964473</c:v>
                </c:pt>
                <c:pt idx="620">
                  <c:v>51.666666944394819</c:v>
                </c:pt>
                <c:pt idx="621">
                  <c:v>51.75</c:v>
                </c:pt>
                <c:pt idx="622">
                  <c:v>51.833333611080889</c:v>
                </c:pt>
                <c:pt idx="623">
                  <c:v>51.916666944336612</c:v>
                </c:pt>
                <c:pt idx="624">
                  <c:v>51.999999999941792</c:v>
                </c:pt>
                <c:pt idx="625">
                  <c:v>52.083333333197515</c:v>
                </c:pt>
                <c:pt idx="626">
                  <c:v>52.166666666627862</c:v>
                </c:pt>
                <c:pt idx="627">
                  <c:v>52.25000027770875</c:v>
                </c:pt>
                <c:pt idx="628">
                  <c:v>52.333333610964473</c:v>
                </c:pt>
                <c:pt idx="629">
                  <c:v>52.416666944394819</c:v>
                </c:pt>
                <c:pt idx="630">
                  <c:v>52.5</c:v>
                </c:pt>
                <c:pt idx="631">
                  <c:v>52.583333611080889</c:v>
                </c:pt>
                <c:pt idx="632">
                  <c:v>52.666666944336612</c:v>
                </c:pt>
                <c:pt idx="633">
                  <c:v>52.750000277766958</c:v>
                </c:pt>
                <c:pt idx="634">
                  <c:v>52.833333611022681</c:v>
                </c:pt>
                <c:pt idx="635">
                  <c:v>52.916666944278404</c:v>
                </c:pt>
                <c:pt idx="636">
                  <c:v>53.00000027770875</c:v>
                </c:pt>
                <c:pt idx="637">
                  <c:v>53.083333610964473</c:v>
                </c:pt>
                <c:pt idx="638">
                  <c:v>53.166666944394819</c:v>
                </c:pt>
                <c:pt idx="639">
                  <c:v>53.250000277650543</c:v>
                </c:pt>
                <c:pt idx="640">
                  <c:v>53.333333611080889</c:v>
                </c:pt>
                <c:pt idx="641">
                  <c:v>53.416666944336612</c:v>
                </c:pt>
                <c:pt idx="642">
                  <c:v>53.500000277766958</c:v>
                </c:pt>
                <c:pt idx="643">
                  <c:v>53.583333611022681</c:v>
                </c:pt>
                <c:pt idx="644">
                  <c:v>53.666666666627862</c:v>
                </c:pt>
                <c:pt idx="645">
                  <c:v>53.75000027770875</c:v>
                </c:pt>
                <c:pt idx="646">
                  <c:v>53.833333610964473</c:v>
                </c:pt>
                <c:pt idx="647">
                  <c:v>53.916666944394819</c:v>
                </c:pt>
                <c:pt idx="648">
                  <c:v>54</c:v>
                </c:pt>
                <c:pt idx="649">
                  <c:v>54.083333611080889</c:v>
                </c:pt>
                <c:pt idx="650">
                  <c:v>54.166666944336612</c:v>
                </c:pt>
                <c:pt idx="651">
                  <c:v>54.249999999941792</c:v>
                </c:pt>
                <c:pt idx="652">
                  <c:v>54.333333333197515</c:v>
                </c:pt>
                <c:pt idx="653">
                  <c:v>54.416666944278404</c:v>
                </c:pt>
                <c:pt idx="654">
                  <c:v>54.50000027770875</c:v>
                </c:pt>
                <c:pt idx="655">
                  <c:v>54.583333610964473</c:v>
                </c:pt>
                <c:pt idx="656">
                  <c:v>54.666666666569654</c:v>
                </c:pt>
                <c:pt idx="657">
                  <c:v>54.750000277650543</c:v>
                </c:pt>
                <c:pt idx="658">
                  <c:v>54.833333333255723</c:v>
                </c:pt>
                <c:pt idx="659">
                  <c:v>54.916666666511446</c:v>
                </c:pt>
                <c:pt idx="660">
                  <c:v>55.000000277766958</c:v>
                </c:pt>
                <c:pt idx="661">
                  <c:v>55.083333611022681</c:v>
                </c:pt>
                <c:pt idx="662">
                  <c:v>55.166666666627862</c:v>
                </c:pt>
                <c:pt idx="663">
                  <c:v>55.25000027770875</c:v>
                </c:pt>
                <c:pt idx="664">
                  <c:v>55.333333610964473</c:v>
                </c:pt>
                <c:pt idx="665">
                  <c:v>55.416666944394819</c:v>
                </c:pt>
                <c:pt idx="666">
                  <c:v>55.500000277650543</c:v>
                </c:pt>
                <c:pt idx="667">
                  <c:v>55.583333333255723</c:v>
                </c:pt>
                <c:pt idx="668">
                  <c:v>55.666666944336612</c:v>
                </c:pt>
                <c:pt idx="669">
                  <c:v>55.750000277766958</c:v>
                </c:pt>
                <c:pt idx="670">
                  <c:v>55.833333333197515</c:v>
                </c:pt>
                <c:pt idx="671">
                  <c:v>55.916666944278404</c:v>
                </c:pt>
                <c:pt idx="672">
                  <c:v>56.00000027770875</c:v>
                </c:pt>
                <c:pt idx="673">
                  <c:v>56.083333610964473</c:v>
                </c:pt>
                <c:pt idx="674">
                  <c:v>56.166666944394819</c:v>
                </c:pt>
                <c:pt idx="675">
                  <c:v>56.250000277650543</c:v>
                </c:pt>
                <c:pt idx="676">
                  <c:v>56.333333611080889</c:v>
                </c:pt>
                <c:pt idx="677">
                  <c:v>56.416666666511446</c:v>
                </c:pt>
                <c:pt idx="678">
                  <c:v>56.500000277766958</c:v>
                </c:pt>
                <c:pt idx="679">
                  <c:v>56.583333333197515</c:v>
                </c:pt>
                <c:pt idx="680">
                  <c:v>56.666666944278404</c:v>
                </c:pt>
                <c:pt idx="681">
                  <c:v>56.749999999883585</c:v>
                </c:pt>
                <c:pt idx="682">
                  <c:v>56.833333610964473</c:v>
                </c:pt>
                <c:pt idx="683">
                  <c:v>56.916666944394819</c:v>
                </c:pt>
                <c:pt idx="684">
                  <c:v>57.000000277650543</c:v>
                </c:pt>
                <c:pt idx="685">
                  <c:v>57.083333611080889</c:v>
                </c:pt>
                <c:pt idx="686">
                  <c:v>57.166666944336612</c:v>
                </c:pt>
                <c:pt idx="687">
                  <c:v>57.250000277766958</c:v>
                </c:pt>
                <c:pt idx="688">
                  <c:v>57.333333611022681</c:v>
                </c:pt>
                <c:pt idx="689">
                  <c:v>57.416666944278404</c:v>
                </c:pt>
                <c:pt idx="690">
                  <c:v>57.50000027770875</c:v>
                </c:pt>
                <c:pt idx="691">
                  <c:v>57.583333610964473</c:v>
                </c:pt>
                <c:pt idx="692">
                  <c:v>57.666666666569654</c:v>
                </c:pt>
                <c:pt idx="693">
                  <c:v>57.75</c:v>
                </c:pt>
                <c:pt idx="694">
                  <c:v>57.833333611080889</c:v>
                </c:pt>
                <c:pt idx="695">
                  <c:v>57.916666944336612</c:v>
                </c:pt>
                <c:pt idx="696">
                  <c:v>57.999999999941792</c:v>
                </c:pt>
                <c:pt idx="697">
                  <c:v>58.083333611022681</c:v>
                </c:pt>
                <c:pt idx="698">
                  <c:v>58.166666944278404</c:v>
                </c:pt>
                <c:pt idx="699">
                  <c:v>58.25000027770875</c:v>
                </c:pt>
                <c:pt idx="700">
                  <c:v>58.333333610964473</c:v>
                </c:pt>
                <c:pt idx="701">
                  <c:v>58.416666944394819</c:v>
                </c:pt>
                <c:pt idx="702">
                  <c:v>58.500000277650543</c:v>
                </c:pt>
                <c:pt idx="703">
                  <c:v>58.583333611080889</c:v>
                </c:pt>
                <c:pt idx="704">
                  <c:v>58.666666944336612</c:v>
                </c:pt>
                <c:pt idx="705">
                  <c:v>58.750000277766958</c:v>
                </c:pt>
                <c:pt idx="706">
                  <c:v>58.833333611022681</c:v>
                </c:pt>
                <c:pt idx="707">
                  <c:v>58.916666944278404</c:v>
                </c:pt>
                <c:pt idx="708">
                  <c:v>59.00000027770875</c:v>
                </c:pt>
                <c:pt idx="709">
                  <c:v>59.083333333313931</c:v>
                </c:pt>
                <c:pt idx="710">
                  <c:v>59.166666666569654</c:v>
                </c:pt>
                <c:pt idx="711">
                  <c:v>59.250000277650543</c:v>
                </c:pt>
                <c:pt idx="712">
                  <c:v>59.333333611080889</c:v>
                </c:pt>
                <c:pt idx="713">
                  <c:v>59.416666944336612</c:v>
                </c:pt>
                <c:pt idx="714">
                  <c:v>59.500000277766958</c:v>
                </c:pt>
                <c:pt idx="715">
                  <c:v>59.583333611022681</c:v>
                </c:pt>
                <c:pt idx="716">
                  <c:v>59.666666944278404</c:v>
                </c:pt>
                <c:pt idx="717">
                  <c:v>59.75000027770875</c:v>
                </c:pt>
                <c:pt idx="718">
                  <c:v>59.833333610964473</c:v>
                </c:pt>
                <c:pt idx="719">
                  <c:v>59.916666944394819</c:v>
                </c:pt>
                <c:pt idx="720">
                  <c:v>60.000000277650543</c:v>
                </c:pt>
                <c:pt idx="721">
                  <c:v>60.083333333255723</c:v>
                </c:pt>
                <c:pt idx="722">
                  <c:v>60.166666666511446</c:v>
                </c:pt>
                <c:pt idx="723">
                  <c:v>60.250000277766958</c:v>
                </c:pt>
                <c:pt idx="724">
                  <c:v>60.333333611022681</c:v>
                </c:pt>
                <c:pt idx="725">
                  <c:v>60.416666666627862</c:v>
                </c:pt>
                <c:pt idx="726">
                  <c:v>60.50000027770875</c:v>
                </c:pt>
                <c:pt idx="727">
                  <c:v>60.583333610964473</c:v>
                </c:pt>
                <c:pt idx="728">
                  <c:v>60.666666944394819</c:v>
                </c:pt>
                <c:pt idx="729">
                  <c:v>60.750000277650543</c:v>
                </c:pt>
                <c:pt idx="730">
                  <c:v>60.833333611080889</c:v>
                </c:pt>
                <c:pt idx="731">
                  <c:v>60.916666944336612</c:v>
                </c:pt>
                <c:pt idx="732">
                  <c:v>61.000000277766958</c:v>
                </c:pt>
                <c:pt idx="733">
                  <c:v>61.083333611022681</c:v>
                </c:pt>
                <c:pt idx="734">
                  <c:v>61.166666944278404</c:v>
                </c:pt>
                <c:pt idx="735">
                  <c:v>61.249999999883585</c:v>
                </c:pt>
                <c:pt idx="736">
                  <c:v>61.333333333313931</c:v>
                </c:pt>
                <c:pt idx="737">
                  <c:v>61.416666666569654</c:v>
                </c:pt>
                <c:pt idx="738">
                  <c:v>61.500000277650543</c:v>
                </c:pt>
                <c:pt idx="739">
                  <c:v>61.583333333255723</c:v>
                </c:pt>
                <c:pt idx="740">
                  <c:v>61.666666666511446</c:v>
                </c:pt>
                <c:pt idx="741">
                  <c:v>61.749999999941792</c:v>
                </c:pt>
                <c:pt idx="742">
                  <c:v>61.833333611022681</c:v>
                </c:pt>
                <c:pt idx="743">
                  <c:v>61.916666944278404</c:v>
                </c:pt>
                <c:pt idx="744">
                  <c:v>62.00000027770875</c:v>
                </c:pt>
                <c:pt idx="745">
                  <c:v>62.083333610964473</c:v>
                </c:pt>
                <c:pt idx="746">
                  <c:v>62.166666944394819</c:v>
                </c:pt>
                <c:pt idx="747">
                  <c:v>62.250000277650543</c:v>
                </c:pt>
                <c:pt idx="748">
                  <c:v>62.333333611080889</c:v>
                </c:pt>
                <c:pt idx="749">
                  <c:v>62.416666944336612</c:v>
                </c:pt>
                <c:pt idx="750">
                  <c:v>62.500000277766958</c:v>
                </c:pt>
                <c:pt idx="751">
                  <c:v>62.583333611022681</c:v>
                </c:pt>
                <c:pt idx="752">
                  <c:v>62.666666666627862</c:v>
                </c:pt>
                <c:pt idx="753">
                  <c:v>62.75000027770875</c:v>
                </c:pt>
                <c:pt idx="754">
                  <c:v>62.833333333313931</c:v>
                </c:pt>
                <c:pt idx="755">
                  <c:v>62.916666944394819</c:v>
                </c:pt>
                <c:pt idx="756">
                  <c:v>63.000000277650543</c:v>
                </c:pt>
                <c:pt idx="757">
                  <c:v>63.083333611080889</c:v>
                </c:pt>
                <c:pt idx="758">
                  <c:v>63.166666666511446</c:v>
                </c:pt>
                <c:pt idx="759">
                  <c:v>63.250000277766958</c:v>
                </c:pt>
                <c:pt idx="760">
                  <c:v>63.333333611022681</c:v>
                </c:pt>
                <c:pt idx="761">
                  <c:v>63.416666944278404</c:v>
                </c:pt>
                <c:pt idx="762">
                  <c:v>63.50000027770875</c:v>
                </c:pt>
                <c:pt idx="763">
                  <c:v>63.583333610964473</c:v>
                </c:pt>
                <c:pt idx="764">
                  <c:v>63.666666944394819</c:v>
                </c:pt>
                <c:pt idx="765">
                  <c:v>63.750000277650543</c:v>
                </c:pt>
                <c:pt idx="766">
                  <c:v>63.833333333255723</c:v>
                </c:pt>
                <c:pt idx="767">
                  <c:v>63.916666944336612</c:v>
                </c:pt>
                <c:pt idx="768">
                  <c:v>63.999999999941792</c:v>
                </c:pt>
                <c:pt idx="769">
                  <c:v>64.083333333197515</c:v>
                </c:pt>
                <c:pt idx="770">
                  <c:v>64.166666944278404</c:v>
                </c:pt>
                <c:pt idx="771">
                  <c:v>64.249999999883585</c:v>
                </c:pt>
                <c:pt idx="772">
                  <c:v>64.333333610964473</c:v>
                </c:pt>
                <c:pt idx="773">
                  <c:v>64.416666944394819</c:v>
                </c:pt>
                <c:pt idx="774">
                  <c:v>64.500000277650543</c:v>
                </c:pt>
                <c:pt idx="775">
                  <c:v>64.583333611080889</c:v>
                </c:pt>
                <c:pt idx="776">
                  <c:v>64.666666666511446</c:v>
                </c:pt>
                <c:pt idx="777">
                  <c:v>64.750000277766958</c:v>
                </c:pt>
                <c:pt idx="778">
                  <c:v>64.833333333197515</c:v>
                </c:pt>
                <c:pt idx="779">
                  <c:v>64.916666666627862</c:v>
                </c:pt>
                <c:pt idx="780">
                  <c:v>65.00000027770875</c:v>
                </c:pt>
                <c:pt idx="781">
                  <c:v>65.083333610964473</c:v>
                </c:pt>
                <c:pt idx="782">
                  <c:v>65.166666944394819</c:v>
                </c:pt>
                <c:pt idx="783">
                  <c:v>65.250000277650543</c:v>
                </c:pt>
                <c:pt idx="784">
                  <c:v>65.333333611080889</c:v>
                </c:pt>
                <c:pt idx="785">
                  <c:v>65.416666944336612</c:v>
                </c:pt>
                <c:pt idx="786">
                  <c:v>65.500000277766958</c:v>
                </c:pt>
                <c:pt idx="787">
                  <c:v>65.583333611022681</c:v>
                </c:pt>
                <c:pt idx="788">
                  <c:v>65.666666944278404</c:v>
                </c:pt>
                <c:pt idx="789">
                  <c:v>65.749999999883585</c:v>
                </c:pt>
                <c:pt idx="790">
                  <c:v>65.833333610964473</c:v>
                </c:pt>
                <c:pt idx="791">
                  <c:v>65.916666944394819</c:v>
                </c:pt>
                <c:pt idx="792">
                  <c:v>66.000000277650543</c:v>
                </c:pt>
                <c:pt idx="793">
                  <c:v>66.083333611080889</c:v>
                </c:pt>
                <c:pt idx="794">
                  <c:v>66.166666666511446</c:v>
                </c:pt>
                <c:pt idx="795">
                  <c:v>66.250000277766958</c:v>
                </c:pt>
                <c:pt idx="796">
                  <c:v>66.333333611022681</c:v>
                </c:pt>
                <c:pt idx="797">
                  <c:v>66.416666944278404</c:v>
                </c:pt>
                <c:pt idx="798">
                  <c:v>66.50000027770875</c:v>
                </c:pt>
                <c:pt idx="799">
                  <c:v>66.583333333313931</c:v>
                </c:pt>
                <c:pt idx="800">
                  <c:v>66.666666944394819</c:v>
                </c:pt>
                <c:pt idx="801">
                  <c:v>66.75</c:v>
                </c:pt>
                <c:pt idx="802">
                  <c:v>66.833333611080889</c:v>
                </c:pt>
                <c:pt idx="803">
                  <c:v>66.916666944336612</c:v>
                </c:pt>
                <c:pt idx="804">
                  <c:v>66.999999999941792</c:v>
                </c:pt>
                <c:pt idx="805">
                  <c:v>67.083333611022681</c:v>
                </c:pt>
                <c:pt idx="806">
                  <c:v>67.166666666627862</c:v>
                </c:pt>
                <c:pt idx="807">
                  <c:v>67.25000027770875</c:v>
                </c:pt>
                <c:pt idx="808">
                  <c:v>67.333333333313931</c:v>
                </c:pt>
                <c:pt idx="809">
                  <c:v>67.416666666569654</c:v>
                </c:pt>
                <c:pt idx="810">
                  <c:v>67.500000277650543</c:v>
                </c:pt>
                <c:pt idx="811">
                  <c:v>67.583333333255723</c:v>
                </c:pt>
                <c:pt idx="812">
                  <c:v>67.666666944336612</c:v>
                </c:pt>
                <c:pt idx="813">
                  <c:v>67.750000277766958</c:v>
                </c:pt>
                <c:pt idx="814">
                  <c:v>67.833333333197515</c:v>
                </c:pt>
                <c:pt idx="815">
                  <c:v>67.916666944278404</c:v>
                </c:pt>
                <c:pt idx="816">
                  <c:v>68.00000027770875</c:v>
                </c:pt>
                <c:pt idx="817">
                  <c:v>68.083333610964473</c:v>
                </c:pt>
                <c:pt idx="818">
                  <c:v>68.166666944394819</c:v>
                </c:pt>
                <c:pt idx="819">
                  <c:v>68.250000277650543</c:v>
                </c:pt>
                <c:pt idx="820">
                  <c:v>68.333333333255723</c:v>
                </c:pt>
                <c:pt idx="821">
                  <c:v>68.416666944336612</c:v>
                </c:pt>
                <c:pt idx="822">
                  <c:v>68.500000277766958</c:v>
                </c:pt>
                <c:pt idx="823">
                  <c:v>68.583333611022681</c:v>
                </c:pt>
                <c:pt idx="824">
                  <c:v>68.666666666627862</c:v>
                </c:pt>
                <c:pt idx="825">
                  <c:v>68.75000027770875</c:v>
                </c:pt>
                <c:pt idx="826">
                  <c:v>68.833333610964473</c:v>
                </c:pt>
                <c:pt idx="827">
                  <c:v>68.916666944394819</c:v>
                </c:pt>
                <c:pt idx="828">
                  <c:v>69</c:v>
                </c:pt>
                <c:pt idx="829">
                  <c:v>69.083333611080889</c:v>
                </c:pt>
                <c:pt idx="830">
                  <c:v>69.166666666511446</c:v>
                </c:pt>
                <c:pt idx="831">
                  <c:v>69.249999999941792</c:v>
                </c:pt>
              </c:numCache>
            </c:numRef>
          </c:xVal>
          <c:yVal>
            <c:numRef>
              <c:f>PROC!$R$3:$R$90000</c:f>
              <c:numCache>
                <c:formatCode>0.000000</c:formatCode>
                <c:ptCount val="89998"/>
                <c:pt idx="0">
                  <c:v>0.697797</c:v>
                </c:pt>
                <c:pt idx="1">
                  <c:v>0.697797</c:v>
                </c:pt>
                <c:pt idx="2">
                  <c:v>0.697797</c:v>
                </c:pt>
                <c:pt idx="3">
                  <c:v>0.697797</c:v>
                </c:pt>
                <c:pt idx="4">
                  <c:v>0.697797</c:v>
                </c:pt>
                <c:pt idx="5">
                  <c:v>0.697797</c:v>
                </c:pt>
                <c:pt idx="6">
                  <c:v>0.697797</c:v>
                </c:pt>
                <c:pt idx="7">
                  <c:v>0.697797</c:v>
                </c:pt>
                <c:pt idx="8">
                  <c:v>0.697797</c:v>
                </c:pt>
                <c:pt idx="9">
                  <c:v>0.697797</c:v>
                </c:pt>
                <c:pt idx="10">
                  <c:v>0.697797</c:v>
                </c:pt>
                <c:pt idx="11">
                  <c:v>0.697797</c:v>
                </c:pt>
                <c:pt idx="12">
                  <c:v>0.697797</c:v>
                </c:pt>
                <c:pt idx="13">
                  <c:v>0.697797</c:v>
                </c:pt>
                <c:pt idx="14">
                  <c:v>0.697797</c:v>
                </c:pt>
                <c:pt idx="15">
                  <c:v>0.697797</c:v>
                </c:pt>
                <c:pt idx="16">
                  <c:v>0.697797</c:v>
                </c:pt>
                <c:pt idx="17">
                  <c:v>0.697797</c:v>
                </c:pt>
                <c:pt idx="18">
                  <c:v>0.697797</c:v>
                </c:pt>
                <c:pt idx="19">
                  <c:v>0.697797</c:v>
                </c:pt>
                <c:pt idx="20">
                  <c:v>0.697797</c:v>
                </c:pt>
                <c:pt idx="21">
                  <c:v>0.697797</c:v>
                </c:pt>
                <c:pt idx="22">
                  <c:v>0.697797</c:v>
                </c:pt>
                <c:pt idx="23">
                  <c:v>0.697797</c:v>
                </c:pt>
                <c:pt idx="24">
                  <c:v>0.697797</c:v>
                </c:pt>
                <c:pt idx="25">
                  <c:v>0.697797</c:v>
                </c:pt>
                <c:pt idx="26">
                  <c:v>0.697797</c:v>
                </c:pt>
                <c:pt idx="27">
                  <c:v>0.697797</c:v>
                </c:pt>
                <c:pt idx="28">
                  <c:v>0.697797</c:v>
                </c:pt>
                <c:pt idx="29">
                  <c:v>0.697797</c:v>
                </c:pt>
                <c:pt idx="30">
                  <c:v>0.697797</c:v>
                </c:pt>
                <c:pt idx="31">
                  <c:v>0.697797</c:v>
                </c:pt>
                <c:pt idx="32">
                  <c:v>0.697797</c:v>
                </c:pt>
                <c:pt idx="33">
                  <c:v>0.697797</c:v>
                </c:pt>
                <c:pt idx="34">
                  <c:v>0.697797</c:v>
                </c:pt>
                <c:pt idx="35">
                  <c:v>0.697797</c:v>
                </c:pt>
                <c:pt idx="36">
                  <c:v>0.697797</c:v>
                </c:pt>
                <c:pt idx="37">
                  <c:v>0.697797</c:v>
                </c:pt>
                <c:pt idx="38">
                  <c:v>0.697797</c:v>
                </c:pt>
                <c:pt idx="39">
                  <c:v>0.697797</c:v>
                </c:pt>
                <c:pt idx="40">
                  <c:v>0.697797</c:v>
                </c:pt>
                <c:pt idx="41">
                  <c:v>0.697797</c:v>
                </c:pt>
                <c:pt idx="42">
                  <c:v>0.697797</c:v>
                </c:pt>
                <c:pt idx="43">
                  <c:v>0.697797</c:v>
                </c:pt>
                <c:pt idx="44">
                  <c:v>0.697797</c:v>
                </c:pt>
                <c:pt idx="45">
                  <c:v>0.697797</c:v>
                </c:pt>
                <c:pt idx="46">
                  <c:v>0.697797</c:v>
                </c:pt>
                <c:pt idx="47">
                  <c:v>0.697797</c:v>
                </c:pt>
                <c:pt idx="48">
                  <c:v>0.697797</c:v>
                </c:pt>
                <c:pt idx="49">
                  <c:v>0.697797</c:v>
                </c:pt>
                <c:pt idx="50">
                  <c:v>0.697797</c:v>
                </c:pt>
                <c:pt idx="51">
                  <c:v>0.697797</c:v>
                </c:pt>
                <c:pt idx="52">
                  <c:v>0.697797</c:v>
                </c:pt>
                <c:pt idx="53">
                  <c:v>0.697797</c:v>
                </c:pt>
                <c:pt idx="54">
                  <c:v>0.697797</c:v>
                </c:pt>
                <c:pt idx="55">
                  <c:v>0.697797</c:v>
                </c:pt>
                <c:pt idx="56">
                  <c:v>0.697797</c:v>
                </c:pt>
                <c:pt idx="57">
                  <c:v>0.697797</c:v>
                </c:pt>
                <c:pt idx="58">
                  <c:v>0.697797</c:v>
                </c:pt>
                <c:pt idx="59">
                  <c:v>0.697797</c:v>
                </c:pt>
                <c:pt idx="60">
                  <c:v>0.697797</c:v>
                </c:pt>
                <c:pt idx="61">
                  <c:v>0.697797</c:v>
                </c:pt>
                <c:pt idx="62">
                  <c:v>0.697797</c:v>
                </c:pt>
                <c:pt idx="63">
                  <c:v>0.697797</c:v>
                </c:pt>
                <c:pt idx="64">
                  <c:v>0.697797</c:v>
                </c:pt>
                <c:pt idx="65">
                  <c:v>0.697797</c:v>
                </c:pt>
                <c:pt idx="66">
                  <c:v>0.697797</c:v>
                </c:pt>
                <c:pt idx="67">
                  <c:v>0.697797</c:v>
                </c:pt>
                <c:pt idx="68">
                  <c:v>0.697797</c:v>
                </c:pt>
                <c:pt idx="69">
                  <c:v>0.697797</c:v>
                </c:pt>
                <c:pt idx="70">
                  <c:v>0.697797</c:v>
                </c:pt>
                <c:pt idx="71">
                  <c:v>0.697797</c:v>
                </c:pt>
                <c:pt idx="72">
                  <c:v>0.697797</c:v>
                </c:pt>
                <c:pt idx="73">
                  <c:v>0.697797</c:v>
                </c:pt>
                <c:pt idx="74">
                  <c:v>0.697797</c:v>
                </c:pt>
                <c:pt idx="75">
                  <c:v>0.697797</c:v>
                </c:pt>
                <c:pt idx="76">
                  <c:v>0.697797</c:v>
                </c:pt>
                <c:pt idx="77">
                  <c:v>0.697797</c:v>
                </c:pt>
                <c:pt idx="78">
                  <c:v>0.697797</c:v>
                </c:pt>
                <c:pt idx="79">
                  <c:v>0.697797</c:v>
                </c:pt>
                <c:pt idx="80">
                  <c:v>0.697797</c:v>
                </c:pt>
                <c:pt idx="81">
                  <c:v>0.697797</c:v>
                </c:pt>
                <c:pt idx="82">
                  <c:v>0.697797</c:v>
                </c:pt>
                <c:pt idx="83">
                  <c:v>0.697797</c:v>
                </c:pt>
                <c:pt idx="84">
                  <c:v>0.697797</c:v>
                </c:pt>
                <c:pt idx="85">
                  <c:v>0.697797</c:v>
                </c:pt>
                <c:pt idx="86">
                  <c:v>0.697797</c:v>
                </c:pt>
                <c:pt idx="87">
                  <c:v>0.697797</c:v>
                </c:pt>
                <c:pt idx="88">
                  <c:v>0.697797</c:v>
                </c:pt>
                <c:pt idx="89">
                  <c:v>0.697797</c:v>
                </c:pt>
                <c:pt idx="90">
                  <c:v>0.697797</c:v>
                </c:pt>
                <c:pt idx="91">
                  <c:v>0.697797</c:v>
                </c:pt>
                <c:pt idx="92">
                  <c:v>0.697797</c:v>
                </c:pt>
                <c:pt idx="93">
                  <c:v>0.697797</c:v>
                </c:pt>
                <c:pt idx="94">
                  <c:v>0.697797</c:v>
                </c:pt>
                <c:pt idx="95">
                  <c:v>0.697797</c:v>
                </c:pt>
                <c:pt idx="96">
                  <c:v>0.697797</c:v>
                </c:pt>
                <c:pt idx="97">
                  <c:v>0.697797</c:v>
                </c:pt>
                <c:pt idx="98">
                  <c:v>0.697797</c:v>
                </c:pt>
                <c:pt idx="99">
                  <c:v>0.697797</c:v>
                </c:pt>
                <c:pt idx="100">
                  <c:v>0.697797</c:v>
                </c:pt>
                <c:pt idx="101">
                  <c:v>0.697797</c:v>
                </c:pt>
                <c:pt idx="102">
                  <c:v>0.697797</c:v>
                </c:pt>
                <c:pt idx="103">
                  <c:v>0.697797</c:v>
                </c:pt>
                <c:pt idx="104">
                  <c:v>0.697797</c:v>
                </c:pt>
                <c:pt idx="105">
                  <c:v>0.697797</c:v>
                </c:pt>
                <c:pt idx="106">
                  <c:v>0.697797</c:v>
                </c:pt>
                <c:pt idx="107">
                  <c:v>0.697797</c:v>
                </c:pt>
                <c:pt idx="108">
                  <c:v>0.697797</c:v>
                </c:pt>
                <c:pt idx="109">
                  <c:v>0.697797</c:v>
                </c:pt>
                <c:pt idx="110">
                  <c:v>0.697797</c:v>
                </c:pt>
                <c:pt idx="111">
                  <c:v>0.697797</c:v>
                </c:pt>
                <c:pt idx="112">
                  <c:v>0.697797</c:v>
                </c:pt>
                <c:pt idx="113">
                  <c:v>0.697797</c:v>
                </c:pt>
                <c:pt idx="114">
                  <c:v>0.697797</c:v>
                </c:pt>
                <c:pt idx="115">
                  <c:v>0.697797</c:v>
                </c:pt>
                <c:pt idx="116">
                  <c:v>0.697797</c:v>
                </c:pt>
                <c:pt idx="117">
                  <c:v>0.697797</c:v>
                </c:pt>
                <c:pt idx="118">
                  <c:v>0.697797</c:v>
                </c:pt>
                <c:pt idx="119">
                  <c:v>0.697797</c:v>
                </c:pt>
                <c:pt idx="120">
                  <c:v>0.697797</c:v>
                </c:pt>
                <c:pt idx="121">
                  <c:v>0.697797</c:v>
                </c:pt>
                <c:pt idx="122">
                  <c:v>0.697797</c:v>
                </c:pt>
                <c:pt idx="123">
                  <c:v>0.697797</c:v>
                </c:pt>
                <c:pt idx="124">
                  <c:v>0.697797</c:v>
                </c:pt>
                <c:pt idx="125">
                  <c:v>0.697797</c:v>
                </c:pt>
                <c:pt idx="126">
                  <c:v>0.697797</c:v>
                </c:pt>
                <c:pt idx="127">
                  <c:v>0.697797</c:v>
                </c:pt>
                <c:pt idx="128">
                  <c:v>0.697797</c:v>
                </c:pt>
                <c:pt idx="129">
                  <c:v>0.697797</c:v>
                </c:pt>
                <c:pt idx="130">
                  <c:v>0.697797</c:v>
                </c:pt>
                <c:pt idx="131">
                  <c:v>0.697797</c:v>
                </c:pt>
                <c:pt idx="132">
                  <c:v>0.697797</c:v>
                </c:pt>
                <c:pt idx="133">
                  <c:v>0.697797</c:v>
                </c:pt>
                <c:pt idx="134">
                  <c:v>0.697797</c:v>
                </c:pt>
                <c:pt idx="135">
                  <c:v>0.697797</c:v>
                </c:pt>
                <c:pt idx="136">
                  <c:v>0.697797</c:v>
                </c:pt>
                <c:pt idx="137">
                  <c:v>0.697797</c:v>
                </c:pt>
                <c:pt idx="138">
                  <c:v>0.697797</c:v>
                </c:pt>
                <c:pt idx="139">
                  <c:v>0.697797</c:v>
                </c:pt>
                <c:pt idx="140">
                  <c:v>0.697797</c:v>
                </c:pt>
                <c:pt idx="141">
                  <c:v>0.697797</c:v>
                </c:pt>
                <c:pt idx="142">
                  <c:v>0.697797</c:v>
                </c:pt>
                <c:pt idx="143">
                  <c:v>0.697797</c:v>
                </c:pt>
                <c:pt idx="144">
                  <c:v>0.697797</c:v>
                </c:pt>
                <c:pt idx="145">
                  <c:v>0.697797</c:v>
                </c:pt>
                <c:pt idx="146">
                  <c:v>0.697797</c:v>
                </c:pt>
                <c:pt idx="147">
                  <c:v>0.697797</c:v>
                </c:pt>
                <c:pt idx="148">
                  <c:v>0.697797</c:v>
                </c:pt>
                <c:pt idx="149">
                  <c:v>0.697797</c:v>
                </c:pt>
                <c:pt idx="150">
                  <c:v>0.697797</c:v>
                </c:pt>
                <c:pt idx="151">
                  <c:v>0.697797</c:v>
                </c:pt>
                <c:pt idx="152">
                  <c:v>0.697797</c:v>
                </c:pt>
                <c:pt idx="153">
                  <c:v>0.697797</c:v>
                </c:pt>
                <c:pt idx="154">
                  <c:v>0.697797</c:v>
                </c:pt>
                <c:pt idx="155">
                  <c:v>0.697797</c:v>
                </c:pt>
                <c:pt idx="156">
                  <c:v>0.697797</c:v>
                </c:pt>
                <c:pt idx="157">
                  <c:v>0.697797</c:v>
                </c:pt>
                <c:pt idx="158">
                  <c:v>0.697797</c:v>
                </c:pt>
                <c:pt idx="159">
                  <c:v>0.697797</c:v>
                </c:pt>
                <c:pt idx="160">
                  <c:v>0.697797</c:v>
                </c:pt>
                <c:pt idx="161">
                  <c:v>0.697797</c:v>
                </c:pt>
                <c:pt idx="162">
                  <c:v>0.697797</c:v>
                </c:pt>
                <c:pt idx="163">
                  <c:v>0.697797</c:v>
                </c:pt>
                <c:pt idx="164">
                  <c:v>0.697797</c:v>
                </c:pt>
                <c:pt idx="165">
                  <c:v>0.697797</c:v>
                </c:pt>
                <c:pt idx="166">
                  <c:v>0.697797</c:v>
                </c:pt>
                <c:pt idx="167">
                  <c:v>0.697797</c:v>
                </c:pt>
                <c:pt idx="168">
                  <c:v>0.697797</c:v>
                </c:pt>
                <c:pt idx="169">
                  <c:v>0.697797</c:v>
                </c:pt>
                <c:pt idx="170">
                  <c:v>0.697797</c:v>
                </c:pt>
                <c:pt idx="171">
                  <c:v>0.697797</c:v>
                </c:pt>
                <c:pt idx="172">
                  <c:v>0.697797</c:v>
                </c:pt>
                <c:pt idx="173">
                  <c:v>0.697797</c:v>
                </c:pt>
                <c:pt idx="174">
                  <c:v>0.697797</c:v>
                </c:pt>
                <c:pt idx="175">
                  <c:v>0.697797</c:v>
                </c:pt>
                <c:pt idx="176">
                  <c:v>0.697797</c:v>
                </c:pt>
                <c:pt idx="177">
                  <c:v>0.697797</c:v>
                </c:pt>
                <c:pt idx="178">
                  <c:v>0.697797</c:v>
                </c:pt>
                <c:pt idx="179">
                  <c:v>0.697797</c:v>
                </c:pt>
                <c:pt idx="180">
                  <c:v>0.697797</c:v>
                </c:pt>
                <c:pt idx="181">
                  <c:v>0.697797</c:v>
                </c:pt>
                <c:pt idx="182">
                  <c:v>0.697797</c:v>
                </c:pt>
                <c:pt idx="183">
                  <c:v>0.697797</c:v>
                </c:pt>
                <c:pt idx="184">
                  <c:v>0.697797</c:v>
                </c:pt>
                <c:pt idx="185">
                  <c:v>0.697797</c:v>
                </c:pt>
                <c:pt idx="186">
                  <c:v>0.697797</c:v>
                </c:pt>
                <c:pt idx="187">
                  <c:v>0.697797</c:v>
                </c:pt>
                <c:pt idx="188">
                  <c:v>0.697797</c:v>
                </c:pt>
                <c:pt idx="189">
                  <c:v>0.697797</c:v>
                </c:pt>
                <c:pt idx="190">
                  <c:v>0.697797</c:v>
                </c:pt>
                <c:pt idx="191">
                  <c:v>0.697797</c:v>
                </c:pt>
                <c:pt idx="192">
                  <c:v>0.697797</c:v>
                </c:pt>
                <c:pt idx="193">
                  <c:v>0.697797</c:v>
                </c:pt>
                <c:pt idx="194">
                  <c:v>0.697797</c:v>
                </c:pt>
                <c:pt idx="195">
                  <c:v>0.697797</c:v>
                </c:pt>
                <c:pt idx="196">
                  <c:v>0.697797</c:v>
                </c:pt>
                <c:pt idx="197">
                  <c:v>0.697797</c:v>
                </c:pt>
                <c:pt idx="198">
                  <c:v>0.697797</c:v>
                </c:pt>
                <c:pt idx="199">
                  <c:v>0.697797</c:v>
                </c:pt>
                <c:pt idx="200">
                  <c:v>0.697797</c:v>
                </c:pt>
                <c:pt idx="201">
                  <c:v>0.697797</c:v>
                </c:pt>
                <c:pt idx="202">
                  <c:v>0.697797</c:v>
                </c:pt>
                <c:pt idx="203">
                  <c:v>0.697797</c:v>
                </c:pt>
                <c:pt idx="204">
                  <c:v>0.697797</c:v>
                </c:pt>
                <c:pt idx="205">
                  <c:v>0.697797</c:v>
                </c:pt>
                <c:pt idx="206">
                  <c:v>0.697797</c:v>
                </c:pt>
                <c:pt idx="207">
                  <c:v>0.697797</c:v>
                </c:pt>
                <c:pt idx="208">
                  <c:v>0.697797</c:v>
                </c:pt>
                <c:pt idx="209">
                  <c:v>0.697797</c:v>
                </c:pt>
                <c:pt idx="210">
                  <c:v>0.697797</c:v>
                </c:pt>
                <c:pt idx="211">
                  <c:v>0.697797</c:v>
                </c:pt>
                <c:pt idx="212">
                  <c:v>0.697797</c:v>
                </c:pt>
                <c:pt idx="213">
                  <c:v>0.697797</c:v>
                </c:pt>
                <c:pt idx="214">
                  <c:v>0.697797</c:v>
                </c:pt>
                <c:pt idx="215">
                  <c:v>0.697797</c:v>
                </c:pt>
                <c:pt idx="216">
                  <c:v>0.697797</c:v>
                </c:pt>
                <c:pt idx="217">
                  <c:v>0.697797</c:v>
                </c:pt>
                <c:pt idx="218">
                  <c:v>0.697797</c:v>
                </c:pt>
                <c:pt idx="219">
                  <c:v>0.697797</c:v>
                </c:pt>
                <c:pt idx="220">
                  <c:v>0.697797</c:v>
                </c:pt>
                <c:pt idx="221">
                  <c:v>0.697797</c:v>
                </c:pt>
                <c:pt idx="222">
                  <c:v>0.697797</c:v>
                </c:pt>
                <c:pt idx="223">
                  <c:v>0.697797</c:v>
                </c:pt>
                <c:pt idx="224">
                  <c:v>0.697797</c:v>
                </c:pt>
                <c:pt idx="225">
                  <c:v>0.697797</c:v>
                </c:pt>
                <c:pt idx="226">
                  <c:v>0.697797</c:v>
                </c:pt>
                <c:pt idx="227">
                  <c:v>0.697797</c:v>
                </c:pt>
                <c:pt idx="228">
                  <c:v>0.697797</c:v>
                </c:pt>
                <c:pt idx="229">
                  <c:v>0.697797</c:v>
                </c:pt>
                <c:pt idx="230">
                  <c:v>0.697797</c:v>
                </c:pt>
                <c:pt idx="231">
                  <c:v>0.697797</c:v>
                </c:pt>
                <c:pt idx="232">
                  <c:v>0.697797</c:v>
                </c:pt>
                <c:pt idx="233">
                  <c:v>0.697797</c:v>
                </c:pt>
                <c:pt idx="234">
                  <c:v>0.697797</c:v>
                </c:pt>
                <c:pt idx="235">
                  <c:v>0.697797</c:v>
                </c:pt>
                <c:pt idx="236">
                  <c:v>0.697797</c:v>
                </c:pt>
                <c:pt idx="237">
                  <c:v>0.697797</c:v>
                </c:pt>
                <c:pt idx="238">
                  <c:v>0.697797</c:v>
                </c:pt>
                <c:pt idx="239">
                  <c:v>0.697797</c:v>
                </c:pt>
                <c:pt idx="240">
                  <c:v>0.697797</c:v>
                </c:pt>
                <c:pt idx="241">
                  <c:v>0.697797</c:v>
                </c:pt>
                <c:pt idx="242">
                  <c:v>0.697797</c:v>
                </c:pt>
                <c:pt idx="243">
                  <c:v>0.697797</c:v>
                </c:pt>
                <c:pt idx="244">
                  <c:v>0.697797</c:v>
                </c:pt>
                <c:pt idx="245">
                  <c:v>0.697797</c:v>
                </c:pt>
                <c:pt idx="246">
                  <c:v>0.697797</c:v>
                </c:pt>
                <c:pt idx="247">
                  <c:v>0.697797</c:v>
                </c:pt>
                <c:pt idx="248">
                  <c:v>0.697797</c:v>
                </c:pt>
                <c:pt idx="249">
                  <c:v>0.697797</c:v>
                </c:pt>
                <c:pt idx="250">
                  <c:v>0.697797</c:v>
                </c:pt>
                <c:pt idx="251">
                  <c:v>0.697797</c:v>
                </c:pt>
                <c:pt idx="252">
                  <c:v>0.697797</c:v>
                </c:pt>
                <c:pt idx="253">
                  <c:v>0.697797</c:v>
                </c:pt>
                <c:pt idx="254">
                  <c:v>0.697797</c:v>
                </c:pt>
                <c:pt idx="255">
                  <c:v>0.697797</c:v>
                </c:pt>
                <c:pt idx="256">
                  <c:v>0.697797</c:v>
                </c:pt>
                <c:pt idx="257">
                  <c:v>0.697797</c:v>
                </c:pt>
                <c:pt idx="258">
                  <c:v>0.697797</c:v>
                </c:pt>
                <c:pt idx="259">
                  <c:v>0.697797</c:v>
                </c:pt>
                <c:pt idx="260">
                  <c:v>0.697797</c:v>
                </c:pt>
                <c:pt idx="261">
                  <c:v>0.697797</c:v>
                </c:pt>
                <c:pt idx="262">
                  <c:v>0.697797</c:v>
                </c:pt>
                <c:pt idx="263">
                  <c:v>0.697797</c:v>
                </c:pt>
                <c:pt idx="264">
                  <c:v>0.697797</c:v>
                </c:pt>
                <c:pt idx="265">
                  <c:v>0.697797</c:v>
                </c:pt>
                <c:pt idx="266">
                  <c:v>0.697797</c:v>
                </c:pt>
                <c:pt idx="267">
                  <c:v>0.697797</c:v>
                </c:pt>
                <c:pt idx="268">
                  <c:v>0.697797</c:v>
                </c:pt>
                <c:pt idx="269">
                  <c:v>0.697797</c:v>
                </c:pt>
                <c:pt idx="270">
                  <c:v>0.697797</c:v>
                </c:pt>
                <c:pt idx="271">
                  <c:v>0.697797</c:v>
                </c:pt>
                <c:pt idx="272">
                  <c:v>0.697797</c:v>
                </c:pt>
                <c:pt idx="273">
                  <c:v>0.697797</c:v>
                </c:pt>
                <c:pt idx="274">
                  <c:v>0.697797</c:v>
                </c:pt>
                <c:pt idx="275">
                  <c:v>0.697797</c:v>
                </c:pt>
                <c:pt idx="276">
                  <c:v>0.697797</c:v>
                </c:pt>
                <c:pt idx="277">
                  <c:v>0.697797</c:v>
                </c:pt>
                <c:pt idx="278">
                  <c:v>0.697797</c:v>
                </c:pt>
                <c:pt idx="279">
                  <c:v>0.697797</c:v>
                </c:pt>
                <c:pt idx="280">
                  <c:v>0.697797</c:v>
                </c:pt>
                <c:pt idx="281">
                  <c:v>0.697797</c:v>
                </c:pt>
                <c:pt idx="282">
                  <c:v>0.697797</c:v>
                </c:pt>
                <c:pt idx="283">
                  <c:v>0.697797</c:v>
                </c:pt>
                <c:pt idx="284">
                  <c:v>0.697797</c:v>
                </c:pt>
                <c:pt idx="285">
                  <c:v>0.697797</c:v>
                </c:pt>
                <c:pt idx="286">
                  <c:v>0.697797</c:v>
                </c:pt>
                <c:pt idx="287">
                  <c:v>0.697797</c:v>
                </c:pt>
                <c:pt idx="288">
                  <c:v>0.697797</c:v>
                </c:pt>
                <c:pt idx="289">
                  <c:v>0.697797</c:v>
                </c:pt>
                <c:pt idx="290">
                  <c:v>0.697797</c:v>
                </c:pt>
                <c:pt idx="291">
                  <c:v>0.697797</c:v>
                </c:pt>
                <c:pt idx="292">
                  <c:v>0.697797</c:v>
                </c:pt>
                <c:pt idx="293">
                  <c:v>0.697797</c:v>
                </c:pt>
                <c:pt idx="294">
                  <c:v>0.697797</c:v>
                </c:pt>
                <c:pt idx="295">
                  <c:v>0.697797</c:v>
                </c:pt>
                <c:pt idx="296">
                  <c:v>0.697797</c:v>
                </c:pt>
                <c:pt idx="297">
                  <c:v>0.697797</c:v>
                </c:pt>
                <c:pt idx="298">
                  <c:v>0.697797</c:v>
                </c:pt>
                <c:pt idx="299">
                  <c:v>0.697797</c:v>
                </c:pt>
                <c:pt idx="300">
                  <c:v>0.697797</c:v>
                </c:pt>
                <c:pt idx="301">
                  <c:v>0.697797</c:v>
                </c:pt>
                <c:pt idx="302">
                  <c:v>0.697797</c:v>
                </c:pt>
                <c:pt idx="303">
                  <c:v>0.697797</c:v>
                </c:pt>
                <c:pt idx="304">
                  <c:v>0.697797</c:v>
                </c:pt>
                <c:pt idx="305">
                  <c:v>0.697797</c:v>
                </c:pt>
                <c:pt idx="306">
                  <c:v>0.697797</c:v>
                </c:pt>
                <c:pt idx="307">
                  <c:v>0.697797</c:v>
                </c:pt>
                <c:pt idx="308">
                  <c:v>0.697797</c:v>
                </c:pt>
                <c:pt idx="309">
                  <c:v>0.697797</c:v>
                </c:pt>
                <c:pt idx="310">
                  <c:v>0.697797</c:v>
                </c:pt>
                <c:pt idx="311">
                  <c:v>0.697797</c:v>
                </c:pt>
                <c:pt idx="312">
                  <c:v>0.697797</c:v>
                </c:pt>
                <c:pt idx="313">
                  <c:v>0.697797</c:v>
                </c:pt>
                <c:pt idx="314">
                  <c:v>0.697797</c:v>
                </c:pt>
                <c:pt idx="315">
                  <c:v>0.697797</c:v>
                </c:pt>
                <c:pt idx="316">
                  <c:v>0.697797</c:v>
                </c:pt>
                <c:pt idx="317">
                  <c:v>0.697797</c:v>
                </c:pt>
                <c:pt idx="318">
                  <c:v>0.697797</c:v>
                </c:pt>
                <c:pt idx="319">
                  <c:v>0.697797</c:v>
                </c:pt>
                <c:pt idx="320">
                  <c:v>0.697797</c:v>
                </c:pt>
                <c:pt idx="321">
                  <c:v>0.697797</c:v>
                </c:pt>
                <c:pt idx="322">
                  <c:v>0.697797</c:v>
                </c:pt>
                <c:pt idx="323">
                  <c:v>0.697797</c:v>
                </c:pt>
                <c:pt idx="324">
                  <c:v>0.697797</c:v>
                </c:pt>
                <c:pt idx="325">
                  <c:v>0.697797</c:v>
                </c:pt>
                <c:pt idx="326">
                  <c:v>0.697797</c:v>
                </c:pt>
                <c:pt idx="327">
                  <c:v>0.697797</c:v>
                </c:pt>
                <c:pt idx="328">
                  <c:v>0.697797</c:v>
                </c:pt>
                <c:pt idx="329">
                  <c:v>0.697797</c:v>
                </c:pt>
                <c:pt idx="330">
                  <c:v>0.697797</c:v>
                </c:pt>
                <c:pt idx="331">
                  <c:v>0.697797</c:v>
                </c:pt>
                <c:pt idx="332">
                  <c:v>0.697797</c:v>
                </c:pt>
                <c:pt idx="333">
                  <c:v>0.697797</c:v>
                </c:pt>
                <c:pt idx="334">
                  <c:v>0.697797</c:v>
                </c:pt>
                <c:pt idx="335">
                  <c:v>0.697797</c:v>
                </c:pt>
                <c:pt idx="336">
                  <c:v>0.697797</c:v>
                </c:pt>
                <c:pt idx="337">
                  <c:v>0.697797</c:v>
                </c:pt>
                <c:pt idx="338">
                  <c:v>0.697797</c:v>
                </c:pt>
                <c:pt idx="339">
                  <c:v>0.697797</c:v>
                </c:pt>
                <c:pt idx="340">
                  <c:v>0.697797</c:v>
                </c:pt>
                <c:pt idx="341">
                  <c:v>0.697797</c:v>
                </c:pt>
                <c:pt idx="342">
                  <c:v>0.697797</c:v>
                </c:pt>
                <c:pt idx="343">
                  <c:v>0.697797</c:v>
                </c:pt>
                <c:pt idx="344">
                  <c:v>0.697797</c:v>
                </c:pt>
                <c:pt idx="345">
                  <c:v>0.697797</c:v>
                </c:pt>
                <c:pt idx="346">
                  <c:v>0.697797</c:v>
                </c:pt>
                <c:pt idx="347">
                  <c:v>0.697797</c:v>
                </c:pt>
                <c:pt idx="348">
                  <c:v>0.697797</c:v>
                </c:pt>
                <c:pt idx="349">
                  <c:v>0.697797</c:v>
                </c:pt>
                <c:pt idx="350">
                  <c:v>0.697797</c:v>
                </c:pt>
                <c:pt idx="351">
                  <c:v>0.697797</c:v>
                </c:pt>
                <c:pt idx="352">
                  <c:v>0.697797</c:v>
                </c:pt>
                <c:pt idx="353">
                  <c:v>0.697797</c:v>
                </c:pt>
                <c:pt idx="354">
                  <c:v>0.697797</c:v>
                </c:pt>
                <c:pt idx="355">
                  <c:v>0.697797</c:v>
                </c:pt>
                <c:pt idx="356">
                  <c:v>0.697797</c:v>
                </c:pt>
                <c:pt idx="357">
                  <c:v>0.697797</c:v>
                </c:pt>
                <c:pt idx="358">
                  <c:v>0.697797</c:v>
                </c:pt>
                <c:pt idx="359">
                  <c:v>0.697797</c:v>
                </c:pt>
                <c:pt idx="360">
                  <c:v>0.697797</c:v>
                </c:pt>
                <c:pt idx="361">
                  <c:v>0.697797</c:v>
                </c:pt>
                <c:pt idx="362">
                  <c:v>0.697797</c:v>
                </c:pt>
                <c:pt idx="363">
                  <c:v>0.697797</c:v>
                </c:pt>
                <c:pt idx="364">
                  <c:v>0.697797</c:v>
                </c:pt>
                <c:pt idx="365">
                  <c:v>0.697797</c:v>
                </c:pt>
                <c:pt idx="366">
                  <c:v>0.697797</c:v>
                </c:pt>
                <c:pt idx="367">
                  <c:v>0.697797</c:v>
                </c:pt>
                <c:pt idx="368">
                  <c:v>0.697797</c:v>
                </c:pt>
                <c:pt idx="369">
                  <c:v>0.697797</c:v>
                </c:pt>
                <c:pt idx="370">
                  <c:v>0.697797</c:v>
                </c:pt>
                <c:pt idx="371">
                  <c:v>0.697797</c:v>
                </c:pt>
                <c:pt idx="372">
                  <c:v>0.697797</c:v>
                </c:pt>
                <c:pt idx="373">
                  <c:v>0.697797</c:v>
                </c:pt>
                <c:pt idx="374">
                  <c:v>0.697797</c:v>
                </c:pt>
                <c:pt idx="375">
                  <c:v>0.697797</c:v>
                </c:pt>
                <c:pt idx="376">
                  <c:v>0.697797</c:v>
                </c:pt>
                <c:pt idx="377">
                  <c:v>0.697797</c:v>
                </c:pt>
                <c:pt idx="378">
                  <c:v>0.697797</c:v>
                </c:pt>
                <c:pt idx="379">
                  <c:v>0.697797</c:v>
                </c:pt>
                <c:pt idx="380">
                  <c:v>0.697797</c:v>
                </c:pt>
                <c:pt idx="381">
                  <c:v>0.697797</c:v>
                </c:pt>
                <c:pt idx="382">
                  <c:v>0.697797</c:v>
                </c:pt>
                <c:pt idx="383">
                  <c:v>0.697797</c:v>
                </c:pt>
                <c:pt idx="384">
                  <c:v>0.697797</c:v>
                </c:pt>
                <c:pt idx="385">
                  <c:v>0.697797</c:v>
                </c:pt>
                <c:pt idx="386">
                  <c:v>0.697797</c:v>
                </c:pt>
                <c:pt idx="387">
                  <c:v>0.697797</c:v>
                </c:pt>
                <c:pt idx="388">
                  <c:v>0.697797</c:v>
                </c:pt>
                <c:pt idx="389">
                  <c:v>0.697797</c:v>
                </c:pt>
                <c:pt idx="390">
                  <c:v>0.697797</c:v>
                </c:pt>
                <c:pt idx="391">
                  <c:v>0.697797</c:v>
                </c:pt>
                <c:pt idx="392">
                  <c:v>0.697797</c:v>
                </c:pt>
                <c:pt idx="393">
                  <c:v>0.697797</c:v>
                </c:pt>
                <c:pt idx="394">
                  <c:v>0.697797</c:v>
                </c:pt>
                <c:pt idx="395">
                  <c:v>0.697797</c:v>
                </c:pt>
                <c:pt idx="396">
                  <c:v>0.697797</c:v>
                </c:pt>
                <c:pt idx="397">
                  <c:v>0.697797</c:v>
                </c:pt>
                <c:pt idx="398">
                  <c:v>0.697797</c:v>
                </c:pt>
                <c:pt idx="399">
                  <c:v>0.697797</c:v>
                </c:pt>
                <c:pt idx="400">
                  <c:v>0.697797</c:v>
                </c:pt>
                <c:pt idx="401">
                  <c:v>0.697797</c:v>
                </c:pt>
                <c:pt idx="402">
                  <c:v>0.697797</c:v>
                </c:pt>
                <c:pt idx="403">
                  <c:v>0.697797</c:v>
                </c:pt>
                <c:pt idx="404">
                  <c:v>0.697797</c:v>
                </c:pt>
                <c:pt idx="405">
                  <c:v>0.697797</c:v>
                </c:pt>
                <c:pt idx="406">
                  <c:v>0.697797</c:v>
                </c:pt>
                <c:pt idx="407">
                  <c:v>0.697797</c:v>
                </c:pt>
                <c:pt idx="408">
                  <c:v>0.697797</c:v>
                </c:pt>
                <c:pt idx="409">
                  <c:v>0.697797</c:v>
                </c:pt>
                <c:pt idx="410">
                  <c:v>0.697797</c:v>
                </c:pt>
                <c:pt idx="411">
                  <c:v>0.697797</c:v>
                </c:pt>
                <c:pt idx="412">
                  <c:v>0.697797</c:v>
                </c:pt>
                <c:pt idx="413">
                  <c:v>0.697797</c:v>
                </c:pt>
                <c:pt idx="414">
                  <c:v>0.697797</c:v>
                </c:pt>
                <c:pt idx="415">
                  <c:v>0.697797</c:v>
                </c:pt>
                <c:pt idx="416">
                  <c:v>0.697797</c:v>
                </c:pt>
                <c:pt idx="417">
                  <c:v>0.697797</c:v>
                </c:pt>
                <c:pt idx="418">
                  <c:v>0.697797</c:v>
                </c:pt>
                <c:pt idx="419">
                  <c:v>0.697797</c:v>
                </c:pt>
                <c:pt idx="420">
                  <c:v>0.697797</c:v>
                </c:pt>
                <c:pt idx="421">
                  <c:v>0.697797</c:v>
                </c:pt>
                <c:pt idx="422">
                  <c:v>0.697797</c:v>
                </c:pt>
                <c:pt idx="423">
                  <c:v>0.697797</c:v>
                </c:pt>
                <c:pt idx="424">
                  <c:v>0.697797</c:v>
                </c:pt>
                <c:pt idx="425">
                  <c:v>0.697797</c:v>
                </c:pt>
                <c:pt idx="426">
                  <c:v>0.697797</c:v>
                </c:pt>
                <c:pt idx="427">
                  <c:v>0.697797</c:v>
                </c:pt>
                <c:pt idx="428">
                  <c:v>0.697797</c:v>
                </c:pt>
                <c:pt idx="429">
                  <c:v>0.697797</c:v>
                </c:pt>
                <c:pt idx="430">
                  <c:v>0.697797</c:v>
                </c:pt>
                <c:pt idx="431">
                  <c:v>0.697797</c:v>
                </c:pt>
                <c:pt idx="432">
                  <c:v>0.697797</c:v>
                </c:pt>
                <c:pt idx="433">
                  <c:v>0.697797</c:v>
                </c:pt>
                <c:pt idx="434">
                  <c:v>0.697797</c:v>
                </c:pt>
                <c:pt idx="435">
                  <c:v>0.697797</c:v>
                </c:pt>
                <c:pt idx="436">
                  <c:v>0.697797</c:v>
                </c:pt>
                <c:pt idx="437">
                  <c:v>0.697797</c:v>
                </c:pt>
                <c:pt idx="438">
                  <c:v>0.697797</c:v>
                </c:pt>
                <c:pt idx="439">
                  <c:v>0.697797</c:v>
                </c:pt>
                <c:pt idx="440">
                  <c:v>0.697797</c:v>
                </c:pt>
                <c:pt idx="441">
                  <c:v>0.697797</c:v>
                </c:pt>
                <c:pt idx="442">
                  <c:v>0.697797</c:v>
                </c:pt>
                <c:pt idx="443">
                  <c:v>0.697797</c:v>
                </c:pt>
                <c:pt idx="444">
                  <c:v>0.697797</c:v>
                </c:pt>
                <c:pt idx="445">
                  <c:v>0.697797</c:v>
                </c:pt>
                <c:pt idx="446">
                  <c:v>0.697797</c:v>
                </c:pt>
                <c:pt idx="447">
                  <c:v>0.697797</c:v>
                </c:pt>
                <c:pt idx="448">
                  <c:v>0.697797</c:v>
                </c:pt>
                <c:pt idx="449">
                  <c:v>0.697797</c:v>
                </c:pt>
                <c:pt idx="450">
                  <c:v>0.697797</c:v>
                </c:pt>
                <c:pt idx="451">
                  <c:v>0.697797</c:v>
                </c:pt>
                <c:pt idx="452">
                  <c:v>0.697797</c:v>
                </c:pt>
                <c:pt idx="453">
                  <c:v>0.697797</c:v>
                </c:pt>
                <c:pt idx="454">
                  <c:v>0.697797</c:v>
                </c:pt>
                <c:pt idx="455">
                  <c:v>0.697797</c:v>
                </c:pt>
                <c:pt idx="456">
                  <c:v>0.697797</c:v>
                </c:pt>
                <c:pt idx="457">
                  <c:v>0.697797</c:v>
                </c:pt>
                <c:pt idx="458">
                  <c:v>0.697797</c:v>
                </c:pt>
                <c:pt idx="459">
                  <c:v>0.697797</c:v>
                </c:pt>
                <c:pt idx="460">
                  <c:v>0.697797</c:v>
                </c:pt>
                <c:pt idx="461">
                  <c:v>0.697797</c:v>
                </c:pt>
                <c:pt idx="462">
                  <c:v>0.697797</c:v>
                </c:pt>
                <c:pt idx="463">
                  <c:v>0.697797</c:v>
                </c:pt>
                <c:pt idx="464">
                  <c:v>0.697797</c:v>
                </c:pt>
                <c:pt idx="465">
                  <c:v>0.697797</c:v>
                </c:pt>
                <c:pt idx="466">
                  <c:v>0.697797</c:v>
                </c:pt>
                <c:pt idx="467">
                  <c:v>0.697797</c:v>
                </c:pt>
                <c:pt idx="468">
                  <c:v>0.697797</c:v>
                </c:pt>
                <c:pt idx="469">
                  <c:v>0.697797</c:v>
                </c:pt>
                <c:pt idx="470">
                  <c:v>0.697797</c:v>
                </c:pt>
                <c:pt idx="471">
                  <c:v>0.697797</c:v>
                </c:pt>
                <c:pt idx="472">
                  <c:v>0.697797</c:v>
                </c:pt>
                <c:pt idx="473">
                  <c:v>0.697797</c:v>
                </c:pt>
                <c:pt idx="474">
                  <c:v>0.697797</c:v>
                </c:pt>
                <c:pt idx="475">
                  <c:v>0.697797</c:v>
                </c:pt>
                <c:pt idx="476">
                  <c:v>0.697797</c:v>
                </c:pt>
                <c:pt idx="477">
                  <c:v>0.697797</c:v>
                </c:pt>
                <c:pt idx="478">
                  <c:v>0.697797</c:v>
                </c:pt>
                <c:pt idx="479">
                  <c:v>0.697797</c:v>
                </c:pt>
                <c:pt idx="480">
                  <c:v>0.697797</c:v>
                </c:pt>
                <c:pt idx="481">
                  <c:v>0.697797</c:v>
                </c:pt>
                <c:pt idx="482">
                  <c:v>0.697797</c:v>
                </c:pt>
                <c:pt idx="483">
                  <c:v>0.697797</c:v>
                </c:pt>
                <c:pt idx="484">
                  <c:v>0.697797</c:v>
                </c:pt>
                <c:pt idx="485">
                  <c:v>0.697797</c:v>
                </c:pt>
                <c:pt idx="486">
                  <c:v>0.697797</c:v>
                </c:pt>
                <c:pt idx="487">
                  <c:v>0.697797</c:v>
                </c:pt>
                <c:pt idx="488">
                  <c:v>0.697797</c:v>
                </c:pt>
                <c:pt idx="489">
                  <c:v>0.697797</c:v>
                </c:pt>
                <c:pt idx="490">
                  <c:v>0.697797</c:v>
                </c:pt>
                <c:pt idx="491">
                  <c:v>0.697797</c:v>
                </c:pt>
                <c:pt idx="492">
                  <c:v>0.697797</c:v>
                </c:pt>
                <c:pt idx="493">
                  <c:v>0.697797</c:v>
                </c:pt>
                <c:pt idx="494">
                  <c:v>0.697797</c:v>
                </c:pt>
                <c:pt idx="495">
                  <c:v>0.697797</c:v>
                </c:pt>
                <c:pt idx="496">
                  <c:v>0.697797</c:v>
                </c:pt>
                <c:pt idx="497">
                  <c:v>0.697797</c:v>
                </c:pt>
                <c:pt idx="498">
                  <c:v>0.697797</c:v>
                </c:pt>
                <c:pt idx="499">
                  <c:v>0.697797</c:v>
                </c:pt>
                <c:pt idx="500">
                  <c:v>0.697797</c:v>
                </c:pt>
                <c:pt idx="501">
                  <c:v>0.697797</c:v>
                </c:pt>
                <c:pt idx="502">
                  <c:v>0.697797</c:v>
                </c:pt>
                <c:pt idx="503">
                  <c:v>0.697797</c:v>
                </c:pt>
                <c:pt idx="504">
                  <c:v>0.697797</c:v>
                </c:pt>
                <c:pt idx="505">
                  <c:v>0.697797</c:v>
                </c:pt>
                <c:pt idx="506">
                  <c:v>0.697797</c:v>
                </c:pt>
                <c:pt idx="507">
                  <c:v>0.697797</c:v>
                </c:pt>
                <c:pt idx="508">
                  <c:v>0.697797</c:v>
                </c:pt>
                <c:pt idx="509">
                  <c:v>0.697797</c:v>
                </c:pt>
                <c:pt idx="510">
                  <c:v>0.697797</c:v>
                </c:pt>
                <c:pt idx="511">
                  <c:v>0.697797</c:v>
                </c:pt>
                <c:pt idx="512">
                  <c:v>0.697797</c:v>
                </c:pt>
                <c:pt idx="513">
                  <c:v>0.697797</c:v>
                </c:pt>
                <c:pt idx="514">
                  <c:v>0.697797</c:v>
                </c:pt>
                <c:pt idx="515">
                  <c:v>0.697797</c:v>
                </c:pt>
                <c:pt idx="516">
                  <c:v>0.697797</c:v>
                </c:pt>
                <c:pt idx="517">
                  <c:v>0.697797</c:v>
                </c:pt>
                <c:pt idx="518">
                  <c:v>0.697797</c:v>
                </c:pt>
                <c:pt idx="519">
                  <c:v>0.697797</c:v>
                </c:pt>
                <c:pt idx="520">
                  <c:v>0.697797</c:v>
                </c:pt>
                <c:pt idx="521">
                  <c:v>0.697797</c:v>
                </c:pt>
                <c:pt idx="522">
                  <c:v>0.697797</c:v>
                </c:pt>
                <c:pt idx="523">
                  <c:v>0.697797</c:v>
                </c:pt>
                <c:pt idx="524">
                  <c:v>0.697797</c:v>
                </c:pt>
                <c:pt idx="525">
                  <c:v>0.697797</c:v>
                </c:pt>
                <c:pt idx="526">
                  <c:v>0.697797</c:v>
                </c:pt>
                <c:pt idx="527">
                  <c:v>0.697797</c:v>
                </c:pt>
                <c:pt idx="528">
                  <c:v>0.697797</c:v>
                </c:pt>
                <c:pt idx="529">
                  <c:v>0.697797</c:v>
                </c:pt>
                <c:pt idx="530">
                  <c:v>0.697797</c:v>
                </c:pt>
                <c:pt idx="531">
                  <c:v>0.697797</c:v>
                </c:pt>
                <c:pt idx="532">
                  <c:v>0.697797</c:v>
                </c:pt>
                <c:pt idx="533">
                  <c:v>0.697797</c:v>
                </c:pt>
                <c:pt idx="534">
                  <c:v>0.697797</c:v>
                </c:pt>
                <c:pt idx="535">
                  <c:v>0.697797</c:v>
                </c:pt>
                <c:pt idx="536">
                  <c:v>0.697797</c:v>
                </c:pt>
                <c:pt idx="537">
                  <c:v>0.697797</c:v>
                </c:pt>
                <c:pt idx="538">
                  <c:v>0.697797</c:v>
                </c:pt>
                <c:pt idx="539">
                  <c:v>0.697797</c:v>
                </c:pt>
                <c:pt idx="540">
                  <c:v>0.697797</c:v>
                </c:pt>
                <c:pt idx="541">
                  <c:v>0.697797</c:v>
                </c:pt>
                <c:pt idx="542">
                  <c:v>0.697797</c:v>
                </c:pt>
                <c:pt idx="543">
                  <c:v>0.697797</c:v>
                </c:pt>
                <c:pt idx="544">
                  <c:v>0.697797</c:v>
                </c:pt>
                <c:pt idx="545">
                  <c:v>0.697797</c:v>
                </c:pt>
                <c:pt idx="546">
                  <c:v>0.697797</c:v>
                </c:pt>
                <c:pt idx="547">
                  <c:v>0.697797</c:v>
                </c:pt>
                <c:pt idx="548">
                  <c:v>0.697797</c:v>
                </c:pt>
                <c:pt idx="549">
                  <c:v>0.697797</c:v>
                </c:pt>
                <c:pt idx="550">
                  <c:v>0.697797</c:v>
                </c:pt>
                <c:pt idx="551">
                  <c:v>0.697797</c:v>
                </c:pt>
                <c:pt idx="552">
                  <c:v>0.697797</c:v>
                </c:pt>
                <c:pt idx="553">
                  <c:v>0.697797</c:v>
                </c:pt>
                <c:pt idx="554">
                  <c:v>0.697797</c:v>
                </c:pt>
                <c:pt idx="555">
                  <c:v>0.697797</c:v>
                </c:pt>
                <c:pt idx="556">
                  <c:v>0.697797</c:v>
                </c:pt>
                <c:pt idx="557">
                  <c:v>0.697797</c:v>
                </c:pt>
                <c:pt idx="558">
                  <c:v>0.697797</c:v>
                </c:pt>
                <c:pt idx="559">
                  <c:v>0.697797</c:v>
                </c:pt>
                <c:pt idx="560">
                  <c:v>0.697797</c:v>
                </c:pt>
                <c:pt idx="561">
                  <c:v>0.697797</c:v>
                </c:pt>
                <c:pt idx="562">
                  <c:v>0.697797</c:v>
                </c:pt>
                <c:pt idx="563">
                  <c:v>0.697797</c:v>
                </c:pt>
                <c:pt idx="564">
                  <c:v>0.697797</c:v>
                </c:pt>
                <c:pt idx="565">
                  <c:v>0.697797</c:v>
                </c:pt>
                <c:pt idx="566">
                  <c:v>0.697797</c:v>
                </c:pt>
                <c:pt idx="567">
                  <c:v>0.697797</c:v>
                </c:pt>
                <c:pt idx="568">
                  <c:v>0.697797</c:v>
                </c:pt>
                <c:pt idx="569">
                  <c:v>0.697797</c:v>
                </c:pt>
                <c:pt idx="570">
                  <c:v>0.697797</c:v>
                </c:pt>
                <c:pt idx="571">
                  <c:v>0.697797</c:v>
                </c:pt>
                <c:pt idx="572">
                  <c:v>0.697797</c:v>
                </c:pt>
                <c:pt idx="573">
                  <c:v>0.697797</c:v>
                </c:pt>
                <c:pt idx="574">
                  <c:v>0.697797</c:v>
                </c:pt>
                <c:pt idx="575">
                  <c:v>0.697797</c:v>
                </c:pt>
                <c:pt idx="576">
                  <c:v>0.697797</c:v>
                </c:pt>
                <c:pt idx="577">
                  <c:v>0.697797</c:v>
                </c:pt>
                <c:pt idx="578">
                  <c:v>0.697797</c:v>
                </c:pt>
                <c:pt idx="579">
                  <c:v>0.697797</c:v>
                </c:pt>
                <c:pt idx="580">
                  <c:v>0.697797</c:v>
                </c:pt>
                <c:pt idx="581">
                  <c:v>0.697797</c:v>
                </c:pt>
                <c:pt idx="582">
                  <c:v>0.697797</c:v>
                </c:pt>
                <c:pt idx="583">
                  <c:v>0.697797</c:v>
                </c:pt>
                <c:pt idx="584">
                  <c:v>0.697797</c:v>
                </c:pt>
                <c:pt idx="585">
                  <c:v>0.697797</c:v>
                </c:pt>
                <c:pt idx="586">
                  <c:v>0.697797</c:v>
                </c:pt>
                <c:pt idx="587">
                  <c:v>0.697797</c:v>
                </c:pt>
                <c:pt idx="588">
                  <c:v>0.697797</c:v>
                </c:pt>
                <c:pt idx="589">
                  <c:v>0.697797</c:v>
                </c:pt>
                <c:pt idx="590">
                  <c:v>0.697797</c:v>
                </c:pt>
                <c:pt idx="591">
                  <c:v>0.697797</c:v>
                </c:pt>
                <c:pt idx="592">
                  <c:v>0.697797</c:v>
                </c:pt>
                <c:pt idx="593">
                  <c:v>0.697797</c:v>
                </c:pt>
                <c:pt idx="594">
                  <c:v>0.697797</c:v>
                </c:pt>
                <c:pt idx="595">
                  <c:v>0.697797</c:v>
                </c:pt>
                <c:pt idx="596">
                  <c:v>0.697797</c:v>
                </c:pt>
                <c:pt idx="597">
                  <c:v>0.697797</c:v>
                </c:pt>
                <c:pt idx="598">
                  <c:v>0.697797</c:v>
                </c:pt>
                <c:pt idx="599">
                  <c:v>0.697797</c:v>
                </c:pt>
                <c:pt idx="600">
                  <c:v>0.697797</c:v>
                </c:pt>
                <c:pt idx="601">
                  <c:v>0.697797</c:v>
                </c:pt>
                <c:pt idx="602">
                  <c:v>0.697797</c:v>
                </c:pt>
                <c:pt idx="603">
                  <c:v>0.697797</c:v>
                </c:pt>
                <c:pt idx="604">
                  <c:v>0.697797</c:v>
                </c:pt>
                <c:pt idx="605">
                  <c:v>0.697797</c:v>
                </c:pt>
                <c:pt idx="606">
                  <c:v>0.697797</c:v>
                </c:pt>
                <c:pt idx="607">
                  <c:v>0.697797</c:v>
                </c:pt>
                <c:pt idx="608">
                  <c:v>0.697797</c:v>
                </c:pt>
                <c:pt idx="609">
                  <c:v>0.697797</c:v>
                </c:pt>
                <c:pt idx="610">
                  <c:v>0.697797</c:v>
                </c:pt>
                <c:pt idx="611">
                  <c:v>0.697797</c:v>
                </c:pt>
                <c:pt idx="612">
                  <c:v>0.697797</c:v>
                </c:pt>
                <c:pt idx="613">
                  <c:v>0.697797</c:v>
                </c:pt>
                <c:pt idx="614">
                  <c:v>0.697797</c:v>
                </c:pt>
                <c:pt idx="615">
                  <c:v>0.697797</c:v>
                </c:pt>
                <c:pt idx="616">
                  <c:v>0.697797</c:v>
                </c:pt>
                <c:pt idx="617">
                  <c:v>0.697797</c:v>
                </c:pt>
                <c:pt idx="618">
                  <c:v>0.697797</c:v>
                </c:pt>
                <c:pt idx="619">
                  <c:v>0.697797</c:v>
                </c:pt>
                <c:pt idx="620">
                  <c:v>0.697797</c:v>
                </c:pt>
                <c:pt idx="621">
                  <c:v>0.697797</c:v>
                </c:pt>
                <c:pt idx="622">
                  <c:v>0.697797</c:v>
                </c:pt>
                <c:pt idx="623">
                  <c:v>0.697797</c:v>
                </c:pt>
                <c:pt idx="624">
                  <c:v>0.697797</c:v>
                </c:pt>
                <c:pt idx="625">
                  <c:v>0.697797</c:v>
                </c:pt>
                <c:pt idx="626">
                  <c:v>0.697797</c:v>
                </c:pt>
                <c:pt idx="627">
                  <c:v>0.697797</c:v>
                </c:pt>
                <c:pt idx="628">
                  <c:v>0.697797</c:v>
                </c:pt>
                <c:pt idx="629">
                  <c:v>0.697797</c:v>
                </c:pt>
                <c:pt idx="630">
                  <c:v>0.697797</c:v>
                </c:pt>
                <c:pt idx="631">
                  <c:v>0.697797</c:v>
                </c:pt>
                <c:pt idx="632">
                  <c:v>0.697797</c:v>
                </c:pt>
                <c:pt idx="633">
                  <c:v>0.697797</c:v>
                </c:pt>
                <c:pt idx="634">
                  <c:v>0.697797</c:v>
                </c:pt>
                <c:pt idx="635">
                  <c:v>0.697797</c:v>
                </c:pt>
                <c:pt idx="636">
                  <c:v>0.697797</c:v>
                </c:pt>
                <c:pt idx="637">
                  <c:v>0.697797</c:v>
                </c:pt>
                <c:pt idx="638">
                  <c:v>0.697797</c:v>
                </c:pt>
                <c:pt idx="639">
                  <c:v>0.697797</c:v>
                </c:pt>
                <c:pt idx="640">
                  <c:v>0.697797</c:v>
                </c:pt>
                <c:pt idx="641">
                  <c:v>0.697797</c:v>
                </c:pt>
                <c:pt idx="642">
                  <c:v>0.697797</c:v>
                </c:pt>
                <c:pt idx="643">
                  <c:v>0.697797</c:v>
                </c:pt>
                <c:pt idx="644">
                  <c:v>0.697797</c:v>
                </c:pt>
                <c:pt idx="645">
                  <c:v>0.697797</c:v>
                </c:pt>
                <c:pt idx="646">
                  <c:v>0.697797</c:v>
                </c:pt>
                <c:pt idx="647">
                  <c:v>0.697797</c:v>
                </c:pt>
                <c:pt idx="648">
                  <c:v>0.697797</c:v>
                </c:pt>
                <c:pt idx="649">
                  <c:v>0.697797</c:v>
                </c:pt>
                <c:pt idx="650">
                  <c:v>0.697797</c:v>
                </c:pt>
                <c:pt idx="651">
                  <c:v>0.697797</c:v>
                </c:pt>
                <c:pt idx="652">
                  <c:v>0.697797</c:v>
                </c:pt>
                <c:pt idx="653">
                  <c:v>0.697797</c:v>
                </c:pt>
                <c:pt idx="654">
                  <c:v>0.697797</c:v>
                </c:pt>
                <c:pt idx="655">
                  <c:v>0.697797</c:v>
                </c:pt>
                <c:pt idx="656">
                  <c:v>0.697797</c:v>
                </c:pt>
                <c:pt idx="657">
                  <c:v>0.697797</c:v>
                </c:pt>
                <c:pt idx="658">
                  <c:v>0.697797</c:v>
                </c:pt>
                <c:pt idx="659">
                  <c:v>0.697797</c:v>
                </c:pt>
                <c:pt idx="660">
                  <c:v>0.697797</c:v>
                </c:pt>
                <c:pt idx="661">
                  <c:v>0.697797</c:v>
                </c:pt>
                <c:pt idx="662">
                  <c:v>0.697797</c:v>
                </c:pt>
                <c:pt idx="663">
                  <c:v>0.697797</c:v>
                </c:pt>
                <c:pt idx="664">
                  <c:v>0.697797</c:v>
                </c:pt>
                <c:pt idx="665">
                  <c:v>0.697797</c:v>
                </c:pt>
                <c:pt idx="666">
                  <c:v>0.697797</c:v>
                </c:pt>
                <c:pt idx="667">
                  <c:v>0.697797</c:v>
                </c:pt>
                <c:pt idx="668">
                  <c:v>0.697797</c:v>
                </c:pt>
                <c:pt idx="669">
                  <c:v>0.697797</c:v>
                </c:pt>
                <c:pt idx="670">
                  <c:v>0.697797</c:v>
                </c:pt>
                <c:pt idx="671">
                  <c:v>0.697797</c:v>
                </c:pt>
                <c:pt idx="672">
                  <c:v>0.697797</c:v>
                </c:pt>
                <c:pt idx="673">
                  <c:v>0.697797</c:v>
                </c:pt>
                <c:pt idx="674">
                  <c:v>0.697797</c:v>
                </c:pt>
                <c:pt idx="675">
                  <c:v>0.697797</c:v>
                </c:pt>
                <c:pt idx="676">
                  <c:v>0.697797</c:v>
                </c:pt>
                <c:pt idx="677">
                  <c:v>0.697797</c:v>
                </c:pt>
                <c:pt idx="678">
                  <c:v>0.697797</c:v>
                </c:pt>
                <c:pt idx="679">
                  <c:v>0.697797</c:v>
                </c:pt>
                <c:pt idx="680">
                  <c:v>0.697797</c:v>
                </c:pt>
                <c:pt idx="681">
                  <c:v>0.697797</c:v>
                </c:pt>
                <c:pt idx="682">
                  <c:v>0.697797</c:v>
                </c:pt>
                <c:pt idx="683">
                  <c:v>0.697797</c:v>
                </c:pt>
                <c:pt idx="684">
                  <c:v>0.697797</c:v>
                </c:pt>
                <c:pt idx="685">
                  <c:v>0.697797</c:v>
                </c:pt>
                <c:pt idx="686">
                  <c:v>0.697797</c:v>
                </c:pt>
                <c:pt idx="687">
                  <c:v>0.697797</c:v>
                </c:pt>
                <c:pt idx="688">
                  <c:v>0.697797</c:v>
                </c:pt>
                <c:pt idx="689">
                  <c:v>0.697797</c:v>
                </c:pt>
                <c:pt idx="690">
                  <c:v>0.697797</c:v>
                </c:pt>
                <c:pt idx="691">
                  <c:v>0.697797</c:v>
                </c:pt>
                <c:pt idx="692">
                  <c:v>0.697797</c:v>
                </c:pt>
                <c:pt idx="693">
                  <c:v>0.697797</c:v>
                </c:pt>
                <c:pt idx="694">
                  <c:v>0.697797</c:v>
                </c:pt>
                <c:pt idx="695">
                  <c:v>0.697797</c:v>
                </c:pt>
                <c:pt idx="696">
                  <c:v>0.697797</c:v>
                </c:pt>
                <c:pt idx="697">
                  <c:v>0.697797</c:v>
                </c:pt>
                <c:pt idx="698">
                  <c:v>0.697797</c:v>
                </c:pt>
                <c:pt idx="699">
                  <c:v>0.697797</c:v>
                </c:pt>
                <c:pt idx="700">
                  <c:v>0.697797</c:v>
                </c:pt>
                <c:pt idx="701">
                  <c:v>0.697797</c:v>
                </c:pt>
                <c:pt idx="702">
                  <c:v>0.697797</c:v>
                </c:pt>
                <c:pt idx="703">
                  <c:v>0.697797</c:v>
                </c:pt>
                <c:pt idx="704">
                  <c:v>0.697797</c:v>
                </c:pt>
                <c:pt idx="705">
                  <c:v>0.697797</c:v>
                </c:pt>
                <c:pt idx="706">
                  <c:v>0.697797</c:v>
                </c:pt>
                <c:pt idx="707">
                  <c:v>0.697797</c:v>
                </c:pt>
                <c:pt idx="708">
                  <c:v>0.697797</c:v>
                </c:pt>
                <c:pt idx="709">
                  <c:v>0.697797</c:v>
                </c:pt>
                <c:pt idx="710">
                  <c:v>0.697797</c:v>
                </c:pt>
                <c:pt idx="711">
                  <c:v>0.697797</c:v>
                </c:pt>
                <c:pt idx="712">
                  <c:v>0.697797</c:v>
                </c:pt>
                <c:pt idx="713">
                  <c:v>0.697797</c:v>
                </c:pt>
                <c:pt idx="714">
                  <c:v>0.697797</c:v>
                </c:pt>
                <c:pt idx="715">
                  <c:v>0.697797</c:v>
                </c:pt>
                <c:pt idx="716">
                  <c:v>0.697797</c:v>
                </c:pt>
                <c:pt idx="717">
                  <c:v>0.697797</c:v>
                </c:pt>
                <c:pt idx="718">
                  <c:v>0.697797</c:v>
                </c:pt>
                <c:pt idx="719">
                  <c:v>0.697797</c:v>
                </c:pt>
                <c:pt idx="720">
                  <c:v>0.697797</c:v>
                </c:pt>
                <c:pt idx="721">
                  <c:v>0.697797</c:v>
                </c:pt>
                <c:pt idx="722">
                  <c:v>0.697797</c:v>
                </c:pt>
                <c:pt idx="723">
                  <c:v>0.697797</c:v>
                </c:pt>
                <c:pt idx="724">
                  <c:v>0.697797</c:v>
                </c:pt>
                <c:pt idx="725">
                  <c:v>0.697797</c:v>
                </c:pt>
                <c:pt idx="726">
                  <c:v>0.697797</c:v>
                </c:pt>
                <c:pt idx="727">
                  <c:v>0.697797</c:v>
                </c:pt>
                <c:pt idx="728">
                  <c:v>0.697797</c:v>
                </c:pt>
                <c:pt idx="729">
                  <c:v>0.697797</c:v>
                </c:pt>
                <c:pt idx="730">
                  <c:v>0.697797</c:v>
                </c:pt>
                <c:pt idx="731">
                  <c:v>0.697797</c:v>
                </c:pt>
                <c:pt idx="732">
                  <c:v>0.697797</c:v>
                </c:pt>
                <c:pt idx="733">
                  <c:v>0.697797</c:v>
                </c:pt>
                <c:pt idx="734">
                  <c:v>0.697797</c:v>
                </c:pt>
                <c:pt idx="735">
                  <c:v>0.697797</c:v>
                </c:pt>
                <c:pt idx="736">
                  <c:v>0.697797</c:v>
                </c:pt>
                <c:pt idx="737">
                  <c:v>0.697797</c:v>
                </c:pt>
                <c:pt idx="738">
                  <c:v>0.697797</c:v>
                </c:pt>
                <c:pt idx="739">
                  <c:v>0.697797</c:v>
                </c:pt>
                <c:pt idx="740">
                  <c:v>0.697797</c:v>
                </c:pt>
                <c:pt idx="741">
                  <c:v>0.697797</c:v>
                </c:pt>
                <c:pt idx="742">
                  <c:v>0.697797</c:v>
                </c:pt>
                <c:pt idx="743">
                  <c:v>0.697797</c:v>
                </c:pt>
                <c:pt idx="744">
                  <c:v>0.697797</c:v>
                </c:pt>
                <c:pt idx="745">
                  <c:v>0.697797</c:v>
                </c:pt>
                <c:pt idx="746">
                  <c:v>0.697797</c:v>
                </c:pt>
                <c:pt idx="747">
                  <c:v>0.697797</c:v>
                </c:pt>
                <c:pt idx="748">
                  <c:v>0.697797</c:v>
                </c:pt>
                <c:pt idx="749">
                  <c:v>0.697797</c:v>
                </c:pt>
                <c:pt idx="750">
                  <c:v>0.697797</c:v>
                </c:pt>
                <c:pt idx="751">
                  <c:v>0.697797</c:v>
                </c:pt>
                <c:pt idx="752">
                  <c:v>0.697797</c:v>
                </c:pt>
                <c:pt idx="753">
                  <c:v>0.697797</c:v>
                </c:pt>
                <c:pt idx="754">
                  <c:v>0.697797</c:v>
                </c:pt>
                <c:pt idx="755">
                  <c:v>0.697797</c:v>
                </c:pt>
                <c:pt idx="756">
                  <c:v>0.697797</c:v>
                </c:pt>
                <c:pt idx="757">
                  <c:v>0.697797</c:v>
                </c:pt>
                <c:pt idx="758">
                  <c:v>0.697797</c:v>
                </c:pt>
                <c:pt idx="759">
                  <c:v>0.697797</c:v>
                </c:pt>
                <c:pt idx="760">
                  <c:v>0.697797</c:v>
                </c:pt>
                <c:pt idx="761">
                  <c:v>0.697797</c:v>
                </c:pt>
                <c:pt idx="762">
                  <c:v>0.697797</c:v>
                </c:pt>
                <c:pt idx="763">
                  <c:v>0.697797</c:v>
                </c:pt>
                <c:pt idx="764">
                  <c:v>0.697797</c:v>
                </c:pt>
                <c:pt idx="765">
                  <c:v>0.697797</c:v>
                </c:pt>
                <c:pt idx="766">
                  <c:v>0.697797</c:v>
                </c:pt>
                <c:pt idx="767">
                  <c:v>0.697797</c:v>
                </c:pt>
                <c:pt idx="768">
                  <c:v>0.697797</c:v>
                </c:pt>
                <c:pt idx="769">
                  <c:v>0.697797</c:v>
                </c:pt>
                <c:pt idx="770">
                  <c:v>0.697797</c:v>
                </c:pt>
                <c:pt idx="771">
                  <c:v>0.697797</c:v>
                </c:pt>
                <c:pt idx="772">
                  <c:v>0.697797</c:v>
                </c:pt>
                <c:pt idx="773">
                  <c:v>0.697797</c:v>
                </c:pt>
                <c:pt idx="774">
                  <c:v>0.697797</c:v>
                </c:pt>
                <c:pt idx="775">
                  <c:v>0.697797</c:v>
                </c:pt>
                <c:pt idx="776">
                  <c:v>0.697797</c:v>
                </c:pt>
                <c:pt idx="777">
                  <c:v>0.697797</c:v>
                </c:pt>
                <c:pt idx="778">
                  <c:v>0.697797</c:v>
                </c:pt>
                <c:pt idx="779">
                  <c:v>0.697797</c:v>
                </c:pt>
                <c:pt idx="780">
                  <c:v>0.697797</c:v>
                </c:pt>
                <c:pt idx="781">
                  <c:v>0.697797</c:v>
                </c:pt>
                <c:pt idx="782">
                  <c:v>0.697797</c:v>
                </c:pt>
                <c:pt idx="783">
                  <c:v>0.697797</c:v>
                </c:pt>
                <c:pt idx="784">
                  <c:v>0.697797</c:v>
                </c:pt>
                <c:pt idx="785">
                  <c:v>0.697797</c:v>
                </c:pt>
                <c:pt idx="786">
                  <c:v>0.697797</c:v>
                </c:pt>
                <c:pt idx="787">
                  <c:v>0.697797</c:v>
                </c:pt>
                <c:pt idx="788">
                  <c:v>0.697797</c:v>
                </c:pt>
                <c:pt idx="789">
                  <c:v>0.697797</c:v>
                </c:pt>
                <c:pt idx="790">
                  <c:v>0.697797</c:v>
                </c:pt>
                <c:pt idx="791">
                  <c:v>0.697797</c:v>
                </c:pt>
                <c:pt idx="792">
                  <c:v>0.697797</c:v>
                </c:pt>
                <c:pt idx="793">
                  <c:v>0.697797</c:v>
                </c:pt>
                <c:pt idx="794">
                  <c:v>0.697797</c:v>
                </c:pt>
                <c:pt idx="795">
                  <c:v>0.697797</c:v>
                </c:pt>
                <c:pt idx="796">
                  <c:v>0.697797</c:v>
                </c:pt>
                <c:pt idx="797">
                  <c:v>0.697797</c:v>
                </c:pt>
                <c:pt idx="798">
                  <c:v>0.697797</c:v>
                </c:pt>
                <c:pt idx="799">
                  <c:v>0.697797</c:v>
                </c:pt>
                <c:pt idx="800">
                  <c:v>0.697797</c:v>
                </c:pt>
                <c:pt idx="801">
                  <c:v>0.697797</c:v>
                </c:pt>
                <c:pt idx="802">
                  <c:v>0.697797</c:v>
                </c:pt>
                <c:pt idx="803">
                  <c:v>0.697797</c:v>
                </c:pt>
                <c:pt idx="804">
                  <c:v>0.697797</c:v>
                </c:pt>
                <c:pt idx="805">
                  <c:v>0.697797</c:v>
                </c:pt>
                <c:pt idx="806">
                  <c:v>0.697797</c:v>
                </c:pt>
                <c:pt idx="807">
                  <c:v>0.697797</c:v>
                </c:pt>
                <c:pt idx="808">
                  <c:v>0.697797</c:v>
                </c:pt>
                <c:pt idx="809">
                  <c:v>0.697797</c:v>
                </c:pt>
                <c:pt idx="810">
                  <c:v>0.697797</c:v>
                </c:pt>
                <c:pt idx="811">
                  <c:v>0.697797</c:v>
                </c:pt>
                <c:pt idx="812">
                  <c:v>0.697797</c:v>
                </c:pt>
                <c:pt idx="813">
                  <c:v>0.697797</c:v>
                </c:pt>
                <c:pt idx="814">
                  <c:v>0.697797</c:v>
                </c:pt>
                <c:pt idx="815">
                  <c:v>0.697797</c:v>
                </c:pt>
                <c:pt idx="816">
                  <c:v>0.697797</c:v>
                </c:pt>
                <c:pt idx="817">
                  <c:v>0.697797</c:v>
                </c:pt>
                <c:pt idx="818">
                  <c:v>0.697797</c:v>
                </c:pt>
                <c:pt idx="819">
                  <c:v>0.697797</c:v>
                </c:pt>
                <c:pt idx="820">
                  <c:v>0.697797</c:v>
                </c:pt>
                <c:pt idx="821">
                  <c:v>0.697797</c:v>
                </c:pt>
                <c:pt idx="822">
                  <c:v>0.697797</c:v>
                </c:pt>
                <c:pt idx="823">
                  <c:v>0.697797</c:v>
                </c:pt>
                <c:pt idx="824">
                  <c:v>0.697797</c:v>
                </c:pt>
                <c:pt idx="825">
                  <c:v>0.697797</c:v>
                </c:pt>
                <c:pt idx="826">
                  <c:v>0.697797</c:v>
                </c:pt>
                <c:pt idx="827">
                  <c:v>0.697797</c:v>
                </c:pt>
                <c:pt idx="828">
                  <c:v>0.697797</c:v>
                </c:pt>
                <c:pt idx="829">
                  <c:v>0.697797</c:v>
                </c:pt>
                <c:pt idx="830">
                  <c:v>0.697797</c:v>
                </c:pt>
                <c:pt idx="831">
                  <c:v>0.697797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2A0-47AF-8FAA-0ACFD4B551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9212616"/>
        <c:axId val="638724800"/>
      </c:scatterChart>
      <c:scatterChart>
        <c:scatterStyle val="lineMarker"/>
        <c:varyColors val="0"/>
        <c:ser>
          <c:idx val="1"/>
          <c:order val="1"/>
          <c:tx>
            <c:v>Confining Temp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3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DAQ!$B$2:$B$90000</c:f>
              <c:numCache>
                <c:formatCode>0.00</c:formatCode>
                <c:ptCount val="89999"/>
                <c:pt idx="0">
                  <c:v>0</c:v>
                </c:pt>
                <c:pt idx="1">
                  <c:v>2.7765054255723953E-7</c:v>
                </c:pt>
                <c:pt idx="2">
                  <c:v>5.5547570809721947E-7</c:v>
                </c:pt>
                <c:pt idx="3">
                  <c:v>5.5547570809721947E-7</c:v>
                </c:pt>
                <c:pt idx="4">
                  <c:v>5.5547570809721947E-7</c:v>
                </c:pt>
                <c:pt idx="5">
                  <c:v>8.333008736371994E-7</c:v>
                </c:pt>
                <c:pt idx="6">
                  <c:v>8.333008736371994E-7</c:v>
                </c:pt>
                <c:pt idx="7">
                  <c:v>8.333008736371994E-7</c:v>
                </c:pt>
                <c:pt idx="8">
                  <c:v>1.1111260391771793E-6</c:v>
                </c:pt>
                <c:pt idx="9">
                  <c:v>1.3887765817344189E-6</c:v>
                </c:pt>
                <c:pt idx="10">
                  <c:v>1.3887765817344189E-6</c:v>
                </c:pt>
                <c:pt idx="11">
                  <c:v>5.5554555729031563E-6</c:v>
                </c:pt>
                <c:pt idx="12">
                  <c:v>5.8332807384431362E-6</c:v>
                </c:pt>
                <c:pt idx="13">
                  <c:v>2.4999899324029684E-5</c:v>
                </c:pt>
                <c:pt idx="14">
                  <c:v>2.927777823060751E-4</c:v>
                </c:pt>
                <c:pt idx="15">
                  <c:v>5.702777998521924E-4</c:v>
                </c:pt>
                <c:pt idx="16">
                  <c:v>8.4833329310640693E-4</c:v>
                </c:pt>
                <c:pt idx="17">
                  <c:v>1.1263887863606215E-3</c:v>
                </c:pt>
                <c:pt idx="18">
                  <c:v>1.4036109787411988E-3</c:v>
                </c:pt>
                <c:pt idx="19">
                  <c:v>7.9459444445092231E-2</c:v>
                </c:pt>
                <c:pt idx="20">
                  <c:v>0.16279305552598089</c:v>
                </c:pt>
                <c:pt idx="21">
                  <c:v>0.24612666660686955</c:v>
                </c:pt>
                <c:pt idx="22">
                  <c:v>0.32946027768775821</c:v>
                </c:pt>
                <c:pt idx="23">
                  <c:v>0.41279416659381241</c:v>
                </c:pt>
                <c:pt idx="24">
                  <c:v>0.4961280554998666</c:v>
                </c:pt>
                <c:pt idx="25">
                  <c:v>0.57946166658075526</c:v>
                </c:pt>
                <c:pt idx="26">
                  <c:v>0.66279527766164392</c:v>
                </c:pt>
                <c:pt idx="27">
                  <c:v>0.74612888891715556</c:v>
                </c:pt>
                <c:pt idx="28">
                  <c:v>0.82946249999804422</c:v>
                </c:pt>
                <c:pt idx="29">
                  <c:v>0.91279611107893288</c:v>
                </c:pt>
                <c:pt idx="30">
                  <c:v>0.99613027781015262</c:v>
                </c:pt>
                <c:pt idx="31">
                  <c:v>1.0794636110658757</c:v>
                </c:pt>
                <c:pt idx="32">
                  <c:v>1.1627974999719299</c:v>
                </c:pt>
                <c:pt idx="33">
                  <c:v>1.2461311110528186</c:v>
                </c:pt>
                <c:pt idx="34">
                  <c:v>1.3294649999588728</c:v>
                </c:pt>
                <c:pt idx="35">
                  <c:v>1.4127983332145959</c:v>
                </c:pt>
                <c:pt idx="36">
                  <c:v>1.4961319444701076</c:v>
                </c:pt>
                <c:pt idx="37">
                  <c:v>1.5794658332015388</c:v>
                </c:pt>
                <c:pt idx="38">
                  <c:v>1.662799722107593</c:v>
                </c:pt>
                <c:pt idx="39">
                  <c:v>1.7461333333631046</c:v>
                </c:pt>
                <c:pt idx="40">
                  <c:v>1.8294669444439933</c:v>
                </c:pt>
                <c:pt idx="41">
                  <c:v>1.9128013888257556</c:v>
                </c:pt>
                <c:pt idx="42">
                  <c:v>1.9961341666057706</c:v>
                </c:pt>
                <c:pt idx="43">
                  <c:v>2.0794683333369903</c:v>
                </c:pt>
                <c:pt idx="44">
                  <c:v>2.162801944417879</c:v>
                </c:pt>
                <c:pt idx="45">
                  <c:v>2.2461355554987676</c:v>
                </c:pt>
                <c:pt idx="46">
                  <c:v>2.3294691665796563</c:v>
                </c:pt>
                <c:pt idx="47">
                  <c:v>2.412802777660545</c:v>
                </c:pt>
                <c:pt idx="48">
                  <c:v>2.4961363889160566</c:v>
                </c:pt>
                <c:pt idx="49">
                  <c:v>2.579471388773527</c:v>
                </c:pt>
                <c:pt idx="50">
                  <c:v>2.662804166553542</c:v>
                </c:pt>
                <c:pt idx="51">
                  <c:v>2.7461377778090537</c:v>
                </c:pt>
                <c:pt idx="52">
                  <c:v>2.8294713888899423</c:v>
                </c:pt>
                <c:pt idx="53">
                  <c:v>2.912804999970831</c:v>
                </c:pt>
                <c:pt idx="54">
                  <c:v>2.9961386110517196</c:v>
                </c:pt>
                <c:pt idx="55">
                  <c:v>3.0794724999577738</c:v>
                </c:pt>
                <c:pt idx="56">
                  <c:v>3.1628061110386625</c:v>
                </c:pt>
                <c:pt idx="57">
                  <c:v>3.246141666546464</c:v>
                </c:pt>
                <c:pt idx="58">
                  <c:v>3.3294736110256054</c:v>
                </c:pt>
                <c:pt idx="59">
                  <c:v>3.4128069444559515</c:v>
                </c:pt>
                <c:pt idx="60">
                  <c:v>3.4961405555368401</c:v>
                </c:pt>
                <c:pt idx="61">
                  <c:v>3.5794744444428943</c:v>
                </c:pt>
                <c:pt idx="62">
                  <c:v>3.6628083333489485</c:v>
                </c:pt>
                <c:pt idx="63">
                  <c:v>3.7461416666046716</c:v>
                </c:pt>
                <c:pt idx="64">
                  <c:v>3.8294752776855603</c:v>
                </c:pt>
                <c:pt idx="65">
                  <c:v>3.9128091665916145</c:v>
                </c:pt>
                <c:pt idx="66">
                  <c:v>3.9961427776725031</c:v>
                </c:pt>
                <c:pt idx="67">
                  <c:v>4.0794761111028492</c:v>
                </c:pt>
                <c:pt idx="68">
                  <c:v>4.162810277659446</c:v>
                </c:pt>
                <c:pt idx="69">
                  <c:v>4.2461438889149576</c:v>
                </c:pt>
                <c:pt idx="70">
                  <c:v>4.3294786111218855</c:v>
                </c:pt>
                <c:pt idx="71">
                  <c:v>4.4128119443776086</c:v>
                </c:pt>
                <c:pt idx="72">
                  <c:v>4.4961447221576236</c:v>
                </c:pt>
                <c:pt idx="73">
                  <c:v>4.5794783332385123</c:v>
                </c:pt>
                <c:pt idx="74">
                  <c:v>4.662812499969732</c:v>
                </c:pt>
                <c:pt idx="75">
                  <c:v>4.7461463888757862</c:v>
                </c:pt>
                <c:pt idx="76">
                  <c:v>4.8294797221315093</c:v>
                </c:pt>
                <c:pt idx="77">
                  <c:v>4.9128141666878946</c:v>
                </c:pt>
                <c:pt idx="78">
                  <c:v>4.9961469444679096</c:v>
                </c:pt>
                <c:pt idx="79">
                  <c:v>5.0794802777236328</c:v>
                </c:pt>
                <c:pt idx="80">
                  <c:v>5.1628138888045214</c:v>
                </c:pt>
                <c:pt idx="81">
                  <c:v>5.2461480555357412</c:v>
                </c:pt>
                <c:pt idx="82">
                  <c:v>5.3294813887914643</c:v>
                </c:pt>
                <c:pt idx="83">
                  <c:v>5.4128149998723529</c:v>
                </c:pt>
                <c:pt idx="84">
                  <c:v>5.4961486111278646</c:v>
                </c:pt>
                <c:pt idx="85">
                  <c:v>5.579483610985335</c:v>
                </c:pt>
                <c:pt idx="86">
                  <c:v>5.6628158332896419</c:v>
                </c:pt>
                <c:pt idx="87">
                  <c:v>5.7461497221956961</c:v>
                </c:pt>
                <c:pt idx="88">
                  <c:v>5.8294836111017503</c:v>
                </c:pt>
                <c:pt idx="89">
                  <c:v>5.9128172221826389</c:v>
                </c:pt>
                <c:pt idx="90">
                  <c:v>5.9961505554383621</c:v>
                </c:pt>
                <c:pt idx="91">
                  <c:v>6.0794844443444163</c:v>
                </c:pt>
                <c:pt idx="92">
                  <c:v>6.1628180554253049</c:v>
                </c:pt>
                <c:pt idx="93">
                  <c:v>6.2461519443313591</c:v>
                </c:pt>
                <c:pt idx="94">
                  <c:v>6.3294861110625789</c:v>
                </c:pt>
                <c:pt idx="95">
                  <c:v>6.4128191666677594</c:v>
                </c:pt>
                <c:pt idx="96">
                  <c:v>6.4961527777486481</c:v>
                </c:pt>
                <c:pt idx="97">
                  <c:v>6.5794866666547023</c:v>
                </c:pt>
                <c:pt idx="98">
                  <c:v>6.6628202777355909</c:v>
                </c:pt>
                <c:pt idx="99">
                  <c:v>6.7461538888164796</c:v>
                </c:pt>
                <c:pt idx="100">
                  <c:v>6.8294880555476993</c:v>
                </c:pt>
                <c:pt idx="101">
                  <c:v>6.9128213888034225</c:v>
                </c:pt>
                <c:pt idx="102">
                  <c:v>6.9961549998843111</c:v>
                </c:pt>
                <c:pt idx="103">
                  <c:v>7.0794886111398228</c:v>
                </c:pt>
                <c:pt idx="104">
                  <c:v>7.1628222222207114</c:v>
                </c:pt>
                <c:pt idx="105">
                  <c:v>7.2461558333016001</c:v>
                </c:pt>
                <c:pt idx="106">
                  <c:v>7.3294897222076543</c:v>
                </c:pt>
                <c:pt idx="107">
                  <c:v>7.4128233332885429</c:v>
                </c:pt>
                <c:pt idx="108">
                  <c:v>7.4961569443694316</c:v>
                </c:pt>
                <c:pt idx="109">
                  <c:v>7.5794905554503202</c:v>
                </c:pt>
                <c:pt idx="110">
                  <c:v>7.6628244443563744</c:v>
                </c:pt>
                <c:pt idx="111">
                  <c:v>7.7461580554372631</c:v>
                </c:pt>
                <c:pt idx="112">
                  <c:v>7.8294916666927747</c:v>
                </c:pt>
                <c:pt idx="113">
                  <c:v>7.9128252777736634</c:v>
                </c:pt>
                <c:pt idx="114">
                  <c:v>7.9961591666797176</c:v>
                </c:pt>
                <c:pt idx="115">
                  <c:v>8.0794933332363144</c:v>
                </c:pt>
                <c:pt idx="116">
                  <c:v>8.1628263888414949</c:v>
                </c:pt>
                <c:pt idx="117">
                  <c:v>8.2461599999223836</c:v>
                </c:pt>
                <c:pt idx="118">
                  <c:v>8.3294941666536033</c:v>
                </c:pt>
                <c:pt idx="119">
                  <c:v>8.4128274999093264</c:v>
                </c:pt>
                <c:pt idx="120">
                  <c:v>8.4961611109902151</c:v>
                </c:pt>
                <c:pt idx="121">
                  <c:v>8.5794955555466004</c:v>
                </c:pt>
                <c:pt idx="122">
                  <c:v>8.6628283333266154</c:v>
                </c:pt>
                <c:pt idx="123">
                  <c:v>8.7461619444075041</c:v>
                </c:pt>
                <c:pt idx="124">
                  <c:v>8.8294958333135583</c:v>
                </c:pt>
                <c:pt idx="125">
                  <c:v>8.9128297222196124</c:v>
                </c:pt>
                <c:pt idx="126">
                  <c:v>8.9961633333005011</c:v>
                </c:pt>
                <c:pt idx="127">
                  <c:v>9.0794969443813898</c:v>
                </c:pt>
                <c:pt idx="128">
                  <c:v>9.1628302778117359</c:v>
                </c:pt>
                <c:pt idx="129">
                  <c:v>9.2461641665431671</c:v>
                </c:pt>
                <c:pt idx="130">
                  <c:v>9.3294977777986787</c:v>
                </c:pt>
                <c:pt idx="131">
                  <c:v>9.4128316665301099</c:v>
                </c:pt>
                <c:pt idx="132">
                  <c:v>9.4961652777856216</c:v>
                </c:pt>
                <c:pt idx="133">
                  <c:v>9.5794988888665102</c:v>
                </c:pt>
                <c:pt idx="134">
                  <c:v>9.6628324999473989</c:v>
                </c:pt>
                <c:pt idx="135">
                  <c:v>9.7461663888534531</c:v>
                </c:pt>
                <c:pt idx="136">
                  <c:v>9.8294999999343418</c:v>
                </c:pt>
                <c:pt idx="137">
                  <c:v>9.912833888840396</c:v>
                </c:pt>
                <c:pt idx="138">
                  <c:v>9.9961672220961191</c:v>
                </c:pt>
                <c:pt idx="139">
                  <c:v>10.079500833351631</c:v>
                </c:pt>
                <c:pt idx="140">
                  <c:v>10.162834722257685</c:v>
                </c:pt>
                <c:pt idx="141">
                  <c:v>10.246168333338574</c:v>
                </c:pt>
                <c:pt idx="142">
                  <c:v>10.329501944419462</c:v>
                </c:pt>
                <c:pt idx="143">
                  <c:v>10.412835833325516</c:v>
                </c:pt>
                <c:pt idx="144">
                  <c:v>10.496169444406405</c:v>
                </c:pt>
                <c:pt idx="145">
                  <c:v>10.579503055487294</c:v>
                </c:pt>
                <c:pt idx="146">
                  <c:v>10.662836944393348</c:v>
                </c:pt>
                <c:pt idx="147">
                  <c:v>10.746170277649071</c:v>
                </c:pt>
                <c:pt idx="148">
                  <c:v>10.829503888904583</c:v>
                </c:pt>
                <c:pt idx="149">
                  <c:v>10.912837499985471</c:v>
                </c:pt>
                <c:pt idx="150">
                  <c:v>10.996171388891526</c:v>
                </c:pt>
                <c:pt idx="151">
                  <c:v>11.07950527779758</c:v>
                </c:pt>
                <c:pt idx="152">
                  <c:v>11.162838888878468</c:v>
                </c:pt>
                <c:pt idx="153">
                  <c:v>11.246172499959357</c:v>
                </c:pt>
                <c:pt idx="154">
                  <c:v>11.329506111040246</c:v>
                </c:pt>
                <c:pt idx="155">
                  <c:v>11.412839722121134</c:v>
                </c:pt>
                <c:pt idx="156">
                  <c:v>11.496173611027189</c:v>
                </c:pt>
                <c:pt idx="157">
                  <c:v>11.579507222108077</c:v>
                </c:pt>
                <c:pt idx="158">
                  <c:v>11.662840833363589</c:v>
                </c:pt>
                <c:pt idx="159">
                  <c:v>11.746174444444478</c:v>
                </c:pt>
                <c:pt idx="160">
                  <c:v>11.829508055525366</c:v>
                </c:pt>
                <c:pt idx="161">
                  <c:v>11.912841666606255</c:v>
                </c:pt>
                <c:pt idx="162">
                  <c:v>11.996175833337475</c:v>
                </c:pt>
                <c:pt idx="163">
                  <c:v>12.079509444418363</c:v>
                </c:pt>
                <c:pt idx="164">
                  <c:v>12.162843888800126</c:v>
                </c:pt>
                <c:pt idx="165">
                  <c:v>12.246177222230472</c:v>
                </c:pt>
                <c:pt idx="166">
                  <c:v>12.32951083331136</c:v>
                </c:pt>
                <c:pt idx="167">
                  <c:v>12.412843888916541</c:v>
                </c:pt>
                <c:pt idx="168">
                  <c:v>12.496178333298303</c:v>
                </c:pt>
                <c:pt idx="169">
                  <c:v>12.579511388903484</c:v>
                </c:pt>
                <c:pt idx="170">
                  <c:v>12.662844722159207</c:v>
                </c:pt>
                <c:pt idx="171">
                  <c:v>12.746179444366135</c:v>
                </c:pt>
                <c:pt idx="172">
                  <c:v>12.829511944320984</c:v>
                </c:pt>
                <c:pt idx="173">
                  <c:v>12.912845833227038</c:v>
                </c:pt>
                <c:pt idx="174">
                  <c:v>12.996179166657384</c:v>
                </c:pt>
                <c:pt idx="175">
                  <c:v>13.079513055563439</c:v>
                </c:pt>
                <c:pt idx="176">
                  <c:v>13.162846666644327</c:v>
                </c:pt>
                <c:pt idx="177">
                  <c:v>13.246180277725216</c:v>
                </c:pt>
                <c:pt idx="178">
                  <c:v>13.329513888806105</c:v>
                </c:pt>
                <c:pt idx="179">
                  <c:v>13.412847777712159</c:v>
                </c:pt>
                <c:pt idx="180">
                  <c:v>13.496181388793048</c:v>
                </c:pt>
                <c:pt idx="181">
                  <c:v>13.579515277699102</c:v>
                </c:pt>
                <c:pt idx="182">
                  <c:v>13.66284888877999</c:v>
                </c:pt>
                <c:pt idx="183">
                  <c:v>13.746182777686045</c:v>
                </c:pt>
                <c:pt idx="184">
                  <c:v>13.829516111116391</c:v>
                </c:pt>
                <c:pt idx="185">
                  <c:v>13.912849722197279</c:v>
                </c:pt>
                <c:pt idx="186">
                  <c:v>13.996183333278168</c:v>
                </c:pt>
                <c:pt idx="187">
                  <c:v>14.079517500009388</c:v>
                </c:pt>
                <c:pt idx="188">
                  <c:v>14.162850833265111</c:v>
                </c:pt>
                <c:pt idx="189">
                  <c:v>14.246184444346</c:v>
                </c:pt>
                <c:pt idx="190">
                  <c:v>14.329518333252054</c:v>
                </c:pt>
                <c:pt idx="191">
                  <c:v>14.412851944332942</c:v>
                </c:pt>
                <c:pt idx="192">
                  <c:v>14.496185277763288</c:v>
                </c:pt>
                <c:pt idx="193">
                  <c:v>14.579519444319885</c:v>
                </c:pt>
                <c:pt idx="194">
                  <c:v>14.662853888876271</c:v>
                </c:pt>
                <c:pt idx="195">
                  <c:v>14.746186666656286</c:v>
                </c:pt>
                <c:pt idx="196">
                  <c:v>14.829520277737174</c:v>
                </c:pt>
                <c:pt idx="197">
                  <c:v>14.912853888818063</c:v>
                </c:pt>
                <c:pt idx="198">
                  <c:v>14.996187499898952</c:v>
                </c:pt>
                <c:pt idx="199">
                  <c:v>15.079521944455337</c:v>
                </c:pt>
                <c:pt idx="200">
                  <c:v>15.16285527771106</c:v>
                </c:pt>
                <c:pt idx="201">
                  <c:v>15.24618944444228</c:v>
                </c:pt>
                <c:pt idx="202">
                  <c:v>15.329522222222295</c:v>
                </c:pt>
                <c:pt idx="203">
                  <c:v>15.412856111128349</c:v>
                </c:pt>
                <c:pt idx="204">
                  <c:v>15.496189722209238</c:v>
                </c:pt>
                <c:pt idx="205">
                  <c:v>15.579523055464961</c:v>
                </c:pt>
                <c:pt idx="206">
                  <c:v>15.66285722219618</c:v>
                </c:pt>
                <c:pt idx="207">
                  <c:v>15.746191666577943</c:v>
                </c:pt>
                <c:pt idx="208">
                  <c:v>15.829524444357958</c:v>
                </c:pt>
                <c:pt idx="209">
                  <c:v>15.912858055438846</c:v>
                </c:pt>
                <c:pt idx="210">
                  <c:v>15.996191666694358</c:v>
                </c:pt>
                <c:pt idx="211">
                  <c:v>16.079525277775247</c:v>
                </c:pt>
                <c:pt idx="212">
                  <c:v>16.162858888856135</c:v>
                </c:pt>
                <c:pt idx="213">
                  <c:v>16.24619277776219</c:v>
                </c:pt>
                <c:pt idx="214">
                  <c:v>16.329526666668244</c:v>
                </c:pt>
                <c:pt idx="215">
                  <c:v>16.412859999923967</c:v>
                </c:pt>
                <c:pt idx="216">
                  <c:v>16.496193888830021</c:v>
                </c:pt>
                <c:pt idx="217">
                  <c:v>16.579527222085744</c:v>
                </c:pt>
                <c:pt idx="218">
                  <c:v>16.662860833341256</c:v>
                </c:pt>
                <c:pt idx="219">
                  <c:v>16.746194999897853</c:v>
                </c:pt>
                <c:pt idx="220">
                  <c:v>16.829528610978741</c:v>
                </c:pt>
                <c:pt idx="221">
                  <c:v>16.912861944409087</c:v>
                </c:pt>
                <c:pt idx="222">
                  <c:v>16.996196944441181</c:v>
                </c:pt>
                <c:pt idx="223">
                  <c:v>17.07952944439603</c:v>
                </c:pt>
                <c:pt idx="224">
                  <c:v>17.162863055476919</c:v>
                </c:pt>
                <c:pt idx="225">
                  <c:v>17.246196944382973</c:v>
                </c:pt>
                <c:pt idx="226">
                  <c:v>17.329530555463862</c:v>
                </c:pt>
                <c:pt idx="227">
                  <c:v>17.41286416654475</c:v>
                </c:pt>
                <c:pt idx="228">
                  <c:v>17.496198055450805</c:v>
                </c:pt>
                <c:pt idx="229">
                  <c:v>17.579531388881151</c:v>
                </c:pt>
                <c:pt idx="230">
                  <c:v>17.662864999962039</c:v>
                </c:pt>
                <c:pt idx="231">
                  <c:v>17.746199166693259</c:v>
                </c:pt>
                <c:pt idx="232">
                  <c:v>17.829532777774148</c:v>
                </c:pt>
                <c:pt idx="233">
                  <c:v>17.912866111029871</c:v>
                </c:pt>
                <c:pt idx="234">
                  <c:v>17.996200833236799</c:v>
                </c:pt>
                <c:pt idx="235">
                  <c:v>18.079533611016814</c:v>
                </c:pt>
                <c:pt idx="236">
                  <c:v>18.16286694444716</c:v>
                </c:pt>
                <c:pt idx="237">
                  <c:v>18.246200555528048</c:v>
                </c:pt>
                <c:pt idx="238">
                  <c:v>18.329534444434103</c:v>
                </c:pt>
                <c:pt idx="239">
                  <c:v>18.412868888815865</c:v>
                </c:pt>
                <c:pt idx="240">
                  <c:v>18.496201944421045</c:v>
                </c:pt>
                <c:pt idx="241">
                  <c:v>18.579535277676769</c:v>
                </c:pt>
                <c:pt idx="242">
                  <c:v>18.662868888757657</c:v>
                </c:pt>
                <c:pt idx="243">
                  <c:v>18.746202777663711</c:v>
                </c:pt>
                <c:pt idx="244">
                  <c:v>18.829536666569766</c:v>
                </c:pt>
                <c:pt idx="245">
                  <c:v>18.912870000000112</c:v>
                </c:pt>
                <c:pt idx="246">
                  <c:v>18.996203888906166</c:v>
                </c:pt>
                <c:pt idx="247">
                  <c:v>19.079537499987055</c:v>
                </c:pt>
                <c:pt idx="248">
                  <c:v>19.162870833242778</c:v>
                </c:pt>
                <c:pt idx="249">
                  <c:v>19.246204444323666</c:v>
                </c:pt>
                <c:pt idx="250">
                  <c:v>19.32953944435576</c:v>
                </c:pt>
                <c:pt idx="251">
                  <c:v>19.412872222135775</c:v>
                </c:pt>
                <c:pt idx="252">
                  <c:v>19.496205833216663</c:v>
                </c:pt>
                <c:pt idx="253">
                  <c:v>19.579539444472175</c:v>
                </c:pt>
                <c:pt idx="254">
                  <c:v>19.662873333203606</c:v>
                </c:pt>
                <c:pt idx="255">
                  <c:v>19.746206666633952</c:v>
                </c:pt>
                <c:pt idx="256">
                  <c:v>19.829540277714841</c:v>
                </c:pt>
                <c:pt idx="257">
                  <c:v>19.912874444446061</c:v>
                </c:pt>
                <c:pt idx="258">
                  <c:v>19.996208333352115</c:v>
                </c:pt>
                <c:pt idx="259">
                  <c:v>20.07954111113213</c:v>
                </c:pt>
                <c:pt idx="260">
                  <c:v>20.162874722213019</c:v>
                </c:pt>
                <c:pt idx="261">
                  <c:v>20.246208611119073</c:v>
                </c:pt>
                <c:pt idx="262">
                  <c:v>20.329542222199962</c:v>
                </c:pt>
                <c:pt idx="263">
                  <c:v>20.412876111106016</c:v>
                </c:pt>
                <c:pt idx="264">
                  <c:v>20.496209444361739</c:v>
                </c:pt>
                <c:pt idx="265">
                  <c:v>20.579543055442628</c:v>
                </c:pt>
                <c:pt idx="266">
                  <c:v>20.662877777649555</c:v>
                </c:pt>
                <c:pt idx="267">
                  <c:v>20.746210833254736</c:v>
                </c:pt>
                <c:pt idx="268">
                  <c:v>20.829544166685082</c:v>
                </c:pt>
                <c:pt idx="269">
                  <c:v>20.912878055591136</c:v>
                </c:pt>
                <c:pt idx="270">
                  <c:v>20.996211666672025</c:v>
                </c:pt>
                <c:pt idx="271">
                  <c:v>21.079545555578079</c:v>
                </c:pt>
                <c:pt idx="272">
                  <c:v>21.162879722134676</c:v>
                </c:pt>
                <c:pt idx="273">
                  <c:v>21.246212777739856</c:v>
                </c:pt>
                <c:pt idx="274">
                  <c:v>21.32954611099558</c:v>
                </c:pt>
                <c:pt idx="275">
                  <c:v>21.412880277726799</c:v>
                </c:pt>
                <c:pt idx="276">
                  <c:v>21.496213888807688</c:v>
                </c:pt>
                <c:pt idx="277">
                  <c:v>21.579547499888577</c:v>
                </c:pt>
                <c:pt idx="278">
                  <c:v>21.662881111144088</c:v>
                </c:pt>
                <c:pt idx="279">
                  <c:v>21.746215555525851</c:v>
                </c:pt>
                <c:pt idx="280">
                  <c:v>21.829548333305866</c:v>
                </c:pt>
                <c:pt idx="281">
                  <c:v>21.912881944386754</c:v>
                </c:pt>
                <c:pt idx="282">
                  <c:v>21.996215833292808</c:v>
                </c:pt>
                <c:pt idx="283">
                  <c:v>22.079549444373697</c:v>
                </c:pt>
                <c:pt idx="284">
                  <c:v>22.162883055454586</c:v>
                </c:pt>
                <c:pt idx="285">
                  <c:v>22.246216666535474</c:v>
                </c:pt>
                <c:pt idx="286">
                  <c:v>22.329550555441529</c:v>
                </c:pt>
                <c:pt idx="287">
                  <c:v>22.412883888871875</c:v>
                </c:pt>
                <c:pt idx="288">
                  <c:v>22.496218055428471</c:v>
                </c:pt>
                <c:pt idx="289">
                  <c:v>22.579551666683983</c:v>
                </c:pt>
                <c:pt idx="290">
                  <c:v>22.662885277764872</c:v>
                </c:pt>
                <c:pt idx="291">
                  <c:v>22.746218611020595</c:v>
                </c:pt>
                <c:pt idx="292">
                  <c:v>22.829552222101483</c:v>
                </c:pt>
                <c:pt idx="293">
                  <c:v>22.912887222133577</c:v>
                </c:pt>
                <c:pt idx="294">
                  <c:v>22.996219999913592</c:v>
                </c:pt>
                <c:pt idx="295">
                  <c:v>23.079553610994481</c:v>
                </c:pt>
                <c:pt idx="296">
                  <c:v>23.162887222249992</c:v>
                </c:pt>
                <c:pt idx="297">
                  <c:v>23.246220833330881</c:v>
                </c:pt>
                <c:pt idx="298">
                  <c:v>23.32955444441177</c:v>
                </c:pt>
                <c:pt idx="299">
                  <c:v>23.412888333317824</c:v>
                </c:pt>
                <c:pt idx="300">
                  <c:v>23.496221666573547</c:v>
                </c:pt>
                <c:pt idx="301">
                  <c:v>23.579555555479601</c:v>
                </c:pt>
                <c:pt idx="302">
                  <c:v>23.66288916656049</c:v>
                </c:pt>
                <c:pt idx="303">
                  <c:v>23.746222777641378</c:v>
                </c:pt>
                <c:pt idx="304">
                  <c:v>23.829556666547433</c:v>
                </c:pt>
                <c:pt idx="305">
                  <c:v>23.912890555453487</c:v>
                </c:pt>
                <c:pt idx="306">
                  <c:v>23.996223888883833</c:v>
                </c:pt>
                <c:pt idx="307">
                  <c:v>24.079557777789887</c:v>
                </c:pt>
                <c:pt idx="308">
                  <c:v>24.162891388870776</c:v>
                </c:pt>
                <c:pt idx="309">
                  <c:v>24.246224999951664</c:v>
                </c:pt>
                <c:pt idx="310">
                  <c:v>24.329558611032553</c:v>
                </c:pt>
                <c:pt idx="311">
                  <c:v>24.412892222113442</c:v>
                </c:pt>
                <c:pt idx="312">
                  <c:v>24.496225833368953</c:v>
                </c:pt>
                <c:pt idx="313">
                  <c:v>24.579559722100385</c:v>
                </c:pt>
                <c:pt idx="314">
                  <c:v>24.662893333355896</c:v>
                </c:pt>
                <c:pt idx="315">
                  <c:v>24.746227777737658</c:v>
                </c:pt>
                <c:pt idx="316">
                  <c:v>24.829560833342839</c:v>
                </c:pt>
                <c:pt idx="317">
                  <c:v>24.912894722248893</c:v>
                </c:pt>
                <c:pt idx="318">
                  <c:v>24.996228055504616</c:v>
                </c:pt>
                <c:pt idx="319">
                  <c:v>25.079561944410671</c:v>
                </c:pt>
                <c:pt idx="320">
                  <c:v>25.162895277666394</c:v>
                </c:pt>
                <c:pt idx="321">
                  <c:v>25.246229444397613</c:v>
                </c:pt>
                <c:pt idx="322">
                  <c:v>25.329562777653337</c:v>
                </c:pt>
                <c:pt idx="323">
                  <c:v>25.412896388908848</c:v>
                </c:pt>
                <c:pt idx="324">
                  <c:v>25.496230277814902</c:v>
                </c:pt>
                <c:pt idx="325">
                  <c:v>25.579563611070625</c:v>
                </c:pt>
                <c:pt idx="326">
                  <c:v>25.662897777801845</c:v>
                </c:pt>
                <c:pt idx="327">
                  <c:v>25.746231388882734</c:v>
                </c:pt>
                <c:pt idx="328">
                  <c:v>25.829564722138457</c:v>
                </c:pt>
                <c:pt idx="329">
                  <c:v>25.912898333219346</c:v>
                </c:pt>
                <c:pt idx="330">
                  <c:v>25.9962322221254</c:v>
                </c:pt>
                <c:pt idx="331">
                  <c:v>26.07956638885662</c:v>
                </c:pt>
                <c:pt idx="332">
                  <c:v>26.162899722112343</c:v>
                </c:pt>
                <c:pt idx="333">
                  <c:v>26.246233055542689</c:v>
                </c:pt>
                <c:pt idx="334">
                  <c:v>26.329566944448743</c:v>
                </c:pt>
                <c:pt idx="335">
                  <c:v>26.412900555529632</c:v>
                </c:pt>
                <c:pt idx="336">
                  <c:v>26.49623416661052</c:v>
                </c:pt>
                <c:pt idx="337">
                  <c:v>26.579567777691409</c:v>
                </c:pt>
                <c:pt idx="338">
                  <c:v>26.662901666597463</c:v>
                </c:pt>
                <c:pt idx="339">
                  <c:v>26.746235277678352</c:v>
                </c:pt>
                <c:pt idx="340">
                  <c:v>26.829569166584406</c:v>
                </c:pt>
                <c:pt idx="341">
                  <c:v>26.912902777665295</c:v>
                </c:pt>
                <c:pt idx="342">
                  <c:v>26.996236388920806</c:v>
                </c:pt>
                <c:pt idx="343">
                  <c:v>27.079571111127734</c:v>
                </c:pt>
                <c:pt idx="344">
                  <c:v>27.162903611082584</c:v>
                </c:pt>
                <c:pt idx="345">
                  <c:v>27.246237499988638</c:v>
                </c:pt>
                <c:pt idx="346">
                  <c:v>27.329570833244361</c:v>
                </c:pt>
                <c:pt idx="347">
                  <c:v>27.412904722150415</c:v>
                </c:pt>
                <c:pt idx="348">
                  <c:v>27.496238333231304</c:v>
                </c:pt>
                <c:pt idx="349">
                  <c:v>27.579571944312192</c:v>
                </c:pt>
                <c:pt idx="350">
                  <c:v>27.662905555567704</c:v>
                </c:pt>
                <c:pt idx="351">
                  <c:v>27.746239444473758</c:v>
                </c:pt>
                <c:pt idx="352">
                  <c:v>27.829573055554647</c:v>
                </c:pt>
                <c:pt idx="353">
                  <c:v>27.912906944460701</c:v>
                </c:pt>
                <c:pt idx="354">
                  <c:v>27.996240277716424</c:v>
                </c:pt>
                <c:pt idx="355">
                  <c:v>28.079573888797313</c:v>
                </c:pt>
                <c:pt idx="356">
                  <c:v>28.162907777703367</c:v>
                </c:pt>
                <c:pt idx="357">
                  <c:v>28.246241666609421</c:v>
                </c:pt>
                <c:pt idx="358">
                  <c:v>28.32957527769031</c:v>
                </c:pt>
                <c:pt idx="359">
                  <c:v>28.412908888771199</c:v>
                </c:pt>
                <c:pt idx="360">
                  <c:v>28.496243333327584</c:v>
                </c:pt>
                <c:pt idx="361">
                  <c:v>28.579576111107599</c:v>
                </c:pt>
                <c:pt idx="362">
                  <c:v>28.662909722188488</c:v>
                </c:pt>
                <c:pt idx="363">
                  <c:v>28.746243611094542</c:v>
                </c:pt>
                <c:pt idx="364">
                  <c:v>28.829577222175431</c:v>
                </c:pt>
                <c:pt idx="365">
                  <c:v>28.912910555431154</c:v>
                </c:pt>
                <c:pt idx="366">
                  <c:v>28.996244166686665</c:v>
                </c:pt>
                <c:pt idx="367">
                  <c:v>29.079577777767554</c:v>
                </c:pt>
                <c:pt idx="368">
                  <c:v>29.162911388848443</c:v>
                </c:pt>
                <c:pt idx="369">
                  <c:v>29.246245555579662</c:v>
                </c:pt>
                <c:pt idx="370">
                  <c:v>29.329578888835385</c:v>
                </c:pt>
                <c:pt idx="371">
                  <c:v>29.412912499916274</c:v>
                </c:pt>
                <c:pt idx="372">
                  <c:v>29.496246388822328</c:v>
                </c:pt>
                <c:pt idx="373">
                  <c:v>29.579579999903217</c:v>
                </c:pt>
                <c:pt idx="374">
                  <c:v>29.662913333333563</c:v>
                </c:pt>
                <c:pt idx="375">
                  <c:v>29.746247222239617</c:v>
                </c:pt>
                <c:pt idx="376">
                  <c:v>29.829581111145671</c:v>
                </c:pt>
                <c:pt idx="377">
                  <c:v>29.91291472222656</c:v>
                </c:pt>
                <c:pt idx="378">
                  <c:v>29.996248333307449</c:v>
                </c:pt>
                <c:pt idx="379">
                  <c:v>30.079581944388337</c:v>
                </c:pt>
                <c:pt idx="380">
                  <c:v>30.162915555469226</c:v>
                </c:pt>
                <c:pt idx="381">
                  <c:v>30.246249166550115</c:v>
                </c:pt>
                <c:pt idx="382">
                  <c:v>30.329583055456169</c:v>
                </c:pt>
                <c:pt idx="383">
                  <c:v>30.412916388886515</c:v>
                </c:pt>
                <c:pt idx="384">
                  <c:v>30.496250277792569</c:v>
                </c:pt>
                <c:pt idx="385">
                  <c:v>30.579583888873458</c:v>
                </c:pt>
                <c:pt idx="386">
                  <c:v>30.662917222129181</c:v>
                </c:pt>
                <c:pt idx="387">
                  <c:v>30.746251111035235</c:v>
                </c:pt>
                <c:pt idx="388">
                  <c:v>30.829584722116124</c:v>
                </c:pt>
                <c:pt idx="389">
                  <c:v>30.912918611022178</c:v>
                </c:pt>
                <c:pt idx="390">
                  <c:v>30.996252222103067</c:v>
                </c:pt>
                <c:pt idx="391">
                  <c:v>31.079585833358578</c:v>
                </c:pt>
                <c:pt idx="392">
                  <c:v>31.162919444439467</c:v>
                </c:pt>
                <c:pt idx="393">
                  <c:v>31.246253055520356</c:v>
                </c:pt>
                <c:pt idx="394">
                  <c:v>31.329586666601244</c:v>
                </c:pt>
                <c:pt idx="395">
                  <c:v>31.412920555507299</c:v>
                </c:pt>
                <c:pt idx="396">
                  <c:v>31.496254166588187</c:v>
                </c:pt>
                <c:pt idx="397">
                  <c:v>31.579588055494241</c:v>
                </c:pt>
                <c:pt idx="398">
                  <c:v>31.66292166657513</c:v>
                </c:pt>
                <c:pt idx="399">
                  <c:v>31.746255000005476</c:v>
                </c:pt>
                <c:pt idx="400">
                  <c:v>31.829588611086365</c:v>
                </c:pt>
                <c:pt idx="401">
                  <c:v>31.912922777642962</c:v>
                </c:pt>
                <c:pt idx="402">
                  <c:v>31.996256388898473</c:v>
                </c:pt>
                <c:pt idx="403">
                  <c:v>32.079589999979362</c:v>
                </c:pt>
                <c:pt idx="404">
                  <c:v>32.162923611060251</c:v>
                </c:pt>
                <c:pt idx="405">
                  <c:v>32.246256944315974</c:v>
                </c:pt>
                <c:pt idx="406">
                  <c:v>32.329591111047193</c:v>
                </c:pt>
                <c:pt idx="407">
                  <c:v>32.412924722128082</c:v>
                </c:pt>
                <c:pt idx="408">
                  <c:v>32.496258333208971</c:v>
                </c:pt>
                <c:pt idx="409">
                  <c:v>32.579591944464482</c:v>
                </c:pt>
                <c:pt idx="410">
                  <c:v>32.662925555545371</c:v>
                </c:pt>
                <c:pt idx="411">
                  <c:v>32.746259444451425</c:v>
                </c:pt>
                <c:pt idx="412">
                  <c:v>32.829593055532314</c:v>
                </c:pt>
                <c:pt idx="413">
                  <c:v>32.912926388788037</c:v>
                </c:pt>
                <c:pt idx="414">
                  <c:v>32.996260555519257</c:v>
                </c:pt>
                <c:pt idx="415">
                  <c:v>33.07959388877498</c:v>
                </c:pt>
                <c:pt idx="416">
                  <c:v>33.162927777681034</c:v>
                </c:pt>
                <c:pt idx="417">
                  <c:v>33.246261388761923</c:v>
                </c:pt>
                <c:pt idx="418">
                  <c:v>33.329595000017434</c:v>
                </c:pt>
                <c:pt idx="419">
                  <c:v>33.412928611098323</c:v>
                </c:pt>
                <c:pt idx="420">
                  <c:v>33.496262500004377</c:v>
                </c:pt>
                <c:pt idx="421">
                  <c:v>33.579596111085266</c:v>
                </c:pt>
                <c:pt idx="422">
                  <c:v>33.66292999999132</c:v>
                </c:pt>
                <c:pt idx="423">
                  <c:v>33.746263611072209</c:v>
                </c:pt>
                <c:pt idx="424">
                  <c:v>33.829596944327932</c:v>
                </c:pt>
                <c:pt idx="425">
                  <c:v>33.912930555583443</c:v>
                </c:pt>
                <c:pt idx="426">
                  <c:v>33.996264444314875</c:v>
                </c:pt>
                <c:pt idx="427">
                  <c:v>34.079598055570386</c:v>
                </c:pt>
                <c:pt idx="428">
                  <c:v>34.162931944476441</c:v>
                </c:pt>
                <c:pt idx="429">
                  <c:v>34.246265555557329</c:v>
                </c:pt>
                <c:pt idx="430">
                  <c:v>34.329599166638218</c:v>
                </c:pt>
                <c:pt idx="431">
                  <c:v>34.412933055544272</c:v>
                </c:pt>
                <c:pt idx="432">
                  <c:v>34.496266388799995</c:v>
                </c:pt>
                <c:pt idx="433">
                  <c:v>34.579600277706049</c:v>
                </c:pt>
                <c:pt idx="434">
                  <c:v>34.662936111039016</c:v>
                </c:pt>
                <c:pt idx="435">
                  <c:v>34.746268610993866</c:v>
                </c:pt>
                <c:pt idx="436">
                  <c:v>34.829601111123338</c:v>
                </c:pt>
                <c:pt idx="437">
                  <c:v>34.912934722204227</c:v>
                </c:pt>
                <c:pt idx="438">
                  <c:v>34.996268333285116</c:v>
                </c:pt>
                <c:pt idx="439">
                  <c:v>35.079602500016335</c:v>
                </c:pt>
                <c:pt idx="440">
                  <c:v>35.162936111097224</c:v>
                </c:pt>
                <c:pt idx="441">
                  <c:v>35.246269722178113</c:v>
                </c:pt>
                <c:pt idx="442">
                  <c:v>35.329603333259001</c:v>
                </c:pt>
                <c:pt idx="443">
                  <c:v>35.412937222165056</c:v>
                </c:pt>
                <c:pt idx="444">
                  <c:v>35.496270555420779</c:v>
                </c:pt>
                <c:pt idx="445">
                  <c:v>35.579604444326833</c:v>
                </c:pt>
                <c:pt idx="446">
                  <c:v>35.662938055582345</c:v>
                </c:pt>
                <c:pt idx="447">
                  <c:v>35.746271666663233</c:v>
                </c:pt>
                <c:pt idx="448">
                  <c:v>35.829605277744122</c:v>
                </c:pt>
                <c:pt idx="449">
                  <c:v>35.912938888825011</c:v>
                </c:pt>
                <c:pt idx="450">
                  <c:v>35.996272499905899</c:v>
                </c:pt>
                <c:pt idx="451">
                  <c:v>36.079606666637119</c:v>
                </c:pt>
                <c:pt idx="452">
                  <c:v>36.162941111018881</c:v>
                </c:pt>
                <c:pt idx="453">
                  <c:v>36.246273888798896</c:v>
                </c:pt>
                <c:pt idx="454">
                  <c:v>36.329607222229242</c:v>
                </c:pt>
                <c:pt idx="455">
                  <c:v>36.412940833310131</c:v>
                </c:pt>
                <c:pt idx="456">
                  <c:v>36.496274722216185</c:v>
                </c:pt>
                <c:pt idx="457">
                  <c:v>36.579608333297074</c:v>
                </c:pt>
                <c:pt idx="458">
                  <c:v>36.662942222203128</c:v>
                </c:pt>
                <c:pt idx="459">
                  <c:v>36.746276111109182</c:v>
                </c:pt>
                <c:pt idx="460">
                  <c:v>36.829609444364905</c:v>
                </c:pt>
                <c:pt idx="461">
                  <c:v>36.912943055445794</c:v>
                </c:pt>
                <c:pt idx="462">
                  <c:v>36.996276944351848</c:v>
                </c:pt>
                <c:pt idx="463">
                  <c:v>37.079610555432737</c:v>
                </c:pt>
                <c:pt idx="464">
                  <c:v>37.162944444338791</c:v>
                </c:pt>
                <c:pt idx="465">
                  <c:v>37.24627805541968</c:v>
                </c:pt>
                <c:pt idx="466">
                  <c:v>37.329611388850026</c:v>
                </c:pt>
                <c:pt idx="467">
                  <c:v>37.412945555581246</c:v>
                </c:pt>
                <c:pt idx="468">
                  <c:v>37.496278888836969</c:v>
                </c:pt>
                <c:pt idx="469">
                  <c:v>37.579612499917857</c:v>
                </c:pt>
                <c:pt idx="470">
                  <c:v>37.662946388823912</c:v>
                </c:pt>
                <c:pt idx="471">
                  <c:v>37.7462799999048</c:v>
                </c:pt>
                <c:pt idx="472">
                  <c:v>37.829613888810854</c:v>
                </c:pt>
                <c:pt idx="473">
                  <c:v>37.91294833336724</c:v>
                </c:pt>
                <c:pt idx="474">
                  <c:v>37.996280833322089</c:v>
                </c:pt>
                <c:pt idx="475">
                  <c:v>38.079614444402978</c:v>
                </c:pt>
                <c:pt idx="476">
                  <c:v>38.162948333309032</c:v>
                </c:pt>
                <c:pt idx="477">
                  <c:v>38.246282222215086</c:v>
                </c:pt>
                <c:pt idx="478">
                  <c:v>38.329615833295975</c:v>
                </c:pt>
                <c:pt idx="479">
                  <c:v>38.412950555502903</c:v>
                </c:pt>
                <c:pt idx="480">
                  <c:v>38.496283055457752</c:v>
                </c:pt>
                <c:pt idx="481">
                  <c:v>38.579616666538641</c:v>
                </c:pt>
                <c:pt idx="482">
                  <c:v>38.662950277794152</c:v>
                </c:pt>
                <c:pt idx="483">
                  <c:v>38.746284166700207</c:v>
                </c:pt>
                <c:pt idx="484">
                  <c:v>38.829617777781095</c:v>
                </c:pt>
                <c:pt idx="485">
                  <c:v>38.912952499988023</c:v>
                </c:pt>
                <c:pt idx="486">
                  <c:v>38.996285277768038</c:v>
                </c:pt>
                <c:pt idx="487">
                  <c:v>39.079618888848927</c:v>
                </c:pt>
                <c:pt idx="488">
                  <c:v>39.16295222210465</c:v>
                </c:pt>
                <c:pt idx="489">
                  <c:v>39.24628638883587</c:v>
                </c:pt>
                <c:pt idx="490">
                  <c:v>39.329619999916758</c:v>
                </c:pt>
                <c:pt idx="491">
                  <c:v>39.412954444473144</c:v>
                </c:pt>
                <c:pt idx="492">
                  <c:v>39.496287222253159</c:v>
                </c:pt>
                <c:pt idx="493">
                  <c:v>39.579620833334047</c:v>
                </c:pt>
                <c:pt idx="494">
                  <c:v>39.662954444414936</c:v>
                </c:pt>
                <c:pt idx="495">
                  <c:v>39.74628833332099</c:v>
                </c:pt>
                <c:pt idx="496">
                  <c:v>39.829621944401879</c:v>
                </c:pt>
                <c:pt idx="497">
                  <c:v>39.912955555482768</c:v>
                </c:pt>
                <c:pt idx="498">
                  <c:v>39.996289166563656</c:v>
                </c:pt>
                <c:pt idx="499">
                  <c:v>40.07962305546971</c:v>
                </c:pt>
                <c:pt idx="500">
                  <c:v>40.162956388900056</c:v>
                </c:pt>
                <c:pt idx="501">
                  <c:v>40.246291111106984</c:v>
                </c:pt>
                <c:pt idx="502">
                  <c:v>40.329624166537542</c:v>
                </c:pt>
                <c:pt idx="503">
                  <c:v>40.412957777793054</c:v>
                </c:pt>
                <c:pt idx="504">
                  <c:v>40.496291111048777</c:v>
                </c:pt>
                <c:pt idx="505">
                  <c:v>40.579624999954831</c:v>
                </c:pt>
                <c:pt idx="506">
                  <c:v>40.66295861103572</c:v>
                </c:pt>
                <c:pt idx="507">
                  <c:v>40.746292222116608</c:v>
                </c:pt>
                <c:pt idx="508">
                  <c:v>40.829626666672993</c:v>
                </c:pt>
                <c:pt idx="509">
                  <c:v>40.912959722103551</c:v>
                </c:pt>
                <c:pt idx="510">
                  <c:v>40.996293333359063</c:v>
                </c:pt>
                <c:pt idx="511">
                  <c:v>41.079626944439951</c:v>
                </c:pt>
                <c:pt idx="512">
                  <c:v>41.16296055552084</c:v>
                </c:pt>
                <c:pt idx="513">
                  <c:v>41.246293888776563</c:v>
                </c:pt>
                <c:pt idx="514">
                  <c:v>41.329627777682617</c:v>
                </c:pt>
                <c:pt idx="515">
                  <c:v>41.412961666588672</c:v>
                </c:pt>
                <c:pt idx="516">
                  <c:v>41.49629527766956</c:v>
                </c:pt>
                <c:pt idx="517">
                  <c:v>41.579628611099906</c:v>
                </c:pt>
                <c:pt idx="518">
                  <c:v>41.662963055481669</c:v>
                </c:pt>
                <c:pt idx="519">
                  <c:v>41.746296111086849</c:v>
                </c:pt>
                <c:pt idx="520">
                  <c:v>41.829629722167738</c:v>
                </c:pt>
                <c:pt idx="521">
                  <c:v>41.912963611073792</c:v>
                </c:pt>
                <c:pt idx="522">
                  <c:v>41.996297222154681</c:v>
                </c:pt>
                <c:pt idx="523">
                  <c:v>42.079630833235569</c:v>
                </c:pt>
                <c:pt idx="524">
                  <c:v>42.162964722141623</c:v>
                </c:pt>
                <c:pt idx="525">
                  <c:v>42.24629805557197</c:v>
                </c:pt>
                <c:pt idx="526">
                  <c:v>42.329631666652858</c:v>
                </c:pt>
                <c:pt idx="527">
                  <c:v>42.412965833209455</c:v>
                </c:pt>
                <c:pt idx="528">
                  <c:v>42.496298888814636</c:v>
                </c:pt>
                <c:pt idx="529">
                  <c:v>42.579632499895524</c:v>
                </c:pt>
                <c:pt idx="530">
                  <c:v>42.662966388801578</c:v>
                </c:pt>
                <c:pt idx="531">
                  <c:v>42.746299999882467</c:v>
                </c:pt>
                <c:pt idx="532">
                  <c:v>42.829633611137979</c:v>
                </c:pt>
                <c:pt idx="533">
                  <c:v>42.912967222218867</c:v>
                </c:pt>
                <c:pt idx="534">
                  <c:v>42.996301111124922</c:v>
                </c:pt>
                <c:pt idx="535">
                  <c:v>43.07963472220581</c:v>
                </c:pt>
                <c:pt idx="536">
                  <c:v>43.162968333286699</c:v>
                </c:pt>
                <c:pt idx="537">
                  <c:v>43.246302222192753</c:v>
                </c:pt>
                <c:pt idx="538">
                  <c:v>43.329635555448476</c:v>
                </c:pt>
                <c:pt idx="539">
                  <c:v>43.41296944435453</c:v>
                </c:pt>
                <c:pt idx="540">
                  <c:v>43.496303333260585</c:v>
                </c:pt>
                <c:pt idx="541">
                  <c:v>43.579636666690931</c:v>
                </c:pt>
                <c:pt idx="542">
                  <c:v>43.662970277771819</c:v>
                </c:pt>
                <c:pt idx="543">
                  <c:v>43.746303888852708</c:v>
                </c:pt>
                <c:pt idx="544">
                  <c:v>43.829637777758762</c:v>
                </c:pt>
                <c:pt idx="545">
                  <c:v>43.912971388839651</c:v>
                </c:pt>
                <c:pt idx="546">
                  <c:v>43.99630499992054</c:v>
                </c:pt>
                <c:pt idx="547">
                  <c:v>44.079638611001428</c:v>
                </c:pt>
                <c:pt idx="548">
                  <c:v>44.162973055557813</c:v>
                </c:pt>
                <c:pt idx="549">
                  <c:v>44.246306110988371</c:v>
                </c:pt>
                <c:pt idx="550">
                  <c:v>44.329639722243883</c:v>
                </c:pt>
                <c:pt idx="551">
                  <c:v>44.412973333324771</c:v>
                </c:pt>
                <c:pt idx="552">
                  <c:v>44.496307222230826</c:v>
                </c:pt>
                <c:pt idx="553">
                  <c:v>44.579640833311714</c:v>
                </c:pt>
                <c:pt idx="554">
                  <c:v>44.662974444392603</c:v>
                </c:pt>
                <c:pt idx="555">
                  <c:v>44.746308055473492</c:v>
                </c:pt>
                <c:pt idx="556">
                  <c:v>44.82964166655438</c:v>
                </c:pt>
                <c:pt idx="557">
                  <c:v>44.912975277809892</c:v>
                </c:pt>
                <c:pt idx="558">
                  <c:v>44.996309444366489</c:v>
                </c:pt>
                <c:pt idx="559">
                  <c:v>45.079643055447377</c:v>
                </c:pt>
                <c:pt idx="560">
                  <c:v>45.162976666702889</c:v>
                </c:pt>
                <c:pt idx="561">
                  <c:v>45.246310277783778</c:v>
                </c:pt>
                <c:pt idx="562">
                  <c:v>45.329643888864666</c:v>
                </c:pt>
                <c:pt idx="563">
                  <c:v>45.412977499945555</c:v>
                </c:pt>
                <c:pt idx="564">
                  <c:v>45.496311111026444</c:v>
                </c:pt>
                <c:pt idx="565">
                  <c:v>45.579644999932498</c:v>
                </c:pt>
                <c:pt idx="566">
                  <c:v>45.662978611013386</c:v>
                </c:pt>
                <c:pt idx="567">
                  <c:v>45.746312222094275</c:v>
                </c:pt>
                <c:pt idx="568">
                  <c:v>45.829645833349787</c:v>
                </c:pt>
                <c:pt idx="569">
                  <c:v>45.912980277731549</c:v>
                </c:pt>
                <c:pt idx="570">
                  <c:v>45.99631333333673</c:v>
                </c:pt>
                <c:pt idx="571">
                  <c:v>46.079647222242784</c:v>
                </c:pt>
                <c:pt idx="572">
                  <c:v>46.162980833323672</c:v>
                </c:pt>
                <c:pt idx="573">
                  <c:v>46.246314444404561</c:v>
                </c:pt>
                <c:pt idx="574">
                  <c:v>46.329649166611489</c:v>
                </c:pt>
                <c:pt idx="575">
                  <c:v>46.412981666566338</c:v>
                </c:pt>
                <c:pt idx="576">
                  <c:v>46.496317222248763</c:v>
                </c:pt>
                <c:pt idx="577">
                  <c:v>46.579649166553281</c:v>
                </c:pt>
                <c:pt idx="578">
                  <c:v>46.662983888760209</c:v>
                </c:pt>
                <c:pt idx="579">
                  <c:v>46.746316388889682</c:v>
                </c:pt>
                <c:pt idx="580">
                  <c:v>46.82964999997057</c:v>
                </c:pt>
                <c:pt idx="581">
                  <c:v>46.912983888876624</c:v>
                </c:pt>
                <c:pt idx="582">
                  <c:v>46.996317499957513</c:v>
                </c:pt>
                <c:pt idx="583">
                  <c:v>47.079651388863567</c:v>
                </c:pt>
                <c:pt idx="584">
                  <c:v>47.162984999944456</c:v>
                </c:pt>
                <c:pt idx="585">
                  <c:v>47.246318333200179</c:v>
                </c:pt>
                <c:pt idx="586">
                  <c:v>47.329651944455691</c:v>
                </c:pt>
                <c:pt idx="587">
                  <c:v>47.412986111012287</c:v>
                </c:pt>
                <c:pt idx="588">
                  <c:v>47.496319166617468</c:v>
                </c:pt>
                <c:pt idx="589">
                  <c:v>47.579652777698357</c:v>
                </c:pt>
                <c:pt idx="590">
                  <c:v>47.662986666604411</c:v>
                </c:pt>
                <c:pt idx="591">
                  <c:v>47.746321110986173</c:v>
                </c:pt>
                <c:pt idx="592">
                  <c:v>47.829653888766188</c:v>
                </c:pt>
                <c:pt idx="593">
                  <c:v>47.912987777672242</c:v>
                </c:pt>
                <c:pt idx="594">
                  <c:v>47.996321111102588</c:v>
                </c:pt>
                <c:pt idx="595">
                  <c:v>48.079654722183477</c:v>
                </c:pt>
                <c:pt idx="596">
                  <c:v>48.162988611089531</c:v>
                </c:pt>
                <c:pt idx="597">
                  <c:v>48.24632222217042</c:v>
                </c:pt>
                <c:pt idx="598">
                  <c:v>48.329656111076474</c:v>
                </c:pt>
                <c:pt idx="599">
                  <c:v>48.412989722157363</c:v>
                </c:pt>
                <c:pt idx="600">
                  <c:v>48.496323333238252</c:v>
                </c:pt>
                <c:pt idx="601">
                  <c:v>48.57965694431914</c:v>
                </c:pt>
                <c:pt idx="602">
                  <c:v>48.662990833225194</c:v>
                </c:pt>
                <c:pt idx="603">
                  <c:v>48.746324444480706</c:v>
                </c:pt>
                <c:pt idx="604">
                  <c:v>48.829658333212137</c:v>
                </c:pt>
                <c:pt idx="605">
                  <c:v>48.912992777768523</c:v>
                </c:pt>
                <c:pt idx="606">
                  <c:v>48.996325277723372</c:v>
                </c:pt>
                <c:pt idx="607">
                  <c:v>49.079658888804261</c:v>
                </c:pt>
                <c:pt idx="608">
                  <c:v>49.162992499885149</c:v>
                </c:pt>
                <c:pt idx="609">
                  <c:v>49.246326666616369</c:v>
                </c:pt>
                <c:pt idx="610">
                  <c:v>49.329660277697258</c:v>
                </c:pt>
                <c:pt idx="611">
                  <c:v>49.412993888778146</c:v>
                </c:pt>
                <c:pt idx="612">
                  <c:v>49.496327500033658</c:v>
                </c:pt>
                <c:pt idx="613">
                  <c:v>49.579661111114547</c:v>
                </c:pt>
                <c:pt idx="614">
                  <c:v>49.662994722195435</c:v>
                </c:pt>
                <c:pt idx="615">
                  <c:v>49.746329722227529</c:v>
                </c:pt>
                <c:pt idx="616">
                  <c:v>49.829662222182378</c:v>
                </c:pt>
                <c:pt idx="617">
                  <c:v>49.912996111088432</c:v>
                </c:pt>
                <c:pt idx="618">
                  <c:v>49.996329444344155</c:v>
                </c:pt>
                <c:pt idx="619">
                  <c:v>50.07966333325021</c:v>
                </c:pt>
                <c:pt idx="620">
                  <c:v>50.162996944331098</c:v>
                </c:pt>
                <c:pt idx="621">
                  <c:v>50.24633055558661</c:v>
                </c:pt>
                <c:pt idx="622">
                  <c:v>50.329664444318041</c:v>
                </c:pt>
                <c:pt idx="623">
                  <c:v>50.412998055573553</c:v>
                </c:pt>
                <c:pt idx="624">
                  <c:v>50.496331666654442</c:v>
                </c:pt>
                <c:pt idx="625">
                  <c:v>50.579666111036204</c:v>
                </c:pt>
                <c:pt idx="626">
                  <c:v>50.662998888816219</c:v>
                </c:pt>
                <c:pt idx="627">
                  <c:v>50.746332777722273</c:v>
                </c:pt>
                <c:pt idx="628">
                  <c:v>50.829666388803162</c:v>
                </c:pt>
                <c:pt idx="629">
                  <c:v>50.913000277709216</c:v>
                </c:pt>
                <c:pt idx="630">
                  <c:v>50.996333611139562</c:v>
                </c:pt>
                <c:pt idx="631">
                  <c:v>51.079667499870993</c:v>
                </c:pt>
                <c:pt idx="632">
                  <c:v>51.163001111126505</c:v>
                </c:pt>
                <c:pt idx="633">
                  <c:v>51.246334722207393</c:v>
                </c:pt>
                <c:pt idx="634">
                  <c:v>51.329668333288282</c:v>
                </c:pt>
                <c:pt idx="635">
                  <c:v>51.413002500019502</c:v>
                </c:pt>
                <c:pt idx="636">
                  <c:v>51.496335833275225</c:v>
                </c:pt>
                <c:pt idx="637">
                  <c:v>51.579669444356114</c:v>
                </c:pt>
                <c:pt idx="638">
                  <c:v>51.663003055437002</c:v>
                </c:pt>
                <c:pt idx="639">
                  <c:v>51.746336666692514</c:v>
                </c:pt>
                <c:pt idx="640">
                  <c:v>51.829670555423945</c:v>
                </c:pt>
                <c:pt idx="641">
                  <c:v>51.91300499998033</c:v>
                </c:pt>
                <c:pt idx="642">
                  <c:v>51.996338055585511</c:v>
                </c:pt>
                <c:pt idx="643">
                  <c:v>52.079671388841234</c:v>
                </c:pt>
                <c:pt idx="644">
                  <c:v>52.163004999922123</c:v>
                </c:pt>
                <c:pt idx="645">
                  <c:v>52.246338888828177</c:v>
                </c:pt>
                <c:pt idx="646">
                  <c:v>52.329672777734231</c:v>
                </c:pt>
                <c:pt idx="647">
                  <c:v>52.41300638881512</c:v>
                </c:pt>
                <c:pt idx="648">
                  <c:v>52.496341111022048</c:v>
                </c:pt>
                <c:pt idx="649">
                  <c:v>52.579673888802063</c:v>
                </c:pt>
                <c:pt idx="650">
                  <c:v>52.663007222232409</c:v>
                </c:pt>
                <c:pt idx="651">
                  <c:v>52.746340833313297</c:v>
                </c:pt>
                <c:pt idx="652">
                  <c:v>52.829674444394186</c:v>
                </c:pt>
                <c:pt idx="653">
                  <c:v>52.91300833330024</c:v>
                </c:pt>
                <c:pt idx="654">
                  <c:v>52.996341944381129</c:v>
                </c:pt>
                <c:pt idx="655">
                  <c:v>53.079675833287183</c:v>
                </c:pt>
                <c:pt idx="656">
                  <c:v>53.163009444368072</c:v>
                </c:pt>
                <c:pt idx="657">
                  <c:v>53.246343055448961</c:v>
                </c:pt>
                <c:pt idx="658">
                  <c:v>53.329676666529849</c:v>
                </c:pt>
                <c:pt idx="659">
                  <c:v>53.413010555435903</c:v>
                </c:pt>
                <c:pt idx="660">
                  <c:v>53.496343888866249</c:v>
                </c:pt>
                <c:pt idx="661">
                  <c:v>53.579677777772304</c:v>
                </c:pt>
                <c:pt idx="662">
                  <c:v>53.663011388853192</c:v>
                </c:pt>
                <c:pt idx="663">
                  <c:v>53.746344999934081</c:v>
                </c:pt>
                <c:pt idx="664">
                  <c:v>53.82967861101497</c:v>
                </c:pt>
                <c:pt idx="665">
                  <c:v>53.913012499921024</c:v>
                </c:pt>
                <c:pt idx="666">
                  <c:v>53.996346111001913</c:v>
                </c:pt>
                <c:pt idx="667">
                  <c:v>54.079679999907967</c:v>
                </c:pt>
                <c:pt idx="668">
                  <c:v>54.163014444464352</c:v>
                </c:pt>
                <c:pt idx="669">
                  <c:v>54.246346944419201</c:v>
                </c:pt>
                <c:pt idx="670">
                  <c:v>54.329680833325256</c:v>
                </c:pt>
                <c:pt idx="671">
                  <c:v>54.41301472223131</c:v>
                </c:pt>
                <c:pt idx="672">
                  <c:v>54.496348055487033</c:v>
                </c:pt>
                <c:pt idx="673">
                  <c:v>54.579681666567922</c:v>
                </c:pt>
                <c:pt idx="674">
                  <c:v>54.663016388774849</c:v>
                </c:pt>
                <c:pt idx="675">
                  <c:v>54.746349166554864</c:v>
                </c:pt>
                <c:pt idx="676">
                  <c:v>54.829682499985211</c:v>
                </c:pt>
                <c:pt idx="677">
                  <c:v>54.913016388891265</c:v>
                </c:pt>
                <c:pt idx="678">
                  <c:v>54.996350277797319</c:v>
                </c:pt>
                <c:pt idx="679">
                  <c:v>55.079683888878208</c:v>
                </c:pt>
                <c:pt idx="680">
                  <c:v>55.163017499959096</c:v>
                </c:pt>
                <c:pt idx="681">
                  <c:v>55.246351944340859</c:v>
                </c:pt>
                <c:pt idx="682">
                  <c:v>55.329684722120874</c:v>
                </c:pt>
                <c:pt idx="683">
                  <c:v>55.413018611026928</c:v>
                </c:pt>
                <c:pt idx="684">
                  <c:v>55.496352499932982</c:v>
                </c:pt>
                <c:pt idx="685">
                  <c:v>55.579685833363328</c:v>
                </c:pt>
                <c:pt idx="686">
                  <c:v>55.663019444444217</c:v>
                </c:pt>
                <c:pt idx="687">
                  <c:v>55.746353333350271</c:v>
                </c:pt>
                <c:pt idx="688">
                  <c:v>55.82968694443116</c:v>
                </c:pt>
                <c:pt idx="689">
                  <c:v>55.913020555512048</c:v>
                </c:pt>
                <c:pt idx="690">
                  <c:v>55.996354166592937</c:v>
                </c:pt>
                <c:pt idx="691">
                  <c:v>56.079688333324157</c:v>
                </c:pt>
                <c:pt idx="692">
                  <c:v>56.163022222230211</c:v>
                </c:pt>
                <c:pt idx="693">
                  <c:v>56.246355277660768</c:v>
                </c:pt>
                <c:pt idx="694">
                  <c:v>56.329689999867696</c:v>
                </c:pt>
                <c:pt idx="695">
                  <c:v>56.413022499997169</c:v>
                </c:pt>
                <c:pt idx="696">
                  <c:v>56.496356388903223</c:v>
                </c:pt>
                <c:pt idx="697">
                  <c:v>56.579690277809277</c:v>
                </c:pt>
                <c:pt idx="698">
                  <c:v>56.663024722191039</c:v>
                </c:pt>
                <c:pt idx="699">
                  <c:v>56.746357222145889</c:v>
                </c:pt>
                <c:pt idx="700">
                  <c:v>56.829690833226778</c:v>
                </c:pt>
                <c:pt idx="701">
                  <c:v>56.913024722132832</c:v>
                </c:pt>
                <c:pt idx="702">
                  <c:v>56.99635833321372</c:v>
                </c:pt>
                <c:pt idx="703">
                  <c:v>57.079692222119775</c:v>
                </c:pt>
                <c:pt idx="704">
                  <c:v>57.163025833200663</c:v>
                </c:pt>
                <c:pt idx="705">
                  <c:v>57.246359444456175</c:v>
                </c:pt>
                <c:pt idx="706">
                  <c:v>57.329694166663103</c:v>
                </c:pt>
                <c:pt idx="707">
                  <c:v>57.413026666617952</c:v>
                </c:pt>
                <c:pt idx="708">
                  <c:v>57.496360555524006</c:v>
                </c:pt>
                <c:pt idx="709">
                  <c:v>57.579694999905769</c:v>
                </c:pt>
                <c:pt idx="710">
                  <c:v>57.663027777685784</c:v>
                </c:pt>
                <c:pt idx="711">
                  <c:v>57.746361388766672</c:v>
                </c:pt>
                <c:pt idx="712">
                  <c:v>57.829695000022184</c:v>
                </c:pt>
                <c:pt idx="713">
                  <c:v>57.913029166578781</c:v>
                </c:pt>
                <c:pt idx="714">
                  <c:v>57.996362500009127</c:v>
                </c:pt>
                <c:pt idx="715">
                  <c:v>58.079696388915181</c:v>
                </c:pt>
                <c:pt idx="716">
                  <c:v>58.16302999999607</c:v>
                </c:pt>
                <c:pt idx="717">
                  <c:v>58.246363611076958</c:v>
                </c:pt>
                <c:pt idx="718">
                  <c:v>58.329697222157847</c:v>
                </c:pt>
                <c:pt idx="719">
                  <c:v>58.413031111063901</c:v>
                </c:pt>
                <c:pt idx="720">
                  <c:v>58.49636472214479</c:v>
                </c:pt>
                <c:pt idx="721">
                  <c:v>58.579698055575136</c:v>
                </c:pt>
                <c:pt idx="722">
                  <c:v>58.66303194448119</c:v>
                </c:pt>
                <c:pt idx="723">
                  <c:v>58.746365555562079</c:v>
                </c:pt>
                <c:pt idx="724">
                  <c:v>58.829699166642968</c:v>
                </c:pt>
                <c:pt idx="725">
                  <c:v>58.913033055549022</c:v>
                </c:pt>
                <c:pt idx="726">
                  <c:v>58.99636666662991</c:v>
                </c:pt>
                <c:pt idx="727">
                  <c:v>59.079700277710799</c:v>
                </c:pt>
                <c:pt idx="728">
                  <c:v>59.163034166616853</c:v>
                </c:pt>
                <c:pt idx="729">
                  <c:v>59.246368333348073</c:v>
                </c:pt>
                <c:pt idx="730">
                  <c:v>59.329701388778631</c:v>
                </c:pt>
                <c:pt idx="731">
                  <c:v>59.413035000034142</c:v>
                </c:pt>
                <c:pt idx="732">
                  <c:v>59.496368611115031</c:v>
                </c:pt>
                <c:pt idx="733">
                  <c:v>59.57970222219592</c:v>
                </c:pt>
                <c:pt idx="734">
                  <c:v>59.663037222228013</c:v>
                </c:pt>
                <c:pt idx="735">
                  <c:v>59.746369722182862</c:v>
                </c:pt>
                <c:pt idx="736">
                  <c:v>59.829703333263751</c:v>
                </c:pt>
                <c:pt idx="737">
                  <c:v>59.913037499994971</c:v>
                </c:pt>
                <c:pt idx="738">
                  <c:v>59.996370833250694</c:v>
                </c:pt>
                <c:pt idx="739">
                  <c:v>60.079704444331583</c:v>
                </c:pt>
                <c:pt idx="740">
                  <c:v>60.163038055587094</c:v>
                </c:pt>
                <c:pt idx="741">
                  <c:v>60.246371944318525</c:v>
                </c:pt>
                <c:pt idx="742">
                  <c:v>60.329705555574037</c:v>
                </c:pt>
                <c:pt idx="743">
                  <c:v>60.413039166654926</c:v>
                </c:pt>
                <c:pt idx="744">
                  <c:v>60.496372777735814</c:v>
                </c:pt>
                <c:pt idx="745">
                  <c:v>60.579706388816703</c:v>
                </c:pt>
                <c:pt idx="746">
                  <c:v>60.663039999897592</c:v>
                </c:pt>
                <c:pt idx="747">
                  <c:v>60.746373888803646</c:v>
                </c:pt>
                <c:pt idx="748">
                  <c:v>60.829707499884535</c:v>
                </c:pt>
                <c:pt idx="749">
                  <c:v>60.913041388790589</c:v>
                </c:pt>
                <c:pt idx="750">
                  <c:v>60.996374999871477</c:v>
                </c:pt>
                <c:pt idx="751">
                  <c:v>61.079708611126989</c:v>
                </c:pt>
                <c:pt idx="752">
                  <c:v>61.163042222207878</c:v>
                </c:pt>
                <c:pt idx="753">
                  <c:v>61.246376111113932</c:v>
                </c:pt>
                <c:pt idx="754">
                  <c:v>61.329709722194821</c:v>
                </c:pt>
                <c:pt idx="755">
                  <c:v>61.413043333275709</c:v>
                </c:pt>
                <c:pt idx="756">
                  <c:v>61.496376944356598</c:v>
                </c:pt>
                <c:pt idx="757">
                  <c:v>61.579710555437487</c:v>
                </c:pt>
                <c:pt idx="758">
                  <c:v>61.663044166692998</c:v>
                </c:pt>
                <c:pt idx="759">
                  <c:v>61.746378333249595</c:v>
                </c:pt>
                <c:pt idx="760">
                  <c:v>61.829712222155649</c:v>
                </c:pt>
                <c:pt idx="761">
                  <c:v>61.913045555585995</c:v>
                </c:pt>
                <c:pt idx="762">
                  <c:v>61.996378888841718</c:v>
                </c:pt>
                <c:pt idx="763">
                  <c:v>62.079712777747773</c:v>
                </c:pt>
                <c:pt idx="764">
                  <c:v>62.163046388828661</c:v>
                </c:pt>
                <c:pt idx="765">
                  <c:v>62.246381111035589</c:v>
                </c:pt>
                <c:pt idx="766">
                  <c:v>62.329713888815604</c:v>
                </c:pt>
                <c:pt idx="767">
                  <c:v>62.413048611022532</c:v>
                </c:pt>
                <c:pt idx="768">
                  <c:v>62.496381110977381</c:v>
                </c:pt>
                <c:pt idx="769">
                  <c:v>62.579714722232893</c:v>
                </c:pt>
                <c:pt idx="770">
                  <c:v>62.663048611138947</c:v>
                </c:pt>
                <c:pt idx="771">
                  <c:v>62.746382222219836</c:v>
                </c:pt>
                <c:pt idx="772">
                  <c:v>62.829715833300725</c:v>
                </c:pt>
                <c:pt idx="773">
                  <c:v>62.913049722206779</c:v>
                </c:pt>
                <c:pt idx="774">
                  <c:v>62.996383333287667</c:v>
                </c:pt>
                <c:pt idx="775">
                  <c:v>63.079716944368556</c:v>
                </c:pt>
                <c:pt idx="776">
                  <c:v>63.163050555449445</c:v>
                </c:pt>
                <c:pt idx="777">
                  <c:v>63.246384166530333</c:v>
                </c:pt>
                <c:pt idx="778">
                  <c:v>63.329718055436388</c:v>
                </c:pt>
                <c:pt idx="779">
                  <c:v>63.413051944342442</c:v>
                </c:pt>
                <c:pt idx="780">
                  <c:v>63.496385555423331</c:v>
                </c:pt>
                <c:pt idx="781">
                  <c:v>63.579718888853677</c:v>
                </c:pt>
                <c:pt idx="782">
                  <c:v>63.663052499934565</c:v>
                </c:pt>
                <c:pt idx="783">
                  <c:v>63.746386388840619</c:v>
                </c:pt>
                <c:pt idx="784">
                  <c:v>63.829719999921508</c:v>
                </c:pt>
                <c:pt idx="785">
                  <c:v>63.913053611002397</c:v>
                </c:pt>
                <c:pt idx="786">
                  <c:v>63.996387499908451</c:v>
                </c:pt>
                <c:pt idx="787">
                  <c:v>64.07972111098934</c:v>
                </c:pt>
                <c:pt idx="788">
                  <c:v>64.163054722244851</c:v>
                </c:pt>
                <c:pt idx="789">
                  <c:v>64.246388055500574</c:v>
                </c:pt>
                <c:pt idx="790">
                  <c:v>64.329721944406629</c:v>
                </c:pt>
                <c:pt idx="791">
                  <c:v>64.413055833312683</c:v>
                </c:pt>
                <c:pt idx="792">
                  <c:v>64.496389444393571</c:v>
                </c:pt>
                <c:pt idx="793">
                  <c:v>64.579723333299626</c:v>
                </c:pt>
                <c:pt idx="794">
                  <c:v>64.663056666555349</c:v>
                </c:pt>
                <c:pt idx="795">
                  <c:v>64.74639027781086</c:v>
                </c:pt>
                <c:pt idx="796">
                  <c:v>64.829724166542292</c:v>
                </c:pt>
                <c:pt idx="797">
                  <c:v>64.913058055448346</c:v>
                </c:pt>
                <c:pt idx="798">
                  <c:v>64.996391388878692</c:v>
                </c:pt>
                <c:pt idx="799">
                  <c:v>65.079725277784746</c:v>
                </c:pt>
                <c:pt idx="800">
                  <c:v>65.163058888865635</c:v>
                </c:pt>
                <c:pt idx="801">
                  <c:v>65.246392499946523</c:v>
                </c:pt>
                <c:pt idx="802">
                  <c:v>65.329726111027412</c:v>
                </c:pt>
                <c:pt idx="803">
                  <c:v>65.413059999933466</c:v>
                </c:pt>
                <c:pt idx="804">
                  <c:v>65.496393611014355</c:v>
                </c:pt>
                <c:pt idx="805">
                  <c:v>65.579727499920409</c:v>
                </c:pt>
                <c:pt idx="806">
                  <c:v>65.663061666651629</c:v>
                </c:pt>
                <c:pt idx="807">
                  <c:v>65.746394444431644</c:v>
                </c:pt>
                <c:pt idx="808">
                  <c:v>65.829728333337698</c:v>
                </c:pt>
                <c:pt idx="809">
                  <c:v>65.913061666593421</c:v>
                </c:pt>
                <c:pt idx="810">
                  <c:v>65.996396110975184</c:v>
                </c:pt>
                <c:pt idx="811">
                  <c:v>66.07972944440553</c:v>
                </c:pt>
                <c:pt idx="812">
                  <c:v>66.163063055486418</c:v>
                </c:pt>
                <c:pt idx="813">
                  <c:v>66.246396388916764</c:v>
                </c:pt>
                <c:pt idx="814">
                  <c:v>66.329729999997653</c:v>
                </c:pt>
                <c:pt idx="815">
                  <c:v>66.413063611078542</c:v>
                </c:pt>
                <c:pt idx="816">
                  <c:v>66.496397499984596</c:v>
                </c:pt>
                <c:pt idx="817">
                  <c:v>66.579731111065485</c:v>
                </c:pt>
                <c:pt idx="818">
                  <c:v>66.663064722146373</c:v>
                </c:pt>
                <c:pt idx="819">
                  <c:v>66.746398333227262</c:v>
                </c:pt>
                <c:pt idx="820">
                  <c:v>66.829731944308151</c:v>
                </c:pt>
                <c:pt idx="821">
                  <c:v>66.913065555563662</c:v>
                </c:pt>
                <c:pt idx="822">
                  <c:v>66.996399722120259</c:v>
                </c:pt>
                <c:pt idx="823">
                  <c:v>67.079733888851479</c:v>
                </c:pt>
                <c:pt idx="824">
                  <c:v>67.163066666631494</c:v>
                </c:pt>
                <c:pt idx="825">
                  <c:v>67.246400555537548</c:v>
                </c:pt>
                <c:pt idx="826">
                  <c:v>67.329733888793271</c:v>
                </c:pt>
                <c:pt idx="827">
                  <c:v>67.413068333349656</c:v>
                </c:pt>
                <c:pt idx="828">
                  <c:v>67.496402499906253</c:v>
                </c:pt>
                <c:pt idx="829">
                  <c:v>67.579735277686268</c:v>
                </c:pt>
                <c:pt idx="830">
                  <c:v>67.663068888767157</c:v>
                </c:pt>
                <c:pt idx="831">
                  <c:v>67.746402500022668</c:v>
                </c:pt>
                <c:pt idx="832">
                  <c:v>67.829736111103557</c:v>
                </c:pt>
                <c:pt idx="833">
                  <c:v>67.913069722184446</c:v>
                </c:pt>
                <c:pt idx="834">
                  <c:v>67.996403333265334</c:v>
                </c:pt>
                <c:pt idx="835">
                  <c:v>68.079737222171389</c:v>
                </c:pt>
                <c:pt idx="836">
                  <c:v>68.163071111077443</c:v>
                </c:pt>
                <c:pt idx="837">
                  <c:v>68.246404444333166</c:v>
                </c:pt>
                <c:pt idx="838">
                  <c:v>68.329738055588678</c:v>
                </c:pt>
                <c:pt idx="839">
                  <c:v>68.413071666669566</c:v>
                </c:pt>
                <c:pt idx="840">
                  <c:v>68.496405277750455</c:v>
                </c:pt>
                <c:pt idx="841">
                  <c:v>68.579739444481675</c:v>
                </c:pt>
                <c:pt idx="842">
                  <c:v>68.663073055562563</c:v>
                </c:pt>
                <c:pt idx="843">
                  <c:v>68.746406944468617</c:v>
                </c:pt>
                <c:pt idx="844">
                  <c:v>68.829740277724341</c:v>
                </c:pt>
                <c:pt idx="845">
                  <c:v>68.913073888805229</c:v>
                </c:pt>
                <c:pt idx="846">
                  <c:v>68.996407499886118</c:v>
                </c:pt>
                <c:pt idx="847">
                  <c:v>69.079741388792172</c:v>
                </c:pt>
                <c:pt idx="848">
                  <c:v>69.163075833348557</c:v>
                </c:pt>
                <c:pt idx="849">
                  <c:v>69.246408611128572</c:v>
                </c:pt>
                <c:pt idx="850">
                  <c:v>69.329742222209461</c:v>
                </c:pt>
                <c:pt idx="851">
                  <c:v>69.41307583329035</c:v>
                </c:pt>
                <c:pt idx="852">
                  <c:v>69.496409722196404</c:v>
                </c:pt>
                <c:pt idx="853">
                  <c:v>69.579743333277293</c:v>
                </c:pt>
                <c:pt idx="854">
                  <c:v>69.663077222183347</c:v>
                </c:pt>
                <c:pt idx="855">
                  <c:v>69.746410833264235</c:v>
                </c:pt>
                <c:pt idx="856">
                  <c:v>69.829744444345124</c:v>
                </c:pt>
                <c:pt idx="857">
                  <c:v>69.91307777777547</c:v>
                </c:pt>
                <c:pt idx="858">
                  <c:v>69.996411666681524</c:v>
                </c:pt>
                <c:pt idx="859">
                  <c:v>70.079745277762413</c:v>
                </c:pt>
                <c:pt idx="860">
                  <c:v>70.163079166668467</c:v>
                </c:pt>
                <c:pt idx="861">
                  <c:v>70.246412777749356</c:v>
                </c:pt>
                <c:pt idx="862">
                  <c:v>70.329746388830245</c:v>
                </c:pt>
                <c:pt idx="863">
                  <c:v>70.413079999911133</c:v>
                </c:pt>
                <c:pt idx="864">
                  <c:v>70.496413888817187</c:v>
                </c:pt>
                <c:pt idx="865">
                  <c:v>70.579747499898076</c:v>
                </c:pt>
                <c:pt idx="866">
                  <c:v>70.66308138880413</c:v>
                </c:pt>
                <c:pt idx="867">
                  <c:v>70.746415277710184</c:v>
                </c:pt>
                <c:pt idx="868">
                  <c:v>70.829748333315365</c:v>
                </c:pt>
                <c:pt idx="869">
                  <c:v>70.913081944396254</c:v>
                </c:pt>
                <c:pt idx="870">
                  <c:v>70.996415833302308</c:v>
                </c:pt>
                <c:pt idx="871">
                  <c:v>71.079749444383197</c:v>
                </c:pt>
                <c:pt idx="872">
                  <c:v>71.163083055464085</c:v>
                </c:pt>
                <c:pt idx="873">
                  <c:v>71.246416944370139</c:v>
                </c:pt>
                <c:pt idx="874">
                  <c:v>71.329750833276194</c:v>
                </c:pt>
                <c:pt idx="875">
                  <c:v>71.413084166531917</c:v>
                </c:pt>
                <c:pt idx="876">
                  <c:v>71.496418055437971</c:v>
                </c:pt>
              </c:numCache>
            </c:numRef>
          </c:xVal>
          <c:yVal>
            <c:numRef>
              <c:f>DAQ!$G$2:$G$90000</c:f>
              <c:numCache>
                <c:formatCode>General</c:formatCode>
                <c:ptCount val="89999"/>
                <c:pt idx="0">
                  <c:v>23.178298949999999</c:v>
                </c:pt>
                <c:pt idx="1">
                  <c:v>23.167512890000001</c:v>
                </c:pt>
                <c:pt idx="2">
                  <c:v>23.175775529999999</c:v>
                </c:pt>
                <c:pt idx="3">
                  <c:v>23.17347908</c:v>
                </c:pt>
                <c:pt idx="4">
                  <c:v>23.180364610000002</c:v>
                </c:pt>
                <c:pt idx="5">
                  <c:v>23.17669296</c:v>
                </c:pt>
                <c:pt idx="6">
                  <c:v>23.173250199999998</c:v>
                </c:pt>
                <c:pt idx="7">
                  <c:v>23.176464079999999</c:v>
                </c:pt>
                <c:pt idx="8">
                  <c:v>23.17669296</c:v>
                </c:pt>
                <c:pt idx="9">
                  <c:v>23.175315860000001</c:v>
                </c:pt>
                <c:pt idx="10">
                  <c:v>23.177841189999999</c:v>
                </c:pt>
                <c:pt idx="11">
                  <c:v>23.177152629999998</c:v>
                </c:pt>
                <c:pt idx="12">
                  <c:v>23.182430270000001</c:v>
                </c:pt>
                <c:pt idx="13">
                  <c:v>23.176004410000001</c:v>
                </c:pt>
                <c:pt idx="14">
                  <c:v>23.165447239999999</c:v>
                </c:pt>
                <c:pt idx="15">
                  <c:v>23.18334961</c:v>
                </c:pt>
                <c:pt idx="16">
                  <c:v>23.181972500000001</c:v>
                </c:pt>
                <c:pt idx="17">
                  <c:v>23.169807429999999</c:v>
                </c:pt>
                <c:pt idx="18">
                  <c:v>23.172217369999998</c:v>
                </c:pt>
                <c:pt idx="19">
                  <c:v>22.942827040000001</c:v>
                </c:pt>
                <c:pt idx="20">
                  <c:v>21.908680669999999</c:v>
                </c:pt>
                <c:pt idx="21">
                  <c:v>21.387396689999999</c:v>
                </c:pt>
                <c:pt idx="22">
                  <c:v>20.856760049999998</c:v>
                </c:pt>
                <c:pt idx="23">
                  <c:v>20.188804520000001</c:v>
                </c:pt>
                <c:pt idx="24">
                  <c:v>19.59140665</c:v>
                </c:pt>
                <c:pt idx="25">
                  <c:v>19.054710320000002</c:v>
                </c:pt>
                <c:pt idx="26">
                  <c:v>18.454485269999999</c:v>
                </c:pt>
                <c:pt idx="27">
                  <c:v>17.86542713</c:v>
                </c:pt>
                <c:pt idx="28">
                  <c:v>17.312568259999999</c:v>
                </c:pt>
                <c:pt idx="29">
                  <c:v>16.78012244</c:v>
                </c:pt>
                <c:pt idx="30">
                  <c:v>16.26864131</c:v>
                </c:pt>
                <c:pt idx="31">
                  <c:v>15.772831740000001</c:v>
                </c:pt>
                <c:pt idx="32">
                  <c:v>15.31253757</c:v>
                </c:pt>
                <c:pt idx="33">
                  <c:v>14.685524969999999</c:v>
                </c:pt>
                <c:pt idx="34">
                  <c:v>14.10252534</c:v>
                </c:pt>
                <c:pt idx="35">
                  <c:v>13.55581887</c:v>
                </c:pt>
                <c:pt idx="36">
                  <c:v>13.073812459999999</c:v>
                </c:pt>
                <c:pt idx="37">
                  <c:v>12.604587009999999</c:v>
                </c:pt>
                <c:pt idx="38">
                  <c:v>12.171996630000001</c:v>
                </c:pt>
                <c:pt idx="39">
                  <c:v>11.78406704</c:v>
                </c:pt>
                <c:pt idx="40">
                  <c:v>11.406152199999999</c:v>
                </c:pt>
                <c:pt idx="41">
                  <c:v>11.056148950000001</c:v>
                </c:pt>
                <c:pt idx="42">
                  <c:v>10.744102679999999</c:v>
                </c:pt>
                <c:pt idx="43">
                  <c:v>10.430443370000001</c:v>
                </c:pt>
                <c:pt idx="44">
                  <c:v>10.157878439999999</c:v>
                </c:pt>
                <c:pt idx="45">
                  <c:v>9.8927366699999997</c:v>
                </c:pt>
                <c:pt idx="46">
                  <c:v>9.6551152600000005</c:v>
                </c:pt>
                <c:pt idx="47">
                  <c:v>9.4351733499999995</c:v>
                </c:pt>
                <c:pt idx="48">
                  <c:v>9.2102746</c:v>
                </c:pt>
                <c:pt idx="49">
                  <c:v>9.0160409300000008</c:v>
                </c:pt>
                <c:pt idx="50">
                  <c:v>8.8297225899999994</c:v>
                </c:pt>
                <c:pt idx="51">
                  <c:v>8.6705705799999997</c:v>
                </c:pt>
                <c:pt idx="52">
                  <c:v>8.5040684899999999</c:v>
                </c:pt>
                <c:pt idx="53">
                  <c:v>8.3429158000000001</c:v>
                </c:pt>
                <c:pt idx="54">
                  <c:v>8.1894477000000006</c:v>
                </c:pt>
                <c:pt idx="55">
                  <c:v>8.0619196899999999</c:v>
                </c:pt>
                <c:pt idx="56">
                  <c:v>7.9297307500000001</c:v>
                </c:pt>
                <c:pt idx="57">
                  <c:v>7.9525337</c:v>
                </c:pt>
                <c:pt idx="58">
                  <c:v>7.8801287499999999</c:v>
                </c:pt>
                <c:pt idx="59">
                  <c:v>7.6862950999999997</c:v>
                </c:pt>
                <c:pt idx="60">
                  <c:v>7.5989890899999999</c:v>
                </c:pt>
                <c:pt idx="61">
                  <c:v>7.490475</c:v>
                </c:pt>
                <c:pt idx="62">
                  <c:v>7.4237155000000001</c:v>
                </c:pt>
                <c:pt idx="63">
                  <c:v>7.3477863599999997</c:v>
                </c:pt>
                <c:pt idx="64">
                  <c:v>7.2747497000000001</c:v>
                </c:pt>
                <c:pt idx="65">
                  <c:v>7.2151999699999996</c:v>
                </c:pt>
                <c:pt idx="66">
                  <c:v>7.1304666299999999</c:v>
                </c:pt>
                <c:pt idx="67">
                  <c:v>7.0854949999999999</c:v>
                </c:pt>
                <c:pt idx="68">
                  <c:v>7.0049875799999999</c:v>
                </c:pt>
                <c:pt idx="69">
                  <c:v>6.97314817</c:v>
                </c:pt>
                <c:pt idx="70">
                  <c:v>6.9024415699999997</c:v>
                </c:pt>
                <c:pt idx="71">
                  <c:v>6.8637758499999997</c:v>
                </c:pt>
                <c:pt idx="72">
                  <c:v>6.8172708200000001</c:v>
                </c:pt>
                <c:pt idx="73">
                  <c:v>6.7592210399999999</c:v>
                </c:pt>
                <c:pt idx="74">
                  <c:v>6.7415023700000001</c:v>
                </c:pt>
                <c:pt idx="75">
                  <c:v>6.7197989500000004</c:v>
                </c:pt>
                <c:pt idx="76">
                  <c:v>6.6325526999999997</c:v>
                </c:pt>
                <c:pt idx="77">
                  <c:v>6.6221995900000001</c:v>
                </c:pt>
                <c:pt idx="78">
                  <c:v>6.6026878699999996</c:v>
                </c:pt>
                <c:pt idx="79">
                  <c:v>6.5826050299999999</c:v>
                </c:pt>
                <c:pt idx="80">
                  <c:v>6.5550871900000001</c:v>
                </c:pt>
                <c:pt idx="81">
                  <c:v>6.4910273099999998</c:v>
                </c:pt>
                <c:pt idx="82">
                  <c:v>6.4751931699999998</c:v>
                </c:pt>
                <c:pt idx="83">
                  <c:v>6.45746164</c:v>
                </c:pt>
                <c:pt idx="84">
                  <c:v>6.44500457</c:v>
                </c:pt>
                <c:pt idx="85">
                  <c:v>6.4369058700000004</c:v>
                </c:pt>
                <c:pt idx="86">
                  <c:v>6.4233977199999996</c:v>
                </c:pt>
                <c:pt idx="87">
                  <c:v>6.3732872499999997</c:v>
                </c:pt>
                <c:pt idx="88">
                  <c:v>6.3482479600000001</c:v>
                </c:pt>
                <c:pt idx="89">
                  <c:v>6.3362377399999996</c:v>
                </c:pt>
                <c:pt idx="90">
                  <c:v>6.3335682200000001</c:v>
                </c:pt>
                <c:pt idx="91">
                  <c:v>6.32537708</c:v>
                </c:pt>
                <c:pt idx="92">
                  <c:v>6.31573589</c:v>
                </c:pt>
                <c:pt idx="93">
                  <c:v>6.3569631199999996</c:v>
                </c:pt>
                <c:pt idx="94">
                  <c:v>6.3837323599999998</c:v>
                </c:pt>
                <c:pt idx="95">
                  <c:v>6.3133497700000003</c:v>
                </c:pt>
                <c:pt idx="96">
                  <c:v>6.3003973699999998</c:v>
                </c:pt>
                <c:pt idx="97">
                  <c:v>6.2381570499999999</c:v>
                </c:pt>
                <c:pt idx="98">
                  <c:v>6.2459957599999996</c:v>
                </c:pt>
                <c:pt idx="99">
                  <c:v>6.2485197799999996</c:v>
                </c:pt>
                <c:pt idx="100">
                  <c:v>6.2449624000000004</c:v>
                </c:pt>
                <c:pt idx="101">
                  <c:v>6.1972606700000004</c:v>
                </c:pt>
                <c:pt idx="102">
                  <c:v>6.1910525600000001</c:v>
                </c:pt>
                <c:pt idx="103">
                  <c:v>6.1911367000000004</c:v>
                </c:pt>
                <c:pt idx="104">
                  <c:v>6.19548276</c:v>
                </c:pt>
                <c:pt idx="105">
                  <c:v>6.2411006899999997</c:v>
                </c:pt>
                <c:pt idx="106">
                  <c:v>6.29596993</c:v>
                </c:pt>
                <c:pt idx="107">
                  <c:v>6.3073444500000004</c:v>
                </c:pt>
                <c:pt idx="108">
                  <c:v>6.3012701800000004</c:v>
                </c:pt>
                <c:pt idx="109">
                  <c:v>6.3424310799999999</c:v>
                </c:pt>
                <c:pt idx="110">
                  <c:v>6.3691461800000004</c:v>
                </c:pt>
                <c:pt idx="111">
                  <c:v>6.4100209599999998</c:v>
                </c:pt>
                <c:pt idx="112">
                  <c:v>6.4659830999999999</c:v>
                </c:pt>
                <c:pt idx="113">
                  <c:v>6.4995855200000001</c:v>
                </c:pt>
                <c:pt idx="114">
                  <c:v>6.5267069700000002</c:v>
                </c:pt>
                <c:pt idx="115">
                  <c:v>6.5878710600000003</c:v>
                </c:pt>
                <c:pt idx="116">
                  <c:v>6.6029934900000002</c:v>
                </c:pt>
                <c:pt idx="117">
                  <c:v>6.6852994099999998</c:v>
                </c:pt>
                <c:pt idx="118">
                  <c:v>6.7479443699999999</c:v>
                </c:pt>
                <c:pt idx="119">
                  <c:v>6.7867105399999996</c:v>
                </c:pt>
                <c:pt idx="120">
                  <c:v>6.8259558599999997</c:v>
                </c:pt>
                <c:pt idx="121">
                  <c:v>6.8458748399999996</c:v>
                </c:pt>
                <c:pt idx="122">
                  <c:v>6.87502514</c:v>
                </c:pt>
                <c:pt idx="123">
                  <c:v>6.9061345000000003</c:v>
                </c:pt>
                <c:pt idx="124">
                  <c:v>6.9364079299999997</c:v>
                </c:pt>
                <c:pt idx="125">
                  <c:v>6.9671508299999996</c:v>
                </c:pt>
                <c:pt idx="126">
                  <c:v>6.9927537400000004</c:v>
                </c:pt>
                <c:pt idx="127">
                  <c:v>7.0170970400000003</c:v>
                </c:pt>
                <c:pt idx="128">
                  <c:v>7.0393004799999996</c:v>
                </c:pt>
                <c:pt idx="129">
                  <c:v>7.0844503000000003</c:v>
                </c:pt>
                <c:pt idx="130">
                  <c:v>7.1396846900000002</c:v>
                </c:pt>
                <c:pt idx="131">
                  <c:v>7.1448283300000002</c:v>
                </c:pt>
                <c:pt idx="132">
                  <c:v>7.1528215700000004</c:v>
                </c:pt>
                <c:pt idx="133">
                  <c:v>7.1817754200000001</c:v>
                </c:pt>
                <c:pt idx="134">
                  <c:v>7.2100030100000003</c:v>
                </c:pt>
                <c:pt idx="135">
                  <c:v>7.1817864800000004</c:v>
                </c:pt>
                <c:pt idx="136">
                  <c:v>7.2095773000000003</c:v>
                </c:pt>
                <c:pt idx="137">
                  <c:v>7.23481722</c:v>
                </c:pt>
                <c:pt idx="138">
                  <c:v>7.2601674100000002</c:v>
                </c:pt>
                <c:pt idx="139">
                  <c:v>7.2846062700000003</c:v>
                </c:pt>
                <c:pt idx="140">
                  <c:v>7.3022988800000004</c:v>
                </c:pt>
                <c:pt idx="141">
                  <c:v>7.3043033900000003</c:v>
                </c:pt>
                <c:pt idx="142">
                  <c:v>7.2754582499999998</c:v>
                </c:pt>
                <c:pt idx="143">
                  <c:v>7.2940650199999997</c:v>
                </c:pt>
                <c:pt idx="144">
                  <c:v>7.3111634299999997</c:v>
                </c:pt>
                <c:pt idx="145">
                  <c:v>7.3206811700000003</c:v>
                </c:pt>
                <c:pt idx="146">
                  <c:v>7.3333120300000001</c:v>
                </c:pt>
                <c:pt idx="147">
                  <c:v>7.3493043900000004</c:v>
                </c:pt>
                <c:pt idx="148">
                  <c:v>7.3642162799999999</c:v>
                </c:pt>
                <c:pt idx="149">
                  <c:v>7.3756821099999996</c:v>
                </c:pt>
                <c:pt idx="150">
                  <c:v>7.3843933399999999</c:v>
                </c:pt>
                <c:pt idx="151">
                  <c:v>7.3988947400000002</c:v>
                </c:pt>
                <c:pt idx="152">
                  <c:v>7.4106723900000002</c:v>
                </c:pt>
                <c:pt idx="153">
                  <c:v>7.4210026400000002</c:v>
                </c:pt>
                <c:pt idx="154">
                  <c:v>7.4276060299999997</c:v>
                </c:pt>
                <c:pt idx="155">
                  <c:v>7.4027144800000002</c:v>
                </c:pt>
                <c:pt idx="156">
                  <c:v>7.3867840999999999</c:v>
                </c:pt>
                <c:pt idx="157">
                  <c:v>7.3951364899999996</c:v>
                </c:pt>
                <c:pt idx="158">
                  <c:v>7.4008500399999999</c:v>
                </c:pt>
                <c:pt idx="159">
                  <c:v>7.4103144199999997</c:v>
                </c:pt>
                <c:pt idx="160">
                  <c:v>7.4221440200000002</c:v>
                </c:pt>
                <c:pt idx="161">
                  <c:v>7.4349351400000003</c:v>
                </c:pt>
                <c:pt idx="162">
                  <c:v>7.4452917300000001</c:v>
                </c:pt>
                <c:pt idx="163">
                  <c:v>7.4548121600000004</c:v>
                </c:pt>
                <c:pt idx="164">
                  <c:v>7.4634292799999997</c:v>
                </c:pt>
                <c:pt idx="165">
                  <c:v>7.4809943600000004</c:v>
                </c:pt>
                <c:pt idx="166">
                  <c:v>7.5188903299999996</c:v>
                </c:pt>
                <c:pt idx="167">
                  <c:v>7.5136120399999999</c:v>
                </c:pt>
                <c:pt idx="168">
                  <c:v>7.50434058</c:v>
                </c:pt>
                <c:pt idx="169">
                  <c:v>7.5083819299999996</c:v>
                </c:pt>
                <c:pt idx="170">
                  <c:v>7.5101873000000001</c:v>
                </c:pt>
                <c:pt idx="171">
                  <c:v>7.5212093600000003</c:v>
                </c:pt>
                <c:pt idx="172">
                  <c:v>7.5346933500000004</c:v>
                </c:pt>
                <c:pt idx="173">
                  <c:v>7.5168043899999999</c:v>
                </c:pt>
                <c:pt idx="174">
                  <c:v>7.49807092</c:v>
                </c:pt>
                <c:pt idx="175">
                  <c:v>7.5092998700000004</c:v>
                </c:pt>
                <c:pt idx="176">
                  <c:v>7.5188553799999998</c:v>
                </c:pt>
                <c:pt idx="177">
                  <c:v>7.4788103399999999</c:v>
                </c:pt>
                <c:pt idx="178">
                  <c:v>7.4579425500000003</c:v>
                </c:pt>
                <c:pt idx="179">
                  <c:v>7.3908939599999997</c:v>
                </c:pt>
                <c:pt idx="180">
                  <c:v>7.3639909100000001</c:v>
                </c:pt>
                <c:pt idx="181">
                  <c:v>7.2831275599999996</c:v>
                </c:pt>
                <c:pt idx="182">
                  <c:v>7.2345619399999999</c:v>
                </c:pt>
                <c:pt idx="183">
                  <c:v>7.1767978699999997</c:v>
                </c:pt>
                <c:pt idx="184">
                  <c:v>7.1110227500000001</c:v>
                </c:pt>
                <c:pt idx="185">
                  <c:v>7.0602269700000004</c:v>
                </c:pt>
                <c:pt idx="186">
                  <c:v>7.0010209699999999</c:v>
                </c:pt>
                <c:pt idx="187">
                  <c:v>6.9440413799999998</c:v>
                </c:pt>
                <c:pt idx="188">
                  <c:v>6.9144758299999998</c:v>
                </c:pt>
                <c:pt idx="189">
                  <c:v>6.8485865199999996</c:v>
                </c:pt>
                <c:pt idx="190">
                  <c:v>6.8300063199999999</c:v>
                </c:pt>
                <c:pt idx="191">
                  <c:v>6.7612385000000002</c:v>
                </c:pt>
                <c:pt idx="192">
                  <c:v>6.7469401600000003</c:v>
                </c:pt>
                <c:pt idx="193">
                  <c:v>6.7016986300000001</c:v>
                </c:pt>
                <c:pt idx="194">
                  <c:v>6.6446848000000003</c:v>
                </c:pt>
                <c:pt idx="195">
                  <c:v>6.6275873000000001</c:v>
                </c:pt>
                <c:pt idx="196">
                  <c:v>6.6051731399999998</c:v>
                </c:pt>
                <c:pt idx="197">
                  <c:v>6.5504461699999998</c:v>
                </c:pt>
                <c:pt idx="198">
                  <c:v>6.5145010499999998</c:v>
                </c:pt>
                <c:pt idx="199">
                  <c:v>6.4990382799999997</c:v>
                </c:pt>
                <c:pt idx="200">
                  <c:v>6.4821628599999999</c:v>
                </c:pt>
                <c:pt idx="201">
                  <c:v>6.5213505600000001</c:v>
                </c:pt>
                <c:pt idx="202">
                  <c:v>6.5434565300000003</c:v>
                </c:pt>
                <c:pt idx="203">
                  <c:v>6.4562137699999997</c:v>
                </c:pt>
                <c:pt idx="204">
                  <c:v>6.4324496599999996</c:v>
                </c:pt>
                <c:pt idx="205">
                  <c:v>6.3704596799999997</c:v>
                </c:pt>
                <c:pt idx="206">
                  <c:v>6.3623797099999999</c:v>
                </c:pt>
                <c:pt idx="207">
                  <c:v>6.3570599999999997</c:v>
                </c:pt>
                <c:pt idx="208">
                  <c:v>6.3464498200000001</c:v>
                </c:pt>
                <c:pt idx="209">
                  <c:v>6.3382646100000004</c:v>
                </c:pt>
                <c:pt idx="210">
                  <c:v>6.2773105999999999</c:v>
                </c:pt>
                <c:pt idx="211">
                  <c:v>6.2616289800000002</c:v>
                </c:pt>
                <c:pt idx="212">
                  <c:v>6.2651854800000004</c:v>
                </c:pt>
                <c:pt idx="213">
                  <c:v>6.2681220900000003</c:v>
                </c:pt>
                <c:pt idx="214">
                  <c:v>6.2670276100000004</c:v>
                </c:pt>
                <c:pt idx="215">
                  <c:v>6.2643933900000004</c:v>
                </c:pt>
                <c:pt idx="216">
                  <c:v>6.2260506700000002</c:v>
                </c:pt>
                <c:pt idx="217">
                  <c:v>6.1923001500000003</c:v>
                </c:pt>
                <c:pt idx="218">
                  <c:v>6.1934027599999997</c:v>
                </c:pt>
                <c:pt idx="219">
                  <c:v>6.1926073600000002</c:v>
                </c:pt>
                <c:pt idx="220">
                  <c:v>6.1882263200000001</c:v>
                </c:pt>
                <c:pt idx="221">
                  <c:v>6.18118357</c:v>
                </c:pt>
                <c:pt idx="222">
                  <c:v>6.1829625400000001</c:v>
                </c:pt>
                <c:pt idx="223">
                  <c:v>6.18256564</c:v>
                </c:pt>
                <c:pt idx="224">
                  <c:v>6.1794379399999997</c:v>
                </c:pt>
                <c:pt idx="225">
                  <c:v>6.1784655199999996</c:v>
                </c:pt>
                <c:pt idx="226">
                  <c:v>6.1749376199999997</c:v>
                </c:pt>
                <c:pt idx="227">
                  <c:v>6.1301732900000001</c:v>
                </c:pt>
                <c:pt idx="228">
                  <c:v>6.1151733300000002</c:v>
                </c:pt>
                <c:pt idx="229">
                  <c:v>6.1046991000000004</c:v>
                </c:pt>
                <c:pt idx="230">
                  <c:v>6.1028984199999998</c:v>
                </c:pt>
                <c:pt idx="231">
                  <c:v>6.1073541100000002</c:v>
                </c:pt>
                <c:pt idx="232">
                  <c:v>6.1052985599999996</c:v>
                </c:pt>
                <c:pt idx="233">
                  <c:v>6.1042656199999996</c:v>
                </c:pt>
                <c:pt idx="234">
                  <c:v>6.1042124400000004</c:v>
                </c:pt>
                <c:pt idx="235">
                  <c:v>6.1056748900000004</c:v>
                </c:pt>
                <c:pt idx="236">
                  <c:v>6.0973160399999999</c:v>
                </c:pt>
                <c:pt idx="237">
                  <c:v>6.1658487400000004</c:v>
                </c:pt>
                <c:pt idx="238">
                  <c:v>6.20803072</c:v>
                </c:pt>
                <c:pt idx="239">
                  <c:v>6.1250218500000004</c:v>
                </c:pt>
                <c:pt idx="240">
                  <c:v>6.1033070699999996</c:v>
                </c:pt>
                <c:pt idx="241">
                  <c:v>6.1022524300000001</c:v>
                </c:pt>
                <c:pt idx="242">
                  <c:v>6.1158774100000004</c:v>
                </c:pt>
                <c:pt idx="243">
                  <c:v>6.1192643699999998</c:v>
                </c:pt>
                <c:pt idx="244">
                  <c:v>6.1191143200000004</c:v>
                </c:pt>
                <c:pt idx="245">
                  <c:v>6.10150273</c:v>
                </c:pt>
                <c:pt idx="246">
                  <c:v>6.06497493</c:v>
                </c:pt>
                <c:pt idx="247">
                  <c:v>6.0739489500000001</c:v>
                </c:pt>
                <c:pt idx="248">
                  <c:v>6.0811728599999997</c:v>
                </c:pt>
                <c:pt idx="249">
                  <c:v>6.1312849299999996</c:v>
                </c:pt>
                <c:pt idx="250">
                  <c:v>6.1934836600000001</c:v>
                </c:pt>
                <c:pt idx="251">
                  <c:v>6.20309343</c:v>
                </c:pt>
                <c:pt idx="252">
                  <c:v>6.2097026900000003</c:v>
                </c:pt>
                <c:pt idx="253">
                  <c:v>6.2444390700000003</c:v>
                </c:pt>
                <c:pt idx="254">
                  <c:v>6.2789037099999998</c:v>
                </c:pt>
                <c:pt idx="255">
                  <c:v>6.3054332000000004</c:v>
                </c:pt>
                <c:pt idx="256">
                  <c:v>6.3533218800000002</c:v>
                </c:pt>
                <c:pt idx="257">
                  <c:v>6.4052315899999996</c:v>
                </c:pt>
                <c:pt idx="258">
                  <c:v>6.4330048</c:v>
                </c:pt>
                <c:pt idx="259">
                  <c:v>6.4841949400000001</c:v>
                </c:pt>
                <c:pt idx="260">
                  <c:v>6.5170204399999996</c:v>
                </c:pt>
                <c:pt idx="261">
                  <c:v>6.5762920300000003</c:v>
                </c:pt>
                <c:pt idx="262">
                  <c:v>6.5913619399999996</c:v>
                </c:pt>
                <c:pt idx="263">
                  <c:v>6.6730883399999996</c:v>
                </c:pt>
                <c:pt idx="264">
                  <c:v>6.6903118099999999</c:v>
                </c:pt>
                <c:pt idx="265">
                  <c:v>6.7067718300000001</c:v>
                </c:pt>
                <c:pt idx="266">
                  <c:v>6.7685970299999996</c:v>
                </c:pt>
                <c:pt idx="267">
                  <c:v>6.8108822599999996</c:v>
                </c:pt>
                <c:pt idx="268">
                  <c:v>6.8300108599999998</c:v>
                </c:pt>
                <c:pt idx="269">
                  <c:v>6.8515854699999998</c:v>
                </c:pt>
                <c:pt idx="270">
                  <c:v>6.8731955200000003</c:v>
                </c:pt>
                <c:pt idx="271">
                  <c:v>6.8930918099999996</c:v>
                </c:pt>
                <c:pt idx="272">
                  <c:v>6.9630227700000002</c:v>
                </c:pt>
                <c:pt idx="273">
                  <c:v>7.0055539900000001</c:v>
                </c:pt>
                <c:pt idx="274">
                  <c:v>7.0641708599999999</c:v>
                </c:pt>
                <c:pt idx="275">
                  <c:v>7.0655244699999997</c:v>
                </c:pt>
                <c:pt idx="276">
                  <c:v>7.0717460599999997</c:v>
                </c:pt>
                <c:pt idx="277">
                  <c:v>7.0941646799999996</c:v>
                </c:pt>
                <c:pt idx="278">
                  <c:v>7.1210088000000002</c:v>
                </c:pt>
                <c:pt idx="279">
                  <c:v>7.1524916999999997</c:v>
                </c:pt>
                <c:pt idx="280">
                  <c:v>7.1763375900000002</c:v>
                </c:pt>
                <c:pt idx="281">
                  <c:v>7.20209177</c:v>
                </c:pt>
                <c:pt idx="282">
                  <c:v>7.2229880900000003</c:v>
                </c:pt>
                <c:pt idx="283">
                  <c:v>7.2384300499999998</c:v>
                </c:pt>
                <c:pt idx="284">
                  <c:v>7.2600832899999999</c:v>
                </c:pt>
                <c:pt idx="285">
                  <c:v>7.2741210799999996</c:v>
                </c:pt>
                <c:pt idx="286">
                  <c:v>7.2887327099999997</c:v>
                </c:pt>
                <c:pt idx="287">
                  <c:v>7.2669254900000002</c:v>
                </c:pt>
                <c:pt idx="288">
                  <c:v>7.26513118</c:v>
                </c:pt>
                <c:pt idx="289">
                  <c:v>7.2746179</c:v>
                </c:pt>
                <c:pt idx="290">
                  <c:v>7.2866395400000004</c:v>
                </c:pt>
                <c:pt idx="291">
                  <c:v>7.29903937</c:v>
                </c:pt>
                <c:pt idx="292">
                  <c:v>7.3115449200000002</c:v>
                </c:pt>
                <c:pt idx="293">
                  <c:v>7.32592833</c:v>
                </c:pt>
                <c:pt idx="294">
                  <c:v>7.3391940699999996</c:v>
                </c:pt>
                <c:pt idx="295">
                  <c:v>7.3525924700000003</c:v>
                </c:pt>
                <c:pt idx="296">
                  <c:v>7.3581355500000001</c:v>
                </c:pt>
                <c:pt idx="297">
                  <c:v>7.3727232999999996</c:v>
                </c:pt>
                <c:pt idx="298">
                  <c:v>7.3856646599999998</c:v>
                </c:pt>
                <c:pt idx="299">
                  <c:v>7.3921391500000002</c:v>
                </c:pt>
                <c:pt idx="300">
                  <c:v>7.3992476900000002</c:v>
                </c:pt>
                <c:pt idx="301">
                  <c:v>7.4063022900000002</c:v>
                </c:pt>
                <c:pt idx="302">
                  <c:v>7.4175176699999996</c:v>
                </c:pt>
                <c:pt idx="303">
                  <c:v>7.42890139</c:v>
                </c:pt>
                <c:pt idx="304">
                  <c:v>7.4409537400000003</c:v>
                </c:pt>
                <c:pt idx="305">
                  <c:v>7.4538060699999997</c:v>
                </c:pt>
                <c:pt idx="306">
                  <c:v>7.4601735500000004</c:v>
                </c:pt>
                <c:pt idx="307">
                  <c:v>7.4685277799999996</c:v>
                </c:pt>
                <c:pt idx="308">
                  <c:v>7.4768905099999996</c:v>
                </c:pt>
                <c:pt idx="309">
                  <c:v>7.4922282300000003</c:v>
                </c:pt>
                <c:pt idx="310">
                  <c:v>7.53141981</c:v>
                </c:pt>
                <c:pt idx="311">
                  <c:v>7.5307654099999999</c:v>
                </c:pt>
                <c:pt idx="312">
                  <c:v>7.5216510200000002</c:v>
                </c:pt>
                <c:pt idx="313">
                  <c:v>7.5246316200000001</c:v>
                </c:pt>
                <c:pt idx="314">
                  <c:v>7.5384644700000001</c:v>
                </c:pt>
                <c:pt idx="315">
                  <c:v>7.4960535699999999</c:v>
                </c:pt>
                <c:pt idx="316">
                  <c:v>7.5027827399999998</c:v>
                </c:pt>
                <c:pt idx="317">
                  <c:v>7.5080627800000004</c:v>
                </c:pt>
                <c:pt idx="318">
                  <c:v>7.5182617699999996</c:v>
                </c:pt>
                <c:pt idx="319">
                  <c:v>7.5297988599999996</c:v>
                </c:pt>
                <c:pt idx="320">
                  <c:v>7.5364232500000004</c:v>
                </c:pt>
                <c:pt idx="321">
                  <c:v>7.4902439799999998</c:v>
                </c:pt>
                <c:pt idx="322">
                  <c:v>7.4629343500000003</c:v>
                </c:pt>
                <c:pt idx="323">
                  <c:v>7.3959164199999998</c:v>
                </c:pt>
                <c:pt idx="324">
                  <c:v>7.3731170600000002</c:v>
                </c:pt>
                <c:pt idx="325">
                  <c:v>7.2935422699999997</c:v>
                </c:pt>
                <c:pt idx="326">
                  <c:v>7.2309948999999998</c:v>
                </c:pt>
                <c:pt idx="327">
                  <c:v>7.1758492399999998</c:v>
                </c:pt>
                <c:pt idx="328">
                  <c:v>7.12800762</c:v>
                </c:pt>
                <c:pt idx="329">
                  <c:v>7.0800045999999996</c:v>
                </c:pt>
                <c:pt idx="330">
                  <c:v>7.0122662</c:v>
                </c:pt>
                <c:pt idx="331">
                  <c:v>6.9573133199999999</c:v>
                </c:pt>
                <c:pt idx="332">
                  <c:v>6.9254849900000002</c:v>
                </c:pt>
                <c:pt idx="333">
                  <c:v>6.8578072700000003</c:v>
                </c:pt>
                <c:pt idx="334">
                  <c:v>6.8403021600000002</c:v>
                </c:pt>
                <c:pt idx="335">
                  <c:v>6.7663219699999999</c:v>
                </c:pt>
                <c:pt idx="336">
                  <c:v>6.7460529999999999</c:v>
                </c:pt>
                <c:pt idx="337">
                  <c:v>6.7003959999999996</c:v>
                </c:pt>
                <c:pt idx="338">
                  <c:v>6.6531406000000004</c:v>
                </c:pt>
                <c:pt idx="339">
                  <c:v>6.6370575799999996</c:v>
                </c:pt>
                <c:pt idx="340">
                  <c:v>6.6168093700000004</c:v>
                </c:pt>
                <c:pt idx="341">
                  <c:v>6.5510051100000002</c:v>
                </c:pt>
                <c:pt idx="342">
                  <c:v>6.5272529800000001</c:v>
                </c:pt>
                <c:pt idx="343">
                  <c:v>6.5133786499999999</c:v>
                </c:pt>
                <c:pt idx="344">
                  <c:v>6.49424212</c:v>
                </c:pt>
                <c:pt idx="345">
                  <c:v>6.5376161899999996</c:v>
                </c:pt>
                <c:pt idx="346">
                  <c:v>6.5643637699999999</c:v>
                </c:pt>
                <c:pt idx="347">
                  <c:v>6.4788249100000002</c:v>
                </c:pt>
                <c:pt idx="348">
                  <c:v>6.4385899799999997</c:v>
                </c:pt>
                <c:pt idx="349">
                  <c:v>6.3831785300000004</c:v>
                </c:pt>
                <c:pt idx="350">
                  <c:v>6.3768402999999996</c:v>
                </c:pt>
                <c:pt idx="351">
                  <c:v>6.3741591099999999</c:v>
                </c:pt>
                <c:pt idx="352">
                  <c:v>6.3361699500000004</c:v>
                </c:pt>
                <c:pt idx="353">
                  <c:v>6.2950837899999996</c:v>
                </c:pt>
                <c:pt idx="354">
                  <c:v>6.2943870200000003</c:v>
                </c:pt>
                <c:pt idx="355">
                  <c:v>6.2917847299999998</c:v>
                </c:pt>
                <c:pt idx="356">
                  <c:v>6.2885165299999999</c:v>
                </c:pt>
                <c:pt idx="357">
                  <c:v>6.2885911400000003</c:v>
                </c:pt>
                <c:pt idx="358">
                  <c:v>6.2552588399999998</c:v>
                </c:pt>
                <c:pt idx="359">
                  <c:v>6.2185673699999997</c:v>
                </c:pt>
                <c:pt idx="360">
                  <c:v>6.2091570599999999</c:v>
                </c:pt>
                <c:pt idx="361">
                  <c:v>6.2043999699999999</c:v>
                </c:pt>
                <c:pt idx="362">
                  <c:v>6.2042031099999999</c:v>
                </c:pt>
                <c:pt idx="363">
                  <c:v>6.20089223</c:v>
                </c:pt>
                <c:pt idx="364">
                  <c:v>6.1998746000000002</c:v>
                </c:pt>
                <c:pt idx="365">
                  <c:v>6.20163917</c:v>
                </c:pt>
                <c:pt idx="366">
                  <c:v>6.2003722899999998</c:v>
                </c:pt>
                <c:pt idx="367">
                  <c:v>6.1999753899999996</c:v>
                </c:pt>
                <c:pt idx="368">
                  <c:v>6.2021694099999998</c:v>
                </c:pt>
                <c:pt idx="369">
                  <c:v>6.1955388600000001</c:v>
                </c:pt>
                <c:pt idx="370">
                  <c:v>6.1854678300000003</c:v>
                </c:pt>
                <c:pt idx="371">
                  <c:v>6.1883714699999999</c:v>
                </c:pt>
                <c:pt idx="372">
                  <c:v>6.1798483299999996</c:v>
                </c:pt>
                <c:pt idx="373">
                  <c:v>6.1643890299999997</c:v>
                </c:pt>
                <c:pt idx="374">
                  <c:v>6.1469810599999999</c:v>
                </c:pt>
                <c:pt idx="375">
                  <c:v>6.1114005599999999</c:v>
                </c:pt>
                <c:pt idx="376">
                  <c:v>6.1236183100000003</c:v>
                </c:pt>
                <c:pt idx="377">
                  <c:v>6.1240120100000004</c:v>
                </c:pt>
                <c:pt idx="378">
                  <c:v>6.1152686599999999</c:v>
                </c:pt>
                <c:pt idx="379">
                  <c:v>6.1194476900000003</c:v>
                </c:pt>
                <c:pt idx="380">
                  <c:v>6.0982606400000003</c:v>
                </c:pt>
                <c:pt idx="381">
                  <c:v>6.1774887200000004</c:v>
                </c:pt>
                <c:pt idx="382">
                  <c:v>6.2076784800000002</c:v>
                </c:pt>
                <c:pt idx="383">
                  <c:v>6.1660360599999997</c:v>
                </c:pt>
                <c:pt idx="384">
                  <c:v>6.1086098900000003</c:v>
                </c:pt>
                <c:pt idx="385">
                  <c:v>6.1032766199999999</c:v>
                </c:pt>
                <c:pt idx="386">
                  <c:v>6.0978720800000001</c:v>
                </c:pt>
                <c:pt idx="387">
                  <c:v>6.1095854100000002</c:v>
                </c:pt>
                <c:pt idx="388">
                  <c:v>6.1152033699999997</c:v>
                </c:pt>
                <c:pt idx="389">
                  <c:v>6.1258412599999996</c:v>
                </c:pt>
                <c:pt idx="390">
                  <c:v>6.0958807100000003</c:v>
                </c:pt>
                <c:pt idx="391">
                  <c:v>6.0681288000000002</c:v>
                </c:pt>
                <c:pt idx="392">
                  <c:v>6.0675166200000001</c:v>
                </c:pt>
                <c:pt idx="393">
                  <c:v>6.1197907300000001</c:v>
                </c:pt>
                <c:pt idx="394">
                  <c:v>6.1753234600000004</c:v>
                </c:pt>
                <c:pt idx="395">
                  <c:v>6.1833554700000004</c:v>
                </c:pt>
                <c:pt idx="396">
                  <c:v>6.2355427800000003</c:v>
                </c:pt>
                <c:pt idx="397">
                  <c:v>6.2478544999999999</c:v>
                </c:pt>
                <c:pt idx="398">
                  <c:v>6.2823197400000002</c:v>
                </c:pt>
                <c:pt idx="399">
                  <c:v>6.3338929000000004</c:v>
                </c:pt>
                <c:pt idx="400">
                  <c:v>6.37200787</c:v>
                </c:pt>
                <c:pt idx="401">
                  <c:v>6.4091577700000002</c:v>
                </c:pt>
                <c:pt idx="402">
                  <c:v>6.4609049399999998</c:v>
                </c:pt>
                <c:pt idx="403">
                  <c:v>6.5010446000000002</c:v>
                </c:pt>
                <c:pt idx="404">
                  <c:v>6.5322340499999996</c:v>
                </c:pt>
                <c:pt idx="405">
                  <c:v>6.6011679799999996</c:v>
                </c:pt>
                <c:pt idx="406">
                  <c:v>6.6737404099999997</c:v>
                </c:pt>
                <c:pt idx="407">
                  <c:v>6.7001567</c:v>
                </c:pt>
                <c:pt idx="408">
                  <c:v>6.7519095199999999</c:v>
                </c:pt>
                <c:pt idx="409">
                  <c:v>6.7763815100000002</c:v>
                </c:pt>
                <c:pt idx="410">
                  <c:v>6.8054126799999999</c:v>
                </c:pt>
                <c:pt idx="411">
                  <c:v>6.8375255599999996</c:v>
                </c:pt>
                <c:pt idx="412">
                  <c:v>6.8682054299999997</c:v>
                </c:pt>
                <c:pt idx="413">
                  <c:v>6.90167778</c:v>
                </c:pt>
                <c:pt idx="414">
                  <c:v>6.9323747500000001</c:v>
                </c:pt>
                <c:pt idx="415">
                  <c:v>6.9615163799999999</c:v>
                </c:pt>
                <c:pt idx="416">
                  <c:v>6.9877615300000002</c:v>
                </c:pt>
                <c:pt idx="417">
                  <c:v>7.0321763800000001</c:v>
                </c:pt>
                <c:pt idx="418">
                  <c:v>7.0829240799999997</c:v>
                </c:pt>
                <c:pt idx="419">
                  <c:v>7.0828868099999998</c:v>
                </c:pt>
                <c:pt idx="420">
                  <c:v>7.1032799799999999</c:v>
                </c:pt>
                <c:pt idx="421">
                  <c:v>7.1308753200000004</c:v>
                </c:pt>
                <c:pt idx="422">
                  <c:v>7.16183865</c:v>
                </c:pt>
                <c:pt idx="423">
                  <c:v>7.1791800400000003</c:v>
                </c:pt>
                <c:pt idx="424">
                  <c:v>7.1558091099999999</c:v>
                </c:pt>
                <c:pt idx="425">
                  <c:v>7.1777625299999999</c:v>
                </c:pt>
                <c:pt idx="426">
                  <c:v>7.1999897400000004</c:v>
                </c:pt>
                <c:pt idx="427">
                  <c:v>7.2225992300000001</c:v>
                </c:pt>
                <c:pt idx="428">
                  <c:v>7.2417610200000002</c:v>
                </c:pt>
                <c:pt idx="429">
                  <c:v>7.2617891099999996</c:v>
                </c:pt>
                <c:pt idx="430">
                  <c:v>7.2815059099999999</c:v>
                </c:pt>
                <c:pt idx="431">
                  <c:v>7.2982112099999998</c:v>
                </c:pt>
                <c:pt idx="432">
                  <c:v>7.3166626600000004</c:v>
                </c:pt>
                <c:pt idx="433">
                  <c:v>7.3321159700000003</c:v>
                </c:pt>
                <c:pt idx="434">
                  <c:v>7.33508622</c:v>
                </c:pt>
                <c:pt idx="435">
                  <c:v>7.3360420399999997</c:v>
                </c:pt>
                <c:pt idx="436">
                  <c:v>7.3446141300000001</c:v>
                </c:pt>
                <c:pt idx="437">
                  <c:v>7.3655267200000001</c:v>
                </c:pt>
                <c:pt idx="438">
                  <c:v>7.3413563999999996</c:v>
                </c:pt>
                <c:pt idx="439">
                  <c:v>7.3458012500000001</c:v>
                </c:pt>
                <c:pt idx="440">
                  <c:v>7.3576161500000001</c:v>
                </c:pt>
                <c:pt idx="441">
                  <c:v>7.3676736700000003</c:v>
                </c:pt>
                <c:pt idx="442">
                  <c:v>7.3756099199999996</c:v>
                </c:pt>
                <c:pt idx="443">
                  <c:v>7.3827044700000002</c:v>
                </c:pt>
                <c:pt idx="444">
                  <c:v>7.3940859000000003</c:v>
                </c:pt>
                <c:pt idx="445">
                  <c:v>7.4062128300000003</c:v>
                </c:pt>
                <c:pt idx="446">
                  <c:v>7.4122524099999998</c:v>
                </c:pt>
                <c:pt idx="447">
                  <c:v>7.4215613999999999</c:v>
                </c:pt>
                <c:pt idx="448">
                  <c:v>7.4338236899999997</c:v>
                </c:pt>
                <c:pt idx="449">
                  <c:v>7.4447819400000004</c:v>
                </c:pt>
                <c:pt idx="450">
                  <c:v>7.4518207700000003</c:v>
                </c:pt>
                <c:pt idx="451">
                  <c:v>7.45917298</c:v>
                </c:pt>
                <c:pt idx="452">
                  <c:v>7.4641338199999998</c:v>
                </c:pt>
                <c:pt idx="453">
                  <c:v>7.4772170100000004</c:v>
                </c:pt>
                <c:pt idx="454">
                  <c:v>7.5168346399999999</c:v>
                </c:pt>
                <c:pt idx="455">
                  <c:v>7.5074716800000001</c:v>
                </c:pt>
                <c:pt idx="456">
                  <c:v>7.4915751899999998</c:v>
                </c:pt>
                <c:pt idx="457">
                  <c:v>7.4907282500000001</c:v>
                </c:pt>
                <c:pt idx="458">
                  <c:v>7.4991974299999997</c:v>
                </c:pt>
                <c:pt idx="459">
                  <c:v>7.5088607600000001</c:v>
                </c:pt>
                <c:pt idx="460">
                  <c:v>7.5217871199999999</c:v>
                </c:pt>
                <c:pt idx="461">
                  <c:v>7.5341314099999996</c:v>
                </c:pt>
                <c:pt idx="462">
                  <c:v>7.5415407600000002</c:v>
                </c:pt>
                <c:pt idx="463">
                  <c:v>7.5007220300000004</c:v>
                </c:pt>
                <c:pt idx="464">
                  <c:v>7.5013263800000001</c:v>
                </c:pt>
                <c:pt idx="465">
                  <c:v>7.4656771099999997</c:v>
                </c:pt>
                <c:pt idx="466">
                  <c:v>7.4835457500000002</c:v>
                </c:pt>
                <c:pt idx="467">
                  <c:v>7.4052924300000003</c:v>
                </c:pt>
                <c:pt idx="468">
                  <c:v>7.3519329999999998</c:v>
                </c:pt>
                <c:pt idx="469">
                  <c:v>7.2848998199999997</c:v>
                </c:pt>
                <c:pt idx="470">
                  <c:v>7.2304659400000002</c:v>
                </c:pt>
                <c:pt idx="471">
                  <c:v>7.1753329800000003</c:v>
                </c:pt>
                <c:pt idx="472">
                  <c:v>7.1198563400000001</c:v>
                </c:pt>
                <c:pt idx="473">
                  <c:v>7.0641168900000002</c:v>
                </c:pt>
                <c:pt idx="474">
                  <c:v>6.9976200400000002</c:v>
                </c:pt>
                <c:pt idx="475">
                  <c:v>6.9595302300000004</c:v>
                </c:pt>
                <c:pt idx="476">
                  <c:v>6.91664367</c:v>
                </c:pt>
                <c:pt idx="477">
                  <c:v>6.8523522400000001</c:v>
                </c:pt>
                <c:pt idx="478">
                  <c:v>6.8315658299999997</c:v>
                </c:pt>
                <c:pt idx="479">
                  <c:v>6.7666931699999999</c:v>
                </c:pt>
                <c:pt idx="480">
                  <c:v>6.7469813099999998</c:v>
                </c:pt>
                <c:pt idx="481">
                  <c:v>6.7063854200000002</c:v>
                </c:pt>
                <c:pt idx="482">
                  <c:v>6.6459639700000004</c:v>
                </c:pt>
                <c:pt idx="483">
                  <c:v>6.6403859199999999</c:v>
                </c:pt>
                <c:pt idx="484">
                  <c:v>6.61992256</c:v>
                </c:pt>
                <c:pt idx="485">
                  <c:v>6.5699087499999997</c:v>
                </c:pt>
                <c:pt idx="486">
                  <c:v>6.51705135</c:v>
                </c:pt>
                <c:pt idx="487">
                  <c:v>6.5122157400000003</c:v>
                </c:pt>
                <c:pt idx="488">
                  <c:v>6.4932434299999997</c:v>
                </c:pt>
                <c:pt idx="489">
                  <c:v>6.5360087199999999</c:v>
                </c:pt>
                <c:pt idx="490">
                  <c:v>6.5613995999999997</c:v>
                </c:pt>
                <c:pt idx="491">
                  <c:v>6.4668165899999996</c:v>
                </c:pt>
                <c:pt idx="492">
                  <c:v>6.4211255400000002</c:v>
                </c:pt>
                <c:pt idx="493">
                  <c:v>6.37428449</c:v>
                </c:pt>
                <c:pt idx="494">
                  <c:v>6.3731958200000003</c:v>
                </c:pt>
                <c:pt idx="495">
                  <c:v>6.37113117</c:v>
                </c:pt>
                <c:pt idx="496">
                  <c:v>6.3434094400000003</c:v>
                </c:pt>
                <c:pt idx="497">
                  <c:v>6.2976956199999998</c:v>
                </c:pt>
                <c:pt idx="498">
                  <c:v>6.2975813299999999</c:v>
                </c:pt>
                <c:pt idx="499">
                  <c:v>6.2986082699999999</c:v>
                </c:pt>
                <c:pt idx="500">
                  <c:v>6.2894046000000001</c:v>
                </c:pt>
                <c:pt idx="501">
                  <c:v>6.2872205399999999</c:v>
                </c:pt>
                <c:pt idx="502">
                  <c:v>6.2542696600000003</c:v>
                </c:pt>
                <c:pt idx="503">
                  <c:v>6.2161914600000001</c:v>
                </c:pt>
                <c:pt idx="504">
                  <c:v>6.2156461299999997</c:v>
                </c:pt>
                <c:pt idx="505">
                  <c:v>6.2072171000000003</c:v>
                </c:pt>
                <c:pt idx="506">
                  <c:v>6.2068408399999999</c:v>
                </c:pt>
                <c:pt idx="507">
                  <c:v>6.1985187899999996</c:v>
                </c:pt>
                <c:pt idx="508">
                  <c:v>6.1958762399999996</c:v>
                </c:pt>
                <c:pt idx="509">
                  <c:v>6.1952118299999999</c:v>
                </c:pt>
                <c:pt idx="510">
                  <c:v>6.19268514</c:v>
                </c:pt>
                <c:pt idx="511">
                  <c:v>6.1870014800000002</c:v>
                </c:pt>
                <c:pt idx="512">
                  <c:v>6.1818741900000003</c:v>
                </c:pt>
                <c:pt idx="513">
                  <c:v>6.1826180199999996</c:v>
                </c:pt>
                <c:pt idx="514">
                  <c:v>6.1796141899999997</c:v>
                </c:pt>
                <c:pt idx="515">
                  <c:v>6.1774627100000004</c:v>
                </c:pt>
                <c:pt idx="516">
                  <c:v>6.1544285199999997</c:v>
                </c:pt>
                <c:pt idx="517">
                  <c:v>6.1385041300000003</c:v>
                </c:pt>
                <c:pt idx="518">
                  <c:v>6.1070492200000004</c:v>
                </c:pt>
                <c:pt idx="519">
                  <c:v>6.1010024400000002</c:v>
                </c:pt>
                <c:pt idx="520">
                  <c:v>6.1043855000000002</c:v>
                </c:pt>
                <c:pt idx="521">
                  <c:v>6.1057320600000002</c:v>
                </c:pt>
                <c:pt idx="522">
                  <c:v>6.1027467599999996</c:v>
                </c:pt>
                <c:pt idx="523">
                  <c:v>6.0963029300000002</c:v>
                </c:pt>
                <c:pt idx="524">
                  <c:v>6.0954517900000003</c:v>
                </c:pt>
                <c:pt idx="525">
                  <c:v>6.1617263700000002</c:v>
                </c:pt>
                <c:pt idx="526">
                  <c:v>6.1871060499999997</c:v>
                </c:pt>
                <c:pt idx="527">
                  <c:v>6.1122339500000002</c:v>
                </c:pt>
                <c:pt idx="528">
                  <c:v>6.1128056600000003</c:v>
                </c:pt>
                <c:pt idx="529">
                  <c:v>6.1031408699999998</c:v>
                </c:pt>
                <c:pt idx="530">
                  <c:v>6.1109732399999999</c:v>
                </c:pt>
                <c:pt idx="531">
                  <c:v>6.1084460700000003</c:v>
                </c:pt>
                <c:pt idx="532">
                  <c:v>6.1097505600000002</c:v>
                </c:pt>
                <c:pt idx="533">
                  <c:v>6.1195758900000001</c:v>
                </c:pt>
                <c:pt idx="534">
                  <c:v>6.0677257899999999</c:v>
                </c:pt>
                <c:pt idx="535">
                  <c:v>6.0673966999999998</c:v>
                </c:pt>
                <c:pt idx="536">
                  <c:v>6.0776315900000002</c:v>
                </c:pt>
                <c:pt idx="537">
                  <c:v>6.1198176999999996</c:v>
                </c:pt>
                <c:pt idx="538">
                  <c:v>6.1779328099999997</c:v>
                </c:pt>
                <c:pt idx="539">
                  <c:v>6.1932947800000004</c:v>
                </c:pt>
                <c:pt idx="540">
                  <c:v>6.22540329</c:v>
                </c:pt>
                <c:pt idx="541">
                  <c:v>6.2435603500000001</c:v>
                </c:pt>
                <c:pt idx="542">
                  <c:v>6.29755544</c:v>
                </c:pt>
                <c:pt idx="543">
                  <c:v>6.3236327000000001</c:v>
                </c:pt>
                <c:pt idx="544">
                  <c:v>6.3558991999999996</c:v>
                </c:pt>
                <c:pt idx="545">
                  <c:v>6.42240286</c:v>
                </c:pt>
                <c:pt idx="546">
                  <c:v>6.4505264899999997</c:v>
                </c:pt>
                <c:pt idx="547">
                  <c:v>6.4993782199999997</c:v>
                </c:pt>
                <c:pt idx="548">
                  <c:v>6.5418330999999998</c:v>
                </c:pt>
                <c:pt idx="549">
                  <c:v>6.5876684499999998</c:v>
                </c:pt>
                <c:pt idx="550">
                  <c:v>6.6206219099999997</c:v>
                </c:pt>
                <c:pt idx="551">
                  <c:v>6.6734403999999996</c:v>
                </c:pt>
                <c:pt idx="552">
                  <c:v>6.6843331299999997</c:v>
                </c:pt>
                <c:pt idx="553">
                  <c:v>6.7524887700000003</c:v>
                </c:pt>
                <c:pt idx="554">
                  <c:v>6.7772810699999999</c:v>
                </c:pt>
                <c:pt idx="555">
                  <c:v>6.7958466199999998</c:v>
                </c:pt>
                <c:pt idx="556">
                  <c:v>6.8244956300000004</c:v>
                </c:pt>
                <c:pt idx="557">
                  <c:v>6.8988609900000002</c:v>
                </c:pt>
                <c:pt idx="558">
                  <c:v>6.9198846899999999</c:v>
                </c:pt>
                <c:pt idx="559">
                  <c:v>6.9413250399999997</c:v>
                </c:pt>
                <c:pt idx="560">
                  <c:v>6.9606596500000002</c:v>
                </c:pt>
                <c:pt idx="561">
                  <c:v>7.0051521000000001</c:v>
                </c:pt>
                <c:pt idx="562">
                  <c:v>7.0606474300000004</c:v>
                </c:pt>
                <c:pt idx="563">
                  <c:v>7.1020233299999997</c:v>
                </c:pt>
                <c:pt idx="564">
                  <c:v>7.11968932</c:v>
                </c:pt>
                <c:pt idx="565">
                  <c:v>7.1390011600000003</c:v>
                </c:pt>
                <c:pt idx="566">
                  <c:v>7.12551443</c:v>
                </c:pt>
                <c:pt idx="567">
                  <c:v>7.1323826500000003</c:v>
                </c:pt>
                <c:pt idx="568">
                  <c:v>7.1585718700000003</c:v>
                </c:pt>
                <c:pt idx="569">
                  <c:v>7.1820254300000004</c:v>
                </c:pt>
                <c:pt idx="570">
                  <c:v>7.1954316499999997</c:v>
                </c:pt>
                <c:pt idx="571">
                  <c:v>7.2091764100000004</c:v>
                </c:pt>
                <c:pt idx="572">
                  <c:v>7.22948156</c:v>
                </c:pt>
                <c:pt idx="573">
                  <c:v>7.2505310200000004</c:v>
                </c:pt>
                <c:pt idx="574">
                  <c:v>7.2705951999999998</c:v>
                </c:pt>
                <c:pt idx="575">
                  <c:v>7.28830022</c:v>
                </c:pt>
                <c:pt idx="576">
                  <c:v>7.3077735500000003</c:v>
                </c:pt>
                <c:pt idx="577">
                  <c:v>7.3252871300000004</c:v>
                </c:pt>
                <c:pt idx="578">
                  <c:v>7.3362424300000004</c:v>
                </c:pt>
                <c:pt idx="579">
                  <c:v>7.3481911599999998</c:v>
                </c:pt>
                <c:pt idx="580">
                  <c:v>7.3432636200000001</c:v>
                </c:pt>
                <c:pt idx="581">
                  <c:v>7.3302131099999999</c:v>
                </c:pt>
                <c:pt idx="582">
                  <c:v>7.3294906700000002</c:v>
                </c:pt>
                <c:pt idx="583">
                  <c:v>7.3421616700000003</c:v>
                </c:pt>
                <c:pt idx="584">
                  <c:v>7.3564681299999997</c:v>
                </c:pt>
                <c:pt idx="585">
                  <c:v>7.3669033199999996</c:v>
                </c:pt>
                <c:pt idx="586">
                  <c:v>7.3763628499999996</c:v>
                </c:pt>
                <c:pt idx="587">
                  <c:v>7.3857660000000003</c:v>
                </c:pt>
                <c:pt idx="588">
                  <c:v>7.39524019</c:v>
                </c:pt>
                <c:pt idx="589">
                  <c:v>7.4034649300000002</c:v>
                </c:pt>
                <c:pt idx="590">
                  <c:v>7.4200358700000004</c:v>
                </c:pt>
                <c:pt idx="591">
                  <c:v>7.4368920000000003</c:v>
                </c:pt>
                <c:pt idx="592">
                  <c:v>7.4423193400000001</c:v>
                </c:pt>
                <c:pt idx="593">
                  <c:v>7.4064150599999996</c:v>
                </c:pt>
                <c:pt idx="594">
                  <c:v>7.4150697599999997</c:v>
                </c:pt>
                <c:pt idx="595">
                  <c:v>7.4250357500000002</c:v>
                </c:pt>
                <c:pt idx="596">
                  <c:v>7.4304781899999996</c:v>
                </c:pt>
                <c:pt idx="597">
                  <c:v>7.4639557200000004</c:v>
                </c:pt>
                <c:pt idx="598">
                  <c:v>7.5055274299999999</c:v>
                </c:pt>
                <c:pt idx="599">
                  <c:v>7.4969008400000003</c:v>
                </c:pt>
                <c:pt idx="600">
                  <c:v>7.5310052000000001</c:v>
                </c:pt>
                <c:pt idx="601">
                  <c:v>7.5323016000000003</c:v>
                </c:pt>
                <c:pt idx="602">
                  <c:v>7.5059122</c:v>
                </c:pt>
                <c:pt idx="603">
                  <c:v>7.4794749899999999</c:v>
                </c:pt>
                <c:pt idx="604">
                  <c:v>7.4929466700000003</c:v>
                </c:pt>
                <c:pt idx="605">
                  <c:v>7.5071596999999999</c:v>
                </c:pt>
                <c:pt idx="606">
                  <c:v>7.5111432599999999</c:v>
                </c:pt>
                <c:pt idx="607">
                  <c:v>7.5182024099999998</c:v>
                </c:pt>
                <c:pt idx="608">
                  <c:v>7.5281376299999998</c:v>
                </c:pt>
                <c:pt idx="609">
                  <c:v>7.4884822199999999</c:v>
                </c:pt>
                <c:pt idx="610">
                  <c:v>7.4623397999999996</c:v>
                </c:pt>
                <c:pt idx="611">
                  <c:v>7.3932326100000001</c:v>
                </c:pt>
                <c:pt idx="612">
                  <c:v>7.3666684299999998</c:v>
                </c:pt>
                <c:pt idx="613">
                  <c:v>7.2770867800000003</c:v>
                </c:pt>
                <c:pt idx="614">
                  <c:v>7.21980355</c:v>
                </c:pt>
                <c:pt idx="615">
                  <c:v>7.1605271799999999</c:v>
                </c:pt>
                <c:pt idx="616">
                  <c:v>7.1043856099999996</c:v>
                </c:pt>
                <c:pt idx="617">
                  <c:v>7.04744028</c:v>
                </c:pt>
                <c:pt idx="618">
                  <c:v>6.9946406899999998</c:v>
                </c:pt>
                <c:pt idx="619">
                  <c:v>6.9462090600000002</c:v>
                </c:pt>
                <c:pt idx="620">
                  <c:v>6.9091294899999998</c:v>
                </c:pt>
                <c:pt idx="621">
                  <c:v>6.8406671299999999</c:v>
                </c:pt>
                <c:pt idx="622">
                  <c:v>6.8313785500000002</c:v>
                </c:pt>
                <c:pt idx="623">
                  <c:v>6.75225673</c:v>
                </c:pt>
                <c:pt idx="624">
                  <c:v>6.7368997400000001</c:v>
                </c:pt>
                <c:pt idx="625">
                  <c:v>6.6810481199999998</c:v>
                </c:pt>
                <c:pt idx="626">
                  <c:v>6.6463231299999999</c:v>
                </c:pt>
                <c:pt idx="627">
                  <c:v>6.63215281</c:v>
                </c:pt>
                <c:pt idx="628">
                  <c:v>6.6016183899999996</c:v>
                </c:pt>
                <c:pt idx="629">
                  <c:v>6.5414678999999998</c:v>
                </c:pt>
                <c:pt idx="630">
                  <c:v>6.5240785099999998</c:v>
                </c:pt>
                <c:pt idx="631">
                  <c:v>6.5098717300000004</c:v>
                </c:pt>
                <c:pt idx="632">
                  <c:v>6.4959056799999999</c:v>
                </c:pt>
                <c:pt idx="633">
                  <c:v>6.5325590699999996</c:v>
                </c:pt>
                <c:pt idx="634">
                  <c:v>6.5611508900000004</c:v>
                </c:pt>
                <c:pt idx="635">
                  <c:v>6.48889095</c:v>
                </c:pt>
                <c:pt idx="636">
                  <c:v>6.4570687099999997</c:v>
                </c:pt>
                <c:pt idx="637">
                  <c:v>6.3776641500000002</c:v>
                </c:pt>
                <c:pt idx="638">
                  <c:v>6.3728236799999998</c:v>
                </c:pt>
                <c:pt idx="639">
                  <c:v>6.3715025299999999</c:v>
                </c:pt>
                <c:pt idx="640">
                  <c:v>6.3615228699999999</c:v>
                </c:pt>
                <c:pt idx="641">
                  <c:v>6.2984795299999998</c:v>
                </c:pt>
                <c:pt idx="642">
                  <c:v>6.2975281699999996</c:v>
                </c:pt>
                <c:pt idx="643">
                  <c:v>6.3044159200000003</c:v>
                </c:pt>
                <c:pt idx="644">
                  <c:v>6.3042421300000004</c:v>
                </c:pt>
                <c:pt idx="645">
                  <c:v>6.2879863900000004</c:v>
                </c:pt>
                <c:pt idx="646">
                  <c:v>6.2345492399999998</c:v>
                </c:pt>
                <c:pt idx="647">
                  <c:v>6.2247735300000002</c:v>
                </c:pt>
                <c:pt idx="648">
                  <c:v>6.2241527999999997</c:v>
                </c:pt>
                <c:pt idx="649">
                  <c:v>6.2174638399999997</c:v>
                </c:pt>
                <c:pt idx="650">
                  <c:v>6.2091729500000001</c:v>
                </c:pt>
                <c:pt idx="651">
                  <c:v>6.2126314100000002</c:v>
                </c:pt>
                <c:pt idx="652">
                  <c:v>6.2057231799999997</c:v>
                </c:pt>
                <c:pt idx="653">
                  <c:v>6.1949093800000004</c:v>
                </c:pt>
                <c:pt idx="654">
                  <c:v>6.19740906</c:v>
                </c:pt>
                <c:pt idx="655">
                  <c:v>6.1977281599999996</c:v>
                </c:pt>
                <c:pt idx="656">
                  <c:v>6.1987521599999997</c:v>
                </c:pt>
                <c:pt idx="657">
                  <c:v>6.1886184699999998</c:v>
                </c:pt>
                <c:pt idx="658">
                  <c:v>6.1932431599999997</c:v>
                </c:pt>
                <c:pt idx="659">
                  <c:v>6.1930439599999998</c:v>
                </c:pt>
                <c:pt idx="660">
                  <c:v>6.1767927199999999</c:v>
                </c:pt>
                <c:pt idx="661">
                  <c:v>6.1641682099999997</c:v>
                </c:pt>
                <c:pt idx="662">
                  <c:v>6.16675635</c:v>
                </c:pt>
                <c:pt idx="663">
                  <c:v>6.1683512299999999</c:v>
                </c:pt>
                <c:pt idx="664">
                  <c:v>6.1652790299999998</c:v>
                </c:pt>
                <c:pt idx="665">
                  <c:v>6.1604007100000002</c:v>
                </c:pt>
                <c:pt idx="666">
                  <c:v>6.1287953399999999</c:v>
                </c:pt>
                <c:pt idx="667">
                  <c:v>6.1324443500000001</c:v>
                </c:pt>
                <c:pt idx="668">
                  <c:v>6.1080608700000001</c:v>
                </c:pt>
                <c:pt idx="669">
                  <c:v>6.1752681200000001</c:v>
                </c:pt>
                <c:pt idx="670">
                  <c:v>6.22862296</c:v>
                </c:pt>
                <c:pt idx="671">
                  <c:v>6.1725096099999996</c:v>
                </c:pt>
                <c:pt idx="672">
                  <c:v>6.1691953399999999</c:v>
                </c:pt>
                <c:pt idx="673">
                  <c:v>6.1272197000000004</c:v>
                </c:pt>
                <c:pt idx="674">
                  <c:v>6.1134432099999998</c:v>
                </c:pt>
                <c:pt idx="675">
                  <c:v>6.1166967999999997</c:v>
                </c:pt>
                <c:pt idx="676">
                  <c:v>6.1226885700000002</c:v>
                </c:pt>
                <c:pt idx="677">
                  <c:v>6.13254667</c:v>
                </c:pt>
                <c:pt idx="678">
                  <c:v>6.11494246</c:v>
                </c:pt>
                <c:pt idx="679">
                  <c:v>6.0760395999999997</c:v>
                </c:pt>
                <c:pt idx="680">
                  <c:v>6.0810585100000001</c:v>
                </c:pt>
                <c:pt idx="681">
                  <c:v>6.1314065900000001</c:v>
                </c:pt>
                <c:pt idx="682">
                  <c:v>6.1835856199999997</c:v>
                </c:pt>
                <c:pt idx="683">
                  <c:v>6.1920707400000001</c:v>
                </c:pt>
                <c:pt idx="684">
                  <c:v>6.2408992300000001</c:v>
                </c:pt>
                <c:pt idx="685">
                  <c:v>6.2486689200000001</c:v>
                </c:pt>
                <c:pt idx="686">
                  <c:v>6.2937808000000004</c:v>
                </c:pt>
                <c:pt idx="687">
                  <c:v>6.3343892100000003</c:v>
                </c:pt>
                <c:pt idx="688">
                  <c:v>6.3694891599999997</c:v>
                </c:pt>
                <c:pt idx="689">
                  <c:v>6.4101899600000003</c:v>
                </c:pt>
                <c:pt idx="690">
                  <c:v>6.4662431099999997</c:v>
                </c:pt>
                <c:pt idx="691">
                  <c:v>6.4964932299999996</c:v>
                </c:pt>
                <c:pt idx="692">
                  <c:v>6.54570483</c:v>
                </c:pt>
                <c:pt idx="693">
                  <c:v>6.59431016</c:v>
                </c:pt>
                <c:pt idx="694">
                  <c:v>6.6812616800000004</c:v>
                </c:pt>
                <c:pt idx="695">
                  <c:v>6.69670407</c:v>
                </c:pt>
                <c:pt idx="696">
                  <c:v>6.7580233099999996</c:v>
                </c:pt>
                <c:pt idx="697">
                  <c:v>6.7790341500000002</c:v>
                </c:pt>
                <c:pt idx="698">
                  <c:v>6.8036996299999997</c:v>
                </c:pt>
                <c:pt idx="699">
                  <c:v>6.8319031399999997</c:v>
                </c:pt>
                <c:pt idx="700">
                  <c:v>6.8645998400000003</c:v>
                </c:pt>
                <c:pt idx="701">
                  <c:v>6.89750262</c:v>
                </c:pt>
                <c:pt idx="702">
                  <c:v>6.9265577499999997</c:v>
                </c:pt>
                <c:pt idx="703">
                  <c:v>6.9546537400000004</c:v>
                </c:pt>
                <c:pt idx="704">
                  <c:v>6.9824666300000002</c:v>
                </c:pt>
                <c:pt idx="705">
                  <c:v>7.0294247800000003</c:v>
                </c:pt>
                <c:pt idx="706">
                  <c:v>7.0835532199999998</c:v>
                </c:pt>
                <c:pt idx="707">
                  <c:v>7.0868519299999999</c:v>
                </c:pt>
                <c:pt idx="708">
                  <c:v>7.1038329600000001</c:v>
                </c:pt>
                <c:pt idx="709">
                  <c:v>7.1298209899999998</c:v>
                </c:pt>
                <c:pt idx="710">
                  <c:v>7.1621379899999997</c:v>
                </c:pt>
                <c:pt idx="711">
                  <c:v>7.1345797600000003</c:v>
                </c:pt>
                <c:pt idx="712">
                  <c:v>7.1630503699999997</c:v>
                </c:pt>
                <c:pt idx="713">
                  <c:v>7.1852253399999997</c:v>
                </c:pt>
                <c:pt idx="714">
                  <c:v>7.2048218899999998</c:v>
                </c:pt>
                <c:pt idx="715">
                  <c:v>7.2292178399999996</c:v>
                </c:pt>
                <c:pt idx="716">
                  <c:v>7.2520080099999999</c:v>
                </c:pt>
                <c:pt idx="717">
                  <c:v>7.2752863699999999</c:v>
                </c:pt>
                <c:pt idx="718">
                  <c:v>7.2970780399999997</c:v>
                </c:pt>
                <c:pt idx="719">
                  <c:v>7.29553195</c:v>
                </c:pt>
                <c:pt idx="720">
                  <c:v>7.2826768900000003</c:v>
                </c:pt>
                <c:pt idx="721">
                  <c:v>7.2878083299999998</c:v>
                </c:pt>
                <c:pt idx="722">
                  <c:v>7.3029803900000001</c:v>
                </c:pt>
                <c:pt idx="723">
                  <c:v>7.3172413399999998</c:v>
                </c:pt>
                <c:pt idx="724">
                  <c:v>7.33135139</c:v>
                </c:pt>
                <c:pt idx="725">
                  <c:v>7.3453826400000004</c:v>
                </c:pt>
                <c:pt idx="726">
                  <c:v>7.3592471699999997</c:v>
                </c:pt>
                <c:pt idx="727">
                  <c:v>7.3698826000000004</c:v>
                </c:pt>
                <c:pt idx="728">
                  <c:v>7.3847304600000001</c:v>
                </c:pt>
                <c:pt idx="729">
                  <c:v>7.39112262</c:v>
                </c:pt>
                <c:pt idx="730">
                  <c:v>7.4020082800000004</c:v>
                </c:pt>
                <c:pt idx="731">
                  <c:v>7.4139014100000002</c:v>
                </c:pt>
                <c:pt idx="732">
                  <c:v>7.4232942800000004</c:v>
                </c:pt>
                <c:pt idx="733">
                  <c:v>7.4334571800000004</c:v>
                </c:pt>
                <c:pt idx="734">
                  <c:v>7.4407511</c:v>
                </c:pt>
                <c:pt idx="735">
                  <c:v>7.4479396099999997</c:v>
                </c:pt>
                <c:pt idx="736">
                  <c:v>7.4606453300000002</c:v>
                </c:pt>
                <c:pt idx="737">
                  <c:v>7.4649253800000004</c:v>
                </c:pt>
                <c:pt idx="738">
                  <c:v>7.4582063200000004</c:v>
                </c:pt>
                <c:pt idx="739">
                  <c:v>7.4369515699999997</c:v>
                </c:pt>
                <c:pt idx="740">
                  <c:v>7.4292717599999998</c:v>
                </c:pt>
                <c:pt idx="741">
                  <c:v>7.4727518000000002</c:v>
                </c:pt>
                <c:pt idx="742">
                  <c:v>7.5137560399999996</c:v>
                </c:pt>
                <c:pt idx="743">
                  <c:v>7.5355052000000002</c:v>
                </c:pt>
                <c:pt idx="744">
                  <c:v>7.5257428700000002</c:v>
                </c:pt>
                <c:pt idx="745">
                  <c:v>7.5240752400000002</c:v>
                </c:pt>
                <c:pt idx="746">
                  <c:v>7.5342287600000004</c:v>
                </c:pt>
                <c:pt idx="747">
                  <c:v>7.5250360499999998</c:v>
                </c:pt>
                <c:pt idx="748">
                  <c:v>7.4977780599999999</c:v>
                </c:pt>
                <c:pt idx="749">
                  <c:v>7.50765437</c:v>
                </c:pt>
                <c:pt idx="750">
                  <c:v>7.5131947500000003</c:v>
                </c:pt>
                <c:pt idx="751">
                  <c:v>7.5230216499999996</c:v>
                </c:pt>
                <c:pt idx="752">
                  <c:v>7.5264993100000002</c:v>
                </c:pt>
                <c:pt idx="753">
                  <c:v>7.4867036799999997</c:v>
                </c:pt>
                <c:pt idx="754">
                  <c:v>7.4920290500000002</c:v>
                </c:pt>
                <c:pt idx="755">
                  <c:v>7.4041141499999998</c:v>
                </c:pt>
                <c:pt idx="756">
                  <c:v>7.3543851299999998</c:v>
                </c:pt>
                <c:pt idx="757">
                  <c:v>7.2870050800000001</c:v>
                </c:pt>
                <c:pt idx="758">
                  <c:v>7.2275146399999999</c:v>
                </c:pt>
                <c:pt idx="759">
                  <c:v>7.1673165599999997</c:v>
                </c:pt>
                <c:pt idx="760">
                  <c:v>7.1099777199999998</c:v>
                </c:pt>
                <c:pt idx="761">
                  <c:v>7.0492162199999999</c:v>
                </c:pt>
                <c:pt idx="762">
                  <c:v>6.9951914000000004</c:v>
                </c:pt>
                <c:pt idx="763">
                  <c:v>6.94280162</c:v>
                </c:pt>
                <c:pt idx="764">
                  <c:v>6.9189423400000001</c:v>
                </c:pt>
                <c:pt idx="765">
                  <c:v>6.8479872899999998</c:v>
                </c:pt>
                <c:pt idx="766">
                  <c:v>6.8240848500000002</c:v>
                </c:pt>
                <c:pt idx="767">
                  <c:v>6.7579302099999996</c:v>
                </c:pt>
                <c:pt idx="768">
                  <c:v>6.7414529500000002</c:v>
                </c:pt>
                <c:pt idx="769">
                  <c:v>6.6932524500000001</c:v>
                </c:pt>
                <c:pt idx="770">
                  <c:v>6.6557812099999998</c:v>
                </c:pt>
                <c:pt idx="771">
                  <c:v>6.6416864699999998</c:v>
                </c:pt>
                <c:pt idx="772">
                  <c:v>6.6036703399999999</c:v>
                </c:pt>
                <c:pt idx="773">
                  <c:v>6.5546156199999999</c:v>
                </c:pt>
                <c:pt idx="774">
                  <c:v>6.5402193799999999</c:v>
                </c:pt>
                <c:pt idx="775">
                  <c:v>6.5254317400000001</c:v>
                </c:pt>
                <c:pt idx="776">
                  <c:v>6.5108641</c:v>
                </c:pt>
                <c:pt idx="777">
                  <c:v>6.5383741300000002</c:v>
                </c:pt>
                <c:pt idx="778">
                  <c:v>6.5542925399999996</c:v>
                </c:pt>
                <c:pt idx="779">
                  <c:v>6.4482818000000002</c:v>
                </c:pt>
                <c:pt idx="780">
                  <c:v>6.4232205499999999</c:v>
                </c:pt>
                <c:pt idx="781">
                  <c:v>6.4064725600000001</c:v>
                </c:pt>
                <c:pt idx="782">
                  <c:v>6.3906708200000004</c:v>
                </c:pt>
                <c:pt idx="783">
                  <c:v>6.3331930500000002</c:v>
                </c:pt>
                <c:pt idx="784">
                  <c:v>6.3189926600000001</c:v>
                </c:pt>
                <c:pt idx="785">
                  <c:v>6.31744913</c:v>
                </c:pt>
                <c:pt idx="786">
                  <c:v>6.3175641999999996</c:v>
                </c:pt>
                <c:pt idx="787">
                  <c:v>6.31115198</c:v>
                </c:pt>
                <c:pt idx="788">
                  <c:v>6.2652525399999996</c:v>
                </c:pt>
                <c:pt idx="789">
                  <c:v>6.2501465200000004</c:v>
                </c:pt>
                <c:pt idx="790">
                  <c:v>6.2495829699999996</c:v>
                </c:pt>
                <c:pt idx="791">
                  <c:v>6.2427213699999999</c:v>
                </c:pt>
                <c:pt idx="792">
                  <c:v>6.2453715599999997</c:v>
                </c:pt>
                <c:pt idx="793">
                  <c:v>6.2387868900000001</c:v>
                </c:pt>
                <c:pt idx="794">
                  <c:v>6.2364549499999997</c:v>
                </c:pt>
                <c:pt idx="795">
                  <c:v>6.2372113599999999</c:v>
                </c:pt>
                <c:pt idx="796">
                  <c:v>6.2392091699999996</c:v>
                </c:pt>
                <c:pt idx="797">
                  <c:v>6.2274689299999997</c:v>
                </c:pt>
                <c:pt idx="798">
                  <c:v>6.2115575600000001</c:v>
                </c:pt>
                <c:pt idx="799">
                  <c:v>6.1674221500000002</c:v>
                </c:pt>
                <c:pt idx="800">
                  <c:v>6.1515291699999999</c:v>
                </c:pt>
                <c:pt idx="801">
                  <c:v>6.15553186</c:v>
                </c:pt>
                <c:pt idx="802">
                  <c:v>6.1528620600000004</c:v>
                </c:pt>
                <c:pt idx="803">
                  <c:v>6.1493197799999999</c:v>
                </c:pt>
                <c:pt idx="804">
                  <c:v>6.1491499000000003</c:v>
                </c:pt>
                <c:pt idx="805">
                  <c:v>6.1331227100000003</c:v>
                </c:pt>
                <c:pt idx="806">
                  <c:v>6.1301598500000001</c:v>
                </c:pt>
                <c:pt idx="807">
                  <c:v>6.1259163699999997</c:v>
                </c:pt>
                <c:pt idx="808">
                  <c:v>6.1285767900000003</c:v>
                </c:pt>
                <c:pt idx="809">
                  <c:v>6.1268143100000003</c:v>
                </c:pt>
                <c:pt idx="810">
                  <c:v>6.1254590799999997</c:v>
                </c:pt>
                <c:pt idx="811">
                  <c:v>6.1217999000000001</c:v>
                </c:pt>
                <c:pt idx="812">
                  <c:v>6.1195753000000002</c:v>
                </c:pt>
                <c:pt idx="813">
                  <c:v>6.1868516800000002</c:v>
                </c:pt>
                <c:pt idx="814">
                  <c:v>6.21393679</c:v>
                </c:pt>
                <c:pt idx="815">
                  <c:v>6.1318170299999997</c:v>
                </c:pt>
                <c:pt idx="816">
                  <c:v>6.1307905199999997</c:v>
                </c:pt>
                <c:pt idx="817">
                  <c:v>6.1267590299999997</c:v>
                </c:pt>
                <c:pt idx="818">
                  <c:v>6.1326173300000004</c:v>
                </c:pt>
                <c:pt idx="819">
                  <c:v>6.1143109400000002</c:v>
                </c:pt>
                <c:pt idx="820">
                  <c:v>6.0877677800000001</c:v>
                </c:pt>
                <c:pt idx="821">
                  <c:v>6.0955805700000001</c:v>
                </c:pt>
                <c:pt idx="822">
                  <c:v>6.1008818900000001</c:v>
                </c:pt>
                <c:pt idx="823">
                  <c:v>6.1094479000000002</c:v>
                </c:pt>
                <c:pt idx="824">
                  <c:v>6.1200859899999998</c:v>
                </c:pt>
                <c:pt idx="825">
                  <c:v>6.1593954999999996</c:v>
                </c:pt>
                <c:pt idx="826">
                  <c:v>6.1997778700000001</c:v>
                </c:pt>
                <c:pt idx="827">
                  <c:v>6.2257807700000001</c:v>
                </c:pt>
                <c:pt idx="828">
                  <c:v>6.2366433499999996</c:v>
                </c:pt>
                <c:pt idx="829">
                  <c:v>6.2626512400000003</c:v>
                </c:pt>
                <c:pt idx="830">
                  <c:v>6.3055634100000004</c:v>
                </c:pt>
                <c:pt idx="831">
                  <c:v>6.3424028000000003</c:v>
                </c:pt>
                <c:pt idx="832">
                  <c:v>6.3779616099999998</c:v>
                </c:pt>
                <c:pt idx="833">
                  <c:v>6.4357889000000004</c:v>
                </c:pt>
                <c:pt idx="834">
                  <c:v>6.4778594299999996</c:v>
                </c:pt>
                <c:pt idx="835">
                  <c:v>6.5018278</c:v>
                </c:pt>
                <c:pt idx="836">
                  <c:v>6.5660516299999996</c:v>
                </c:pt>
                <c:pt idx="837">
                  <c:v>6.5835071799999998</c:v>
                </c:pt>
                <c:pt idx="838">
                  <c:v>6.6543385700000002</c:v>
                </c:pt>
                <c:pt idx="839">
                  <c:v>6.6724785400000002</c:v>
                </c:pt>
                <c:pt idx="840">
                  <c:v>6.7066721600000001</c:v>
                </c:pt>
                <c:pt idx="841">
                  <c:v>6.7709521300000004</c:v>
                </c:pt>
                <c:pt idx="842">
                  <c:v>6.7900564299999999</c:v>
                </c:pt>
                <c:pt idx="843">
                  <c:v>6.8101910200000004</c:v>
                </c:pt>
                <c:pt idx="844">
                  <c:v>6.8313187199999996</c:v>
                </c:pt>
                <c:pt idx="845">
                  <c:v>6.8611405300000001</c:v>
                </c:pt>
                <c:pt idx="846">
                  <c:v>6.9369662200000004</c:v>
                </c:pt>
                <c:pt idx="847">
                  <c:v>6.9593219599999996</c:v>
                </c:pt>
                <c:pt idx="848">
                  <c:v>6.9826899999999998</c:v>
                </c:pt>
                <c:pt idx="849">
                  <c:v>7.0166121300000004</c:v>
                </c:pt>
                <c:pt idx="850">
                  <c:v>7.07719611</c:v>
                </c:pt>
                <c:pt idx="851">
                  <c:v>7.0746338599999996</c:v>
                </c:pt>
                <c:pt idx="852">
                  <c:v>7.1017039200000003</c:v>
                </c:pt>
                <c:pt idx="853">
                  <c:v>7.10098129</c:v>
                </c:pt>
                <c:pt idx="854">
                  <c:v>7.1216860100000003</c:v>
                </c:pt>
                <c:pt idx="855">
                  <c:v>7.1461150900000003</c:v>
                </c:pt>
                <c:pt idx="856">
                  <c:v>7.1726623600000003</c:v>
                </c:pt>
                <c:pt idx="857">
                  <c:v>7.1998400699999996</c:v>
                </c:pt>
                <c:pt idx="858">
                  <c:v>7.2240628300000003</c:v>
                </c:pt>
                <c:pt idx="859">
                  <c:v>7.2413871900000002</c:v>
                </c:pt>
                <c:pt idx="860">
                  <c:v>7.2609195900000003</c:v>
                </c:pt>
                <c:pt idx="861">
                  <c:v>7.2775361600000004</c:v>
                </c:pt>
                <c:pt idx="862">
                  <c:v>7.2969877900000002</c:v>
                </c:pt>
                <c:pt idx="863">
                  <c:v>7.3151938400000001</c:v>
                </c:pt>
                <c:pt idx="864">
                  <c:v>7.3231952700000003</c:v>
                </c:pt>
                <c:pt idx="865">
                  <c:v>7.3195219600000003</c:v>
                </c:pt>
                <c:pt idx="866">
                  <c:v>7.3233867699999999</c:v>
                </c:pt>
                <c:pt idx="867">
                  <c:v>7.3183731300000003</c:v>
                </c:pt>
                <c:pt idx="868">
                  <c:v>7.3187838000000003</c:v>
                </c:pt>
                <c:pt idx="869">
                  <c:v>7.3337750899999996</c:v>
                </c:pt>
                <c:pt idx="870">
                  <c:v>7.34180777</c:v>
                </c:pt>
                <c:pt idx="871">
                  <c:v>7.3527120100000003</c:v>
                </c:pt>
                <c:pt idx="872">
                  <c:v>7.3666261999999998</c:v>
                </c:pt>
                <c:pt idx="873">
                  <c:v>7.3768774700000002</c:v>
                </c:pt>
                <c:pt idx="874">
                  <c:v>7.3854611999999999</c:v>
                </c:pt>
                <c:pt idx="875">
                  <c:v>7.3940352599999999</c:v>
                </c:pt>
                <c:pt idx="876">
                  <c:v>7.3983618099999999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2A0-47AF-8FAA-0ACFD4B551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8726760"/>
        <c:axId val="638724408"/>
      </c:scatterChart>
      <c:valAx>
        <c:axId val="639212616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ysClr val="windowText" lastClr="000000"/>
                    </a:solidFill>
                  </a:rPr>
                  <a:t>Time Elapsed (hrs)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8724800"/>
        <c:crossesAt val="-2"/>
        <c:crossBetween val="midCat"/>
      </c:valAx>
      <c:valAx>
        <c:axId val="6387248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ysClr val="windowText" lastClr="000000"/>
                    </a:solidFill>
                  </a:rPr>
                  <a:t>Confining 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Volume, V</a:t>
                </a:r>
                <a:r>
                  <a:rPr lang="en-US" sz="1600" baseline="-25000">
                    <a:solidFill>
                      <a:sysClr val="windowText" lastClr="000000"/>
                    </a:solidFill>
                  </a:rPr>
                  <a:t>brine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 (mL)</a:t>
                </a:r>
                <a:endParaRPr lang="en-US" sz="1600">
                  <a:solidFill>
                    <a:sysClr val="windowText" lastClr="000000"/>
                  </a:solidFill>
                </a:endParaRPr>
              </a:p>
            </c:rich>
          </c:tx>
          <c:layout>
            <c:manualLayout>
              <c:xMode val="edge"/>
              <c:yMode val="edge"/>
              <c:x val="1.9951338199513381E-2"/>
              <c:y val="0.2586551875568082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9212616"/>
        <c:crosses val="autoZero"/>
        <c:crossBetween val="midCat"/>
      </c:valAx>
      <c:valAx>
        <c:axId val="638724408"/>
        <c:scaling>
          <c:orientation val="minMax"/>
        </c:scaling>
        <c:delete val="0"/>
        <c:axPos val="r"/>
        <c:title>
          <c:tx>
            <c:rich>
              <a:bodyPr rot="5400000" spcFirstLastPara="1" vertOverflow="ellipsis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ysClr val="windowText" lastClr="000000"/>
                    </a:solidFill>
                  </a:rPr>
                  <a:t>Confining Temperature,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 T</a:t>
                </a:r>
                <a:r>
                  <a:rPr lang="en-US" sz="1600" baseline="-25000">
                    <a:solidFill>
                      <a:sysClr val="windowText" lastClr="000000"/>
                    </a:solidFill>
                  </a:rPr>
                  <a:t>box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 (degC)</a:t>
                </a:r>
                <a:endParaRPr lang="en-US" sz="16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5400000" spcFirstLastPara="1" vertOverflow="ellipsis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8726760"/>
        <c:crosses val="max"/>
        <c:crossBetween val="midCat"/>
      </c:valAx>
      <c:valAx>
        <c:axId val="638726760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638724408"/>
        <c:crosses val="autoZero"/>
        <c:crossBetween val="midCat"/>
      </c:valAx>
      <c:spPr>
        <a:noFill/>
        <a:ln>
          <a:solidFill>
            <a:schemeClr val="tx1">
              <a:lumMod val="50000"/>
              <a:lumOff val="50000"/>
            </a:schemeClr>
          </a:solidFill>
        </a:ln>
        <a:effectLst/>
      </c:spPr>
    </c:plotArea>
    <c:legend>
      <c:legendPos val="r"/>
      <c:layout>
        <c:manualLayout>
          <c:xMode val="edge"/>
          <c:yMode val="edge"/>
          <c:x val="0.39948116162899"/>
          <c:y val="0.69747051073868671"/>
          <c:w val="0.21733367200067732"/>
          <c:h val="0.1627762288468805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152558489686526"/>
          <c:y val="5.1489859603783265E-2"/>
          <c:w val="0.71312974684175301"/>
          <c:h val="0.81633935130866575"/>
        </c:manualLayout>
      </c:layout>
      <c:scatterChart>
        <c:scatterStyle val="lineMarker"/>
        <c:varyColors val="0"/>
        <c:ser>
          <c:idx val="0"/>
          <c:order val="0"/>
          <c:tx>
            <c:v>Volume</c:v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3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PROC!$B$3:$B$90000</c:f>
              <c:numCache>
                <c:formatCode>0.00</c:formatCode>
                <c:ptCount val="89998"/>
                <c:pt idx="0">
                  <c:v>0</c:v>
                </c:pt>
                <c:pt idx="1">
                  <c:v>8.3333611080888659E-2</c:v>
                </c:pt>
                <c:pt idx="2">
                  <c:v>0.16666694433661178</c:v>
                </c:pt>
                <c:pt idx="3">
                  <c:v>0.25000027776695788</c:v>
                </c:pt>
                <c:pt idx="4">
                  <c:v>0.333333611022681</c:v>
                </c:pt>
                <c:pt idx="5">
                  <c:v>0.41666666662786156</c:v>
                </c:pt>
                <c:pt idx="6">
                  <c:v>0.50000027770875022</c:v>
                </c:pt>
                <c:pt idx="7">
                  <c:v>0.58333361096447334</c:v>
                </c:pt>
                <c:pt idx="8">
                  <c:v>0.66666694439481944</c:v>
                </c:pt>
                <c:pt idx="9">
                  <c:v>0.75000027765054256</c:v>
                </c:pt>
                <c:pt idx="10">
                  <c:v>0.83333361108088866</c:v>
                </c:pt>
                <c:pt idx="11">
                  <c:v>0.91666666651144624</c:v>
                </c:pt>
                <c:pt idx="12">
                  <c:v>1.0000002777669579</c:v>
                </c:pt>
                <c:pt idx="13">
                  <c:v>1.083333611022681</c:v>
                </c:pt>
                <c:pt idx="14">
                  <c:v>1.1666669442784041</c:v>
                </c:pt>
                <c:pt idx="15">
                  <c:v>1.2499999998835847</c:v>
                </c:pt>
                <c:pt idx="16">
                  <c:v>1.3333336109644733</c:v>
                </c:pt>
                <c:pt idx="17">
                  <c:v>1.4166669443948194</c:v>
                </c:pt>
                <c:pt idx="18">
                  <c:v>1.5000002776505426</c:v>
                </c:pt>
                <c:pt idx="19">
                  <c:v>1.5833336110808887</c:v>
                </c:pt>
                <c:pt idx="20">
                  <c:v>1.6666669443366118</c:v>
                </c:pt>
                <c:pt idx="21">
                  <c:v>1.7500002777669579</c:v>
                </c:pt>
                <c:pt idx="22">
                  <c:v>1.833333611022681</c:v>
                </c:pt>
                <c:pt idx="23">
                  <c:v>1.9166669442784041</c:v>
                </c:pt>
                <c:pt idx="24">
                  <c:v>2.0000002777087502</c:v>
                </c:pt>
                <c:pt idx="25">
                  <c:v>2.0833336109644733</c:v>
                </c:pt>
                <c:pt idx="26">
                  <c:v>2.1666669443948194</c:v>
                </c:pt>
                <c:pt idx="27">
                  <c:v>2.25</c:v>
                </c:pt>
                <c:pt idx="28">
                  <c:v>2.3333336110808887</c:v>
                </c:pt>
                <c:pt idx="29">
                  <c:v>2.4166669443366118</c:v>
                </c:pt>
                <c:pt idx="30">
                  <c:v>2.5000002777669579</c:v>
                </c:pt>
                <c:pt idx="31">
                  <c:v>2.583333611022681</c:v>
                </c:pt>
                <c:pt idx="32">
                  <c:v>2.6666666666278616</c:v>
                </c:pt>
                <c:pt idx="33">
                  <c:v>2.7500002777087502</c:v>
                </c:pt>
                <c:pt idx="34">
                  <c:v>2.8333336109644733</c:v>
                </c:pt>
                <c:pt idx="35">
                  <c:v>2.9166666665696539</c:v>
                </c:pt>
                <c:pt idx="36">
                  <c:v>3.0000002776505426</c:v>
                </c:pt>
                <c:pt idx="37">
                  <c:v>3.0833336110808887</c:v>
                </c:pt>
                <c:pt idx="38">
                  <c:v>3.1666666665114462</c:v>
                </c:pt>
                <c:pt idx="39">
                  <c:v>3.2500002777669579</c:v>
                </c:pt>
                <c:pt idx="40">
                  <c:v>3.3333333331975155</c:v>
                </c:pt>
                <c:pt idx="41">
                  <c:v>3.4166669442784041</c:v>
                </c:pt>
                <c:pt idx="42">
                  <c:v>3.5000002777087502</c:v>
                </c:pt>
                <c:pt idx="43">
                  <c:v>3.5833336109644733</c:v>
                </c:pt>
                <c:pt idx="44">
                  <c:v>3.6666669443948194</c:v>
                </c:pt>
                <c:pt idx="45">
                  <c:v>3.75</c:v>
                </c:pt>
                <c:pt idx="46">
                  <c:v>3.8333336110808887</c:v>
                </c:pt>
                <c:pt idx="47">
                  <c:v>3.9166669443366118</c:v>
                </c:pt>
                <c:pt idx="48">
                  <c:v>3.9999999999417923</c:v>
                </c:pt>
                <c:pt idx="49">
                  <c:v>4.083333611022681</c:v>
                </c:pt>
                <c:pt idx="50">
                  <c:v>4.1666669442784041</c:v>
                </c:pt>
                <c:pt idx="51">
                  <c:v>4.2499999998835847</c:v>
                </c:pt>
                <c:pt idx="52">
                  <c:v>4.3333336109644733</c:v>
                </c:pt>
                <c:pt idx="53">
                  <c:v>4.4166666665696539</c:v>
                </c:pt>
                <c:pt idx="54">
                  <c:v>4.5000002776505426</c:v>
                </c:pt>
                <c:pt idx="55">
                  <c:v>4.5833336110808887</c:v>
                </c:pt>
                <c:pt idx="56">
                  <c:v>4.6666669443366118</c:v>
                </c:pt>
                <c:pt idx="57">
                  <c:v>4.7499999999417923</c:v>
                </c:pt>
                <c:pt idx="58">
                  <c:v>4.8333333331975155</c:v>
                </c:pt>
                <c:pt idx="59">
                  <c:v>4.9166669442784041</c:v>
                </c:pt>
                <c:pt idx="60">
                  <c:v>4.9999999998835847</c:v>
                </c:pt>
                <c:pt idx="61">
                  <c:v>5.0833336109644733</c:v>
                </c:pt>
                <c:pt idx="62">
                  <c:v>5.1666669443948194</c:v>
                </c:pt>
                <c:pt idx="63">
                  <c:v>5.2500002776505426</c:v>
                </c:pt>
                <c:pt idx="64">
                  <c:v>5.3333336110808887</c:v>
                </c:pt>
                <c:pt idx="65">
                  <c:v>5.4166669443366118</c:v>
                </c:pt>
                <c:pt idx="66">
                  <c:v>5.5000002777669579</c:v>
                </c:pt>
                <c:pt idx="67">
                  <c:v>5.583333611022681</c:v>
                </c:pt>
                <c:pt idx="68">
                  <c:v>5.6666666666278616</c:v>
                </c:pt>
                <c:pt idx="69">
                  <c:v>5.7499999998835847</c:v>
                </c:pt>
                <c:pt idx="70">
                  <c:v>5.8333336109644733</c:v>
                </c:pt>
                <c:pt idx="71">
                  <c:v>5.9166669443948194</c:v>
                </c:pt>
                <c:pt idx="72">
                  <c:v>6.0000002776505426</c:v>
                </c:pt>
                <c:pt idx="73">
                  <c:v>6.0833336110808887</c:v>
                </c:pt>
                <c:pt idx="74">
                  <c:v>6.1666669443366118</c:v>
                </c:pt>
                <c:pt idx="75">
                  <c:v>6.2500002777669579</c:v>
                </c:pt>
                <c:pt idx="76">
                  <c:v>6.333333611022681</c:v>
                </c:pt>
                <c:pt idx="77">
                  <c:v>6.4166669442784041</c:v>
                </c:pt>
                <c:pt idx="78">
                  <c:v>6.4999999998835847</c:v>
                </c:pt>
                <c:pt idx="79">
                  <c:v>6.5833333333139308</c:v>
                </c:pt>
                <c:pt idx="80">
                  <c:v>6.6666669443948194</c:v>
                </c:pt>
                <c:pt idx="81">
                  <c:v>6.7500002776505426</c:v>
                </c:pt>
                <c:pt idx="82">
                  <c:v>6.8333336110808887</c:v>
                </c:pt>
                <c:pt idx="83">
                  <c:v>6.9166669443366118</c:v>
                </c:pt>
                <c:pt idx="84">
                  <c:v>6.9999999999417923</c:v>
                </c:pt>
                <c:pt idx="85">
                  <c:v>7.083333611022681</c:v>
                </c:pt>
                <c:pt idx="86">
                  <c:v>7.1666669442784041</c:v>
                </c:pt>
                <c:pt idx="87">
                  <c:v>7.2499999998835847</c:v>
                </c:pt>
                <c:pt idx="88">
                  <c:v>7.3333333333139308</c:v>
                </c:pt>
                <c:pt idx="89">
                  <c:v>7.4166669443948194</c:v>
                </c:pt>
                <c:pt idx="90">
                  <c:v>7.5000002776505426</c:v>
                </c:pt>
                <c:pt idx="91">
                  <c:v>7.5833336110808887</c:v>
                </c:pt>
                <c:pt idx="92">
                  <c:v>7.6666666665114462</c:v>
                </c:pt>
                <c:pt idx="93">
                  <c:v>7.7500002777669579</c:v>
                </c:pt>
                <c:pt idx="94">
                  <c:v>7.833333611022681</c:v>
                </c:pt>
                <c:pt idx="95">
                  <c:v>7.9166669442784041</c:v>
                </c:pt>
                <c:pt idx="96">
                  <c:v>8.0000002777087502</c:v>
                </c:pt>
                <c:pt idx="97">
                  <c:v>8.0833336109644733</c:v>
                </c:pt>
                <c:pt idx="98">
                  <c:v>8.1666669443948194</c:v>
                </c:pt>
                <c:pt idx="99">
                  <c:v>8.2500002776505426</c:v>
                </c:pt>
                <c:pt idx="100">
                  <c:v>8.3333336110808887</c:v>
                </c:pt>
                <c:pt idx="101">
                  <c:v>8.4166669443366118</c:v>
                </c:pt>
                <c:pt idx="102">
                  <c:v>8.4999999999417923</c:v>
                </c:pt>
                <c:pt idx="103">
                  <c:v>8.5833333331975155</c:v>
                </c:pt>
                <c:pt idx="104">
                  <c:v>8.6666669442784041</c:v>
                </c:pt>
                <c:pt idx="105">
                  <c:v>8.7499999998835847</c:v>
                </c:pt>
                <c:pt idx="106">
                  <c:v>8.8333333333139308</c:v>
                </c:pt>
                <c:pt idx="107">
                  <c:v>8.9166669443948194</c:v>
                </c:pt>
                <c:pt idx="108">
                  <c:v>9.0000002776505426</c:v>
                </c:pt>
                <c:pt idx="109">
                  <c:v>9.0833336110808887</c:v>
                </c:pt>
                <c:pt idx="110">
                  <c:v>9.1666669443366118</c:v>
                </c:pt>
                <c:pt idx="111">
                  <c:v>9.2500002777669579</c:v>
                </c:pt>
                <c:pt idx="112">
                  <c:v>9.333333611022681</c:v>
                </c:pt>
                <c:pt idx="113">
                  <c:v>9.4166669442784041</c:v>
                </c:pt>
                <c:pt idx="114">
                  <c:v>9.4999999998835847</c:v>
                </c:pt>
                <c:pt idx="115">
                  <c:v>9.5833333333139308</c:v>
                </c:pt>
                <c:pt idx="116">
                  <c:v>9.6666669443948194</c:v>
                </c:pt>
                <c:pt idx="117">
                  <c:v>9.7500002776505426</c:v>
                </c:pt>
                <c:pt idx="118">
                  <c:v>9.8333336110808887</c:v>
                </c:pt>
                <c:pt idx="119">
                  <c:v>9.9166669443366118</c:v>
                </c:pt>
                <c:pt idx="120">
                  <c:v>10.000000277766958</c:v>
                </c:pt>
                <c:pt idx="121">
                  <c:v>10.083333611022681</c:v>
                </c:pt>
                <c:pt idx="122">
                  <c:v>10.166666944278404</c:v>
                </c:pt>
                <c:pt idx="123">
                  <c:v>10.25000027770875</c:v>
                </c:pt>
                <c:pt idx="124">
                  <c:v>10.333333610964473</c:v>
                </c:pt>
                <c:pt idx="125">
                  <c:v>10.416666944394819</c:v>
                </c:pt>
                <c:pt idx="126">
                  <c:v>10.500000277650543</c:v>
                </c:pt>
                <c:pt idx="127">
                  <c:v>10.583333611080889</c:v>
                </c:pt>
                <c:pt idx="128">
                  <c:v>10.666666666511446</c:v>
                </c:pt>
                <c:pt idx="129">
                  <c:v>10.750000277766958</c:v>
                </c:pt>
                <c:pt idx="130">
                  <c:v>10.833333611022681</c:v>
                </c:pt>
                <c:pt idx="131">
                  <c:v>10.916666666627862</c:v>
                </c:pt>
                <c:pt idx="132">
                  <c:v>11.00000027770875</c:v>
                </c:pt>
                <c:pt idx="133">
                  <c:v>11.083333610964473</c:v>
                </c:pt>
                <c:pt idx="134">
                  <c:v>11.166666666569654</c:v>
                </c:pt>
                <c:pt idx="135">
                  <c:v>11.250000277650543</c:v>
                </c:pt>
                <c:pt idx="136">
                  <c:v>11.333333611080889</c:v>
                </c:pt>
                <c:pt idx="137">
                  <c:v>11.416666944336612</c:v>
                </c:pt>
                <c:pt idx="138">
                  <c:v>11.499999999941792</c:v>
                </c:pt>
                <c:pt idx="139">
                  <c:v>11.583333611022681</c:v>
                </c:pt>
                <c:pt idx="140">
                  <c:v>11.666666666627862</c:v>
                </c:pt>
                <c:pt idx="141">
                  <c:v>11.75000027770875</c:v>
                </c:pt>
                <c:pt idx="142">
                  <c:v>11.833333333313931</c:v>
                </c:pt>
                <c:pt idx="143">
                  <c:v>11.916666944394819</c:v>
                </c:pt>
                <c:pt idx="144">
                  <c:v>12.000000277650543</c:v>
                </c:pt>
                <c:pt idx="145">
                  <c:v>12.083333611080889</c:v>
                </c:pt>
                <c:pt idx="146">
                  <c:v>12.166666944336612</c:v>
                </c:pt>
                <c:pt idx="147">
                  <c:v>12.250000277766958</c:v>
                </c:pt>
                <c:pt idx="148">
                  <c:v>12.333333611022681</c:v>
                </c:pt>
                <c:pt idx="149">
                  <c:v>12.416666666627862</c:v>
                </c:pt>
                <c:pt idx="150">
                  <c:v>12.50000027770875</c:v>
                </c:pt>
                <c:pt idx="151">
                  <c:v>12.583333610964473</c:v>
                </c:pt>
                <c:pt idx="152">
                  <c:v>12.666666666569654</c:v>
                </c:pt>
                <c:pt idx="153">
                  <c:v>12.75</c:v>
                </c:pt>
                <c:pt idx="154">
                  <c:v>12.833333611080889</c:v>
                </c:pt>
                <c:pt idx="155">
                  <c:v>12.916666666511446</c:v>
                </c:pt>
                <c:pt idx="156">
                  <c:v>12.999999999941792</c:v>
                </c:pt>
                <c:pt idx="157">
                  <c:v>13.083333333197515</c:v>
                </c:pt>
                <c:pt idx="158">
                  <c:v>13.166666944278404</c:v>
                </c:pt>
                <c:pt idx="159">
                  <c:v>13.25000027770875</c:v>
                </c:pt>
                <c:pt idx="160">
                  <c:v>13.333333610964473</c:v>
                </c:pt>
                <c:pt idx="161">
                  <c:v>13.416666666569654</c:v>
                </c:pt>
                <c:pt idx="162">
                  <c:v>13.500000277650543</c:v>
                </c:pt>
                <c:pt idx="163">
                  <c:v>13.583333611080889</c:v>
                </c:pt>
                <c:pt idx="164">
                  <c:v>13.666666666511446</c:v>
                </c:pt>
                <c:pt idx="165">
                  <c:v>13.750000277766958</c:v>
                </c:pt>
                <c:pt idx="166">
                  <c:v>13.833333611022681</c:v>
                </c:pt>
                <c:pt idx="167">
                  <c:v>13.916666944278404</c:v>
                </c:pt>
                <c:pt idx="168">
                  <c:v>14.00000027770875</c:v>
                </c:pt>
                <c:pt idx="169">
                  <c:v>14.083333610964473</c:v>
                </c:pt>
                <c:pt idx="170">
                  <c:v>14.166666944394819</c:v>
                </c:pt>
                <c:pt idx="171">
                  <c:v>14.250000277650543</c:v>
                </c:pt>
                <c:pt idx="172">
                  <c:v>14.333333611080889</c:v>
                </c:pt>
                <c:pt idx="173">
                  <c:v>14.416666944336612</c:v>
                </c:pt>
                <c:pt idx="174">
                  <c:v>14.500000277766958</c:v>
                </c:pt>
                <c:pt idx="175">
                  <c:v>14.583333611022681</c:v>
                </c:pt>
                <c:pt idx="176">
                  <c:v>14.666666666627862</c:v>
                </c:pt>
                <c:pt idx="177">
                  <c:v>14.75000027770875</c:v>
                </c:pt>
                <c:pt idx="178">
                  <c:v>14.833333610964473</c:v>
                </c:pt>
                <c:pt idx="179">
                  <c:v>14.916666944394819</c:v>
                </c:pt>
                <c:pt idx="180">
                  <c:v>15.000000277650543</c:v>
                </c:pt>
                <c:pt idx="181">
                  <c:v>15.083333333255723</c:v>
                </c:pt>
                <c:pt idx="182">
                  <c:v>15.166666944336612</c:v>
                </c:pt>
                <c:pt idx="183">
                  <c:v>15.250000277766958</c:v>
                </c:pt>
                <c:pt idx="184">
                  <c:v>15.333333611022681</c:v>
                </c:pt>
                <c:pt idx="185">
                  <c:v>15.416666944278404</c:v>
                </c:pt>
                <c:pt idx="186">
                  <c:v>15.50000027770875</c:v>
                </c:pt>
                <c:pt idx="187">
                  <c:v>15.583333333313931</c:v>
                </c:pt>
                <c:pt idx="188">
                  <c:v>15.666666944394819</c:v>
                </c:pt>
                <c:pt idx="189">
                  <c:v>15.750000277650543</c:v>
                </c:pt>
                <c:pt idx="190">
                  <c:v>15.833333611080889</c:v>
                </c:pt>
                <c:pt idx="191">
                  <c:v>15.916666944336612</c:v>
                </c:pt>
                <c:pt idx="192">
                  <c:v>16.000000277766958</c:v>
                </c:pt>
                <c:pt idx="193">
                  <c:v>16.083333333197515</c:v>
                </c:pt>
                <c:pt idx="194">
                  <c:v>16.166666944278404</c:v>
                </c:pt>
                <c:pt idx="195">
                  <c:v>16.25000027770875</c:v>
                </c:pt>
                <c:pt idx="196">
                  <c:v>16.333333610964473</c:v>
                </c:pt>
                <c:pt idx="197">
                  <c:v>16.416666666569654</c:v>
                </c:pt>
                <c:pt idx="198">
                  <c:v>16.500000277650543</c:v>
                </c:pt>
                <c:pt idx="199">
                  <c:v>16.583333611080889</c:v>
                </c:pt>
                <c:pt idx="200">
                  <c:v>16.666666944336612</c:v>
                </c:pt>
                <c:pt idx="201">
                  <c:v>16.750000277766958</c:v>
                </c:pt>
                <c:pt idx="202">
                  <c:v>16.833333333197515</c:v>
                </c:pt>
                <c:pt idx="203">
                  <c:v>16.916666944278404</c:v>
                </c:pt>
                <c:pt idx="204">
                  <c:v>17.00000027770875</c:v>
                </c:pt>
                <c:pt idx="205">
                  <c:v>17.083333333313931</c:v>
                </c:pt>
                <c:pt idx="206">
                  <c:v>17.166666944394819</c:v>
                </c:pt>
                <c:pt idx="207">
                  <c:v>17.25</c:v>
                </c:pt>
                <c:pt idx="208">
                  <c:v>17.333333333255723</c:v>
                </c:pt>
                <c:pt idx="209">
                  <c:v>17.416666666511446</c:v>
                </c:pt>
                <c:pt idx="210">
                  <c:v>17.499999999941792</c:v>
                </c:pt>
                <c:pt idx="211">
                  <c:v>17.583333611022681</c:v>
                </c:pt>
                <c:pt idx="212">
                  <c:v>17.666666944278404</c:v>
                </c:pt>
                <c:pt idx="213">
                  <c:v>17.75000027770875</c:v>
                </c:pt>
                <c:pt idx="214">
                  <c:v>17.833333610964473</c:v>
                </c:pt>
                <c:pt idx="215">
                  <c:v>17.916666944394819</c:v>
                </c:pt>
                <c:pt idx="216">
                  <c:v>18.000000277650543</c:v>
                </c:pt>
                <c:pt idx="217">
                  <c:v>18.083333333255723</c:v>
                </c:pt>
                <c:pt idx="218">
                  <c:v>18.166666944336612</c:v>
                </c:pt>
                <c:pt idx="219">
                  <c:v>18.249999999941792</c:v>
                </c:pt>
                <c:pt idx="220">
                  <c:v>18.333333611022681</c:v>
                </c:pt>
                <c:pt idx="221">
                  <c:v>18.416666666627862</c:v>
                </c:pt>
                <c:pt idx="222">
                  <c:v>18.499999999883585</c:v>
                </c:pt>
                <c:pt idx="223">
                  <c:v>18.583333610964473</c:v>
                </c:pt>
                <c:pt idx="224">
                  <c:v>18.666666944394819</c:v>
                </c:pt>
                <c:pt idx="225">
                  <c:v>18.750000277650543</c:v>
                </c:pt>
                <c:pt idx="226">
                  <c:v>18.833333333255723</c:v>
                </c:pt>
                <c:pt idx="227">
                  <c:v>18.916666944336612</c:v>
                </c:pt>
                <c:pt idx="228">
                  <c:v>19.000000277766958</c:v>
                </c:pt>
                <c:pt idx="229">
                  <c:v>19.083333333197515</c:v>
                </c:pt>
                <c:pt idx="230">
                  <c:v>19.166666944278404</c:v>
                </c:pt>
                <c:pt idx="231">
                  <c:v>19.249999999883585</c:v>
                </c:pt>
                <c:pt idx="232">
                  <c:v>19.333333333313931</c:v>
                </c:pt>
                <c:pt idx="233">
                  <c:v>19.416666944394819</c:v>
                </c:pt>
                <c:pt idx="234">
                  <c:v>19.500000277650543</c:v>
                </c:pt>
                <c:pt idx="235">
                  <c:v>19.583333333255723</c:v>
                </c:pt>
                <c:pt idx="236">
                  <c:v>19.666666944336612</c:v>
                </c:pt>
                <c:pt idx="237">
                  <c:v>19.749999999941792</c:v>
                </c:pt>
                <c:pt idx="238">
                  <c:v>19.833333611022681</c:v>
                </c:pt>
                <c:pt idx="239">
                  <c:v>19.916666944278404</c:v>
                </c:pt>
                <c:pt idx="240">
                  <c:v>20.00000027770875</c:v>
                </c:pt>
                <c:pt idx="241">
                  <c:v>20.083333610964473</c:v>
                </c:pt>
                <c:pt idx="242">
                  <c:v>20.166666944394819</c:v>
                </c:pt>
                <c:pt idx="243">
                  <c:v>20.25</c:v>
                </c:pt>
                <c:pt idx="244">
                  <c:v>20.333333611080889</c:v>
                </c:pt>
                <c:pt idx="245">
                  <c:v>20.416666944336612</c:v>
                </c:pt>
                <c:pt idx="246">
                  <c:v>20.499999999941792</c:v>
                </c:pt>
                <c:pt idx="247">
                  <c:v>20.583333611022681</c:v>
                </c:pt>
                <c:pt idx="248">
                  <c:v>20.666666666627862</c:v>
                </c:pt>
                <c:pt idx="249">
                  <c:v>20.749999999883585</c:v>
                </c:pt>
                <c:pt idx="250">
                  <c:v>20.833333610964473</c:v>
                </c:pt>
                <c:pt idx="251">
                  <c:v>20.916666944394819</c:v>
                </c:pt>
                <c:pt idx="252">
                  <c:v>21.000000277650543</c:v>
                </c:pt>
                <c:pt idx="253">
                  <c:v>21.083333333255723</c:v>
                </c:pt>
                <c:pt idx="254">
                  <c:v>21.166666944336612</c:v>
                </c:pt>
                <c:pt idx="255">
                  <c:v>21.249999999941792</c:v>
                </c:pt>
                <c:pt idx="256">
                  <c:v>21.333333611022681</c:v>
                </c:pt>
                <c:pt idx="257">
                  <c:v>21.416666666627862</c:v>
                </c:pt>
                <c:pt idx="258">
                  <c:v>21.50000027770875</c:v>
                </c:pt>
                <c:pt idx="259">
                  <c:v>21.583333333313931</c:v>
                </c:pt>
                <c:pt idx="260">
                  <c:v>21.666666666569654</c:v>
                </c:pt>
                <c:pt idx="261">
                  <c:v>21.75</c:v>
                </c:pt>
                <c:pt idx="262">
                  <c:v>21.833333333255723</c:v>
                </c:pt>
                <c:pt idx="263">
                  <c:v>21.916666944336612</c:v>
                </c:pt>
                <c:pt idx="264">
                  <c:v>22.000000277766958</c:v>
                </c:pt>
                <c:pt idx="265">
                  <c:v>22.083333333197515</c:v>
                </c:pt>
                <c:pt idx="266">
                  <c:v>22.166666666627862</c:v>
                </c:pt>
                <c:pt idx="267">
                  <c:v>22.25000027770875</c:v>
                </c:pt>
                <c:pt idx="268">
                  <c:v>22.333333610964473</c:v>
                </c:pt>
                <c:pt idx="269">
                  <c:v>22.416666944394819</c:v>
                </c:pt>
                <c:pt idx="270">
                  <c:v>22.500000277650543</c:v>
                </c:pt>
                <c:pt idx="271">
                  <c:v>22.583333333255723</c:v>
                </c:pt>
                <c:pt idx="272">
                  <c:v>22.666666944336612</c:v>
                </c:pt>
                <c:pt idx="273">
                  <c:v>22.750000277766958</c:v>
                </c:pt>
                <c:pt idx="274">
                  <c:v>22.833333611022681</c:v>
                </c:pt>
                <c:pt idx="275">
                  <c:v>22.916666666627862</c:v>
                </c:pt>
                <c:pt idx="276">
                  <c:v>23.00000027770875</c:v>
                </c:pt>
                <c:pt idx="277">
                  <c:v>23.083333610964473</c:v>
                </c:pt>
                <c:pt idx="278">
                  <c:v>23.166666944394819</c:v>
                </c:pt>
                <c:pt idx="279">
                  <c:v>23.250000277650543</c:v>
                </c:pt>
                <c:pt idx="280">
                  <c:v>23.333333611080889</c:v>
                </c:pt>
                <c:pt idx="281">
                  <c:v>23.416666666511446</c:v>
                </c:pt>
                <c:pt idx="282">
                  <c:v>23.499999999941792</c:v>
                </c:pt>
                <c:pt idx="283">
                  <c:v>23.583333611022681</c:v>
                </c:pt>
                <c:pt idx="284">
                  <c:v>23.666666944278404</c:v>
                </c:pt>
                <c:pt idx="285">
                  <c:v>23.75000027770875</c:v>
                </c:pt>
                <c:pt idx="286">
                  <c:v>23.833333610964473</c:v>
                </c:pt>
                <c:pt idx="287">
                  <c:v>23.916666944394819</c:v>
                </c:pt>
                <c:pt idx="288">
                  <c:v>24</c:v>
                </c:pt>
                <c:pt idx="289">
                  <c:v>24.083333611080889</c:v>
                </c:pt>
                <c:pt idx="290">
                  <c:v>24.166666944336612</c:v>
                </c:pt>
                <c:pt idx="291">
                  <c:v>24.249999999941792</c:v>
                </c:pt>
                <c:pt idx="292">
                  <c:v>24.333333611022681</c:v>
                </c:pt>
                <c:pt idx="293">
                  <c:v>24.416666944278404</c:v>
                </c:pt>
                <c:pt idx="294">
                  <c:v>24.50000027770875</c:v>
                </c:pt>
                <c:pt idx="295">
                  <c:v>24.583333610964473</c:v>
                </c:pt>
                <c:pt idx="296">
                  <c:v>24.666666944394819</c:v>
                </c:pt>
                <c:pt idx="297">
                  <c:v>24.750000277650543</c:v>
                </c:pt>
                <c:pt idx="298">
                  <c:v>24.833333333255723</c:v>
                </c:pt>
                <c:pt idx="299">
                  <c:v>24.916666666511446</c:v>
                </c:pt>
                <c:pt idx="300">
                  <c:v>25.000000277766958</c:v>
                </c:pt>
                <c:pt idx="301">
                  <c:v>25.083333333197515</c:v>
                </c:pt>
                <c:pt idx="302">
                  <c:v>25.166666944278404</c:v>
                </c:pt>
                <c:pt idx="303">
                  <c:v>25.25000027770875</c:v>
                </c:pt>
                <c:pt idx="304">
                  <c:v>25.333333610964473</c:v>
                </c:pt>
                <c:pt idx="305">
                  <c:v>25.416666944394819</c:v>
                </c:pt>
                <c:pt idx="306">
                  <c:v>25.500000277650543</c:v>
                </c:pt>
                <c:pt idx="307">
                  <c:v>25.583333611080889</c:v>
                </c:pt>
                <c:pt idx="308">
                  <c:v>25.666666944336612</c:v>
                </c:pt>
                <c:pt idx="309">
                  <c:v>25.750000277766958</c:v>
                </c:pt>
                <c:pt idx="310">
                  <c:v>25.833333611022681</c:v>
                </c:pt>
                <c:pt idx="311">
                  <c:v>25.916666944278404</c:v>
                </c:pt>
                <c:pt idx="312">
                  <c:v>25.999999999883585</c:v>
                </c:pt>
                <c:pt idx="313">
                  <c:v>26.083333333313931</c:v>
                </c:pt>
                <c:pt idx="314">
                  <c:v>26.166666944394819</c:v>
                </c:pt>
                <c:pt idx="315">
                  <c:v>26.250000277650543</c:v>
                </c:pt>
                <c:pt idx="316">
                  <c:v>26.333333611080889</c:v>
                </c:pt>
                <c:pt idx="317">
                  <c:v>26.416666944336612</c:v>
                </c:pt>
                <c:pt idx="318">
                  <c:v>26.500000277766958</c:v>
                </c:pt>
                <c:pt idx="319">
                  <c:v>26.583333611022681</c:v>
                </c:pt>
                <c:pt idx="320">
                  <c:v>26.666666944278404</c:v>
                </c:pt>
                <c:pt idx="321">
                  <c:v>26.75000027770875</c:v>
                </c:pt>
                <c:pt idx="322">
                  <c:v>26.833333610964473</c:v>
                </c:pt>
                <c:pt idx="323">
                  <c:v>26.916666944394819</c:v>
                </c:pt>
                <c:pt idx="324">
                  <c:v>27</c:v>
                </c:pt>
                <c:pt idx="325">
                  <c:v>27.083333611080889</c:v>
                </c:pt>
                <c:pt idx="326">
                  <c:v>27.166666944336612</c:v>
                </c:pt>
                <c:pt idx="327">
                  <c:v>27.249999999941792</c:v>
                </c:pt>
                <c:pt idx="328">
                  <c:v>27.333333611022681</c:v>
                </c:pt>
                <c:pt idx="329">
                  <c:v>27.416666944278404</c:v>
                </c:pt>
                <c:pt idx="330">
                  <c:v>27.499999999883585</c:v>
                </c:pt>
                <c:pt idx="331">
                  <c:v>27.583333610964473</c:v>
                </c:pt>
                <c:pt idx="332">
                  <c:v>27.666666666569654</c:v>
                </c:pt>
                <c:pt idx="333">
                  <c:v>27.75</c:v>
                </c:pt>
                <c:pt idx="334">
                  <c:v>27.833333611080889</c:v>
                </c:pt>
                <c:pt idx="335">
                  <c:v>27.916666944336612</c:v>
                </c:pt>
                <c:pt idx="336">
                  <c:v>27.999999999941792</c:v>
                </c:pt>
                <c:pt idx="337">
                  <c:v>28.083333611022681</c:v>
                </c:pt>
                <c:pt idx="338">
                  <c:v>28.166666944278404</c:v>
                </c:pt>
                <c:pt idx="339">
                  <c:v>28.25000027770875</c:v>
                </c:pt>
                <c:pt idx="340">
                  <c:v>28.333333333313931</c:v>
                </c:pt>
                <c:pt idx="341">
                  <c:v>28.416666944394819</c:v>
                </c:pt>
                <c:pt idx="342">
                  <c:v>28.5</c:v>
                </c:pt>
                <c:pt idx="343">
                  <c:v>28.583333611080889</c:v>
                </c:pt>
                <c:pt idx="344">
                  <c:v>28.666666944336612</c:v>
                </c:pt>
                <c:pt idx="345">
                  <c:v>28.750000277766958</c:v>
                </c:pt>
                <c:pt idx="346">
                  <c:v>28.833333611022681</c:v>
                </c:pt>
                <c:pt idx="347">
                  <c:v>28.916666944278404</c:v>
                </c:pt>
                <c:pt idx="348">
                  <c:v>29.00000027770875</c:v>
                </c:pt>
                <c:pt idx="349">
                  <c:v>29.083333610964473</c:v>
                </c:pt>
                <c:pt idx="350">
                  <c:v>29.166666944394819</c:v>
                </c:pt>
                <c:pt idx="351">
                  <c:v>29.25</c:v>
                </c:pt>
                <c:pt idx="352">
                  <c:v>29.333333611080889</c:v>
                </c:pt>
                <c:pt idx="353">
                  <c:v>29.416666944336612</c:v>
                </c:pt>
                <c:pt idx="354">
                  <c:v>29.499999999941792</c:v>
                </c:pt>
                <c:pt idx="355">
                  <c:v>29.583333611022681</c:v>
                </c:pt>
                <c:pt idx="356">
                  <c:v>29.666666944278404</c:v>
                </c:pt>
                <c:pt idx="357">
                  <c:v>29.75000027770875</c:v>
                </c:pt>
                <c:pt idx="358">
                  <c:v>29.833333610964473</c:v>
                </c:pt>
                <c:pt idx="359">
                  <c:v>29.916666944394819</c:v>
                </c:pt>
                <c:pt idx="360">
                  <c:v>30.000000277650543</c:v>
                </c:pt>
                <c:pt idx="361">
                  <c:v>30.083333611080889</c:v>
                </c:pt>
                <c:pt idx="362">
                  <c:v>30.166666666511446</c:v>
                </c:pt>
                <c:pt idx="363">
                  <c:v>30.249999999941792</c:v>
                </c:pt>
                <c:pt idx="364">
                  <c:v>30.333333611022681</c:v>
                </c:pt>
                <c:pt idx="365">
                  <c:v>30.416666944278404</c:v>
                </c:pt>
                <c:pt idx="366">
                  <c:v>30.50000027770875</c:v>
                </c:pt>
                <c:pt idx="367">
                  <c:v>30.583333610964473</c:v>
                </c:pt>
                <c:pt idx="368">
                  <c:v>30.666666666569654</c:v>
                </c:pt>
                <c:pt idx="369">
                  <c:v>30.75</c:v>
                </c:pt>
                <c:pt idx="370">
                  <c:v>30.833333333255723</c:v>
                </c:pt>
                <c:pt idx="371">
                  <c:v>30.916666666511446</c:v>
                </c:pt>
                <c:pt idx="372">
                  <c:v>31.000000277766958</c:v>
                </c:pt>
                <c:pt idx="373">
                  <c:v>31.083333611022681</c:v>
                </c:pt>
                <c:pt idx="374">
                  <c:v>31.166666944278404</c:v>
                </c:pt>
                <c:pt idx="375">
                  <c:v>31.25000027770875</c:v>
                </c:pt>
                <c:pt idx="376">
                  <c:v>31.333333333313931</c:v>
                </c:pt>
                <c:pt idx="377">
                  <c:v>31.416666944394819</c:v>
                </c:pt>
                <c:pt idx="378">
                  <c:v>31.500000277650543</c:v>
                </c:pt>
                <c:pt idx="379">
                  <c:v>31.583333333255723</c:v>
                </c:pt>
                <c:pt idx="380">
                  <c:v>31.666666944336612</c:v>
                </c:pt>
                <c:pt idx="381">
                  <c:v>31.749999999941792</c:v>
                </c:pt>
                <c:pt idx="382">
                  <c:v>31.833333611022681</c:v>
                </c:pt>
                <c:pt idx="383">
                  <c:v>31.916666944278404</c:v>
                </c:pt>
                <c:pt idx="384">
                  <c:v>31.999999999883585</c:v>
                </c:pt>
                <c:pt idx="385">
                  <c:v>32.083333333313931</c:v>
                </c:pt>
                <c:pt idx="386">
                  <c:v>32.166666944394819</c:v>
                </c:pt>
                <c:pt idx="387">
                  <c:v>32.250000277650543</c:v>
                </c:pt>
                <c:pt idx="388">
                  <c:v>32.333333611080889</c:v>
                </c:pt>
                <c:pt idx="389">
                  <c:v>32.416666666511446</c:v>
                </c:pt>
                <c:pt idx="390">
                  <c:v>32.499999999941792</c:v>
                </c:pt>
                <c:pt idx="391">
                  <c:v>32.583333333197515</c:v>
                </c:pt>
                <c:pt idx="392">
                  <c:v>32.666666944278404</c:v>
                </c:pt>
                <c:pt idx="393">
                  <c:v>32.749999999883585</c:v>
                </c:pt>
                <c:pt idx="394">
                  <c:v>32.833333610964473</c:v>
                </c:pt>
                <c:pt idx="395">
                  <c:v>32.916666666569654</c:v>
                </c:pt>
                <c:pt idx="396">
                  <c:v>33.000000277650543</c:v>
                </c:pt>
                <c:pt idx="397">
                  <c:v>33.083333611080889</c:v>
                </c:pt>
                <c:pt idx="398">
                  <c:v>33.166666944336612</c:v>
                </c:pt>
                <c:pt idx="399">
                  <c:v>33.249999999941792</c:v>
                </c:pt>
                <c:pt idx="400">
                  <c:v>33.333333333197515</c:v>
                </c:pt>
                <c:pt idx="401">
                  <c:v>33.416666944278404</c:v>
                </c:pt>
                <c:pt idx="402">
                  <c:v>33.50000027770875</c:v>
                </c:pt>
                <c:pt idx="403">
                  <c:v>33.583333333313931</c:v>
                </c:pt>
                <c:pt idx="404">
                  <c:v>33.666666944394819</c:v>
                </c:pt>
                <c:pt idx="405">
                  <c:v>33.75</c:v>
                </c:pt>
                <c:pt idx="406">
                  <c:v>33.833333333255723</c:v>
                </c:pt>
                <c:pt idx="407">
                  <c:v>33.916666944336612</c:v>
                </c:pt>
                <c:pt idx="408">
                  <c:v>34.000000277766958</c:v>
                </c:pt>
                <c:pt idx="409">
                  <c:v>34.083333611022681</c:v>
                </c:pt>
                <c:pt idx="410">
                  <c:v>34.166666944278404</c:v>
                </c:pt>
                <c:pt idx="411">
                  <c:v>34.249999999883585</c:v>
                </c:pt>
                <c:pt idx="412">
                  <c:v>34.333333610964473</c:v>
                </c:pt>
                <c:pt idx="413">
                  <c:v>34.416666944394819</c:v>
                </c:pt>
                <c:pt idx="414">
                  <c:v>34.500000277650543</c:v>
                </c:pt>
                <c:pt idx="415">
                  <c:v>34.583333611080889</c:v>
                </c:pt>
                <c:pt idx="416">
                  <c:v>34.666666666511446</c:v>
                </c:pt>
                <c:pt idx="417">
                  <c:v>34.750000277766958</c:v>
                </c:pt>
                <c:pt idx="418">
                  <c:v>34.833333333197515</c:v>
                </c:pt>
                <c:pt idx="419">
                  <c:v>34.916666944278404</c:v>
                </c:pt>
                <c:pt idx="420">
                  <c:v>35.00000027770875</c:v>
                </c:pt>
                <c:pt idx="421">
                  <c:v>35.083333333313931</c:v>
                </c:pt>
                <c:pt idx="422">
                  <c:v>35.166666666569654</c:v>
                </c:pt>
                <c:pt idx="423">
                  <c:v>35.25</c:v>
                </c:pt>
                <c:pt idx="424">
                  <c:v>35.333333611080889</c:v>
                </c:pt>
                <c:pt idx="425">
                  <c:v>35.416666944336612</c:v>
                </c:pt>
                <c:pt idx="426">
                  <c:v>35.499999999941792</c:v>
                </c:pt>
                <c:pt idx="427">
                  <c:v>35.583333333197515</c:v>
                </c:pt>
                <c:pt idx="428">
                  <c:v>35.666666944278404</c:v>
                </c:pt>
                <c:pt idx="429">
                  <c:v>35.75000027770875</c:v>
                </c:pt>
                <c:pt idx="430">
                  <c:v>35.833333333313931</c:v>
                </c:pt>
                <c:pt idx="431">
                  <c:v>35.916666944394819</c:v>
                </c:pt>
                <c:pt idx="432">
                  <c:v>36.000000277650543</c:v>
                </c:pt>
                <c:pt idx="433">
                  <c:v>36.083333611080889</c:v>
                </c:pt>
                <c:pt idx="434">
                  <c:v>36.166666944336612</c:v>
                </c:pt>
                <c:pt idx="435">
                  <c:v>36.249999999941792</c:v>
                </c:pt>
                <c:pt idx="436">
                  <c:v>36.333333333197515</c:v>
                </c:pt>
                <c:pt idx="437">
                  <c:v>36.416666666627862</c:v>
                </c:pt>
                <c:pt idx="438">
                  <c:v>36.50000027770875</c:v>
                </c:pt>
                <c:pt idx="439">
                  <c:v>36.583333610964473</c:v>
                </c:pt>
                <c:pt idx="440">
                  <c:v>36.666666944394819</c:v>
                </c:pt>
                <c:pt idx="441">
                  <c:v>36.750000277650543</c:v>
                </c:pt>
                <c:pt idx="442">
                  <c:v>36.833333611080889</c:v>
                </c:pt>
                <c:pt idx="443">
                  <c:v>36.916666944336612</c:v>
                </c:pt>
                <c:pt idx="444">
                  <c:v>37.000000277766958</c:v>
                </c:pt>
                <c:pt idx="445">
                  <c:v>37.083333611022681</c:v>
                </c:pt>
                <c:pt idx="446">
                  <c:v>37.166666944278404</c:v>
                </c:pt>
                <c:pt idx="447">
                  <c:v>37.25000027770875</c:v>
                </c:pt>
                <c:pt idx="448">
                  <c:v>37.333333610964473</c:v>
                </c:pt>
                <c:pt idx="449">
                  <c:v>37.416666944394819</c:v>
                </c:pt>
                <c:pt idx="450">
                  <c:v>37.500000277650543</c:v>
                </c:pt>
                <c:pt idx="451">
                  <c:v>37.583333333255723</c:v>
                </c:pt>
                <c:pt idx="452">
                  <c:v>37.666666944336612</c:v>
                </c:pt>
                <c:pt idx="453">
                  <c:v>37.749999999941792</c:v>
                </c:pt>
                <c:pt idx="454">
                  <c:v>37.833333611022681</c:v>
                </c:pt>
                <c:pt idx="455">
                  <c:v>37.916666944278404</c:v>
                </c:pt>
                <c:pt idx="456">
                  <c:v>38.00000027770875</c:v>
                </c:pt>
                <c:pt idx="457">
                  <c:v>38.083333333313931</c:v>
                </c:pt>
                <c:pt idx="458">
                  <c:v>38.166666944394819</c:v>
                </c:pt>
                <c:pt idx="459">
                  <c:v>38.25</c:v>
                </c:pt>
                <c:pt idx="460">
                  <c:v>38.333333611080889</c:v>
                </c:pt>
                <c:pt idx="461">
                  <c:v>38.416666666511446</c:v>
                </c:pt>
                <c:pt idx="462">
                  <c:v>38.499999999941792</c:v>
                </c:pt>
                <c:pt idx="463">
                  <c:v>38.583333611022681</c:v>
                </c:pt>
                <c:pt idx="464">
                  <c:v>38.666666944278404</c:v>
                </c:pt>
                <c:pt idx="465">
                  <c:v>38.75000027770875</c:v>
                </c:pt>
                <c:pt idx="466">
                  <c:v>38.833333610964473</c:v>
                </c:pt>
                <c:pt idx="467">
                  <c:v>38.916666666569654</c:v>
                </c:pt>
                <c:pt idx="468">
                  <c:v>39.000000277650543</c:v>
                </c:pt>
                <c:pt idx="469">
                  <c:v>39.083333611080889</c:v>
                </c:pt>
                <c:pt idx="470">
                  <c:v>39.166666666511446</c:v>
                </c:pt>
                <c:pt idx="471">
                  <c:v>39.250000277766958</c:v>
                </c:pt>
                <c:pt idx="472">
                  <c:v>39.333333333197515</c:v>
                </c:pt>
                <c:pt idx="473">
                  <c:v>39.416666944278404</c:v>
                </c:pt>
                <c:pt idx="474">
                  <c:v>39.50000027770875</c:v>
                </c:pt>
                <c:pt idx="475">
                  <c:v>39.583333610964473</c:v>
                </c:pt>
                <c:pt idx="476">
                  <c:v>39.666666666569654</c:v>
                </c:pt>
                <c:pt idx="477">
                  <c:v>39.750000277650543</c:v>
                </c:pt>
                <c:pt idx="478">
                  <c:v>39.833333611080889</c:v>
                </c:pt>
                <c:pt idx="479">
                  <c:v>39.916666944336612</c:v>
                </c:pt>
                <c:pt idx="480">
                  <c:v>40.000000277766958</c:v>
                </c:pt>
                <c:pt idx="481">
                  <c:v>40.083333611022681</c:v>
                </c:pt>
                <c:pt idx="482">
                  <c:v>40.166666944278404</c:v>
                </c:pt>
                <c:pt idx="483">
                  <c:v>40.25000027770875</c:v>
                </c:pt>
                <c:pt idx="484">
                  <c:v>40.333333610964473</c:v>
                </c:pt>
                <c:pt idx="485">
                  <c:v>40.416666944394819</c:v>
                </c:pt>
                <c:pt idx="486">
                  <c:v>40.5</c:v>
                </c:pt>
                <c:pt idx="487">
                  <c:v>40.583333611080889</c:v>
                </c:pt>
                <c:pt idx="488">
                  <c:v>40.666666666511446</c:v>
                </c:pt>
                <c:pt idx="489">
                  <c:v>40.750000277766958</c:v>
                </c:pt>
                <c:pt idx="490">
                  <c:v>40.833333611022681</c:v>
                </c:pt>
                <c:pt idx="491">
                  <c:v>40.916666666627862</c:v>
                </c:pt>
                <c:pt idx="492">
                  <c:v>41.00000027770875</c:v>
                </c:pt>
                <c:pt idx="493">
                  <c:v>41.083333610964473</c:v>
                </c:pt>
                <c:pt idx="494">
                  <c:v>41.166666666569654</c:v>
                </c:pt>
                <c:pt idx="495">
                  <c:v>41.250000277650543</c:v>
                </c:pt>
                <c:pt idx="496">
                  <c:v>41.333333333255723</c:v>
                </c:pt>
                <c:pt idx="497">
                  <c:v>41.416666944336612</c:v>
                </c:pt>
                <c:pt idx="498">
                  <c:v>41.500000277766958</c:v>
                </c:pt>
                <c:pt idx="499">
                  <c:v>41.583333611022681</c:v>
                </c:pt>
                <c:pt idx="500">
                  <c:v>41.666666666627862</c:v>
                </c:pt>
                <c:pt idx="501">
                  <c:v>41.749999999883585</c:v>
                </c:pt>
                <c:pt idx="502">
                  <c:v>41.833333610964473</c:v>
                </c:pt>
                <c:pt idx="503">
                  <c:v>41.916666666569654</c:v>
                </c:pt>
                <c:pt idx="504">
                  <c:v>42.000000277650543</c:v>
                </c:pt>
                <c:pt idx="505">
                  <c:v>42.083333611080889</c:v>
                </c:pt>
                <c:pt idx="506">
                  <c:v>42.166666944336612</c:v>
                </c:pt>
                <c:pt idx="507">
                  <c:v>42.250000277766958</c:v>
                </c:pt>
                <c:pt idx="508">
                  <c:v>42.333333611022681</c:v>
                </c:pt>
                <c:pt idx="509">
                  <c:v>42.416666944278404</c:v>
                </c:pt>
                <c:pt idx="510">
                  <c:v>42.50000027770875</c:v>
                </c:pt>
                <c:pt idx="511">
                  <c:v>42.583333610964473</c:v>
                </c:pt>
                <c:pt idx="512">
                  <c:v>42.666666944394819</c:v>
                </c:pt>
                <c:pt idx="513">
                  <c:v>42.750000277650543</c:v>
                </c:pt>
                <c:pt idx="514">
                  <c:v>42.833333333255723</c:v>
                </c:pt>
                <c:pt idx="515">
                  <c:v>42.916666944336612</c:v>
                </c:pt>
                <c:pt idx="516">
                  <c:v>43.000000277766958</c:v>
                </c:pt>
                <c:pt idx="517">
                  <c:v>43.083333611022681</c:v>
                </c:pt>
                <c:pt idx="518">
                  <c:v>43.166666666627862</c:v>
                </c:pt>
                <c:pt idx="519">
                  <c:v>43.249999999883585</c:v>
                </c:pt>
                <c:pt idx="520">
                  <c:v>43.333333610964473</c:v>
                </c:pt>
                <c:pt idx="521">
                  <c:v>43.416666944394819</c:v>
                </c:pt>
                <c:pt idx="522">
                  <c:v>43.5</c:v>
                </c:pt>
                <c:pt idx="523">
                  <c:v>43.583333333255723</c:v>
                </c:pt>
                <c:pt idx="524">
                  <c:v>43.666666944336612</c:v>
                </c:pt>
                <c:pt idx="525">
                  <c:v>43.749999999941792</c:v>
                </c:pt>
                <c:pt idx="526">
                  <c:v>43.833333611022681</c:v>
                </c:pt>
                <c:pt idx="527">
                  <c:v>43.916666944278404</c:v>
                </c:pt>
                <c:pt idx="528">
                  <c:v>44.00000027770875</c:v>
                </c:pt>
                <c:pt idx="529">
                  <c:v>44.083333610964473</c:v>
                </c:pt>
                <c:pt idx="530">
                  <c:v>44.166666944394819</c:v>
                </c:pt>
                <c:pt idx="531">
                  <c:v>44.25</c:v>
                </c:pt>
                <c:pt idx="532">
                  <c:v>44.333333333255723</c:v>
                </c:pt>
                <c:pt idx="533">
                  <c:v>44.416666944336612</c:v>
                </c:pt>
                <c:pt idx="534">
                  <c:v>44.500000277766958</c:v>
                </c:pt>
                <c:pt idx="535">
                  <c:v>44.583333611022681</c:v>
                </c:pt>
                <c:pt idx="536">
                  <c:v>44.666666666627862</c:v>
                </c:pt>
                <c:pt idx="537">
                  <c:v>44.75000027770875</c:v>
                </c:pt>
                <c:pt idx="538">
                  <c:v>44.833333610964473</c:v>
                </c:pt>
                <c:pt idx="539">
                  <c:v>44.916666944394819</c:v>
                </c:pt>
                <c:pt idx="540">
                  <c:v>45</c:v>
                </c:pt>
                <c:pt idx="541">
                  <c:v>45.083333611080889</c:v>
                </c:pt>
                <c:pt idx="542">
                  <c:v>45.166666944336612</c:v>
                </c:pt>
                <c:pt idx="543">
                  <c:v>45.249999999941792</c:v>
                </c:pt>
                <c:pt idx="544">
                  <c:v>45.333333611022681</c:v>
                </c:pt>
                <c:pt idx="545">
                  <c:v>45.416666944278404</c:v>
                </c:pt>
                <c:pt idx="546">
                  <c:v>45.50000027770875</c:v>
                </c:pt>
                <c:pt idx="547">
                  <c:v>45.583333610964473</c:v>
                </c:pt>
                <c:pt idx="548">
                  <c:v>45.666666944394819</c:v>
                </c:pt>
                <c:pt idx="549">
                  <c:v>45.75</c:v>
                </c:pt>
                <c:pt idx="550">
                  <c:v>45.833333333255723</c:v>
                </c:pt>
                <c:pt idx="551">
                  <c:v>45.916666944336612</c:v>
                </c:pt>
                <c:pt idx="552">
                  <c:v>46.000000277766958</c:v>
                </c:pt>
                <c:pt idx="553">
                  <c:v>46.083333611022681</c:v>
                </c:pt>
                <c:pt idx="554">
                  <c:v>46.166666944278404</c:v>
                </c:pt>
                <c:pt idx="555">
                  <c:v>46.25000027770875</c:v>
                </c:pt>
                <c:pt idx="556">
                  <c:v>46.333333610964473</c:v>
                </c:pt>
                <c:pt idx="557">
                  <c:v>46.416666944394819</c:v>
                </c:pt>
                <c:pt idx="558">
                  <c:v>46.500000277650543</c:v>
                </c:pt>
                <c:pt idx="559">
                  <c:v>46.583333333255723</c:v>
                </c:pt>
                <c:pt idx="560">
                  <c:v>46.666666944336612</c:v>
                </c:pt>
                <c:pt idx="561">
                  <c:v>46.750000277766958</c:v>
                </c:pt>
                <c:pt idx="562">
                  <c:v>46.833333611022681</c:v>
                </c:pt>
                <c:pt idx="563">
                  <c:v>46.916666944278404</c:v>
                </c:pt>
                <c:pt idx="564">
                  <c:v>46.999999999883585</c:v>
                </c:pt>
                <c:pt idx="565">
                  <c:v>47.083333610964473</c:v>
                </c:pt>
                <c:pt idx="566">
                  <c:v>47.166666944394819</c:v>
                </c:pt>
                <c:pt idx="567">
                  <c:v>47.250000277650543</c:v>
                </c:pt>
                <c:pt idx="568">
                  <c:v>47.333333611080889</c:v>
                </c:pt>
                <c:pt idx="569">
                  <c:v>47.416666944336612</c:v>
                </c:pt>
                <c:pt idx="570">
                  <c:v>47.499999999941792</c:v>
                </c:pt>
                <c:pt idx="571">
                  <c:v>47.583333611022681</c:v>
                </c:pt>
                <c:pt idx="572">
                  <c:v>47.666666666627862</c:v>
                </c:pt>
                <c:pt idx="573">
                  <c:v>47.75000027770875</c:v>
                </c:pt>
                <c:pt idx="574">
                  <c:v>47.833333333313931</c:v>
                </c:pt>
                <c:pt idx="575">
                  <c:v>47.916666666569654</c:v>
                </c:pt>
                <c:pt idx="576">
                  <c:v>48</c:v>
                </c:pt>
                <c:pt idx="577">
                  <c:v>48.083333611080889</c:v>
                </c:pt>
                <c:pt idx="578">
                  <c:v>48.166666944336612</c:v>
                </c:pt>
                <c:pt idx="579">
                  <c:v>48.249999999941792</c:v>
                </c:pt>
                <c:pt idx="580">
                  <c:v>48.333333611022681</c:v>
                </c:pt>
                <c:pt idx="581">
                  <c:v>48.416666666627862</c:v>
                </c:pt>
                <c:pt idx="582">
                  <c:v>48.499999999883585</c:v>
                </c:pt>
                <c:pt idx="583">
                  <c:v>48.583333610964473</c:v>
                </c:pt>
                <c:pt idx="584">
                  <c:v>48.666666666569654</c:v>
                </c:pt>
                <c:pt idx="585">
                  <c:v>48.750000277650543</c:v>
                </c:pt>
                <c:pt idx="586">
                  <c:v>48.833333333255723</c:v>
                </c:pt>
                <c:pt idx="587">
                  <c:v>48.916666666511446</c:v>
                </c:pt>
                <c:pt idx="588">
                  <c:v>48.999999999941792</c:v>
                </c:pt>
                <c:pt idx="589">
                  <c:v>49.083333611022681</c:v>
                </c:pt>
                <c:pt idx="590">
                  <c:v>49.166666666627862</c:v>
                </c:pt>
                <c:pt idx="591">
                  <c:v>49.25000027770875</c:v>
                </c:pt>
                <c:pt idx="592">
                  <c:v>49.333333333313931</c:v>
                </c:pt>
                <c:pt idx="593">
                  <c:v>49.416666944394819</c:v>
                </c:pt>
                <c:pt idx="594">
                  <c:v>49.5</c:v>
                </c:pt>
                <c:pt idx="595">
                  <c:v>49.583333333255723</c:v>
                </c:pt>
                <c:pt idx="596">
                  <c:v>49.666666944336612</c:v>
                </c:pt>
                <c:pt idx="597">
                  <c:v>49.750000277766958</c:v>
                </c:pt>
                <c:pt idx="598">
                  <c:v>49.833333611022681</c:v>
                </c:pt>
                <c:pt idx="599">
                  <c:v>49.916666666627862</c:v>
                </c:pt>
                <c:pt idx="600">
                  <c:v>49.999999999883585</c:v>
                </c:pt>
                <c:pt idx="601">
                  <c:v>50.083333333313931</c:v>
                </c:pt>
                <c:pt idx="602">
                  <c:v>50.166666944394819</c:v>
                </c:pt>
                <c:pt idx="603">
                  <c:v>50.250000277650543</c:v>
                </c:pt>
                <c:pt idx="604">
                  <c:v>50.333333611080889</c:v>
                </c:pt>
                <c:pt idx="605">
                  <c:v>50.416666944336612</c:v>
                </c:pt>
                <c:pt idx="606">
                  <c:v>50.499999999941792</c:v>
                </c:pt>
                <c:pt idx="607">
                  <c:v>50.583333611022681</c:v>
                </c:pt>
                <c:pt idx="608">
                  <c:v>50.666666666627862</c:v>
                </c:pt>
                <c:pt idx="609">
                  <c:v>50.75000027770875</c:v>
                </c:pt>
                <c:pt idx="610">
                  <c:v>50.833333610964473</c:v>
                </c:pt>
                <c:pt idx="611">
                  <c:v>50.916666944394819</c:v>
                </c:pt>
                <c:pt idx="612">
                  <c:v>51</c:v>
                </c:pt>
                <c:pt idx="613">
                  <c:v>51.083333611080889</c:v>
                </c:pt>
                <c:pt idx="614">
                  <c:v>51.166666944336612</c:v>
                </c:pt>
                <c:pt idx="615">
                  <c:v>51.250000277766958</c:v>
                </c:pt>
                <c:pt idx="616">
                  <c:v>51.333333611022681</c:v>
                </c:pt>
                <c:pt idx="617">
                  <c:v>51.416666944278404</c:v>
                </c:pt>
                <c:pt idx="618">
                  <c:v>51.50000027770875</c:v>
                </c:pt>
                <c:pt idx="619">
                  <c:v>51.583333610964473</c:v>
                </c:pt>
                <c:pt idx="620">
                  <c:v>51.666666944394819</c:v>
                </c:pt>
                <c:pt idx="621">
                  <c:v>51.75</c:v>
                </c:pt>
                <c:pt idx="622">
                  <c:v>51.833333611080889</c:v>
                </c:pt>
                <c:pt idx="623">
                  <c:v>51.916666944336612</c:v>
                </c:pt>
                <c:pt idx="624">
                  <c:v>51.999999999941792</c:v>
                </c:pt>
                <c:pt idx="625">
                  <c:v>52.083333333197515</c:v>
                </c:pt>
                <c:pt idx="626">
                  <c:v>52.166666666627862</c:v>
                </c:pt>
                <c:pt idx="627">
                  <c:v>52.25000027770875</c:v>
                </c:pt>
                <c:pt idx="628">
                  <c:v>52.333333610964473</c:v>
                </c:pt>
                <c:pt idx="629">
                  <c:v>52.416666944394819</c:v>
                </c:pt>
                <c:pt idx="630">
                  <c:v>52.5</c:v>
                </c:pt>
                <c:pt idx="631">
                  <c:v>52.583333611080889</c:v>
                </c:pt>
                <c:pt idx="632">
                  <c:v>52.666666944336612</c:v>
                </c:pt>
                <c:pt idx="633">
                  <c:v>52.750000277766958</c:v>
                </c:pt>
                <c:pt idx="634">
                  <c:v>52.833333611022681</c:v>
                </c:pt>
                <c:pt idx="635">
                  <c:v>52.916666944278404</c:v>
                </c:pt>
                <c:pt idx="636">
                  <c:v>53.00000027770875</c:v>
                </c:pt>
                <c:pt idx="637">
                  <c:v>53.083333610964473</c:v>
                </c:pt>
                <c:pt idx="638">
                  <c:v>53.166666944394819</c:v>
                </c:pt>
                <c:pt idx="639">
                  <c:v>53.250000277650543</c:v>
                </c:pt>
                <c:pt idx="640">
                  <c:v>53.333333611080889</c:v>
                </c:pt>
                <c:pt idx="641">
                  <c:v>53.416666944336612</c:v>
                </c:pt>
                <c:pt idx="642">
                  <c:v>53.500000277766958</c:v>
                </c:pt>
                <c:pt idx="643">
                  <c:v>53.583333611022681</c:v>
                </c:pt>
                <c:pt idx="644">
                  <c:v>53.666666666627862</c:v>
                </c:pt>
                <c:pt idx="645">
                  <c:v>53.75000027770875</c:v>
                </c:pt>
                <c:pt idx="646">
                  <c:v>53.833333610964473</c:v>
                </c:pt>
                <c:pt idx="647">
                  <c:v>53.916666944394819</c:v>
                </c:pt>
                <c:pt idx="648">
                  <c:v>54</c:v>
                </c:pt>
                <c:pt idx="649">
                  <c:v>54.083333611080889</c:v>
                </c:pt>
                <c:pt idx="650">
                  <c:v>54.166666944336612</c:v>
                </c:pt>
                <c:pt idx="651">
                  <c:v>54.249999999941792</c:v>
                </c:pt>
                <c:pt idx="652">
                  <c:v>54.333333333197515</c:v>
                </c:pt>
                <c:pt idx="653">
                  <c:v>54.416666944278404</c:v>
                </c:pt>
                <c:pt idx="654">
                  <c:v>54.50000027770875</c:v>
                </c:pt>
                <c:pt idx="655">
                  <c:v>54.583333610964473</c:v>
                </c:pt>
                <c:pt idx="656">
                  <c:v>54.666666666569654</c:v>
                </c:pt>
                <c:pt idx="657">
                  <c:v>54.750000277650543</c:v>
                </c:pt>
                <c:pt idx="658">
                  <c:v>54.833333333255723</c:v>
                </c:pt>
                <c:pt idx="659">
                  <c:v>54.916666666511446</c:v>
                </c:pt>
                <c:pt idx="660">
                  <c:v>55.000000277766958</c:v>
                </c:pt>
                <c:pt idx="661">
                  <c:v>55.083333611022681</c:v>
                </c:pt>
                <c:pt idx="662">
                  <c:v>55.166666666627862</c:v>
                </c:pt>
                <c:pt idx="663">
                  <c:v>55.25000027770875</c:v>
                </c:pt>
                <c:pt idx="664">
                  <c:v>55.333333610964473</c:v>
                </c:pt>
                <c:pt idx="665">
                  <c:v>55.416666944394819</c:v>
                </c:pt>
                <c:pt idx="666">
                  <c:v>55.500000277650543</c:v>
                </c:pt>
                <c:pt idx="667">
                  <c:v>55.583333333255723</c:v>
                </c:pt>
                <c:pt idx="668">
                  <c:v>55.666666944336612</c:v>
                </c:pt>
                <c:pt idx="669">
                  <c:v>55.750000277766958</c:v>
                </c:pt>
                <c:pt idx="670">
                  <c:v>55.833333333197515</c:v>
                </c:pt>
                <c:pt idx="671">
                  <c:v>55.916666944278404</c:v>
                </c:pt>
                <c:pt idx="672">
                  <c:v>56.00000027770875</c:v>
                </c:pt>
                <c:pt idx="673">
                  <c:v>56.083333610964473</c:v>
                </c:pt>
                <c:pt idx="674">
                  <c:v>56.166666944394819</c:v>
                </c:pt>
                <c:pt idx="675">
                  <c:v>56.250000277650543</c:v>
                </c:pt>
                <c:pt idx="676">
                  <c:v>56.333333611080889</c:v>
                </c:pt>
                <c:pt idx="677">
                  <c:v>56.416666666511446</c:v>
                </c:pt>
                <c:pt idx="678">
                  <c:v>56.500000277766958</c:v>
                </c:pt>
                <c:pt idx="679">
                  <c:v>56.583333333197515</c:v>
                </c:pt>
                <c:pt idx="680">
                  <c:v>56.666666944278404</c:v>
                </c:pt>
                <c:pt idx="681">
                  <c:v>56.749999999883585</c:v>
                </c:pt>
                <c:pt idx="682">
                  <c:v>56.833333610964473</c:v>
                </c:pt>
                <c:pt idx="683">
                  <c:v>56.916666944394819</c:v>
                </c:pt>
                <c:pt idx="684">
                  <c:v>57.000000277650543</c:v>
                </c:pt>
                <c:pt idx="685">
                  <c:v>57.083333611080889</c:v>
                </c:pt>
                <c:pt idx="686">
                  <c:v>57.166666944336612</c:v>
                </c:pt>
                <c:pt idx="687">
                  <c:v>57.250000277766958</c:v>
                </c:pt>
                <c:pt idx="688">
                  <c:v>57.333333611022681</c:v>
                </c:pt>
                <c:pt idx="689">
                  <c:v>57.416666944278404</c:v>
                </c:pt>
                <c:pt idx="690">
                  <c:v>57.50000027770875</c:v>
                </c:pt>
                <c:pt idx="691">
                  <c:v>57.583333610964473</c:v>
                </c:pt>
                <c:pt idx="692">
                  <c:v>57.666666666569654</c:v>
                </c:pt>
                <c:pt idx="693">
                  <c:v>57.75</c:v>
                </c:pt>
                <c:pt idx="694">
                  <c:v>57.833333611080889</c:v>
                </c:pt>
                <c:pt idx="695">
                  <c:v>57.916666944336612</c:v>
                </c:pt>
                <c:pt idx="696">
                  <c:v>57.999999999941792</c:v>
                </c:pt>
                <c:pt idx="697">
                  <c:v>58.083333611022681</c:v>
                </c:pt>
                <c:pt idx="698">
                  <c:v>58.166666944278404</c:v>
                </c:pt>
                <c:pt idx="699">
                  <c:v>58.25000027770875</c:v>
                </c:pt>
                <c:pt idx="700">
                  <c:v>58.333333610964473</c:v>
                </c:pt>
                <c:pt idx="701">
                  <c:v>58.416666944394819</c:v>
                </c:pt>
                <c:pt idx="702">
                  <c:v>58.500000277650543</c:v>
                </c:pt>
                <c:pt idx="703">
                  <c:v>58.583333611080889</c:v>
                </c:pt>
                <c:pt idx="704">
                  <c:v>58.666666944336612</c:v>
                </c:pt>
                <c:pt idx="705">
                  <c:v>58.750000277766958</c:v>
                </c:pt>
                <c:pt idx="706">
                  <c:v>58.833333611022681</c:v>
                </c:pt>
                <c:pt idx="707">
                  <c:v>58.916666944278404</c:v>
                </c:pt>
                <c:pt idx="708">
                  <c:v>59.00000027770875</c:v>
                </c:pt>
                <c:pt idx="709">
                  <c:v>59.083333333313931</c:v>
                </c:pt>
                <c:pt idx="710">
                  <c:v>59.166666666569654</c:v>
                </c:pt>
                <c:pt idx="711">
                  <c:v>59.250000277650543</c:v>
                </c:pt>
                <c:pt idx="712">
                  <c:v>59.333333611080889</c:v>
                </c:pt>
                <c:pt idx="713">
                  <c:v>59.416666944336612</c:v>
                </c:pt>
                <c:pt idx="714">
                  <c:v>59.500000277766958</c:v>
                </c:pt>
                <c:pt idx="715">
                  <c:v>59.583333611022681</c:v>
                </c:pt>
                <c:pt idx="716">
                  <c:v>59.666666944278404</c:v>
                </c:pt>
                <c:pt idx="717">
                  <c:v>59.75000027770875</c:v>
                </c:pt>
                <c:pt idx="718">
                  <c:v>59.833333610964473</c:v>
                </c:pt>
                <c:pt idx="719">
                  <c:v>59.916666944394819</c:v>
                </c:pt>
                <c:pt idx="720">
                  <c:v>60.000000277650543</c:v>
                </c:pt>
                <c:pt idx="721">
                  <c:v>60.083333333255723</c:v>
                </c:pt>
                <c:pt idx="722">
                  <c:v>60.166666666511446</c:v>
                </c:pt>
                <c:pt idx="723">
                  <c:v>60.250000277766958</c:v>
                </c:pt>
                <c:pt idx="724">
                  <c:v>60.333333611022681</c:v>
                </c:pt>
                <c:pt idx="725">
                  <c:v>60.416666666627862</c:v>
                </c:pt>
                <c:pt idx="726">
                  <c:v>60.50000027770875</c:v>
                </c:pt>
                <c:pt idx="727">
                  <c:v>60.583333610964473</c:v>
                </c:pt>
                <c:pt idx="728">
                  <c:v>60.666666944394819</c:v>
                </c:pt>
                <c:pt idx="729">
                  <c:v>60.750000277650543</c:v>
                </c:pt>
                <c:pt idx="730">
                  <c:v>60.833333611080889</c:v>
                </c:pt>
                <c:pt idx="731">
                  <c:v>60.916666944336612</c:v>
                </c:pt>
                <c:pt idx="732">
                  <c:v>61.000000277766958</c:v>
                </c:pt>
                <c:pt idx="733">
                  <c:v>61.083333611022681</c:v>
                </c:pt>
                <c:pt idx="734">
                  <c:v>61.166666944278404</c:v>
                </c:pt>
                <c:pt idx="735">
                  <c:v>61.249999999883585</c:v>
                </c:pt>
                <c:pt idx="736">
                  <c:v>61.333333333313931</c:v>
                </c:pt>
                <c:pt idx="737">
                  <c:v>61.416666666569654</c:v>
                </c:pt>
                <c:pt idx="738">
                  <c:v>61.500000277650543</c:v>
                </c:pt>
                <c:pt idx="739">
                  <c:v>61.583333333255723</c:v>
                </c:pt>
                <c:pt idx="740">
                  <c:v>61.666666666511446</c:v>
                </c:pt>
                <c:pt idx="741">
                  <c:v>61.749999999941792</c:v>
                </c:pt>
                <c:pt idx="742">
                  <c:v>61.833333611022681</c:v>
                </c:pt>
                <c:pt idx="743">
                  <c:v>61.916666944278404</c:v>
                </c:pt>
                <c:pt idx="744">
                  <c:v>62.00000027770875</c:v>
                </c:pt>
                <c:pt idx="745">
                  <c:v>62.083333610964473</c:v>
                </c:pt>
                <c:pt idx="746">
                  <c:v>62.166666944394819</c:v>
                </c:pt>
                <c:pt idx="747">
                  <c:v>62.250000277650543</c:v>
                </c:pt>
                <c:pt idx="748">
                  <c:v>62.333333611080889</c:v>
                </c:pt>
                <c:pt idx="749">
                  <c:v>62.416666944336612</c:v>
                </c:pt>
                <c:pt idx="750">
                  <c:v>62.500000277766958</c:v>
                </c:pt>
                <c:pt idx="751">
                  <c:v>62.583333611022681</c:v>
                </c:pt>
                <c:pt idx="752">
                  <c:v>62.666666666627862</c:v>
                </c:pt>
                <c:pt idx="753">
                  <c:v>62.75000027770875</c:v>
                </c:pt>
                <c:pt idx="754">
                  <c:v>62.833333333313931</c:v>
                </c:pt>
                <c:pt idx="755">
                  <c:v>62.916666944394819</c:v>
                </c:pt>
                <c:pt idx="756">
                  <c:v>63.000000277650543</c:v>
                </c:pt>
                <c:pt idx="757">
                  <c:v>63.083333611080889</c:v>
                </c:pt>
                <c:pt idx="758">
                  <c:v>63.166666666511446</c:v>
                </c:pt>
                <c:pt idx="759">
                  <c:v>63.250000277766958</c:v>
                </c:pt>
                <c:pt idx="760">
                  <c:v>63.333333611022681</c:v>
                </c:pt>
                <c:pt idx="761">
                  <c:v>63.416666944278404</c:v>
                </c:pt>
                <c:pt idx="762">
                  <c:v>63.50000027770875</c:v>
                </c:pt>
                <c:pt idx="763">
                  <c:v>63.583333610964473</c:v>
                </c:pt>
                <c:pt idx="764">
                  <c:v>63.666666944394819</c:v>
                </c:pt>
                <c:pt idx="765">
                  <c:v>63.750000277650543</c:v>
                </c:pt>
                <c:pt idx="766">
                  <c:v>63.833333333255723</c:v>
                </c:pt>
                <c:pt idx="767">
                  <c:v>63.916666944336612</c:v>
                </c:pt>
                <c:pt idx="768">
                  <c:v>63.999999999941792</c:v>
                </c:pt>
                <c:pt idx="769">
                  <c:v>64.083333333197515</c:v>
                </c:pt>
                <c:pt idx="770">
                  <c:v>64.166666944278404</c:v>
                </c:pt>
                <c:pt idx="771">
                  <c:v>64.249999999883585</c:v>
                </c:pt>
                <c:pt idx="772">
                  <c:v>64.333333610964473</c:v>
                </c:pt>
                <c:pt idx="773">
                  <c:v>64.416666944394819</c:v>
                </c:pt>
                <c:pt idx="774">
                  <c:v>64.500000277650543</c:v>
                </c:pt>
                <c:pt idx="775">
                  <c:v>64.583333611080889</c:v>
                </c:pt>
                <c:pt idx="776">
                  <c:v>64.666666666511446</c:v>
                </c:pt>
                <c:pt idx="777">
                  <c:v>64.750000277766958</c:v>
                </c:pt>
                <c:pt idx="778">
                  <c:v>64.833333333197515</c:v>
                </c:pt>
                <c:pt idx="779">
                  <c:v>64.916666666627862</c:v>
                </c:pt>
                <c:pt idx="780">
                  <c:v>65.00000027770875</c:v>
                </c:pt>
                <c:pt idx="781">
                  <c:v>65.083333610964473</c:v>
                </c:pt>
                <c:pt idx="782">
                  <c:v>65.166666944394819</c:v>
                </c:pt>
                <c:pt idx="783">
                  <c:v>65.250000277650543</c:v>
                </c:pt>
                <c:pt idx="784">
                  <c:v>65.333333611080889</c:v>
                </c:pt>
                <c:pt idx="785">
                  <c:v>65.416666944336612</c:v>
                </c:pt>
                <c:pt idx="786">
                  <c:v>65.500000277766958</c:v>
                </c:pt>
                <c:pt idx="787">
                  <c:v>65.583333611022681</c:v>
                </c:pt>
                <c:pt idx="788">
                  <c:v>65.666666944278404</c:v>
                </c:pt>
                <c:pt idx="789">
                  <c:v>65.749999999883585</c:v>
                </c:pt>
                <c:pt idx="790">
                  <c:v>65.833333610964473</c:v>
                </c:pt>
                <c:pt idx="791">
                  <c:v>65.916666944394819</c:v>
                </c:pt>
                <c:pt idx="792">
                  <c:v>66.000000277650543</c:v>
                </c:pt>
                <c:pt idx="793">
                  <c:v>66.083333611080889</c:v>
                </c:pt>
                <c:pt idx="794">
                  <c:v>66.166666666511446</c:v>
                </c:pt>
                <c:pt idx="795">
                  <c:v>66.250000277766958</c:v>
                </c:pt>
                <c:pt idx="796">
                  <c:v>66.333333611022681</c:v>
                </c:pt>
                <c:pt idx="797">
                  <c:v>66.416666944278404</c:v>
                </c:pt>
                <c:pt idx="798">
                  <c:v>66.50000027770875</c:v>
                </c:pt>
                <c:pt idx="799">
                  <c:v>66.583333333313931</c:v>
                </c:pt>
                <c:pt idx="800">
                  <c:v>66.666666944394819</c:v>
                </c:pt>
                <c:pt idx="801">
                  <c:v>66.75</c:v>
                </c:pt>
                <c:pt idx="802">
                  <c:v>66.833333611080889</c:v>
                </c:pt>
                <c:pt idx="803">
                  <c:v>66.916666944336612</c:v>
                </c:pt>
                <c:pt idx="804">
                  <c:v>66.999999999941792</c:v>
                </c:pt>
                <c:pt idx="805">
                  <c:v>67.083333611022681</c:v>
                </c:pt>
                <c:pt idx="806">
                  <c:v>67.166666666627862</c:v>
                </c:pt>
                <c:pt idx="807">
                  <c:v>67.25000027770875</c:v>
                </c:pt>
                <c:pt idx="808">
                  <c:v>67.333333333313931</c:v>
                </c:pt>
                <c:pt idx="809">
                  <c:v>67.416666666569654</c:v>
                </c:pt>
                <c:pt idx="810">
                  <c:v>67.500000277650543</c:v>
                </c:pt>
                <c:pt idx="811">
                  <c:v>67.583333333255723</c:v>
                </c:pt>
                <c:pt idx="812">
                  <c:v>67.666666944336612</c:v>
                </c:pt>
                <c:pt idx="813">
                  <c:v>67.750000277766958</c:v>
                </c:pt>
                <c:pt idx="814">
                  <c:v>67.833333333197515</c:v>
                </c:pt>
                <c:pt idx="815">
                  <c:v>67.916666944278404</c:v>
                </c:pt>
                <c:pt idx="816">
                  <c:v>68.00000027770875</c:v>
                </c:pt>
                <c:pt idx="817">
                  <c:v>68.083333610964473</c:v>
                </c:pt>
                <c:pt idx="818">
                  <c:v>68.166666944394819</c:v>
                </c:pt>
                <c:pt idx="819">
                  <c:v>68.250000277650543</c:v>
                </c:pt>
                <c:pt idx="820">
                  <c:v>68.333333333255723</c:v>
                </c:pt>
                <c:pt idx="821">
                  <c:v>68.416666944336612</c:v>
                </c:pt>
                <c:pt idx="822">
                  <c:v>68.500000277766958</c:v>
                </c:pt>
                <c:pt idx="823">
                  <c:v>68.583333611022681</c:v>
                </c:pt>
                <c:pt idx="824">
                  <c:v>68.666666666627862</c:v>
                </c:pt>
                <c:pt idx="825">
                  <c:v>68.75000027770875</c:v>
                </c:pt>
                <c:pt idx="826">
                  <c:v>68.833333610964473</c:v>
                </c:pt>
                <c:pt idx="827">
                  <c:v>68.916666944394819</c:v>
                </c:pt>
                <c:pt idx="828">
                  <c:v>69</c:v>
                </c:pt>
                <c:pt idx="829">
                  <c:v>69.083333611080889</c:v>
                </c:pt>
                <c:pt idx="830">
                  <c:v>69.166666666511446</c:v>
                </c:pt>
                <c:pt idx="831">
                  <c:v>69.249999999941792</c:v>
                </c:pt>
              </c:numCache>
            </c:numRef>
          </c:xVal>
          <c:yVal>
            <c:numRef>
              <c:f>PROC!$M$3:$M$90000</c:f>
              <c:numCache>
                <c:formatCode>0.000000</c:formatCode>
                <c:ptCount val="89998"/>
                <c:pt idx="0">
                  <c:v>262.17526000000004</c:v>
                </c:pt>
                <c:pt idx="1">
                  <c:v>260.96539300000001</c:v>
                </c:pt>
                <c:pt idx="2">
                  <c:v>259.655373</c:v>
                </c:pt>
                <c:pt idx="3">
                  <c:v>258.96246699999995</c:v>
                </c:pt>
                <c:pt idx="4">
                  <c:v>258.51586100000003</c:v>
                </c:pt>
                <c:pt idx="5">
                  <c:v>258.09398199999998</c:v>
                </c:pt>
                <c:pt idx="6">
                  <c:v>257.800074</c:v>
                </c:pt>
                <c:pt idx="7">
                  <c:v>257.489239</c:v>
                </c:pt>
                <c:pt idx="8">
                  <c:v>257.25642500000004</c:v>
                </c:pt>
                <c:pt idx="9">
                  <c:v>257.02731799999998</c:v>
                </c:pt>
                <c:pt idx="10">
                  <c:v>256.844539</c:v>
                </c:pt>
                <c:pt idx="11">
                  <c:v>256.705758</c:v>
                </c:pt>
                <c:pt idx="12">
                  <c:v>256.511571</c:v>
                </c:pt>
                <c:pt idx="13">
                  <c:v>256.37781200000001</c:v>
                </c:pt>
                <c:pt idx="14">
                  <c:v>256.28190000000001</c:v>
                </c:pt>
                <c:pt idx="15">
                  <c:v>256.19473399999998</c:v>
                </c:pt>
                <c:pt idx="16">
                  <c:v>256.066329</c:v>
                </c:pt>
                <c:pt idx="17">
                  <c:v>255.98070899999996</c:v>
                </c:pt>
                <c:pt idx="18">
                  <c:v>255.88717399999999</c:v>
                </c:pt>
                <c:pt idx="19">
                  <c:v>255.80233600000003</c:v>
                </c:pt>
                <c:pt idx="20">
                  <c:v>255.68274499999998</c:v>
                </c:pt>
                <c:pt idx="21">
                  <c:v>255.65359500000002</c:v>
                </c:pt>
                <c:pt idx="22">
                  <c:v>255.58199300000001</c:v>
                </c:pt>
                <c:pt idx="23">
                  <c:v>255.54290000000003</c:v>
                </c:pt>
                <c:pt idx="24">
                  <c:v>255.48426800000001</c:v>
                </c:pt>
                <c:pt idx="25">
                  <c:v>255.408209</c:v>
                </c:pt>
                <c:pt idx="26">
                  <c:v>255.35631199999997</c:v>
                </c:pt>
                <c:pt idx="27">
                  <c:v>254.93356800000001</c:v>
                </c:pt>
                <c:pt idx="28">
                  <c:v>246.94090299999999</c:v>
                </c:pt>
                <c:pt idx="29">
                  <c:v>239.11696599999999</c:v>
                </c:pt>
                <c:pt idx="30">
                  <c:v>232.94616000000002</c:v>
                </c:pt>
                <c:pt idx="31">
                  <c:v>228.520656</c:v>
                </c:pt>
                <c:pt idx="32">
                  <c:v>225.25347100000002</c:v>
                </c:pt>
                <c:pt idx="33">
                  <c:v>222.68559499999998</c:v>
                </c:pt>
                <c:pt idx="34">
                  <c:v>220.64417399999999</c:v>
                </c:pt>
                <c:pt idx="35">
                  <c:v>219.371568</c:v>
                </c:pt>
                <c:pt idx="36">
                  <c:v>219.284368</c:v>
                </c:pt>
                <c:pt idx="37">
                  <c:v>219.23945499999999</c:v>
                </c:pt>
                <c:pt idx="38">
                  <c:v>219.155914</c:v>
                </c:pt>
                <c:pt idx="39">
                  <c:v>219.049891</c:v>
                </c:pt>
                <c:pt idx="40">
                  <c:v>218.927705</c:v>
                </c:pt>
                <c:pt idx="41">
                  <c:v>218.81456499999999</c:v>
                </c:pt>
                <c:pt idx="42">
                  <c:v>218.68792300000001</c:v>
                </c:pt>
                <c:pt idx="43">
                  <c:v>218.51746499999999</c:v>
                </c:pt>
                <c:pt idx="44">
                  <c:v>218.41298900000001</c:v>
                </c:pt>
                <c:pt idx="45">
                  <c:v>218.35129799999999</c:v>
                </c:pt>
                <c:pt idx="46">
                  <c:v>218.214113</c:v>
                </c:pt>
                <c:pt idx="47">
                  <c:v>218.11402699999999</c:v>
                </c:pt>
                <c:pt idx="48">
                  <c:v>218.01246</c:v>
                </c:pt>
                <c:pt idx="49">
                  <c:v>217.95181700000001</c:v>
                </c:pt>
                <c:pt idx="50">
                  <c:v>217.84930199999999</c:v>
                </c:pt>
                <c:pt idx="51">
                  <c:v>217.763533</c:v>
                </c:pt>
                <c:pt idx="52">
                  <c:v>217.699746</c:v>
                </c:pt>
                <c:pt idx="53">
                  <c:v>217.61178200000001</c:v>
                </c:pt>
                <c:pt idx="54">
                  <c:v>217.52747600000001</c:v>
                </c:pt>
                <c:pt idx="55">
                  <c:v>217.48025100000001</c:v>
                </c:pt>
                <c:pt idx="56">
                  <c:v>217.41147599999999</c:v>
                </c:pt>
                <c:pt idx="57">
                  <c:v>217.341171</c:v>
                </c:pt>
                <c:pt idx="58">
                  <c:v>217.26734100000002</c:v>
                </c:pt>
                <c:pt idx="59">
                  <c:v>217.23689400000001</c:v>
                </c:pt>
                <c:pt idx="60">
                  <c:v>217.236828</c:v>
                </c:pt>
                <c:pt idx="61">
                  <c:v>217.236828</c:v>
                </c:pt>
                <c:pt idx="62">
                  <c:v>217.235681</c:v>
                </c:pt>
                <c:pt idx="63">
                  <c:v>217.16920000000002</c:v>
                </c:pt>
                <c:pt idx="64">
                  <c:v>217.06168099999999</c:v>
                </c:pt>
                <c:pt idx="65">
                  <c:v>217.01816400000001</c:v>
                </c:pt>
                <c:pt idx="66">
                  <c:v>216.77963</c:v>
                </c:pt>
                <c:pt idx="67">
                  <c:v>215.46355700000001</c:v>
                </c:pt>
                <c:pt idx="68">
                  <c:v>214.58893500000002</c:v>
                </c:pt>
                <c:pt idx="69">
                  <c:v>214.0609</c:v>
                </c:pt>
                <c:pt idx="70">
                  <c:v>213.71951799999999</c:v>
                </c:pt>
                <c:pt idx="71">
                  <c:v>213.53339700000001</c:v>
                </c:pt>
                <c:pt idx="72">
                  <c:v>213.43046700000002</c:v>
                </c:pt>
                <c:pt idx="73">
                  <c:v>213.27547300000001</c:v>
                </c:pt>
                <c:pt idx="74">
                  <c:v>213.03618999999998</c:v>
                </c:pt>
                <c:pt idx="75">
                  <c:v>212.59350799999999</c:v>
                </c:pt>
                <c:pt idx="76">
                  <c:v>212.22503900000001</c:v>
                </c:pt>
                <c:pt idx="77">
                  <c:v>211.91556800000001</c:v>
                </c:pt>
                <c:pt idx="78">
                  <c:v>211.560485</c:v>
                </c:pt>
                <c:pt idx="79">
                  <c:v>211.25921099999999</c:v>
                </c:pt>
                <c:pt idx="80">
                  <c:v>210.992774</c:v>
                </c:pt>
                <c:pt idx="81">
                  <c:v>210.75159500000001</c:v>
                </c:pt>
                <c:pt idx="82">
                  <c:v>210.47441599999999</c:v>
                </c:pt>
                <c:pt idx="83">
                  <c:v>210.28543399999998</c:v>
                </c:pt>
                <c:pt idx="84">
                  <c:v>210.12984200000002</c:v>
                </c:pt>
                <c:pt idx="85">
                  <c:v>209.94581500000001</c:v>
                </c:pt>
                <c:pt idx="86">
                  <c:v>209.779315</c:v>
                </c:pt>
                <c:pt idx="87">
                  <c:v>209.63832299999999</c:v>
                </c:pt>
                <c:pt idx="88">
                  <c:v>209.460083</c:v>
                </c:pt>
                <c:pt idx="89">
                  <c:v>209.33435499999999</c:v>
                </c:pt>
                <c:pt idx="90">
                  <c:v>209.131505</c:v>
                </c:pt>
                <c:pt idx="91">
                  <c:v>208.97702700000002</c:v>
                </c:pt>
                <c:pt idx="92">
                  <c:v>208.85158200000001</c:v>
                </c:pt>
                <c:pt idx="93">
                  <c:v>208.67896299999998</c:v>
                </c:pt>
                <c:pt idx="94">
                  <c:v>208.52396899999999</c:v>
                </c:pt>
                <c:pt idx="95">
                  <c:v>208.31819300000001</c:v>
                </c:pt>
                <c:pt idx="96">
                  <c:v>208.31817599999999</c:v>
                </c:pt>
                <c:pt idx="97">
                  <c:v>208.22357700000001</c:v>
                </c:pt>
                <c:pt idx="98">
                  <c:v>207.91555199999999</c:v>
                </c:pt>
                <c:pt idx="99">
                  <c:v>207.748919</c:v>
                </c:pt>
                <c:pt idx="100">
                  <c:v>207.53689</c:v>
                </c:pt>
                <c:pt idx="101">
                  <c:v>207.34253699999999</c:v>
                </c:pt>
                <c:pt idx="102">
                  <c:v>207.03672399999999</c:v>
                </c:pt>
                <c:pt idx="103">
                  <c:v>206.889678</c:v>
                </c:pt>
                <c:pt idx="104">
                  <c:v>206.751014</c:v>
                </c:pt>
                <c:pt idx="105">
                  <c:v>206.606729</c:v>
                </c:pt>
                <c:pt idx="106">
                  <c:v>206.438267</c:v>
                </c:pt>
                <c:pt idx="107">
                  <c:v>205.98782</c:v>
                </c:pt>
                <c:pt idx="108">
                  <c:v>204.68080899999998</c:v>
                </c:pt>
                <c:pt idx="109">
                  <c:v>203.72317900000002</c:v>
                </c:pt>
                <c:pt idx="110">
                  <c:v>203.024486</c:v>
                </c:pt>
                <c:pt idx="111">
                  <c:v>202.44402099999999</c:v>
                </c:pt>
                <c:pt idx="112">
                  <c:v>201.956875</c:v>
                </c:pt>
                <c:pt idx="113">
                  <c:v>201.62904600000002</c:v>
                </c:pt>
                <c:pt idx="114">
                  <c:v>201.311227</c:v>
                </c:pt>
                <c:pt idx="115">
                  <c:v>201.05722800000001</c:v>
                </c:pt>
                <c:pt idx="116">
                  <c:v>200.847859</c:v>
                </c:pt>
                <c:pt idx="117">
                  <c:v>200.63267100000002</c:v>
                </c:pt>
                <c:pt idx="118">
                  <c:v>200.41788199999999</c:v>
                </c:pt>
                <c:pt idx="119">
                  <c:v>200.305374</c:v>
                </c:pt>
                <c:pt idx="120">
                  <c:v>200.305374</c:v>
                </c:pt>
                <c:pt idx="121">
                  <c:v>199.88543999999999</c:v>
                </c:pt>
                <c:pt idx="122">
                  <c:v>199.65931</c:v>
                </c:pt>
                <c:pt idx="123">
                  <c:v>199.51016899999999</c:v>
                </c:pt>
                <c:pt idx="124">
                  <c:v>199.38725199999999</c:v>
                </c:pt>
                <c:pt idx="125">
                  <c:v>199.26569799999999</c:v>
                </c:pt>
                <c:pt idx="126">
                  <c:v>199.18159199999999</c:v>
                </c:pt>
                <c:pt idx="127">
                  <c:v>199.083268</c:v>
                </c:pt>
                <c:pt idx="128">
                  <c:v>199.023156</c:v>
                </c:pt>
                <c:pt idx="129">
                  <c:v>198.942891</c:v>
                </c:pt>
                <c:pt idx="130">
                  <c:v>198.78601800000001</c:v>
                </c:pt>
                <c:pt idx="131">
                  <c:v>198.74744100000001</c:v>
                </c:pt>
                <c:pt idx="132">
                  <c:v>198.720303</c:v>
                </c:pt>
                <c:pt idx="133">
                  <c:v>198.38382700000003</c:v>
                </c:pt>
                <c:pt idx="134">
                  <c:v>198.17319499999999</c:v>
                </c:pt>
                <c:pt idx="135">
                  <c:v>198.08092399999998</c:v>
                </c:pt>
                <c:pt idx="136">
                  <c:v>197.99724899999998</c:v>
                </c:pt>
                <c:pt idx="137">
                  <c:v>197.95029099999999</c:v>
                </c:pt>
                <c:pt idx="138">
                  <c:v>197.89646500000001</c:v>
                </c:pt>
                <c:pt idx="139">
                  <c:v>197.80936499999999</c:v>
                </c:pt>
                <c:pt idx="140">
                  <c:v>197.674442</c:v>
                </c:pt>
                <c:pt idx="141">
                  <c:v>197.53070600000001</c:v>
                </c:pt>
                <c:pt idx="142">
                  <c:v>197.45867200000001</c:v>
                </c:pt>
                <c:pt idx="143">
                  <c:v>197.32993400000001</c:v>
                </c:pt>
                <c:pt idx="144">
                  <c:v>197.25901400000001</c:v>
                </c:pt>
                <c:pt idx="145">
                  <c:v>197.160574</c:v>
                </c:pt>
                <c:pt idx="146">
                  <c:v>197.08882199999999</c:v>
                </c:pt>
                <c:pt idx="147">
                  <c:v>196.98338200000001</c:v>
                </c:pt>
                <c:pt idx="148">
                  <c:v>196.88231400000001</c:v>
                </c:pt>
                <c:pt idx="149">
                  <c:v>196.78926099999998</c:v>
                </c:pt>
                <c:pt idx="150">
                  <c:v>196.69421300000002</c:v>
                </c:pt>
                <c:pt idx="151">
                  <c:v>196.59756899999999</c:v>
                </c:pt>
                <c:pt idx="152">
                  <c:v>196.478892</c:v>
                </c:pt>
                <c:pt idx="153">
                  <c:v>196.36082999999999</c:v>
                </c:pt>
                <c:pt idx="154">
                  <c:v>196.29714300000001</c:v>
                </c:pt>
                <c:pt idx="155">
                  <c:v>196.170435</c:v>
                </c:pt>
                <c:pt idx="156">
                  <c:v>196.06318200000001</c:v>
                </c:pt>
                <c:pt idx="157">
                  <c:v>195.97071099999999</c:v>
                </c:pt>
                <c:pt idx="158">
                  <c:v>195.88344499999999</c:v>
                </c:pt>
                <c:pt idx="159">
                  <c:v>195.792621</c:v>
                </c:pt>
                <c:pt idx="160">
                  <c:v>195.69121999999999</c:v>
                </c:pt>
                <c:pt idx="161">
                  <c:v>195.63475</c:v>
                </c:pt>
                <c:pt idx="162">
                  <c:v>195.539952</c:v>
                </c:pt>
                <c:pt idx="163">
                  <c:v>195.46156500000001</c:v>
                </c:pt>
                <c:pt idx="164">
                  <c:v>195.35973300000001</c:v>
                </c:pt>
                <c:pt idx="165">
                  <c:v>195.33645300000001</c:v>
                </c:pt>
                <c:pt idx="166">
                  <c:v>195.24842200000001</c:v>
                </c:pt>
                <c:pt idx="167">
                  <c:v>195.186531</c:v>
                </c:pt>
                <c:pt idx="168">
                  <c:v>195.186531</c:v>
                </c:pt>
                <c:pt idx="169">
                  <c:v>195.022525</c:v>
                </c:pt>
                <c:pt idx="170">
                  <c:v>194.91558800000001</c:v>
                </c:pt>
                <c:pt idx="171">
                  <c:v>194.83131500000002</c:v>
                </c:pt>
                <c:pt idx="172">
                  <c:v>194.74996899999999</c:v>
                </c:pt>
                <c:pt idx="173">
                  <c:v>194.68017900000001</c:v>
                </c:pt>
                <c:pt idx="174">
                  <c:v>194.60955799999999</c:v>
                </c:pt>
                <c:pt idx="175">
                  <c:v>194.49073200000001</c:v>
                </c:pt>
                <c:pt idx="176">
                  <c:v>194.427876</c:v>
                </c:pt>
                <c:pt idx="177">
                  <c:v>194.34240599999998</c:v>
                </c:pt>
                <c:pt idx="178">
                  <c:v>194.26737899999998</c:v>
                </c:pt>
                <c:pt idx="179">
                  <c:v>194.21835799999999</c:v>
                </c:pt>
                <c:pt idx="180">
                  <c:v>194.265184</c:v>
                </c:pt>
                <c:pt idx="181">
                  <c:v>194.645343</c:v>
                </c:pt>
                <c:pt idx="182">
                  <c:v>194.96647100000001</c:v>
                </c:pt>
                <c:pt idx="183">
                  <c:v>195.20666800000001</c:v>
                </c:pt>
                <c:pt idx="184">
                  <c:v>195.47222400000001</c:v>
                </c:pt>
                <c:pt idx="185">
                  <c:v>195.644544</c:v>
                </c:pt>
                <c:pt idx="186">
                  <c:v>195.80599000000001</c:v>
                </c:pt>
                <c:pt idx="187">
                  <c:v>195.88108400000002</c:v>
                </c:pt>
                <c:pt idx="188">
                  <c:v>195.99731600000001</c:v>
                </c:pt>
                <c:pt idx="189">
                  <c:v>196.066191</c:v>
                </c:pt>
                <c:pt idx="190">
                  <c:v>196.11014</c:v>
                </c:pt>
                <c:pt idx="191">
                  <c:v>196.144228</c:v>
                </c:pt>
                <c:pt idx="192">
                  <c:v>196.17381</c:v>
                </c:pt>
                <c:pt idx="193">
                  <c:v>196.175939</c:v>
                </c:pt>
                <c:pt idx="194">
                  <c:v>196.17608799999999</c:v>
                </c:pt>
                <c:pt idx="195">
                  <c:v>196.17608799999999</c:v>
                </c:pt>
                <c:pt idx="196">
                  <c:v>196.17608799999999</c:v>
                </c:pt>
                <c:pt idx="197">
                  <c:v>196.17608799999999</c:v>
                </c:pt>
                <c:pt idx="198">
                  <c:v>196.17608799999999</c:v>
                </c:pt>
                <c:pt idx="199">
                  <c:v>196.17608799999999</c:v>
                </c:pt>
                <c:pt idx="200">
                  <c:v>196.17608799999999</c:v>
                </c:pt>
                <c:pt idx="201">
                  <c:v>196.176072</c:v>
                </c:pt>
                <c:pt idx="202">
                  <c:v>196.098367</c:v>
                </c:pt>
                <c:pt idx="203">
                  <c:v>195.880934</c:v>
                </c:pt>
                <c:pt idx="204">
                  <c:v>195.88078400000001</c:v>
                </c:pt>
                <c:pt idx="205">
                  <c:v>195.662553</c:v>
                </c:pt>
                <c:pt idx="206">
                  <c:v>195.48122000000001</c:v>
                </c:pt>
                <c:pt idx="207">
                  <c:v>195.35421199999999</c:v>
                </c:pt>
                <c:pt idx="208">
                  <c:v>195.199984</c:v>
                </c:pt>
                <c:pt idx="209">
                  <c:v>195.13358600000001</c:v>
                </c:pt>
                <c:pt idx="210">
                  <c:v>195.05682999999999</c:v>
                </c:pt>
                <c:pt idx="211">
                  <c:v>195.00842400000002</c:v>
                </c:pt>
                <c:pt idx="212">
                  <c:v>194.931668</c:v>
                </c:pt>
                <c:pt idx="213">
                  <c:v>194.83640299999999</c:v>
                </c:pt>
                <c:pt idx="214">
                  <c:v>194.75723500000001</c:v>
                </c:pt>
                <c:pt idx="215">
                  <c:v>194.72062</c:v>
                </c:pt>
                <c:pt idx="216">
                  <c:v>194.62806599999999</c:v>
                </c:pt>
                <c:pt idx="217">
                  <c:v>194.60137699999999</c:v>
                </c:pt>
                <c:pt idx="218">
                  <c:v>194.51761999999999</c:v>
                </c:pt>
                <c:pt idx="219">
                  <c:v>194.431003</c:v>
                </c:pt>
                <c:pt idx="220">
                  <c:v>194.402784</c:v>
                </c:pt>
                <c:pt idx="221">
                  <c:v>194.34965600000001</c:v>
                </c:pt>
                <c:pt idx="222">
                  <c:v>194.331548</c:v>
                </c:pt>
                <c:pt idx="223">
                  <c:v>194.288115</c:v>
                </c:pt>
                <c:pt idx="224">
                  <c:v>194.26192499999999</c:v>
                </c:pt>
                <c:pt idx="225">
                  <c:v>194.19730700000002</c:v>
                </c:pt>
                <c:pt idx="226">
                  <c:v>194.17309599999999</c:v>
                </c:pt>
                <c:pt idx="227">
                  <c:v>194.14231700000002</c:v>
                </c:pt>
                <c:pt idx="228">
                  <c:v>194.09645499999999</c:v>
                </c:pt>
                <c:pt idx="229">
                  <c:v>194.07066499999999</c:v>
                </c:pt>
                <c:pt idx="230">
                  <c:v>194.06474500000002</c:v>
                </c:pt>
                <c:pt idx="231">
                  <c:v>194.01770300000001</c:v>
                </c:pt>
                <c:pt idx="232">
                  <c:v>193.95928800000002</c:v>
                </c:pt>
                <c:pt idx="233">
                  <c:v>193.95471499999999</c:v>
                </c:pt>
                <c:pt idx="234">
                  <c:v>193.91994500000001</c:v>
                </c:pt>
                <c:pt idx="235">
                  <c:v>193.86229399999999</c:v>
                </c:pt>
                <c:pt idx="236">
                  <c:v>193.816666</c:v>
                </c:pt>
                <c:pt idx="237">
                  <c:v>193.80171700000002</c:v>
                </c:pt>
                <c:pt idx="238">
                  <c:v>193.80141700000001</c:v>
                </c:pt>
                <c:pt idx="239">
                  <c:v>193.796761</c:v>
                </c:pt>
                <c:pt idx="240">
                  <c:v>193.796761</c:v>
                </c:pt>
                <c:pt idx="241">
                  <c:v>193.796761</c:v>
                </c:pt>
                <c:pt idx="242">
                  <c:v>193.795681</c:v>
                </c:pt>
                <c:pt idx="243">
                  <c:v>193.73920999999999</c:v>
                </c:pt>
                <c:pt idx="244">
                  <c:v>193.69611</c:v>
                </c:pt>
                <c:pt idx="245">
                  <c:v>193.66960399999999</c:v>
                </c:pt>
                <c:pt idx="246">
                  <c:v>193.628715</c:v>
                </c:pt>
                <c:pt idx="247">
                  <c:v>193.60056299999999</c:v>
                </c:pt>
                <c:pt idx="248">
                  <c:v>193.53682599999999</c:v>
                </c:pt>
                <c:pt idx="249">
                  <c:v>193.532419</c:v>
                </c:pt>
                <c:pt idx="250">
                  <c:v>193.45740899999998</c:v>
                </c:pt>
                <c:pt idx="251">
                  <c:v>193.146457</c:v>
                </c:pt>
                <c:pt idx="252">
                  <c:v>192.09095200000002</c:v>
                </c:pt>
                <c:pt idx="253">
                  <c:v>191.31816300000003</c:v>
                </c:pt>
                <c:pt idx="254">
                  <c:v>190.76774499999999</c:v>
                </c:pt>
                <c:pt idx="255">
                  <c:v>190.378142</c:v>
                </c:pt>
                <c:pt idx="256">
                  <c:v>190.079961</c:v>
                </c:pt>
                <c:pt idx="257">
                  <c:v>189.835373</c:v>
                </c:pt>
                <c:pt idx="258">
                  <c:v>189.62312800000001</c:v>
                </c:pt>
                <c:pt idx="259">
                  <c:v>189.51951700000001</c:v>
                </c:pt>
                <c:pt idx="260">
                  <c:v>189.38537499999998</c:v>
                </c:pt>
                <c:pt idx="261">
                  <c:v>189.27632599999998</c:v>
                </c:pt>
                <c:pt idx="262">
                  <c:v>189.20693599999998</c:v>
                </c:pt>
                <c:pt idx="263">
                  <c:v>189.11586199999999</c:v>
                </c:pt>
                <c:pt idx="264">
                  <c:v>189.01978299999999</c:v>
                </c:pt>
                <c:pt idx="265">
                  <c:v>188.98098899999999</c:v>
                </c:pt>
                <c:pt idx="266">
                  <c:v>188.91705200000001</c:v>
                </c:pt>
                <c:pt idx="267">
                  <c:v>188.82305199999999</c:v>
                </c:pt>
                <c:pt idx="268">
                  <c:v>188.78818200000001</c:v>
                </c:pt>
                <c:pt idx="269">
                  <c:v>188.73116300000001</c:v>
                </c:pt>
                <c:pt idx="270">
                  <c:v>188.70783399999999</c:v>
                </c:pt>
                <c:pt idx="271">
                  <c:v>188.70015100000001</c:v>
                </c:pt>
                <c:pt idx="272">
                  <c:v>188.687397</c:v>
                </c:pt>
                <c:pt idx="273">
                  <c:v>188.67539199999999</c:v>
                </c:pt>
                <c:pt idx="274">
                  <c:v>188.65239400000002</c:v>
                </c:pt>
                <c:pt idx="275">
                  <c:v>188.63877600000001</c:v>
                </c:pt>
                <c:pt idx="276">
                  <c:v>188.63877600000001</c:v>
                </c:pt>
                <c:pt idx="277">
                  <c:v>188.55006299999999</c:v>
                </c:pt>
                <c:pt idx="278">
                  <c:v>188.44670099999999</c:v>
                </c:pt>
                <c:pt idx="279">
                  <c:v>188.44312599999998</c:v>
                </c:pt>
                <c:pt idx="280">
                  <c:v>188.43374700000001</c:v>
                </c:pt>
                <c:pt idx="281">
                  <c:v>188.42949100000001</c:v>
                </c:pt>
                <c:pt idx="282">
                  <c:v>188.423272</c:v>
                </c:pt>
                <c:pt idx="283">
                  <c:v>188.41642100000001</c:v>
                </c:pt>
                <c:pt idx="284">
                  <c:v>188.41101599999999</c:v>
                </c:pt>
                <c:pt idx="285">
                  <c:v>188.38913299999999</c:v>
                </c:pt>
                <c:pt idx="286">
                  <c:v>188.36528799999999</c:v>
                </c:pt>
                <c:pt idx="287">
                  <c:v>188.36139700000001</c:v>
                </c:pt>
                <c:pt idx="288">
                  <c:v>188.32542999999998</c:v>
                </c:pt>
                <c:pt idx="289">
                  <c:v>188.29297099999999</c:v>
                </c:pt>
                <c:pt idx="290">
                  <c:v>188.29147500000002</c:v>
                </c:pt>
                <c:pt idx="291">
                  <c:v>188.273832</c:v>
                </c:pt>
                <c:pt idx="292">
                  <c:v>188.26395500000001</c:v>
                </c:pt>
                <c:pt idx="293">
                  <c:v>188.23119699999998</c:v>
                </c:pt>
                <c:pt idx="294">
                  <c:v>188.22017199999999</c:v>
                </c:pt>
                <c:pt idx="295">
                  <c:v>188.215948</c:v>
                </c:pt>
                <c:pt idx="296">
                  <c:v>188.18859499999999</c:v>
                </c:pt>
                <c:pt idx="297">
                  <c:v>188.17351299999999</c:v>
                </c:pt>
                <c:pt idx="298">
                  <c:v>188.169838</c:v>
                </c:pt>
                <c:pt idx="299">
                  <c:v>188.13834400000002</c:v>
                </c:pt>
                <c:pt idx="300">
                  <c:v>188.11216999999999</c:v>
                </c:pt>
                <c:pt idx="301">
                  <c:v>188.10847899999999</c:v>
                </c:pt>
                <c:pt idx="302">
                  <c:v>188.07760000000002</c:v>
                </c:pt>
                <c:pt idx="303">
                  <c:v>188.05405400000001</c:v>
                </c:pt>
                <c:pt idx="304">
                  <c:v>188.05302300000002</c:v>
                </c:pt>
                <c:pt idx="305">
                  <c:v>188.03451600000002</c:v>
                </c:pt>
                <c:pt idx="306">
                  <c:v>188.00967299999999</c:v>
                </c:pt>
                <c:pt idx="307">
                  <c:v>187.97681499999999</c:v>
                </c:pt>
                <c:pt idx="308">
                  <c:v>187.969898</c:v>
                </c:pt>
                <c:pt idx="309">
                  <c:v>187.969549</c:v>
                </c:pt>
                <c:pt idx="310">
                  <c:v>187.96936600000001</c:v>
                </c:pt>
                <c:pt idx="311">
                  <c:v>187.96781900000002</c:v>
                </c:pt>
                <c:pt idx="312">
                  <c:v>187.96781900000002</c:v>
                </c:pt>
                <c:pt idx="313">
                  <c:v>187.96565700000002</c:v>
                </c:pt>
                <c:pt idx="314">
                  <c:v>187.88170100000002</c:v>
                </c:pt>
                <c:pt idx="315">
                  <c:v>187.82170500000001</c:v>
                </c:pt>
                <c:pt idx="316">
                  <c:v>187.812693</c:v>
                </c:pt>
                <c:pt idx="317">
                  <c:v>187.811429</c:v>
                </c:pt>
                <c:pt idx="318">
                  <c:v>187.78093200000001</c:v>
                </c:pt>
                <c:pt idx="319">
                  <c:v>187.77063899999999</c:v>
                </c:pt>
                <c:pt idx="320">
                  <c:v>187.72582600000001</c:v>
                </c:pt>
                <c:pt idx="321">
                  <c:v>187.72471199999998</c:v>
                </c:pt>
                <c:pt idx="322">
                  <c:v>187.724512</c:v>
                </c:pt>
                <c:pt idx="323">
                  <c:v>187.721586</c:v>
                </c:pt>
                <c:pt idx="324">
                  <c:v>187.879572</c:v>
                </c:pt>
                <c:pt idx="325">
                  <c:v>188.311362</c:v>
                </c:pt>
                <c:pt idx="326">
                  <c:v>188.71004499999998</c:v>
                </c:pt>
                <c:pt idx="327">
                  <c:v>189.03767499999998</c:v>
                </c:pt>
                <c:pt idx="328">
                  <c:v>189.33038499999998</c:v>
                </c:pt>
                <c:pt idx="329">
                  <c:v>189.56233499999999</c:v>
                </c:pt>
                <c:pt idx="330">
                  <c:v>189.76448600000001</c:v>
                </c:pt>
                <c:pt idx="331">
                  <c:v>189.93552599999998</c:v>
                </c:pt>
                <c:pt idx="332">
                  <c:v>190.09113500000001</c:v>
                </c:pt>
                <c:pt idx="333">
                  <c:v>190.228951</c:v>
                </c:pt>
                <c:pt idx="334">
                  <c:v>190.36961099999999</c:v>
                </c:pt>
                <c:pt idx="335">
                  <c:v>190.47979100000001</c:v>
                </c:pt>
                <c:pt idx="336">
                  <c:v>190.551177</c:v>
                </c:pt>
                <c:pt idx="337">
                  <c:v>190.63441900000001</c:v>
                </c:pt>
                <c:pt idx="338">
                  <c:v>190.70785000000001</c:v>
                </c:pt>
                <c:pt idx="339">
                  <c:v>190.77072200000001</c:v>
                </c:pt>
                <c:pt idx="340">
                  <c:v>190.806623</c:v>
                </c:pt>
                <c:pt idx="341">
                  <c:v>190.85256699999999</c:v>
                </c:pt>
                <c:pt idx="342">
                  <c:v>190.90858799999998</c:v>
                </c:pt>
                <c:pt idx="343">
                  <c:v>190.91873100000001</c:v>
                </c:pt>
                <c:pt idx="344">
                  <c:v>190.971543</c:v>
                </c:pt>
                <c:pt idx="345">
                  <c:v>190.992445</c:v>
                </c:pt>
                <c:pt idx="346">
                  <c:v>191.02929399999999</c:v>
                </c:pt>
                <c:pt idx="347">
                  <c:v>191.05623199999999</c:v>
                </c:pt>
                <c:pt idx="348">
                  <c:v>191.285122</c:v>
                </c:pt>
                <c:pt idx="349">
                  <c:v>191.29175700000002</c:v>
                </c:pt>
                <c:pt idx="350">
                  <c:v>191.29175700000002</c:v>
                </c:pt>
                <c:pt idx="351">
                  <c:v>191.29175700000002</c:v>
                </c:pt>
                <c:pt idx="352">
                  <c:v>191.29175700000002</c:v>
                </c:pt>
                <c:pt idx="353">
                  <c:v>191.29175700000002</c:v>
                </c:pt>
                <c:pt idx="354">
                  <c:v>191.29175700000002</c:v>
                </c:pt>
                <c:pt idx="355">
                  <c:v>191.29175700000002</c:v>
                </c:pt>
                <c:pt idx="356">
                  <c:v>191.29175700000002</c:v>
                </c:pt>
                <c:pt idx="357">
                  <c:v>191.29175700000002</c:v>
                </c:pt>
                <c:pt idx="358">
                  <c:v>191.29175700000002</c:v>
                </c:pt>
                <c:pt idx="359">
                  <c:v>191.29175700000002</c:v>
                </c:pt>
                <c:pt idx="360">
                  <c:v>191.29175700000002</c:v>
                </c:pt>
                <c:pt idx="361">
                  <c:v>191.29175700000002</c:v>
                </c:pt>
                <c:pt idx="362">
                  <c:v>191.29175700000002</c:v>
                </c:pt>
                <c:pt idx="363">
                  <c:v>191.29175700000002</c:v>
                </c:pt>
                <c:pt idx="364">
                  <c:v>191.29175700000002</c:v>
                </c:pt>
                <c:pt idx="365">
                  <c:v>191.29175700000002</c:v>
                </c:pt>
                <c:pt idx="366">
                  <c:v>191.29175700000002</c:v>
                </c:pt>
                <c:pt idx="367">
                  <c:v>191.29175700000002</c:v>
                </c:pt>
                <c:pt idx="368">
                  <c:v>191.29175700000002</c:v>
                </c:pt>
                <c:pt idx="369">
                  <c:v>191.29175700000002</c:v>
                </c:pt>
                <c:pt idx="370">
                  <c:v>191.29175700000002</c:v>
                </c:pt>
                <c:pt idx="371">
                  <c:v>191.29175700000002</c:v>
                </c:pt>
                <c:pt idx="372">
                  <c:v>191.29175700000002</c:v>
                </c:pt>
                <c:pt idx="373">
                  <c:v>191.29175700000002</c:v>
                </c:pt>
                <c:pt idx="374">
                  <c:v>191.29175700000002</c:v>
                </c:pt>
                <c:pt idx="375">
                  <c:v>191.29175700000002</c:v>
                </c:pt>
                <c:pt idx="376">
                  <c:v>191.29175700000002</c:v>
                </c:pt>
                <c:pt idx="377">
                  <c:v>191.29175700000002</c:v>
                </c:pt>
                <c:pt idx="378">
                  <c:v>191.29175700000002</c:v>
                </c:pt>
                <c:pt idx="379">
                  <c:v>191.29175700000002</c:v>
                </c:pt>
                <c:pt idx="380">
                  <c:v>191.29175700000002</c:v>
                </c:pt>
                <c:pt idx="381">
                  <c:v>191.29175700000002</c:v>
                </c:pt>
                <c:pt idx="382">
                  <c:v>191.29175700000002</c:v>
                </c:pt>
                <c:pt idx="383">
                  <c:v>191.29175700000002</c:v>
                </c:pt>
                <c:pt idx="384">
                  <c:v>191.37185600000001</c:v>
                </c:pt>
                <c:pt idx="385">
                  <c:v>191.372039</c:v>
                </c:pt>
                <c:pt idx="386">
                  <c:v>191.372039</c:v>
                </c:pt>
                <c:pt idx="387">
                  <c:v>191.372039</c:v>
                </c:pt>
                <c:pt idx="388">
                  <c:v>191.372039</c:v>
                </c:pt>
                <c:pt idx="389">
                  <c:v>191.372039</c:v>
                </c:pt>
                <c:pt idx="390">
                  <c:v>191.372039</c:v>
                </c:pt>
                <c:pt idx="391">
                  <c:v>191.372039</c:v>
                </c:pt>
                <c:pt idx="392">
                  <c:v>191.372039</c:v>
                </c:pt>
                <c:pt idx="393">
                  <c:v>191.372039</c:v>
                </c:pt>
                <c:pt idx="394">
                  <c:v>191.372039</c:v>
                </c:pt>
                <c:pt idx="395">
                  <c:v>191.17793499999999</c:v>
                </c:pt>
                <c:pt idx="396">
                  <c:v>190.19152099999999</c:v>
                </c:pt>
                <c:pt idx="397">
                  <c:v>189.46174900000003</c:v>
                </c:pt>
                <c:pt idx="398">
                  <c:v>188.96243099999998</c:v>
                </c:pt>
                <c:pt idx="399">
                  <c:v>188.66518199999999</c:v>
                </c:pt>
                <c:pt idx="400">
                  <c:v>188.37771000000001</c:v>
                </c:pt>
                <c:pt idx="401">
                  <c:v>188.15325899999999</c:v>
                </c:pt>
                <c:pt idx="402">
                  <c:v>187.981255</c:v>
                </c:pt>
                <c:pt idx="403">
                  <c:v>187.88200000000001</c:v>
                </c:pt>
                <c:pt idx="404">
                  <c:v>187.75035300000002</c:v>
                </c:pt>
                <c:pt idx="405">
                  <c:v>187.632474</c:v>
                </c:pt>
                <c:pt idx="406">
                  <c:v>187.568388</c:v>
                </c:pt>
                <c:pt idx="407">
                  <c:v>187.546605</c:v>
                </c:pt>
                <c:pt idx="408">
                  <c:v>187.546605</c:v>
                </c:pt>
                <c:pt idx="409">
                  <c:v>187.417069</c:v>
                </c:pt>
                <c:pt idx="410">
                  <c:v>187.28977899999998</c:v>
                </c:pt>
                <c:pt idx="411">
                  <c:v>187.278189</c:v>
                </c:pt>
                <c:pt idx="412">
                  <c:v>187.277557</c:v>
                </c:pt>
                <c:pt idx="413">
                  <c:v>187.27737400000001</c:v>
                </c:pt>
                <c:pt idx="414">
                  <c:v>187.27737400000001</c:v>
                </c:pt>
                <c:pt idx="415">
                  <c:v>187.27737400000001</c:v>
                </c:pt>
                <c:pt idx="416">
                  <c:v>187.27737400000001</c:v>
                </c:pt>
                <c:pt idx="417">
                  <c:v>187.27737400000001</c:v>
                </c:pt>
                <c:pt idx="418">
                  <c:v>187.27692500000001</c:v>
                </c:pt>
                <c:pt idx="419">
                  <c:v>187.27677500000001</c:v>
                </c:pt>
                <c:pt idx="420">
                  <c:v>187.30356399999999</c:v>
                </c:pt>
                <c:pt idx="421">
                  <c:v>187.27143800000002</c:v>
                </c:pt>
                <c:pt idx="422">
                  <c:v>187.18329</c:v>
                </c:pt>
                <c:pt idx="423">
                  <c:v>187.18232600000002</c:v>
                </c:pt>
                <c:pt idx="424">
                  <c:v>187.18209299999998</c:v>
                </c:pt>
                <c:pt idx="425">
                  <c:v>187.18209299999998</c:v>
                </c:pt>
                <c:pt idx="426">
                  <c:v>187.18209299999998</c:v>
                </c:pt>
                <c:pt idx="427">
                  <c:v>187.18209299999998</c:v>
                </c:pt>
                <c:pt idx="428">
                  <c:v>187.18209299999998</c:v>
                </c:pt>
                <c:pt idx="429">
                  <c:v>187.18209299999998</c:v>
                </c:pt>
                <c:pt idx="430">
                  <c:v>187.18207699999999</c:v>
                </c:pt>
                <c:pt idx="431">
                  <c:v>187.18207699999999</c:v>
                </c:pt>
                <c:pt idx="432">
                  <c:v>187.18207699999999</c:v>
                </c:pt>
                <c:pt idx="433">
                  <c:v>187.18207699999999</c:v>
                </c:pt>
                <c:pt idx="434">
                  <c:v>187.18207699999999</c:v>
                </c:pt>
                <c:pt idx="435">
                  <c:v>187.18207699999999</c:v>
                </c:pt>
                <c:pt idx="436">
                  <c:v>187.18207699999999</c:v>
                </c:pt>
                <c:pt idx="437">
                  <c:v>187.18207699999999</c:v>
                </c:pt>
                <c:pt idx="438">
                  <c:v>187.18207699999999</c:v>
                </c:pt>
                <c:pt idx="439">
                  <c:v>187.18201000000002</c:v>
                </c:pt>
                <c:pt idx="440">
                  <c:v>187.18197699999999</c:v>
                </c:pt>
                <c:pt idx="441">
                  <c:v>187.18097900000001</c:v>
                </c:pt>
                <c:pt idx="442">
                  <c:v>187.178202</c:v>
                </c:pt>
                <c:pt idx="443">
                  <c:v>187.17808600000001</c:v>
                </c:pt>
                <c:pt idx="444">
                  <c:v>187.17806899999999</c:v>
                </c:pt>
                <c:pt idx="445">
                  <c:v>187.17782</c:v>
                </c:pt>
                <c:pt idx="446">
                  <c:v>187.177753</c:v>
                </c:pt>
                <c:pt idx="447">
                  <c:v>187.17773600000001</c:v>
                </c:pt>
                <c:pt idx="448">
                  <c:v>187.17707100000001</c:v>
                </c:pt>
                <c:pt idx="449">
                  <c:v>187.176107</c:v>
                </c:pt>
                <c:pt idx="450">
                  <c:v>187.17562500000003</c:v>
                </c:pt>
                <c:pt idx="451">
                  <c:v>187.17532500000002</c:v>
                </c:pt>
                <c:pt idx="452">
                  <c:v>187.17517599999999</c:v>
                </c:pt>
                <c:pt idx="453">
                  <c:v>187.17517599999999</c:v>
                </c:pt>
                <c:pt idx="454">
                  <c:v>187.17517599999999</c:v>
                </c:pt>
                <c:pt idx="455">
                  <c:v>187.17512600000001</c:v>
                </c:pt>
                <c:pt idx="456">
                  <c:v>187.18315699999999</c:v>
                </c:pt>
                <c:pt idx="457">
                  <c:v>187.183041</c:v>
                </c:pt>
                <c:pt idx="458">
                  <c:v>187.12515699999997</c:v>
                </c:pt>
                <c:pt idx="459">
                  <c:v>187.08182400000001</c:v>
                </c:pt>
                <c:pt idx="460">
                  <c:v>187.081807</c:v>
                </c:pt>
                <c:pt idx="461">
                  <c:v>187.08179100000001</c:v>
                </c:pt>
                <c:pt idx="462">
                  <c:v>187.081491</c:v>
                </c:pt>
                <c:pt idx="463">
                  <c:v>187.08147499999998</c:v>
                </c:pt>
                <c:pt idx="464">
                  <c:v>187.081458</c:v>
                </c:pt>
                <c:pt idx="465">
                  <c:v>187.081458</c:v>
                </c:pt>
                <c:pt idx="466">
                  <c:v>187.081458</c:v>
                </c:pt>
                <c:pt idx="467">
                  <c:v>187.081458</c:v>
                </c:pt>
                <c:pt idx="468">
                  <c:v>187.34566699999999</c:v>
                </c:pt>
                <c:pt idx="469">
                  <c:v>187.76019699999998</c:v>
                </c:pt>
                <c:pt idx="470">
                  <c:v>188.12492399999999</c:v>
                </c:pt>
                <c:pt idx="471">
                  <c:v>188.466688</c:v>
                </c:pt>
                <c:pt idx="472">
                  <c:v>188.75886599999998</c:v>
                </c:pt>
                <c:pt idx="473">
                  <c:v>188.98123799999999</c:v>
                </c:pt>
                <c:pt idx="474">
                  <c:v>189.20523900000001</c:v>
                </c:pt>
                <c:pt idx="475">
                  <c:v>189.397165</c:v>
                </c:pt>
                <c:pt idx="476">
                  <c:v>189.55641500000002</c:v>
                </c:pt>
                <c:pt idx="477">
                  <c:v>189.70166399999999</c:v>
                </c:pt>
                <c:pt idx="478">
                  <c:v>189.81553600000001</c:v>
                </c:pt>
                <c:pt idx="479">
                  <c:v>189.915739</c:v>
                </c:pt>
                <c:pt idx="480">
                  <c:v>189.99048299999998</c:v>
                </c:pt>
                <c:pt idx="481">
                  <c:v>190.092748</c:v>
                </c:pt>
                <c:pt idx="482">
                  <c:v>190.16130699999999</c:v>
                </c:pt>
                <c:pt idx="483">
                  <c:v>190.219955</c:v>
                </c:pt>
                <c:pt idx="484">
                  <c:v>190.284324</c:v>
                </c:pt>
                <c:pt idx="485">
                  <c:v>190.35326499999999</c:v>
                </c:pt>
                <c:pt idx="486">
                  <c:v>190.396017</c:v>
                </c:pt>
                <c:pt idx="487">
                  <c:v>190.410268</c:v>
                </c:pt>
                <c:pt idx="488">
                  <c:v>190.449544</c:v>
                </c:pt>
                <c:pt idx="489">
                  <c:v>190.48268400000001</c:v>
                </c:pt>
                <c:pt idx="490">
                  <c:v>190.50992199999999</c:v>
                </c:pt>
                <c:pt idx="491">
                  <c:v>190.56594299999998</c:v>
                </c:pt>
                <c:pt idx="492">
                  <c:v>190.79741100000001</c:v>
                </c:pt>
                <c:pt idx="493">
                  <c:v>190.79741100000001</c:v>
                </c:pt>
                <c:pt idx="494">
                  <c:v>190.79741100000001</c:v>
                </c:pt>
                <c:pt idx="495">
                  <c:v>190.79741100000001</c:v>
                </c:pt>
                <c:pt idx="496">
                  <c:v>190.79741100000001</c:v>
                </c:pt>
                <c:pt idx="497">
                  <c:v>190.79741100000001</c:v>
                </c:pt>
                <c:pt idx="498">
                  <c:v>190.79741100000001</c:v>
                </c:pt>
                <c:pt idx="499">
                  <c:v>190.79741100000001</c:v>
                </c:pt>
                <c:pt idx="500">
                  <c:v>190.79741100000001</c:v>
                </c:pt>
                <c:pt idx="501">
                  <c:v>190.79741100000001</c:v>
                </c:pt>
                <c:pt idx="502">
                  <c:v>190.79741100000001</c:v>
                </c:pt>
                <c:pt idx="503">
                  <c:v>190.79741100000001</c:v>
                </c:pt>
                <c:pt idx="504">
                  <c:v>190.79741100000001</c:v>
                </c:pt>
                <c:pt idx="505">
                  <c:v>190.79741100000001</c:v>
                </c:pt>
                <c:pt idx="506">
                  <c:v>190.79741100000001</c:v>
                </c:pt>
                <c:pt idx="507">
                  <c:v>190.79741100000001</c:v>
                </c:pt>
                <c:pt idx="508">
                  <c:v>190.79741100000001</c:v>
                </c:pt>
                <c:pt idx="509">
                  <c:v>190.79741100000001</c:v>
                </c:pt>
                <c:pt idx="510">
                  <c:v>190.79741100000001</c:v>
                </c:pt>
                <c:pt idx="511">
                  <c:v>190.79741100000001</c:v>
                </c:pt>
                <c:pt idx="512">
                  <c:v>190.79741100000001</c:v>
                </c:pt>
                <c:pt idx="513">
                  <c:v>190.79741100000001</c:v>
                </c:pt>
                <c:pt idx="514">
                  <c:v>190.79741100000001</c:v>
                </c:pt>
                <c:pt idx="515">
                  <c:v>190.79741100000001</c:v>
                </c:pt>
                <c:pt idx="516">
                  <c:v>190.79741100000001</c:v>
                </c:pt>
                <c:pt idx="517">
                  <c:v>190.79741100000001</c:v>
                </c:pt>
                <c:pt idx="518">
                  <c:v>190.79741100000001</c:v>
                </c:pt>
                <c:pt idx="519">
                  <c:v>190.79741100000001</c:v>
                </c:pt>
                <c:pt idx="520">
                  <c:v>190.79741100000001</c:v>
                </c:pt>
                <c:pt idx="521">
                  <c:v>190.79741100000001</c:v>
                </c:pt>
                <c:pt idx="522">
                  <c:v>190.79741100000001</c:v>
                </c:pt>
                <c:pt idx="523">
                  <c:v>190.79741100000001</c:v>
                </c:pt>
                <c:pt idx="524">
                  <c:v>190.79741100000001</c:v>
                </c:pt>
                <c:pt idx="525">
                  <c:v>190.79741100000001</c:v>
                </c:pt>
                <c:pt idx="526">
                  <c:v>190.79741100000001</c:v>
                </c:pt>
                <c:pt idx="527">
                  <c:v>190.79741100000001</c:v>
                </c:pt>
                <c:pt idx="528">
                  <c:v>190.89191</c:v>
                </c:pt>
                <c:pt idx="529">
                  <c:v>190.89222599999999</c:v>
                </c:pt>
                <c:pt idx="530">
                  <c:v>190.892292</c:v>
                </c:pt>
                <c:pt idx="531">
                  <c:v>190.89222599999999</c:v>
                </c:pt>
                <c:pt idx="532">
                  <c:v>190.89222599999999</c:v>
                </c:pt>
                <c:pt idx="533">
                  <c:v>190.892292</c:v>
                </c:pt>
                <c:pt idx="534">
                  <c:v>190.892292</c:v>
                </c:pt>
                <c:pt idx="535">
                  <c:v>190.89222599999999</c:v>
                </c:pt>
                <c:pt idx="536">
                  <c:v>190.89222599999999</c:v>
                </c:pt>
                <c:pt idx="537">
                  <c:v>190.89222599999999</c:v>
                </c:pt>
                <c:pt idx="538">
                  <c:v>190.89227600000001</c:v>
                </c:pt>
                <c:pt idx="539">
                  <c:v>190.72757100000001</c:v>
                </c:pt>
                <c:pt idx="540">
                  <c:v>189.70874800000001</c:v>
                </c:pt>
                <c:pt idx="541">
                  <c:v>188.965092</c:v>
                </c:pt>
                <c:pt idx="542">
                  <c:v>188.48569500000002</c:v>
                </c:pt>
                <c:pt idx="543">
                  <c:v>188.14228499999999</c:v>
                </c:pt>
                <c:pt idx="544">
                  <c:v>187.88863499999999</c:v>
                </c:pt>
                <c:pt idx="545">
                  <c:v>187.684404</c:v>
                </c:pt>
                <c:pt idx="546">
                  <c:v>187.51416300000002</c:v>
                </c:pt>
                <c:pt idx="547">
                  <c:v>187.39816300000001</c:v>
                </c:pt>
                <c:pt idx="548">
                  <c:v>187.29518300000001</c:v>
                </c:pt>
                <c:pt idx="549">
                  <c:v>187.25149999999999</c:v>
                </c:pt>
                <c:pt idx="550">
                  <c:v>187.16531499999999</c:v>
                </c:pt>
                <c:pt idx="551">
                  <c:v>187.11022499999999</c:v>
                </c:pt>
                <c:pt idx="552">
                  <c:v>187.05097800000001</c:v>
                </c:pt>
                <c:pt idx="553">
                  <c:v>187.02397400000001</c:v>
                </c:pt>
                <c:pt idx="554">
                  <c:v>186.99424200000001</c:v>
                </c:pt>
                <c:pt idx="555">
                  <c:v>186.95222200000001</c:v>
                </c:pt>
                <c:pt idx="556">
                  <c:v>186.936857</c:v>
                </c:pt>
                <c:pt idx="557">
                  <c:v>186.90828999999999</c:v>
                </c:pt>
                <c:pt idx="558">
                  <c:v>186.88801999999998</c:v>
                </c:pt>
                <c:pt idx="559">
                  <c:v>186.88680599999998</c:v>
                </c:pt>
                <c:pt idx="560">
                  <c:v>186.88655600000001</c:v>
                </c:pt>
                <c:pt idx="561">
                  <c:v>186.877161</c:v>
                </c:pt>
                <c:pt idx="562">
                  <c:v>186.87711100000001</c:v>
                </c:pt>
                <c:pt idx="563">
                  <c:v>186.877095</c:v>
                </c:pt>
                <c:pt idx="564">
                  <c:v>186.905945</c:v>
                </c:pt>
                <c:pt idx="565">
                  <c:v>186.88983200000001</c:v>
                </c:pt>
                <c:pt idx="566">
                  <c:v>186.83738599999998</c:v>
                </c:pt>
                <c:pt idx="567">
                  <c:v>186.79553199999998</c:v>
                </c:pt>
                <c:pt idx="568">
                  <c:v>186.79549900000001</c:v>
                </c:pt>
                <c:pt idx="569">
                  <c:v>186.79549900000001</c:v>
                </c:pt>
                <c:pt idx="570">
                  <c:v>186.79549900000001</c:v>
                </c:pt>
                <c:pt idx="571">
                  <c:v>186.79549900000001</c:v>
                </c:pt>
                <c:pt idx="572">
                  <c:v>186.79541599999999</c:v>
                </c:pt>
                <c:pt idx="573">
                  <c:v>186.79513299999999</c:v>
                </c:pt>
                <c:pt idx="574">
                  <c:v>186.79149200000001</c:v>
                </c:pt>
                <c:pt idx="575">
                  <c:v>186.790876</c:v>
                </c:pt>
                <c:pt idx="576">
                  <c:v>186.789796</c:v>
                </c:pt>
                <c:pt idx="577">
                  <c:v>186.78977899999998</c:v>
                </c:pt>
                <c:pt idx="578">
                  <c:v>186.78977899999998</c:v>
                </c:pt>
                <c:pt idx="579">
                  <c:v>186.78972899999999</c:v>
                </c:pt>
                <c:pt idx="580">
                  <c:v>186.78943000000001</c:v>
                </c:pt>
                <c:pt idx="581">
                  <c:v>186.78923</c:v>
                </c:pt>
                <c:pt idx="582">
                  <c:v>186.789064</c:v>
                </c:pt>
                <c:pt idx="583">
                  <c:v>186.78883099999999</c:v>
                </c:pt>
                <c:pt idx="584">
                  <c:v>186.78868100000003</c:v>
                </c:pt>
                <c:pt idx="585">
                  <c:v>186.78864799999999</c:v>
                </c:pt>
                <c:pt idx="586">
                  <c:v>186.78846499999997</c:v>
                </c:pt>
                <c:pt idx="587">
                  <c:v>186.78824899999998</c:v>
                </c:pt>
                <c:pt idx="588">
                  <c:v>186.78680199999999</c:v>
                </c:pt>
                <c:pt idx="589">
                  <c:v>186.78680199999999</c:v>
                </c:pt>
                <c:pt idx="590">
                  <c:v>186.78678600000001</c:v>
                </c:pt>
                <c:pt idx="591">
                  <c:v>186.78660299999999</c:v>
                </c:pt>
                <c:pt idx="592">
                  <c:v>186.786586</c:v>
                </c:pt>
                <c:pt idx="593">
                  <c:v>186.786171</c:v>
                </c:pt>
                <c:pt idx="594">
                  <c:v>186.78612100000001</c:v>
                </c:pt>
                <c:pt idx="595">
                  <c:v>186.78583800000001</c:v>
                </c:pt>
                <c:pt idx="596">
                  <c:v>186.78562200000002</c:v>
                </c:pt>
                <c:pt idx="597">
                  <c:v>186.78562200000002</c:v>
                </c:pt>
                <c:pt idx="598">
                  <c:v>186.78562200000002</c:v>
                </c:pt>
                <c:pt idx="599">
                  <c:v>186.78562200000002</c:v>
                </c:pt>
                <c:pt idx="600">
                  <c:v>186.82772499999999</c:v>
                </c:pt>
                <c:pt idx="601">
                  <c:v>186.823036</c:v>
                </c:pt>
                <c:pt idx="602">
                  <c:v>186.75037</c:v>
                </c:pt>
                <c:pt idx="603">
                  <c:v>186.711659</c:v>
                </c:pt>
                <c:pt idx="604">
                  <c:v>186.701864</c:v>
                </c:pt>
                <c:pt idx="605">
                  <c:v>186.701798</c:v>
                </c:pt>
                <c:pt idx="606">
                  <c:v>186.701798</c:v>
                </c:pt>
                <c:pt idx="607">
                  <c:v>186.701798</c:v>
                </c:pt>
                <c:pt idx="608">
                  <c:v>186.701798</c:v>
                </c:pt>
                <c:pt idx="609">
                  <c:v>186.701798</c:v>
                </c:pt>
                <c:pt idx="610">
                  <c:v>186.701798</c:v>
                </c:pt>
                <c:pt idx="611">
                  <c:v>186.701798</c:v>
                </c:pt>
                <c:pt idx="612">
                  <c:v>186.90872200000001</c:v>
                </c:pt>
                <c:pt idx="613">
                  <c:v>187.36588700000001</c:v>
                </c:pt>
                <c:pt idx="614">
                  <c:v>187.75667100000001</c:v>
                </c:pt>
                <c:pt idx="615">
                  <c:v>188.073127</c:v>
                </c:pt>
                <c:pt idx="616">
                  <c:v>188.38863499999999</c:v>
                </c:pt>
                <c:pt idx="617">
                  <c:v>188.607381</c:v>
                </c:pt>
                <c:pt idx="618">
                  <c:v>188.82982000000001</c:v>
                </c:pt>
                <c:pt idx="619">
                  <c:v>188.991049</c:v>
                </c:pt>
                <c:pt idx="620">
                  <c:v>189.14810400000002</c:v>
                </c:pt>
                <c:pt idx="621">
                  <c:v>189.33134900000002</c:v>
                </c:pt>
                <c:pt idx="622">
                  <c:v>189.417385</c:v>
                </c:pt>
                <c:pt idx="623">
                  <c:v>189.51061999999999</c:v>
                </c:pt>
                <c:pt idx="624">
                  <c:v>189.62234699999999</c:v>
                </c:pt>
                <c:pt idx="625">
                  <c:v>189.71387000000001</c:v>
                </c:pt>
                <c:pt idx="626">
                  <c:v>189.78831500000001</c:v>
                </c:pt>
                <c:pt idx="627">
                  <c:v>189.833561</c:v>
                </c:pt>
                <c:pt idx="628">
                  <c:v>189.86720000000003</c:v>
                </c:pt>
                <c:pt idx="629">
                  <c:v>189.92554899999999</c:v>
                </c:pt>
                <c:pt idx="630">
                  <c:v>189.98825499999998</c:v>
                </c:pt>
                <c:pt idx="631">
                  <c:v>190.03466499999999</c:v>
                </c:pt>
                <c:pt idx="632">
                  <c:v>190.04801800000001</c:v>
                </c:pt>
                <c:pt idx="633">
                  <c:v>190.063299</c:v>
                </c:pt>
                <c:pt idx="634">
                  <c:v>190.091983</c:v>
                </c:pt>
                <c:pt idx="635">
                  <c:v>190.13548299999999</c:v>
                </c:pt>
                <c:pt idx="636">
                  <c:v>190.36585300000002</c:v>
                </c:pt>
                <c:pt idx="637">
                  <c:v>190.37368499999999</c:v>
                </c:pt>
                <c:pt idx="638">
                  <c:v>190.37368499999999</c:v>
                </c:pt>
                <c:pt idx="639">
                  <c:v>190.37368499999999</c:v>
                </c:pt>
                <c:pt idx="640">
                  <c:v>190.37368499999999</c:v>
                </c:pt>
                <c:pt idx="641">
                  <c:v>190.37368499999999</c:v>
                </c:pt>
                <c:pt idx="642">
                  <c:v>190.37368499999999</c:v>
                </c:pt>
                <c:pt idx="643">
                  <c:v>190.37368499999999</c:v>
                </c:pt>
                <c:pt idx="644">
                  <c:v>190.37368499999999</c:v>
                </c:pt>
                <c:pt idx="645">
                  <c:v>190.37368499999999</c:v>
                </c:pt>
                <c:pt idx="646">
                  <c:v>190.37368499999999</c:v>
                </c:pt>
                <c:pt idx="647">
                  <c:v>190.37368499999999</c:v>
                </c:pt>
                <c:pt idx="648">
                  <c:v>190.37368499999999</c:v>
                </c:pt>
                <c:pt idx="649">
                  <c:v>190.37368499999999</c:v>
                </c:pt>
                <c:pt idx="650">
                  <c:v>190.37368499999999</c:v>
                </c:pt>
                <c:pt idx="651">
                  <c:v>190.37368499999999</c:v>
                </c:pt>
                <c:pt idx="652">
                  <c:v>190.37368499999999</c:v>
                </c:pt>
                <c:pt idx="653">
                  <c:v>190.37368499999999</c:v>
                </c:pt>
                <c:pt idx="654">
                  <c:v>190.37368499999999</c:v>
                </c:pt>
                <c:pt idx="655">
                  <c:v>190.37368499999999</c:v>
                </c:pt>
                <c:pt idx="656">
                  <c:v>190.37368499999999</c:v>
                </c:pt>
                <c:pt idx="657">
                  <c:v>190.37368499999999</c:v>
                </c:pt>
                <c:pt idx="658">
                  <c:v>190.37368499999999</c:v>
                </c:pt>
                <c:pt idx="659">
                  <c:v>190.37368499999999</c:v>
                </c:pt>
                <c:pt idx="660">
                  <c:v>190.37368499999999</c:v>
                </c:pt>
                <c:pt idx="661">
                  <c:v>190.37368499999999</c:v>
                </c:pt>
                <c:pt idx="662">
                  <c:v>190.37368499999999</c:v>
                </c:pt>
                <c:pt idx="663">
                  <c:v>190.37368499999999</c:v>
                </c:pt>
                <c:pt idx="664">
                  <c:v>190.37368499999999</c:v>
                </c:pt>
                <c:pt idx="665">
                  <c:v>190.37368499999999</c:v>
                </c:pt>
                <c:pt idx="666">
                  <c:v>190.37368499999999</c:v>
                </c:pt>
                <c:pt idx="667">
                  <c:v>190.37368499999999</c:v>
                </c:pt>
                <c:pt idx="668">
                  <c:v>190.37368499999999</c:v>
                </c:pt>
                <c:pt idx="669">
                  <c:v>190.37368499999999</c:v>
                </c:pt>
                <c:pt idx="670">
                  <c:v>190.37368499999999</c:v>
                </c:pt>
                <c:pt idx="671">
                  <c:v>190.37405099999998</c:v>
                </c:pt>
                <c:pt idx="672">
                  <c:v>190.56958500000002</c:v>
                </c:pt>
                <c:pt idx="673">
                  <c:v>190.57079800000002</c:v>
                </c:pt>
                <c:pt idx="674">
                  <c:v>190.57079800000002</c:v>
                </c:pt>
                <c:pt idx="675">
                  <c:v>190.57079800000002</c:v>
                </c:pt>
                <c:pt idx="676">
                  <c:v>190.57079800000002</c:v>
                </c:pt>
                <c:pt idx="677">
                  <c:v>190.57079800000002</c:v>
                </c:pt>
                <c:pt idx="678">
                  <c:v>190.57079800000002</c:v>
                </c:pt>
                <c:pt idx="679">
                  <c:v>190.57079800000002</c:v>
                </c:pt>
                <c:pt idx="680">
                  <c:v>190.57079800000002</c:v>
                </c:pt>
                <c:pt idx="681">
                  <c:v>190.57079800000002</c:v>
                </c:pt>
                <c:pt idx="682">
                  <c:v>190.57079800000002</c:v>
                </c:pt>
                <c:pt idx="683">
                  <c:v>190.38658899999999</c:v>
                </c:pt>
                <c:pt idx="684">
                  <c:v>189.43550999999999</c:v>
                </c:pt>
                <c:pt idx="685">
                  <c:v>188.702596</c:v>
                </c:pt>
                <c:pt idx="686">
                  <c:v>188.18324000000001</c:v>
                </c:pt>
                <c:pt idx="687">
                  <c:v>187.81932700000002</c:v>
                </c:pt>
                <c:pt idx="688">
                  <c:v>187.587378</c:v>
                </c:pt>
                <c:pt idx="689">
                  <c:v>187.43035499999999</c:v>
                </c:pt>
                <c:pt idx="690">
                  <c:v>187.26784599999999</c:v>
                </c:pt>
                <c:pt idx="691">
                  <c:v>187.15019999999998</c:v>
                </c:pt>
                <c:pt idx="692">
                  <c:v>187.047021</c:v>
                </c:pt>
                <c:pt idx="693">
                  <c:v>186.96667199999999</c:v>
                </c:pt>
                <c:pt idx="694">
                  <c:v>186.926481</c:v>
                </c:pt>
                <c:pt idx="695">
                  <c:v>186.897032</c:v>
                </c:pt>
                <c:pt idx="696">
                  <c:v>186.897032</c:v>
                </c:pt>
                <c:pt idx="697">
                  <c:v>186.72694000000001</c:v>
                </c:pt>
                <c:pt idx="698">
                  <c:v>186.63019600000001</c:v>
                </c:pt>
                <c:pt idx="699">
                  <c:v>186.58534900000001</c:v>
                </c:pt>
                <c:pt idx="700">
                  <c:v>186.575954</c:v>
                </c:pt>
                <c:pt idx="701">
                  <c:v>186.56532799999999</c:v>
                </c:pt>
                <c:pt idx="702">
                  <c:v>186.56418099999999</c:v>
                </c:pt>
                <c:pt idx="703">
                  <c:v>186.56318299999998</c:v>
                </c:pt>
                <c:pt idx="704">
                  <c:v>186.56318299999998</c:v>
                </c:pt>
                <c:pt idx="705">
                  <c:v>186.56316699999999</c:v>
                </c:pt>
                <c:pt idx="706">
                  <c:v>186.56316699999999</c:v>
                </c:pt>
                <c:pt idx="707">
                  <c:v>186.56316699999999</c:v>
                </c:pt>
                <c:pt idx="708">
                  <c:v>186.58786000000001</c:v>
                </c:pt>
                <c:pt idx="709">
                  <c:v>186.51519400000001</c:v>
                </c:pt>
                <c:pt idx="710">
                  <c:v>186.47862800000001</c:v>
                </c:pt>
                <c:pt idx="711">
                  <c:v>186.44883000000002</c:v>
                </c:pt>
                <c:pt idx="712">
                  <c:v>186.448713</c:v>
                </c:pt>
                <c:pt idx="713">
                  <c:v>186.44869700000001</c:v>
                </c:pt>
                <c:pt idx="714">
                  <c:v>186.44869700000001</c:v>
                </c:pt>
                <c:pt idx="715">
                  <c:v>186.44869700000001</c:v>
                </c:pt>
                <c:pt idx="716">
                  <c:v>186.44869700000001</c:v>
                </c:pt>
                <c:pt idx="717">
                  <c:v>186.44869700000001</c:v>
                </c:pt>
                <c:pt idx="718">
                  <c:v>186.44869700000001</c:v>
                </c:pt>
                <c:pt idx="719">
                  <c:v>186.44869700000001</c:v>
                </c:pt>
                <c:pt idx="720">
                  <c:v>186.44869700000001</c:v>
                </c:pt>
                <c:pt idx="721">
                  <c:v>186.44869700000001</c:v>
                </c:pt>
                <c:pt idx="722">
                  <c:v>186.44869700000001</c:v>
                </c:pt>
                <c:pt idx="723">
                  <c:v>186.44869700000001</c:v>
                </c:pt>
                <c:pt idx="724">
                  <c:v>186.44869700000001</c:v>
                </c:pt>
                <c:pt idx="725">
                  <c:v>186.44869700000001</c:v>
                </c:pt>
                <c:pt idx="726">
                  <c:v>186.44869700000001</c:v>
                </c:pt>
                <c:pt idx="727">
                  <c:v>186.44869700000001</c:v>
                </c:pt>
                <c:pt idx="728">
                  <c:v>186.44869700000001</c:v>
                </c:pt>
                <c:pt idx="729">
                  <c:v>186.44869700000001</c:v>
                </c:pt>
                <c:pt idx="730">
                  <c:v>186.44869700000001</c:v>
                </c:pt>
                <c:pt idx="731">
                  <c:v>186.44869700000001</c:v>
                </c:pt>
                <c:pt idx="732">
                  <c:v>186.44869700000001</c:v>
                </c:pt>
                <c:pt idx="733">
                  <c:v>186.44869700000001</c:v>
                </c:pt>
                <c:pt idx="734">
                  <c:v>186.44869700000001</c:v>
                </c:pt>
                <c:pt idx="735">
                  <c:v>186.44869700000001</c:v>
                </c:pt>
                <c:pt idx="736">
                  <c:v>186.44869700000001</c:v>
                </c:pt>
                <c:pt idx="737">
                  <c:v>186.44869700000001</c:v>
                </c:pt>
                <c:pt idx="738">
                  <c:v>186.44869700000001</c:v>
                </c:pt>
                <c:pt idx="739">
                  <c:v>186.44869700000001</c:v>
                </c:pt>
                <c:pt idx="740">
                  <c:v>186.44869700000001</c:v>
                </c:pt>
                <c:pt idx="741">
                  <c:v>186.44869700000001</c:v>
                </c:pt>
                <c:pt idx="742">
                  <c:v>186.44869700000001</c:v>
                </c:pt>
                <c:pt idx="743">
                  <c:v>186.44869700000001</c:v>
                </c:pt>
                <c:pt idx="744">
                  <c:v>186.501924</c:v>
                </c:pt>
                <c:pt idx="745">
                  <c:v>186.501924</c:v>
                </c:pt>
                <c:pt idx="746">
                  <c:v>186.501924</c:v>
                </c:pt>
                <c:pt idx="747">
                  <c:v>186.501409</c:v>
                </c:pt>
                <c:pt idx="748">
                  <c:v>186.50139199999998</c:v>
                </c:pt>
                <c:pt idx="749">
                  <c:v>186.50139199999998</c:v>
                </c:pt>
                <c:pt idx="750">
                  <c:v>186.50139199999998</c:v>
                </c:pt>
                <c:pt idx="751">
                  <c:v>186.499979</c:v>
                </c:pt>
                <c:pt idx="752">
                  <c:v>186.48880500000001</c:v>
                </c:pt>
                <c:pt idx="753">
                  <c:v>186.48685900000001</c:v>
                </c:pt>
                <c:pt idx="754">
                  <c:v>186.47929299999998</c:v>
                </c:pt>
                <c:pt idx="755">
                  <c:v>186.47862800000001</c:v>
                </c:pt>
                <c:pt idx="756">
                  <c:v>186.70465799999999</c:v>
                </c:pt>
                <c:pt idx="757">
                  <c:v>187.128018</c:v>
                </c:pt>
                <c:pt idx="758">
                  <c:v>187.501192</c:v>
                </c:pt>
                <c:pt idx="759">
                  <c:v>187.832314</c:v>
                </c:pt>
                <c:pt idx="760">
                  <c:v>188.09944999999999</c:v>
                </c:pt>
                <c:pt idx="761">
                  <c:v>188.342175</c:v>
                </c:pt>
                <c:pt idx="762">
                  <c:v>188.56635899999998</c:v>
                </c:pt>
                <c:pt idx="763">
                  <c:v>188.74684400000001</c:v>
                </c:pt>
                <c:pt idx="764">
                  <c:v>188.91480799999999</c:v>
                </c:pt>
                <c:pt idx="765">
                  <c:v>189.06627600000002</c:v>
                </c:pt>
                <c:pt idx="766">
                  <c:v>189.188312</c:v>
                </c:pt>
                <c:pt idx="767">
                  <c:v>189.28379200000001</c:v>
                </c:pt>
                <c:pt idx="768">
                  <c:v>189.385841</c:v>
                </c:pt>
                <c:pt idx="769">
                  <c:v>189.449544</c:v>
                </c:pt>
                <c:pt idx="770">
                  <c:v>189.53393299999999</c:v>
                </c:pt>
                <c:pt idx="771">
                  <c:v>189.58802599999999</c:v>
                </c:pt>
                <c:pt idx="772">
                  <c:v>189.64885200000001</c:v>
                </c:pt>
                <c:pt idx="773">
                  <c:v>189.69504600000002</c:v>
                </c:pt>
                <c:pt idx="774">
                  <c:v>189.73186100000001</c:v>
                </c:pt>
                <c:pt idx="775">
                  <c:v>189.75760199999999</c:v>
                </c:pt>
                <c:pt idx="776">
                  <c:v>189.78434099999998</c:v>
                </c:pt>
                <c:pt idx="777">
                  <c:v>189.840711</c:v>
                </c:pt>
                <c:pt idx="778">
                  <c:v>189.868763</c:v>
                </c:pt>
                <c:pt idx="779">
                  <c:v>189.92579900000001</c:v>
                </c:pt>
                <c:pt idx="780">
                  <c:v>190.11699200000001</c:v>
                </c:pt>
                <c:pt idx="781">
                  <c:v>190.11789000000002</c:v>
                </c:pt>
                <c:pt idx="782">
                  <c:v>190.11805699999999</c:v>
                </c:pt>
                <c:pt idx="783">
                  <c:v>190.11805699999999</c:v>
                </c:pt>
                <c:pt idx="784">
                  <c:v>190.11805699999999</c:v>
                </c:pt>
                <c:pt idx="785">
                  <c:v>190.11805699999999</c:v>
                </c:pt>
                <c:pt idx="786">
                  <c:v>190.11805699999999</c:v>
                </c:pt>
                <c:pt idx="787">
                  <c:v>190.11805699999999</c:v>
                </c:pt>
                <c:pt idx="788">
                  <c:v>190.11805699999999</c:v>
                </c:pt>
                <c:pt idx="789">
                  <c:v>190.11805699999999</c:v>
                </c:pt>
                <c:pt idx="790">
                  <c:v>190.11805699999999</c:v>
                </c:pt>
                <c:pt idx="791">
                  <c:v>190.11805699999999</c:v>
                </c:pt>
                <c:pt idx="792">
                  <c:v>190.11805699999999</c:v>
                </c:pt>
                <c:pt idx="793">
                  <c:v>190.11805699999999</c:v>
                </c:pt>
                <c:pt idx="794">
                  <c:v>190.11805699999999</c:v>
                </c:pt>
                <c:pt idx="795">
                  <c:v>190.11805699999999</c:v>
                </c:pt>
                <c:pt idx="796">
                  <c:v>190.11805699999999</c:v>
                </c:pt>
                <c:pt idx="797">
                  <c:v>190.11805699999999</c:v>
                </c:pt>
                <c:pt idx="798">
                  <c:v>190.11805699999999</c:v>
                </c:pt>
                <c:pt idx="799">
                  <c:v>190.11805699999999</c:v>
                </c:pt>
                <c:pt idx="800">
                  <c:v>190.11805699999999</c:v>
                </c:pt>
                <c:pt idx="801">
                  <c:v>190.11805699999999</c:v>
                </c:pt>
                <c:pt idx="802">
                  <c:v>190.11805699999999</c:v>
                </c:pt>
                <c:pt idx="803">
                  <c:v>190.11893799999999</c:v>
                </c:pt>
                <c:pt idx="804">
                  <c:v>190.11893799999999</c:v>
                </c:pt>
                <c:pt idx="805">
                  <c:v>190.11893799999999</c:v>
                </c:pt>
                <c:pt idx="806">
                  <c:v>190.11893799999999</c:v>
                </c:pt>
                <c:pt idx="807">
                  <c:v>190.11893799999999</c:v>
                </c:pt>
                <c:pt idx="808">
                  <c:v>190.11893799999999</c:v>
                </c:pt>
                <c:pt idx="809">
                  <c:v>190.11893799999999</c:v>
                </c:pt>
                <c:pt idx="810">
                  <c:v>190.11893799999999</c:v>
                </c:pt>
                <c:pt idx="811">
                  <c:v>190.11893799999999</c:v>
                </c:pt>
                <c:pt idx="812">
                  <c:v>190.11893799999999</c:v>
                </c:pt>
                <c:pt idx="813">
                  <c:v>190.11893799999999</c:v>
                </c:pt>
                <c:pt idx="814">
                  <c:v>190.11893799999999</c:v>
                </c:pt>
                <c:pt idx="815">
                  <c:v>190.121565</c:v>
                </c:pt>
                <c:pt idx="816">
                  <c:v>190.29684499999999</c:v>
                </c:pt>
                <c:pt idx="817">
                  <c:v>190.29754400000002</c:v>
                </c:pt>
                <c:pt idx="818">
                  <c:v>190.29754400000002</c:v>
                </c:pt>
                <c:pt idx="819">
                  <c:v>190.29754400000002</c:v>
                </c:pt>
                <c:pt idx="820">
                  <c:v>190.29754400000002</c:v>
                </c:pt>
                <c:pt idx="821">
                  <c:v>190.29754400000002</c:v>
                </c:pt>
                <c:pt idx="822">
                  <c:v>190.29754400000002</c:v>
                </c:pt>
                <c:pt idx="823">
                  <c:v>190.29754400000002</c:v>
                </c:pt>
                <c:pt idx="824">
                  <c:v>190.29754400000002</c:v>
                </c:pt>
                <c:pt idx="825">
                  <c:v>190.29754400000002</c:v>
                </c:pt>
                <c:pt idx="826">
                  <c:v>190.29754400000002</c:v>
                </c:pt>
                <c:pt idx="827">
                  <c:v>190.16609600000001</c:v>
                </c:pt>
                <c:pt idx="828">
                  <c:v>189.105186</c:v>
                </c:pt>
                <c:pt idx="829">
                  <c:v>188.37697800000001</c:v>
                </c:pt>
                <c:pt idx="830">
                  <c:v>187.89658299999999</c:v>
                </c:pt>
                <c:pt idx="831">
                  <c:v>187.597937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EB8-42F9-A19F-7480818B32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8724016"/>
        <c:axId val="638725192"/>
      </c:scatterChart>
      <c:scatterChart>
        <c:scatterStyle val="lineMarker"/>
        <c:varyColors val="0"/>
        <c:ser>
          <c:idx val="1"/>
          <c:order val="1"/>
          <c:tx>
            <c:v>Box Temp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3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DAQ!$B$2:$B$90000</c:f>
              <c:numCache>
                <c:formatCode>0.00</c:formatCode>
                <c:ptCount val="89999"/>
                <c:pt idx="0">
                  <c:v>0</c:v>
                </c:pt>
                <c:pt idx="1">
                  <c:v>2.7765054255723953E-7</c:v>
                </c:pt>
                <c:pt idx="2">
                  <c:v>5.5547570809721947E-7</c:v>
                </c:pt>
                <c:pt idx="3">
                  <c:v>5.5547570809721947E-7</c:v>
                </c:pt>
                <c:pt idx="4">
                  <c:v>5.5547570809721947E-7</c:v>
                </c:pt>
                <c:pt idx="5">
                  <c:v>8.333008736371994E-7</c:v>
                </c:pt>
                <c:pt idx="6">
                  <c:v>8.333008736371994E-7</c:v>
                </c:pt>
                <c:pt idx="7">
                  <c:v>8.333008736371994E-7</c:v>
                </c:pt>
                <c:pt idx="8">
                  <c:v>1.1111260391771793E-6</c:v>
                </c:pt>
                <c:pt idx="9">
                  <c:v>1.3887765817344189E-6</c:v>
                </c:pt>
                <c:pt idx="10">
                  <c:v>1.3887765817344189E-6</c:v>
                </c:pt>
                <c:pt idx="11">
                  <c:v>5.5554555729031563E-6</c:v>
                </c:pt>
                <c:pt idx="12">
                  <c:v>5.8332807384431362E-6</c:v>
                </c:pt>
                <c:pt idx="13">
                  <c:v>2.4999899324029684E-5</c:v>
                </c:pt>
                <c:pt idx="14">
                  <c:v>2.927777823060751E-4</c:v>
                </c:pt>
                <c:pt idx="15">
                  <c:v>5.702777998521924E-4</c:v>
                </c:pt>
                <c:pt idx="16">
                  <c:v>8.4833329310640693E-4</c:v>
                </c:pt>
                <c:pt idx="17">
                  <c:v>1.1263887863606215E-3</c:v>
                </c:pt>
                <c:pt idx="18">
                  <c:v>1.4036109787411988E-3</c:v>
                </c:pt>
                <c:pt idx="19">
                  <c:v>7.9459444445092231E-2</c:v>
                </c:pt>
                <c:pt idx="20">
                  <c:v>0.16279305552598089</c:v>
                </c:pt>
                <c:pt idx="21">
                  <c:v>0.24612666660686955</c:v>
                </c:pt>
                <c:pt idx="22">
                  <c:v>0.32946027768775821</c:v>
                </c:pt>
                <c:pt idx="23">
                  <c:v>0.41279416659381241</c:v>
                </c:pt>
                <c:pt idx="24">
                  <c:v>0.4961280554998666</c:v>
                </c:pt>
                <c:pt idx="25">
                  <c:v>0.57946166658075526</c:v>
                </c:pt>
                <c:pt idx="26">
                  <c:v>0.66279527766164392</c:v>
                </c:pt>
                <c:pt idx="27">
                  <c:v>0.74612888891715556</c:v>
                </c:pt>
                <c:pt idx="28">
                  <c:v>0.82946249999804422</c:v>
                </c:pt>
                <c:pt idx="29">
                  <c:v>0.91279611107893288</c:v>
                </c:pt>
                <c:pt idx="30">
                  <c:v>0.99613027781015262</c:v>
                </c:pt>
                <c:pt idx="31">
                  <c:v>1.0794636110658757</c:v>
                </c:pt>
                <c:pt idx="32">
                  <c:v>1.1627974999719299</c:v>
                </c:pt>
                <c:pt idx="33">
                  <c:v>1.2461311110528186</c:v>
                </c:pt>
                <c:pt idx="34">
                  <c:v>1.3294649999588728</c:v>
                </c:pt>
                <c:pt idx="35">
                  <c:v>1.4127983332145959</c:v>
                </c:pt>
                <c:pt idx="36">
                  <c:v>1.4961319444701076</c:v>
                </c:pt>
                <c:pt idx="37">
                  <c:v>1.5794658332015388</c:v>
                </c:pt>
                <c:pt idx="38">
                  <c:v>1.662799722107593</c:v>
                </c:pt>
                <c:pt idx="39">
                  <c:v>1.7461333333631046</c:v>
                </c:pt>
                <c:pt idx="40">
                  <c:v>1.8294669444439933</c:v>
                </c:pt>
                <c:pt idx="41">
                  <c:v>1.9128013888257556</c:v>
                </c:pt>
                <c:pt idx="42">
                  <c:v>1.9961341666057706</c:v>
                </c:pt>
                <c:pt idx="43">
                  <c:v>2.0794683333369903</c:v>
                </c:pt>
                <c:pt idx="44">
                  <c:v>2.162801944417879</c:v>
                </c:pt>
                <c:pt idx="45">
                  <c:v>2.2461355554987676</c:v>
                </c:pt>
                <c:pt idx="46">
                  <c:v>2.3294691665796563</c:v>
                </c:pt>
                <c:pt idx="47">
                  <c:v>2.412802777660545</c:v>
                </c:pt>
                <c:pt idx="48">
                  <c:v>2.4961363889160566</c:v>
                </c:pt>
                <c:pt idx="49">
                  <c:v>2.579471388773527</c:v>
                </c:pt>
                <c:pt idx="50">
                  <c:v>2.662804166553542</c:v>
                </c:pt>
                <c:pt idx="51">
                  <c:v>2.7461377778090537</c:v>
                </c:pt>
                <c:pt idx="52">
                  <c:v>2.8294713888899423</c:v>
                </c:pt>
                <c:pt idx="53">
                  <c:v>2.912804999970831</c:v>
                </c:pt>
                <c:pt idx="54">
                  <c:v>2.9961386110517196</c:v>
                </c:pt>
                <c:pt idx="55">
                  <c:v>3.0794724999577738</c:v>
                </c:pt>
                <c:pt idx="56">
                  <c:v>3.1628061110386625</c:v>
                </c:pt>
                <c:pt idx="57">
                  <c:v>3.246141666546464</c:v>
                </c:pt>
                <c:pt idx="58">
                  <c:v>3.3294736110256054</c:v>
                </c:pt>
                <c:pt idx="59">
                  <c:v>3.4128069444559515</c:v>
                </c:pt>
                <c:pt idx="60">
                  <c:v>3.4961405555368401</c:v>
                </c:pt>
                <c:pt idx="61">
                  <c:v>3.5794744444428943</c:v>
                </c:pt>
                <c:pt idx="62">
                  <c:v>3.6628083333489485</c:v>
                </c:pt>
                <c:pt idx="63">
                  <c:v>3.7461416666046716</c:v>
                </c:pt>
                <c:pt idx="64">
                  <c:v>3.8294752776855603</c:v>
                </c:pt>
                <c:pt idx="65">
                  <c:v>3.9128091665916145</c:v>
                </c:pt>
                <c:pt idx="66">
                  <c:v>3.9961427776725031</c:v>
                </c:pt>
                <c:pt idx="67">
                  <c:v>4.0794761111028492</c:v>
                </c:pt>
                <c:pt idx="68">
                  <c:v>4.162810277659446</c:v>
                </c:pt>
                <c:pt idx="69">
                  <c:v>4.2461438889149576</c:v>
                </c:pt>
                <c:pt idx="70">
                  <c:v>4.3294786111218855</c:v>
                </c:pt>
                <c:pt idx="71">
                  <c:v>4.4128119443776086</c:v>
                </c:pt>
                <c:pt idx="72">
                  <c:v>4.4961447221576236</c:v>
                </c:pt>
                <c:pt idx="73">
                  <c:v>4.5794783332385123</c:v>
                </c:pt>
                <c:pt idx="74">
                  <c:v>4.662812499969732</c:v>
                </c:pt>
                <c:pt idx="75">
                  <c:v>4.7461463888757862</c:v>
                </c:pt>
                <c:pt idx="76">
                  <c:v>4.8294797221315093</c:v>
                </c:pt>
                <c:pt idx="77">
                  <c:v>4.9128141666878946</c:v>
                </c:pt>
                <c:pt idx="78">
                  <c:v>4.9961469444679096</c:v>
                </c:pt>
                <c:pt idx="79">
                  <c:v>5.0794802777236328</c:v>
                </c:pt>
                <c:pt idx="80">
                  <c:v>5.1628138888045214</c:v>
                </c:pt>
                <c:pt idx="81">
                  <c:v>5.2461480555357412</c:v>
                </c:pt>
                <c:pt idx="82">
                  <c:v>5.3294813887914643</c:v>
                </c:pt>
                <c:pt idx="83">
                  <c:v>5.4128149998723529</c:v>
                </c:pt>
                <c:pt idx="84">
                  <c:v>5.4961486111278646</c:v>
                </c:pt>
                <c:pt idx="85">
                  <c:v>5.579483610985335</c:v>
                </c:pt>
                <c:pt idx="86">
                  <c:v>5.6628158332896419</c:v>
                </c:pt>
                <c:pt idx="87">
                  <c:v>5.7461497221956961</c:v>
                </c:pt>
                <c:pt idx="88">
                  <c:v>5.8294836111017503</c:v>
                </c:pt>
                <c:pt idx="89">
                  <c:v>5.9128172221826389</c:v>
                </c:pt>
                <c:pt idx="90">
                  <c:v>5.9961505554383621</c:v>
                </c:pt>
                <c:pt idx="91">
                  <c:v>6.0794844443444163</c:v>
                </c:pt>
                <c:pt idx="92">
                  <c:v>6.1628180554253049</c:v>
                </c:pt>
                <c:pt idx="93">
                  <c:v>6.2461519443313591</c:v>
                </c:pt>
                <c:pt idx="94">
                  <c:v>6.3294861110625789</c:v>
                </c:pt>
                <c:pt idx="95">
                  <c:v>6.4128191666677594</c:v>
                </c:pt>
                <c:pt idx="96">
                  <c:v>6.4961527777486481</c:v>
                </c:pt>
                <c:pt idx="97">
                  <c:v>6.5794866666547023</c:v>
                </c:pt>
                <c:pt idx="98">
                  <c:v>6.6628202777355909</c:v>
                </c:pt>
                <c:pt idx="99">
                  <c:v>6.7461538888164796</c:v>
                </c:pt>
                <c:pt idx="100">
                  <c:v>6.8294880555476993</c:v>
                </c:pt>
                <c:pt idx="101">
                  <c:v>6.9128213888034225</c:v>
                </c:pt>
                <c:pt idx="102">
                  <c:v>6.9961549998843111</c:v>
                </c:pt>
                <c:pt idx="103">
                  <c:v>7.0794886111398228</c:v>
                </c:pt>
                <c:pt idx="104">
                  <c:v>7.1628222222207114</c:v>
                </c:pt>
                <c:pt idx="105">
                  <c:v>7.2461558333016001</c:v>
                </c:pt>
                <c:pt idx="106">
                  <c:v>7.3294897222076543</c:v>
                </c:pt>
                <c:pt idx="107">
                  <c:v>7.4128233332885429</c:v>
                </c:pt>
                <c:pt idx="108">
                  <c:v>7.4961569443694316</c:v>
                </c:pt>
                <c:pt idx="109">
                  <c:v>7.5794905554503202</c:v>
                </c:pt>
                <c:pt idx="110">
                  <c:v>7.6628244443563744</c:v>
                </c:pt>
                <c:pt idx="111">
                  <c:v>7.7461580554372631</c:v>
                </c:pt>
                <c:pt idx="112">
                  <c:v>7.8294916666927747</c:v>
                </c:pt>
                <c:pt idx="113">
                  <c:v>7.9128252777736634</c:v>
                </c:pt>
                <c:pt idx="114">
                  <c:v>7.9961591666797176</c:v>
                </c:pt>
                <c:pt idx="115">
                  <c:v>8.0794933332363144</c:v>
                </c:pt>
                <c:pt idx="116">
                  <c:v>8.1628263888414949</c:v>
                </c:pt>
                <c:pt idx="117">
                  <c:v>8.2461599999223836</c:v>
                </c:pt>
                <c:pt idx="118">
                  <c:v>8.3294941666536033</c:v>
                </c:pt>
                <c:pt idx="119">
                  <c:v>8.4128274999093264</c:v>
                </c:pt>
                <c:pt idx="120">
                  <c:v>8.4961611109902151</c:v>
                </c:pt>
                <c:pt idx="121">
                  <c:v>8.5794955555466004</c:v>
                </c:pt>
                <c:pt idx="122">
                  <c:v>8.6628283333266154</c:v>
                </c:pt>
                <c:pt idx="123">
                  <c:v>8.7461619444075041</c:v>
                </c:pt>
                <c:pt idx="124">
                  <c:v>8.8294958333135583</c:v>
                </c:pt>
                <c:pt idx="125">
                  <c:v>8.9128297222196124</c:v>
                </c:pt>
                <c:pt idx="126">
                  <c:v>8.9961633333005011</c:v>
                </c:pt>
                <c:pt idx="127">
                  <c:v>9.0794969443813898</c:v>
                </c:pt>
                <c:pt idx="128">
                  <c:v>9.1628302778117359</c:v>
                </c:pt>
                <c:pt idx="129">
                  <c:v>9.2461641665431671</c:v>
                </c:pt>
                <c:pt idx="130">
                  <c:v>9.3294977777986787</c:v>
                </c:pt>
                <c:pt idx="131">
                  <c:v>9.4128316665301099</c:v>
                </c:pt>
                <c:pt idx="132">
                  <c:v>9.4961652777856216</c:v>
                </c:pt>
                <c:pt idx="133">
                  <c:v>9.5794988888665102</c:v>
                </c:pt>
                <c:pt idx="134">
                  <c:v>9.6628324999473989</c:v>
                </c:pt>
                <c:pt idx="135">
                  <c:v>9.7461663888534531</c:v>
                </c:pt>
                <c:pt idx="136">
                  <c:v>9.8294999999343418</c:v>
                </c:pt>
                <c:pt idx="137">
                  <c:v>9.912833888840396</c:v>
                </c:pt>
                <c:pt idx="138">
                  <c:v>9.9961672220961191</c:v>
                </c:pt>
                <c:pt idx="139">
                  <c:v>10.079500833351631</c:v>
                </c:pt>
                <c:pt idx="140">
                  <c:v>10.162834722257685</c:v>
                </c:pt>
                <c:pt idx="141">
                  <c:v>10.246168333338574</c:v>
                </c:pt>
                <c:pt idx="142">
                  <c:v>10.329501944419462</c:v>
                </c:pt>
                <c:pt idx="143">
                  <c:v>10.412835833325516</c:v>
                </c:pt>
                <c:pt idx="144">
                  <c:v>10.496169444406405</c:v>
                </c:pt>
                <c:pt idx="145">
                  <c:v>10.579503055487294</c:v>
                </c:pt>
                <c:pt idx="146">
                  <c:v>10.662836944393348</c:v>
                </c:pt>
                <c:pt idx="147">
                  <c:v>10.746170277649071</c:v>
                </c:pt>
                <c:pt idx="148">
                  <c:v>10.829503888904583</c:v>
                </c:pt>
                <c:pt idx="149">
                  <c:v>10.912837499985471</c:v>
                </c:pt>
                <c:pt idx="150">
                  <c:v>10.996171388891526</c:v>
                </c:pt>
                <c:pt idx="151">
                  <c:v>11.07950527779758</c:v>
                </c:pt>
                <c:pt idx="152">
                  <c:v>11.162838888878468</c:v>
                </c:pt>
                <c:pt idx="153">
                  <c:v>11.246172499959357</c:v>
                </c:pt>
                <c:pt idx="154">
                  <c:v>11.329506111040246</c:v>
                </c:pt>
                <c:pt idx="155">
                  <c:v>11.412839722121134</c:v>
                </c:pt>
                <c:pt idx="156">
                  <c:v>11.496173611027189</c:v>
                </c:pt>
                <c:pt idx="157">
                  <c:v>11.579507222108077</c:v>
                </c:pt>
                <c:pt idx="158">
                  <c:v>11.662840833363589</c:v>
                </c:pt>
                <c:pt idx="159">
                  <c:v>11.746174444444478</c:v>
                </c:pt>
                <c:pt idx="160">
                  <c:v>11.829508055525366</c:v>
                </c:pt>
                <c:pt idx="161">
                  <c:v>11.912841666606255</c:v>
                </c:pt>
                <c:pt idx="162">
                  <c:v>11.996175833337475</c:v>
                </c:pt>
                <c:pt idx="163">
                  <c:v>12.079509444418363</c:v>
                </c:pt>
                <c:pt idx="164">
                  <c:v>12.162843888800126</c:v>
                </c:pt>
                <c:pt idx="165">
                  <c:v>12.246177222230472</c:v>
                </c:pt>
                <c:pt idx="166">
                  <c:v>12.32951083331136</c:v>
                </c:pt>
                <c:pt idx="167">
                  <c:v>12.412843888916541</c:v>
                </c:pt>
                <c:pt idx="168">
                  <c:v>12.496178333298303</c:v>
                </c:pt>
                <c:pt idx="169">
                  <c:v>12.579511388903484</c:v>
                </c:pt>
                <c:pt idx="170">
                  <c:v>12.662844722159207</c:v>
                </c:pt>
                <c:pt idx="171">
                  <c:v>12.746179444366135</c:v>
                </c:pt>
                <c:pt idx="172">
                  <c:v>12.829511944320984</c:v>
                </c:pt>
                <c:pt idx="173">
                  <c:v>12.912845833227038</c:v>
                </c:pt>
                <c:pt idx="174">
                  <c:v>12.996179166657384</c:v>
                </c:pt>
                <c:pt idx="175">
                  <c:v>13.079513055563439</c:v>
                </c:pt>
                <c:pt idx="176">
                  <c:v>13.162846666644327</c:v>
                </c:pt>
                <c:pt idx="177">
                  <c:v>13.246180277725216</c:v>
                </c:pt>
                <c:pt idx="178">
                  <c:v>13.329513888806105</c:v>
                </c:pt>
                <c:pt idx="179">
                  <c:v>13.412847777712159</c:v>
                </c:pt>
                <c:pt idx="180">
                  <c:v>13.496181388793048</c:v>
                </c:pt>
                <c:pt idx="181">
                  <c:v>13.579515277699102</c:v>
                </c:pt>
                <c:pt idx="182">
                  <c:v>13.66284888877999</c:v>
                </c:pt>
                <c:pt idx="183">
                  <c:v>13.746182777686045</c:v>
                </c:pt>
                <c:pt idx="184">
                  <c:v>13.829516111116391</c:v>
                </c:pt>
                <c:pt idx="185">
                  <c:v>13.912849722197279</c:v>
                </c:pt>
                <c:pt idx="186">
                  <c:v>13.996183333278168</c:v>
                </c:pt>
                <c:pt idx="187">
                  <c:v>14.079517500009388</c:v>
                </c:pt>
                <c:pt idx="188">
                  <c:v>14.162850833265111</c:v>
                </c:pt>
                <c:pt idx="189">
                  <c:v>14.246184444346</c:v>
                </c:pt>
                <c:pt idx="190">
                  <c:v>14.329518333252054</c:v>
                </c:pt>
                <c:pt idx="191">
                  <c:v>14.412851944332942</c:v>
                </c:pt>
                <c:pt idx="192">
                  <c:v>14.496185277763288</c:v>
                </c:pt>
                <c:pt idx="193">
                  <c:v>14.579519444319885</c:v>
                </c:pt>
                <c:pt idx="194">
                  <c:v>14.662853888876271</c:v>
                </c:pt>
                <c:pt idx="195">
                  <c:v>14.746186666656286</c:v>
                </c:pt>
                <c:pt idx="196">
                  <c:v>14.829520277737174</c:v>
                </c:pt>
                <c:pt idx="197">
                  <c:v>14.912853888818063</c:v>
                </c:pt>
                <c:pt idx="198">
                  <c:v>14.996187499898952</c:v>
                </c:pt>
                <c:pt idx="199">
                  <c:v>15.079521944455337</c:v>
                </c:pt>
                <c:pt idx="200">
                  <c:v>15.16285527771106</c:v>
                </c:pt>
                <c:pt idx="201">
                  <c:v>15.24618944444228</c:v>
                </c:pt>
                <c:pt idx="202">
                  <c:v>15.329522222222295</c:v>
                </c:pt>
                <c:pt idx="203">
                  <c:v>15.412856111128349</c:v>
                </c:pt>
                <c:pt idx="204">
                  <c:v>15.496189722209238</c:v>
                </c:pt>
                <c:pt idx="205">
                  <c:v>15.579523055464961</c:v>
                </c:pt>
                <c:pt idx="206">
                  <c:v>15.66285722219618</c:v>
                </c:pt>
                <c:pt idx="207">
                  <c:v>15.746191666577943</c:v>
                </c:pt>
                <c:pt idx="208">
                  <c:v>15.829524444357958</c:v>
                </c:pt>
                <c:pt idx="209">
                  <c:v>15.912858055438846</c:v>
                </c:pt>
                <c:pt idx="210">
                  <c:v>15.996191666694358</c:v>
                </c:pt>
                <c:pt idx="211">
                  <c:v>16.079525277775247</c:v>
                </c:pt>
                <c:pt idx="212">
                  <c:v>16.162858888856135</c:v>
                </c:pt>
                <c:pt idx="213">
                  <c:v>16.24619277776219</c:v>
                </c:pt>
                <c:pt idx="214">
                  <c:v>16.329526666668244</c:v>
                </c:pt>
                <c:pt idx="215">
                  <c:v>16.412859999923967</c:v>
                </c:pt>
                <c:pt idx="216">
                  <c:v>16.496193888830021</c:v>
                </c:pt>
                <c:pt idx="217">
                  <c:v>16.579527222085744</c:v>
                </c:pt>
                <c:pt idx="218">
                  <c:v>16.662860833341256</c:v>
                </c:pt>
                <c:pt idx="219">
                  <c:v>16.746194999897853</c:v>
                </c:pt>
                <c:pt idx="220">
                  <c:v>16.829528610978741</c:v>
                </c:pt>
                <c:pt idx="221">
                  <c:v>16.912861944409087</c:v>
                </c:pt>
                <c:pt idx="222">
                  <c:v>16.996196944441181</c:v>
                </c:pt>
                <c:pt idx="223">
                  <c:v>17.07952944439603</c:v>
                </c:pt>
                <c:pt idx="224">
                  <c:v>17.162863055476919</c:v>
                </c:pt>
                <c:pt idx="225">
                  <c:v>17.246196944382973</c:v>
                </c:pt>
                <c:pt idx="226">
                  <c:v>17.329530555463862</c:v>
                </c:pt>
                <c:pt idx="227">
                  <c:v>17.41286416654475</c:v>
                </c:pt>
                <c:pt idx="228">
                  <c:v>17.496198055450805</c:v>
                </c:pt>
                <c:pt idx="229">
                  <c:v>17.579531388881151</c:v>
                </c:pt>
                <c:pt idx="230">
                  <c:v>17.662864999962039</c:v>
                </c:pt>
                <c:pt idx="231">
                  <c:v>17.746199166693259</c:v>
                </c:pt>
                <c:pt idx="232">
                  <c:v>17.829532777774148</c:v>
                </c:pt>
                <c:pt idx="233">
                  <c:v>17.912866111029871</c:v>
                </c:pt>
                <c:pt idx="234">
                  <c:v>17.996200833236799</c:v>
                </c:pt>
                <c:pt idx="235">
                  <c:v>18.079533611016814</c:v>
                </c:pt>
                <c:pt idx="236">
                  <c:v>18.16286694444716</c:v>
                </c:pt>
                <c:pt idx="237">
                  <c:v>18.246200555528048</c:v>
                </c:pt>
                <c:pt idx="238">
                  <c:v>18.329534444434103</c:v>
                </c:pt>
                <c:pt idx="239">
                  <c:v>18.412868888815865</c:v>
                </c:pt>
                <c:pt idx="240">
                  <c:v>18.496201944421045</c:v>
                </c:pt>
                <c:pt idx="241">
                  <c:v>18.579535277676769</c:v>
                </c:pt>
                <c:pt idx="242">
                  <c:v>18.662868888757657</c:v>
                </c:pt>
                <c:pt idx="243">
                  <c:v>18.746202777663711</c:v>
                </c:pt>
                <c:pt idx="244">
                  <c:v>18.829536666569766</c:v>
                </c:pt>
                <c:pt idx="245">
                  <c:v>18.912870000000112</c:v>
                </c:pt>
                <c:pt idx="246">
                  <c:v>18.996203888906166</c:v>
                </c:pt>
                <c:pt idx="247">
                  <c:v>19.079537499987055</c:v>
                </c:pt>
                <c:pt idx="248">
                  <c:v>19.162870833242778</c:v>
                </c:pt>
                <c:pt idx="249">
                  <c:v>19.246204444323666</c:v>
                </c:pt>
                <c:pt idx="250">
                  <c:v>19.32953944435576</c:v>
                </c:pt>
                <c:pt idx="251">
                  <c:v>19.412872222135775</c:v>
                </c:pt>
                <c:pt idx="252">
                  <c:v>19.496205833216663</c:v>
                </c:pt>
                <c:pt idx="253">
                  <c:v>19.579539444472175</c:v>
                </c:pt>
                <c:pt idx="254">
                  <c:v>19.662873333203606</c:v>
                </c:pt>
                <c:pt idx="255">
                  <c:v>19.746206666633952</c:v>
                </c:pt>
                <c:pt idx="256">
                  <c:v>19.829540277714841</c:v>
                </c:pt>
                <c:pt idx="257">
                  <c:v>19.912874444446061</c:v>
                </c:pt>
                <c:pt idx="258">
                  <c:v>19.996208333352115</c:v>
                </c:pt>
                <c:pt idx="259">
                  <c:v>20.07954111113213</c:v>
                </c:pt>
                <c:pt idx="260">
                  <c:v>20.162874722213019</c:v>
                </c:pt>
                <c:pt idx="261">
                  <c:v>20.246208611119073</c:v>
                </c:pt>
                <c:pt idx="262">
                  <c:v>20.329542222199962</c:v>
                </c:pt>
                <c:pt idx="263">
                  <c:v>20.412876111106016</c:v>
                </c:pt>
                <c:pt idx="264">
                  <c:v>20.496209444361739</c:v>
                </c:pt>
                <c:pt idx="265">
                  <c:v>20.579543055442628</c:v>
                </c:pt>
                <c:pt idx="266">
                  <c:v>20.662877777649555</c:v>
                </c:pt>
                <c:pt idx="267">
                  <c:v>20.746210833254736</c:v>
                </c:pt>
                <c:pt idx="268">
                  <c:v>20.829544166685082</c:v>
                </c:pt>
                <c:pt idx="269">
                  <c:v>20.912878055591136</c:v>
                </c:pt>
                <c:pt idx="270">
                  <c:v>20.996211666672025</c:v>
                </c:pt>
                <c:pt idx="271">
                  <c:v>21.079545555578079</c:v>
                </c:pt>
                <c:pt idx="272">
                  <c:v>21.162879722134676</c:v>
                </c:pt>
                <c:pt idx="273">
                  <c:v>21.246212777739856</c:v>
                </c:pt>
                <c:pt idx="274">
                  <c:v>21.32954611099558</c:v>
                </c:pt>
                <c:pt idx="275">
                  <c:v>21.412880277726799</c:v>
                </c:pt>
                <c:pt idx="276">
                  <c:v>21.496213888807688</c:v>
                </c:pt>
                <c:pt idx="277">
                  <c:v>21.579547499888577</c:v>
                </c:pt>
                <c:pt idx="278">
                  <c:v>21.662881111144088</c:v>
                </c:pt>
                <c:pt idx="279">
                  <c:v>21.746215555525851</c:v>
                </c:pt>
                <c:pt idx="280">
                  <c:v>21.829548333305866</c:v>
                </c:pt>
                <c:pt idx="281">
                  <c:v>21.912881944386754</c:v>
                </c:pt>
                <c:pt idx="282">
                  <c:v>21.996215833292808</c:v>
                </c:pt>
                <c:pt idx="283">
                  <c:v>22.079549444373697</c:v>
                </c:pt>
                <c:pt idx="284">
                  <c:v>22.162883055454586</c:v>
                </c:pt>
                <c:pt idx="285">
                  <c:v>22.246216666535474</c:v>
                </c:pt>
                <c:pt idx="286">
                  <c:v>22.329550555441529</c:v>
                </c:pt>
                <c:pt idx="287">
                  <c:v>22.412883888871875</c:v>
                </c:pt>
                <c:pt idx="288">
                  <c:v>22.496218055428471</c:v>
                </c:pt>
                <c:pt idx="289">
                  <c:v>22.579551666683983</c:v>
                </c:pt>
                <c:pt idx="290">
                  <c:v>22.662885277764872</c:v>
                </c:pt>
                <c:pt idx="291">
                  <c:v>22.746218611020595</c:v>
                </c:pt>
                <c:pt idx="292">
                  <c:v>22.829552222101483</c:v>
                </c:pt>
                <c:pt idx="293">
                  <c:v>22.912887222133577</c:v>
                </c:pt>
                <c:pt idx="294">
                  <c:v>22.996219999913592</c:v>
                </c:pt>
                <c:pt idx="295">
                  <c:v>23.079553610994481</c:v>
                </c:pt>
                <c:pt idx="296">
                  <c:v>23.162887222249992</c:v>
                </c:pt>
                <c:pt idx="297">
                  <c:v>23.246220833330881</c:v>
                </c:pt>
                <c:pt idx="298">
                  <c:v>23.32955444441177</c:v>
                </c:pt>
                <c:pt idx="299">
                  <c:v>23.412888333317824</c:v>
                </c:pt>
                <c:pt idx="300">
                  <c:v>23.496221666573547</c:v>
                </c:pt>
                <c:pt idx="301">
                  <c:v>23.579555555479601</c:v>
                </c:pt>
                <c:pt idx="302">
                  <c:v>23.66288916656049</c:v>
                </c:pt>
                <c:pt idx="303">
                  <c:v>23.746222777641378</c:v>
                </c:pt>
                <c:pt idx="304">
                  <c:v>23.829556666547433</c:v>
                </c:pt>
                <c:pt idx="305">
                  <c:v>23.912890555453487</c:v>
                </c:pt>
                <c:pt idx="306">
                  <c:v>23.996223888883833</c:v>
                </c:pt>
                <c:pt idx="307">
                  <c:v>24.079557777789887</c:v>
                </c:pt>
                <c:pt idx="308">
                  <c:v>24.162891388870776</c:v>
                </c:pt>
                <c:pt idx="309">
                  <c:v>24.246224999951664</c:v>
                </c:pt>
                <c:pt idx="310">
                  <c:v>24.329558611032553</c:v>
                </c:pt>
                <c:pt idx="311">
                  <c:v>24.412892222113442</c:v>
                </c:pt>
                <c:pt idx="312">
                  <c:v>24.496225833368953</c:v>
                </c:pt>
                <c:pt idx="313">
                  <c:v>24.579559722100385</c:v>
                </c:pt>
                <c:pt idx="314">
                  <c:v>24.662893333355896</c:v>
                </c:pt>
                <c:pt idx="315">
                  <c:v>24.746227777737658</c:v>
                </c:pt>
                <c:pt idx="316">
                  <c:v>24.829560833342839</c:v>
                </c:pt>
                <c:pt idx="317">
                  <c:v>24.912894722248893</c:v>
                </c:pt>
                <c:pt idx="318">
                  <c:v>24.996228055504616</c:v>
                </c:pt>
                <c:pt idx="319">
                  <c:v>25.079561944410671</c:v>
                </c:pt>
                <c:pt idx="320">
                  <c:v>25.162895277666394</c:v>
                </c:pt>
                <c:pt idx="321">
                  <c:v>25.246229444397613</c:v>
                </c:pt>
                <c:pt idx="322">
                  <c:v>25.329562777653337</c:v>
                </c:pt>
                <c:pt idx="323">
                  <c:v>25.412896388908848</c:v>
                </c:pt>
                <c:pt idx="324">
                  <c:v>25.496230277814902</c:v>
                </c:pt>
                <c:pt idx="325">
                  <c:v>25.579563611070625</c:v>
                </c:pt>
                <c:pt idx="326">
                  <c:v>25.662897777801845</c:v>
                </c:pt>
                <c:pt idx="327">
                  <c:v>25.746231388882734</c:v>
                </c:pt>
                <c:pt idx="328">
                  <c:v>25.829564722138457</c:v>
                </c:pt>
                <c:pt idx="329">
                  <c:v>25.912898333219346</c:v>
                </c:pt>
                <c:pt idx="330">
                  <c:v>25.9962322221254</c:v>
                </c:pt>
                <c:pt idx="331">
                  <c:v>26.07956638885662</c:v>
                </c:pt>
                <c:pt idx="332">
                  <c:v>26.162899722112343</c:v>
                </c:pt>
                <c:pt idx="333">
                  <c:v>26.246233055542689</c:v>
                </c:pt>
                <c:pt idx="334">
                  <c:v>26.329566944448743</c:v>
                </c:pt>
                <c:pt idx="335">
                  <c:v>26.412900555529632</c:v>
                </c:pt>
                <c:pt idx="336">
                  <c:v>26.49623416661052</c:v>
                </c:pt>
                <c:pt idx="337">
                  <c:v>26.579567777691409</c:v>
                </c:pt>
                <c:pt idx="338">
                  <c:v>26.662901666597463</c:v>
                </c:pt>
                <c:pt idx="339">
                  <c:v>26.746235277678352</c:v>
                </c:pt>
                <c:pt idx="340">
                  <c:v>26.829569166584406</c:v>
                </c:pt>
                <c:pt idx="341">
                  <c:v>26.912902777665295</c:v>
                </c:pt>
                <c:pt idx="342">
                  <c:v>26.996236388920806</c:v>
                </c:pt>
                <c:pt idx="343">
                  <c:v>27.079571111127734</c:v>
                </c:pt>
                <c:pt idx="344">
                  <c:v>27.162903611082584</c:v>
                </c:pt>
                <c:pt idx="345">
                  <c:v>27.246237499988638</c:v>
                </c:pt>
                <c:pt idx="346">
                  <c:v>27.329570833244361</c:v>
                </c:pt>
                <c:pt idx="347">
                  <c:v>27.412904722150415</c:v>
                </c:pt>
                <c:pt idx="348">
                  <c:v>27.496238333231304</c:v>
                </c:pt>
                <c:pt idx="349">
                  <c:v>27.579571944312192</c:v>
                </c:pt>
                <c:pt idx="350">
                  <c:v>27.662905555567704</c:v>
                </c:pt>
                <c:pt idx="351">
                  <c:v>27.746239444473758</c:v>
                </c:pt>
                <c:pt idx="352">
                  <c:v>27.829573055554647</c:v>
                </c:pt>
                <c:pt idx="353">
                  <c:v>27.912906944460701</c:v>
                </c:pt>
                <c:pt idx="354">
                  <c:v>27.996240277716424</c:v>
                </c:pt>
                <c:pt idx="355">
                  <c:v>28.079573888797313</c:v>
                </c:pt>
                <c:pt idx="356">
                  <c:v>28.162907777703367</c:v>
                </c:pt>
                <c:pt idx="357">
                  <c:v>28.246241666609421</c:v>
                </c:pt>
                <c:pt idx="358">
                  <c:v>28.32957527769031</c:v>
                </c:pt>
                <c:pt idx="359">
                  <c:v>28.412908888771199</c:v>
                </c:pt>
                <c:pt idx="360">
                  <c:v>28.496243333327584</c:v>
                </c:pt>
                <c:pt idx="361">
                  <c:v>28.579576111107599</c:v>
                </c:pt>
                <c:pt idx="362">
                  <c:v>28.662909722188488</c:v>
                </c:pt>
                <c:pt idx="363">
                  <c:v>28.746243611094542</c:v>
                </c:pt>
                <c:pt idx="364">
                  <c:v>28.829577222175431</c:v>
                </c:pt>
                <c:pt idx="365">
                  <c:v>28.912910555431154</c:v>
                </c:pt>
                <c:pt idx="366">
                  <c:v>28.996244166686665</c:v>
                </c:pt>
                <c:pt idx="367">
                  <c:v>29.079577777767554</c:v>
                </c:pt>
                <c:pt idx="368">
                  <c:v>29.162911388848443</c:v>
                </c:pt>
                <c:pt idx="369">
                  <c:v>29.246245555579662</c:v>
                </c:pt>
                <c:pt idx="370">
                  <c:v>29.329578888835385</c:v>
                </c:pt>
                <c:pt idx="371">
                  <c:v>29.412912499916274</c:v>
                </c:pt>
                <c:pt idx="372">
                  <c:v>29.496246388822328</c:v>
                </c:pt>
                <c:pt idx="373">
                  <c:v>29.579579999903217</c:v>
                </c:pt>
                <c:pt idx="374">
                  <c:v>29.662913333333563</c:v>
                </c:pt>
                <c:pt idx="375">
                  <c:v>29.746247222239617</c:v>
                </c:pt>
                <c:pt idx="376">
                  <c:v>29.829581111145671</c:v>
                </c:pt>
                <c:pt idx="377">
                  <c:v>29.91291472222656</c:v>
                </c:pt>
                <c:pt idx="378">
                  <c:v>29.996248333307449</c:v>
                </c:pt>
                <c:pt idx="379">
                  <c:v>30.079581944388337</c:v>
                </c:pt>
                <c:pt idx="380">
                  <c:v>30.162915555469226</c:v>
                </c:pt>
                <c:pt idx="381">
                  <c:v>30.246249166550115</c:v>
                </c:pt>
                <c:pt idx="382">
                  <c:v>30.329583055456169</c:v>
                </c:pt>
                <c:pt idx="383">
                  <c:v>30.412916388886515</c:v>
                </c:pt>
                <c:pt idx="384">
                  <c:v>30.496250277792569</c:v>
                </c:pt>
                <c:pt idx="385">
                  <c:v>30.579583888873458</c:v>
                </c:pt>
                <c:pt idx="386">
                  <c:v>30.662917222129181</c:v>
                </c:pt>
                <c:pt idx="387">
                  <c:v>30.746251111035235</c:v>
                </c:pt>
                <c:pt idx="388">
                  <c:v>30.829584722116124</c:v>
                </c:pt>
                <c:pt idx="389">
                  <c:v>30.912918611022178</c:v>
                </c:pt>
                <c:pt idx="390">
                  <c:v>30.996252222103067</c:v>
                </c:pt>
                <c:pt idx="391">
                  <c:v>31.079585833358578</c:v>
                </c:pt>
                <c:pt idx="392">
                  <c:v>31.162919444439467</c:v>
                </c:pt>
                <c:pt idx="393">
                  <c:v>31.246253055520356</c:v>
                </c:pt>
                <c:pt idx="394">
                  <c:v>31.329586666601244</c:v>
                </c:pt>
                <c:pt idx="395">
                  <c:v>31.412920555507299</c:v>
                </c:pt>
                <c:pt idx="396">
                  <c:v>31.496254166588187</c:v>
                </c:pt>
                <c:pt idx="397">
                  <c:v>31.579588055494241</c:v>
                </c:pt>
                <c:pt idx="398">
                  <c:v>31.66292166657513</c:v>
                </c:pt>
                <c:pt idx="399">
                  <c:v>31.746255000005476</c:v>
                </c:pt>
                <c:pt idx="400">
                  <c:v>31.829588611086365</c:v>
                </c:pt>
                <c:pt idx="401">
                  <c:v>31.912922777642962</c:v>
                </c:pt>
                <c:pt idx="402">
                  <c:v>31.996256388898473</c:v>
                </c:pt>
                <c:pt idx="403">
                  <c:v>32.079589999979362</c:v>
                </c:pt>
                <c:pt idx="404">
                  <c:v>32.162923611060251</c:v>
                </c:pt>
                <c:pt idx="405">
                  <c:v>32.246256944315974</c:v>
                </c:pt>
                <c:pt idx="406">
                  <c:v>32.329591111047193</c:v>
                </c:pt>
                <c:pt idx="407">
                  <c:v>32.412924722128082</c:v>
                </c:pt>
                <c:pt idx="408">
                  <c:v>32.496258333208971</c:v>
                </c:pt>
                <c:pt idx="409">
                  <c:v>32.579591944464482</c:v>
                </c:pt>
                <c:pt idx="410">
                  <c:v>32.662925555545371</c:v>
                </c:pt>
                <c:pt idx="411">
                  <c:v>32.746259444451425</c:v>
                </c:pt>
                <c:pt idx="412">
                  <c:v>32.829593055532314</c:v>
                </c:pt>
                <c:pt idx="413">
                  <c:v>32.912926388788037</c:v>
                </c:pt>
                <c:pt idx="414">
                  <c:v>32.996260555519257</c:v>
                </c:pt>
                <c:pt idx="415">
                  <c:v>33.07959388877498</c:v>
                </c:pt>
                <c:pt idx="416">
                  <c:v>33.162927777681034</c:v>
                </c:pt>
                <c:pt idx="417">
                  <c:v>33.246261388761923</c:v>
                </c:pt>
                <c:pt idx="418">
                  <c:v>33.329595000017434</c:v>
                </c:pt>
                <c:pt idx="419">
                  <c:v>33.412928611098323</c:v>
                </c:pt>
                <c:pt idx="420">
                  <c:v>33.496262500004377</c:v>
                </c:pt>
                <c:pt idx="421">
                  <c:v>33.579596111085266</c:v>
                </c:pt>
                <c:pt idx="422">
                  <c:v>33.66292999999132</c:v>
                </c:pt>
                <c:pt idx="423">
                  <c:v>33.746263611072209</c:v>
                </c:pt>
                <c:pt idx="424">
                  <c:v>33.829596944327932</c:v>
                </c:pt>
                <c:pt idx="425">
                  <c:v>33.912930555583443</c:v>
                </c:pt>
                <c:pt idx="426">
                  <c:v>33.996264444314875</c:v>
                </c:pt>
                <c:pt idx="427">
                  <c:v>34.079598055570386</c:v>
                </c:pt>
                <c:pt idx="428">
                  <c:v>34.162931944476441</c:v>
                </c:pt>
                <c:pt idx="429">
                  <c:v>34.246265555557329</c:v>
                </c:pt>
                <c:pt idx="430">
                  <c:v>34.329599166638218</c:v>
                </c:pt>
                <c:pt idx="431">
                  <c:v>34.412933055544272</c:v>
                </c:pt>
                <c:pt idx="432">
                  <c:v>34.496266388799995</c:v>
                </c:pt>
                <c:pt idx="433">
                  <c:v>34.579600277706049</c:v>
                </c:pt>
                <c:pt idx="434">
                  <c:v>34.662936111039016</c:v>
                </c:pt>
                <c:pt idx="435">
                  <c:v>34.746268610993866</c:v>
                </c:pt>
                <c:pt idx="436">
                  <c:v>34.829601111123338</c:v>
                </c:pt>
                <c:pt idx="437">
                  <c:v>34.912934722204227</c:v>
                </c:pt>
                <c:pt idx="438">
                  <c:v>34.996268333285116</c:v>
                </c:pt>
                <c:pt idx="439">
                  <c:v>35.079602500016335</c:v>
                </c:pt>
                <c:pt idx="440">
                  <c:v>35.162936111097224</c:v>
                </c:pt>
                <c:pt idx="441">
                  <c:v>35.246269722178113</c:v>
                </c:pt>
                <c:pt idx="442">
                  <c:v>35.329603333259001</c:v>
                </c:pt>
                <c:pt idx="443">
                  <c:v>35.412937222165056</c:v>
                </c:pt>
                <c:pt idx="444">
                  <c:v>35.496270555420779</c:v>
                </c:pt>
                <c:pt idx="445">
                  <c:v>35.579604444326833</c:v>
                </c:pt>
                <c:pt idx="446">
                  <c:v>35.662938055582345</c:v>
                </c:pt>
                <c:pt idx="447">
                  <c:v>35.746271666663233</c:v>
                </c:pt>
                <c:pt idx="448">
                  <c:v>35.829605277744122</c:v>
                </c:pt>
                <c:pt idx="449">
                  <c:v>35.912938888825011</c:v>
                </c:pt>
                <c:pt idx="450">
                  <c:v>35.996272499905899</c:v>
                </c:pt>
                <c:pt idx="451">
                  <c:v>36.079606666637119</c:v>
                </c:pt>
                <c:pt idx="452">
                  <c:v>36.162941111018881</c:v>
                </c:pt>
                <c:pt idx="453">
                  <c:v>36.246273888798896</c:v>
                </c:pt>
                <c:pt idx="454">
                  <c:v>36.329607222229242</c:v>
                </c:pt>
                <c:pt idx="455">
                  <c:v>36.412940833310131</c:v>
                </c:pt>
                <c:pt idx="456">
                  <c:v>36.496274722216185</c:v>
                </c:pt>
                <c:pt idx="457">
                  <c:v>36.579608333297074</c:v>
                </c:pt>
                <c:pt idx="458">
                  <c:v>36.662942222203128</c:v>
                </c:pt>
                <c:pt idx="459">
                  <c:v>36.746276111109182</c:v>
                </c:pt>
                <c:pt idx="460">
                  <c:v>36.829609444364905</c:v>
                </c:pt>
                <c:pt idx="461">
                  <c:v>36.912943055445794</c:v>
                </c:pt>
                <c:pt idx="462">
                  <c:v>36.996276944351848</c:v>
                </c:pt>
                <c:pt idx="463">
                  <c:v>37.079610555432737</c:v>
                </c:pt>
                <c:pt idx="464">
                  <c:v>37.162944444338791</c:v>
                </c:pt>
                <c:pt idx="465">
                  <c:v>37.24627805541968</c:v>
                </c:pt>
                <c:pt idx="466">
                  <c:v>37.329611388850026</c:v>
                </c:pt>
                <c:pt idx="467">
                  <c:v>37.412945555581246</c:v>
                </c:pt>
                <c:pt idx="468">
                  <c:v>37.496278888836969</c:v>
                </c:pt>
                <c:pt idx="469">
                  <c:v>37.579612499917857</c:v>
                </c:pt>
                <c:pt idx="470">
                  <c:v>37.662946388823912</c:v>
                </c:pt>
                <c:pt idx="471">
                  <c:v>37.7462799999048</c:v>
                </c:pt>
                <c:pt idx="472">
                  <c:v>37.829613888810854</c:v>
                </c:pt>
                <c:pt idx="473">
                  <c:v>37.91294833336724</c:v>
                </c:pt>
                <c:pt idx="474">
                  <c:v>37.996280833322089</c:v>
                </c:pt>
                <c:pt idx="475">
                  <c:v>38.079614444402978</c:v>
                </c:pt>
                <c:pt idx="476">
                  <c:v>38.162948333309032</c:v>
                </c:pt>
                <c:pt idx="477">
                  <c:v>38.246282222215086</c:v>
                </c:pt>
                <c:pt idx="478">
                  <c:v>38.329615833295975</c:v>
                </c:pt>
                <c:pt idx="479">
                  <c:v>38.412950555502903</c:v>
                </c:pt>
                <c:pt idx="480">
                  <c:v>38.496283055457752</c:v>
                </c:pt>
                <c:pt idx="481">
                  <c:v>38.579616666538641</c:v>
                </c:pt>
                <c:pt idx="482">
                  <c:v>38.662950277794152</c:v>
                </c:pt>
                <c:pt idx="483">
                  <c:v>38.746284166700207</c:v>
                </c:pt>
                <c:pt idx="484">
                  <c:v>38.829617777781095</c:v>
                </c:pt>
                <c:pt idx="485">
                  <c:v>38.912952499988023</c:v>
                </c:pt>
                <c:pt idx="486">
                  <c:v>38.996285277768038</c:v>
                </c:pt>
                <c:pt idx="487">
                  <c:v>39.079618888848927</c:v>
                </c:pt>
                <c:pt idx="488">
                  <c:v>39.16295222210465</c:v>
                </c:pt>
                <c:pt idx="489">
                  <c:v>39.24628638883587</c:v>
                </c:pt>
                <c:pt idx="490">
                  <c:v>39.329619999916758</c:v>
                </c:pt>
                <c:pt idx="491">
                  <c:v>39.412954444473144</c:v>
                </c:pt>
                <c:pt idx="492">
                  <c:v>39.496287222253159</c:v>
                </c:pt>
                <c:pt idx="493">
                  <c:v>39.579620833334047</c:v>
                </c:pt>
                <c:pt idx="494">
                  <c:v>39.662954444414936</c:v>
                </c:pt>
                <c:pt idx="495">
                  <c:v>39.74628833332099</c:v>
                </c:pt>
                <c:pt idx="496">
                  <c:v>39.829621944401879</c:v>
                </c:pt>
                <c:pt idx="497">
                  <c:v>39.912955555482768</c:v>
                </c:pt>
                <c:pt idx="498">
                  <c:v>39.996289166563656</c:v>
                </c:pt>
                <c:pt idx="499">
                  <c:v>40.07962305546971</c:v>
                </c:pt>
                <c:pt idx="500">
                  <c:v>40.162956388900056</c:v>
                </c:pt>
                <c:pt idx="501">
                  <c:v>40.246291111106984</c:v>
                </c:pt>
                <c:pt idx="502">
                  <c:v>40.329624166537542</c:v>
                </c:pt>
                <c:pt idx="503">
                  <c:v>40.412957777793054</c:v>
                </c:pt>
                <c:pt idx="504">
                  <c:v>40.496291111048777</c:v>
                </c:pt>
                <c:pt idx="505">
                  <c:v>40.579624999954831</c:v>
                </c:pt>
                <c:pt idx="506">
                  <c:v>40.66295861103572</c:v>
                </c:pt>
                <c:pt idx="507">
                  <c:v>40.746292222116608</c:v>
                </c:pt>
                <c:pt idx="508">
                  <c:v>40.829626666672993</c:v>
                </c:pt>
                <c:pt idx="509">
                  <c:v>40.912959722103551</c:v>
                </c:pt>
                <c:pt idx="510">
                  <c:v>40.996293333359063</c:v>
                </c:pt>
                <c:pt idx="511">
                  <c:v>41.079626944439951</c:v>
                </c:pt>
                <c:pt idx="512">
                  <c:v>41.16296055552084</c:v>
                </c:pt>
                <c:pt idx="513">
                  <c:v>41.246293888776563</c:v>
                </c:pt>
                <c:pt idx="514">
                  <c:v>41.329627777682617</c:v>
                </c:pt>
                <c:pt idx="515">
                  <c:v>41.412961666588672</c:v>
                </c:pt>
                <c:pt idx="516">
                  <c:v>41.49629527766956</c:v>
                </c:pt>
                <c:pt idx="517">
                  <c:v>41.579628611099906</c:v>
                </c:pt>
                <c:pt idx="518">
                  <c:v>41.662963055481669</c:v>
                </c:pt>
                <c:pt idx="519">
                  <c:v>41.746296111086849</c:v>
                </c:pt>
                <c:pt idx="520">
                  <c:v>41.829629722167738</c:v>
                </c:pt>
                <c:pt idx="521">
                  <c:v>41.912963611073792</c:v>
                </c:pt>
                <c:pt idx="522">
                  <c:v>41.996297222154681</c:v>
                </c:pt>
                <c:pt idx="523">
                  <c:v>42.079630833235569</c:v>
                </c:pt>
                <c:pt idx="524">
                  <c:v>42.162964722141623</c:v>
                </c:pt>
                <c:pt idx="525">
                  <c:v>42.24629805557197</c:v>
                </c:pt>
                <c:pt idx="526">
                  <c:v>42.329631666652858</c:v>
                </c:pt>
                <c:pt idx="527">
                  <c:v>42.412965833209455</c:v>
                </c:pt>
                <c:pt idx="528">
                  <c:v>42.496298888814636</c:v>
                </c:pt>
                <c:pt idx="529">
                  <c:v>42.579632499895524</c:v>
                </c:pt>
                <c:pt idx="530">
                  <c:v>42.662966388801578</c:v>
                </c:pt>
                <c:pt idx="531">
                  <c:v>42.746299999882467</c:v>
                </c:pt>
                <c:pt idx="532">
                  <c:v>42.829633611137979</c:v>
                </c:pt>
                <c:pt idx="533">
                  <c:v>42.912967222218867</c:v>
                </c:pt>
                <c:pt idx="534">
                  <c:v>42.996301111124922</c:v>
                </c:pt>
                <c:pt idx="535">
                  <c:v>43.07963472220581</c:v>
                </c:pt>
                <c:pt idx="536">
                  <c:v>43.162968333286699</c:v>
                </c:pt>
                <c:pt idx="537">
                  <c:v>43.246302222192753</c:v>
                </c:pt>
                <c:pt idx="538">
                  <c:v>43.329635555448476</c:v>
                </c:pt>
                <c:pt idx="539">
                  <c:v>43.41296944435453</c:v>
                </c:pt>
                <c:pt idx="540">
                  <c:v>43.496303333260585</c:v>
                </c:pt>
                <c:pt idx="541">
                  <c:v>43.579636666690931</c:v>
                </c:pt>
                <c:pt idx="542">
                  <c:v>43.662970277771819</c:v>
                </c:pt>
                <c:pt idx="543">
                  <c:v>43.746303888852708</c:v>
                </c:pt>
                <c:pt idx="544">
                  <c:v>43.829637777758762</c:v>
                </c:pt>
                <c:pt idx="545">
                  <c:v>43.912971388839651</c:v>
                </c:pt>
                <c:pt idx="546">
                  <c:v>43.99630499992054</c:v>
                </c:pt>
                <c:pt idx="547">
                  <c:v>44.079638611001428</c:v>
                </c:pt>
                <c:pt idx="548">
                  <c:v>44.162973055557813</c:v>
                </c:pt>
                <c:pt idx="549">
                  <c:v>44.246306110988371</c:v>
                </c:pt>
                <c:pt idx="550">
                  <c:v>44.329639722243883</c:v>
                </c:pt>
                <c:pt idx="551">
                  <c:v>44.412973333324771</c:v>
                </c:pt>
                <c:pt idx="552">
                  <c:v>44.496307222230826</c:v>
                </c:pt>
                <c:pt idx="553">
                  <c:v>44.579640833311714</c:v>
                </c:pt>
                <c:pt idx="554">
                  <c:v>44.662974444392603</c:v>
                </c:pt>
                <c:pt idx="555">
                  <c:v>44.746308055473492</c:v>
                </c:pt>
                <c:pt idx="556">
                  <c:v>44.82964166655438</c:v>
                </c:pt>
                <c:pt idx="557">
                  <c:v>44.912975277809892</c:v>
                </c:pt>
                <c:pt idx="558">
                  <c:v>44.996309444366489</c:v>
                </c:pt>
                <c:pt idx="559">
                  <c:v>45.079643055447377</c:v>
                </c:pt>
                <c:pt idx="560">
                  <c:v>45.162976666702889</c:v>
                </c:pt>
                <c:pt idx="561">
                  <c:v>45.246310277783778</c:v>
                </c:pt>
                <c:pt idx="562">
                  <c:v>45.329643888864666</c:v>
                </c:pt>
                <c:pt idx="563">
                  <c:v>45.412977499945555</c:v>
                </c:pt>
                <c:pt idx="564">
                  <c:v>45.496311111026444</c:v>
                </c:pt>
                <c:pt idx="565">
                  <c:v>45.579644999932498</c:v>
                </c:pt>
                <c:pt idx="566">
                  <c:v>45.662978611013386</c:v>
                </c:pt>
                <c:pt idx="567">
                  <c:v>45.746312222094275</c:v>
                </c:pt>
                <c:pt idx="568">
                  <c:v>45.829645833349787</c:v>
                </c:pt>
                <c:pt idx="569">
                  <c:v>45.912980277731549</c:v>
                </c:pt>
                <c:pt idx="570">
                  <c:v>45.99631333333673</c:v>
                </c:pt>
                <c:pt idx="571">
                  <c:v>46.079647222242784</c:v>
                </c:pt>
                <c:pt idx="572">
                  <c:v>46.162980833323672</c:v>
                </c:pt>
                <c:pt idx="573">
                  <c:v>46.246314444404561</c:v>
                </c:pt>
                <c:pt idx="574">
                  <c:v>46.329649166611489</c:v>
                </c:pt>
                <c:pt idx="575">
                  <c:v>46.412981666566338</c:v>
                </c:pt>
                <c:pt idx="576">
                  <c:v>46.496317222248763</c:v>
                </c:pt>
                <c:pt idx="577">
                  <c:v>46.579649166553281</c:v>
                </c:pt>
                <c:pt idx="578">
                  <c:v>46.662983888760209</c:v>
                </c:pt>
                <c:pt idx="579">
                  <c:v>46.746316388889682</c:v>
                </c:pt>
                <c:pt idx="580">
                  <c:v>46.82964999997057</c:v>
                </c:pt>
                <c:pt idx="581">
                  <c:v>46.912983888876624</c:v>
                </c:pt>
                <c:pt idx="582">
                  <c:v>46.996317499957513</c:v>
                </c:pt>
                <c:pt idx="583">
                  <c:v>47.079651388863567</c:v>
                </c:pt>
                <c:pt idx="584">
                  <c:v>47.162984999944456</c:v>
                </c:pt>
                <c:pt idx="585">
                  <c:v>47.246318333200179</c:v>
                </c:pt>
                <c:pt idx="586">
                  <c:v>47.329651944455691</c:v>
                </c:pt>
                <c:pt idx="587">
                  <c:v>47.412986111012287</c:v>
                </c:pt>
                <c:pt idx="588">
                  <c:v>47.496319166617468</c:v>
                </c:pt>
                <c:pt idx="589">
                  <c:v>47.579652777698357</c:v>
                </c:pt>
                <c:pt idx="590">
                  <c:v>47.662986666604411</c:v>
                </c:pt>
                <c:pt idx="591">
                  <c:v>47.746321110986173</c:v>
                </c:pt>
                <c:pt idx="592">
                  <c:v>47.829653888766188</c:v>
                </c:pt>
                <c:pt idx="593">
                  <c:v>47.912987777672242</c:v>
                </c:pt>
                <c:pt idx="594">
                  <c:v>47.996321111102588</c:v>
                </c:pt>
                <c:pt idx="595">
                  <c:v>48.079654722183477</c:v>
                </c:pt>
                <c:pt idx="596">
                  <c:v>48.162988611089531</c:v>
                </c:pt>
                <c:pt idx="597">
                  <c:v>48.24632222217042</c:v>
                </c:pt>
                <c:pt idx="598">
                  <c:v>48.329656111076474</c:v>
                </c:pt>
                <c:pt idx="599">
                  <c:v>48.412989722157363</c:v>
                </c:pt>
                <c:pt idx="600">
                  <c:v>48.496323333238252</c:v>
                </c:pt>
                <c:pt idx="601">
                  <c:v>48.57965694431914</c:v>
                </c:pt>
                <c:pt idx="602">
                  <c:v>48.662990833225194</c:v>
                </c:pt>
                <c:pt idx="603">
                  <c:v>48.746324444480706</c:v>
                </c:pt>
                <c:pt idx="604">
                  <c:v>48.829658333212137</c:v>
                </c:pt>
                <c:pt idx="605">
                  <c:v>48.912992777768523</c:v>
                </c:pt>
                <c:pt idx="606">
                  <c:v>48.996325277723372</c:v>
                </c:pt>
                <c:pt idx="607">
                  <c:v>49.079658888804261</c:v>
                </c:pt>
                <c:pt idx="608">
                  <c:v>49.162992499885149</c:v>
                </c:pt>
                <c:pt idx="609">
                  <c:v>49.246326666616369</c:v>
                </c:pt>
                <c:pt idx="610">
                  <c:v>49.329660277697258</c:v>
                </c:pt>
                <c:pt idx="611">
                  <c:v>49.412993888778146</c:v>
                </c:pt>
                <c:pt idx="612">
                  <c:v>49.496327500033658</c:v>
                </c:pt>
                <c:pt idx="613">
                  <c:v>49.579661111114547</c:v>
                </c:pt>
                <c:pt idx="614">
                  <c:v>49.662994722195435</c:v>
                </c:pt>
                <c:pt idx="615">
                  <c:v>49.746329722227529</c:v>
                </c:pt>
                <c:pt idx="616">
                  <c:v>49.829662222182378</c:v>
                </c:pt>
                <c:pt idx="617">
                  <c:v>49.912996111088432</c:v>
                </c:pt>
                <c:pt idx="618">
                  <c:v>49.996329444344155</c:v>
                </c:pt>
                <c:pt idx="619">
                  <c:v>50.07966333325021</c:v>
                </c:pt>
                <c:pt idx="620">
                  <c:v>50.162996944331098</c:v>
                </c:pt>
                <c:pt idx="621">
                  <c:v>50.24633055558661</c:v>
                </c:pt>
                <c:pt idx="622">
                  <c:v>50.329664444318041</c:v>
                </c:pt>
                <c:pt idx="623">
                  <c:v>50.412998055573553</c:v>
                </c:pt>
                <c:pt idx="624">
                  <c:v>50.496331666654442</c:v>
                </c:pt>
                <c:pt idx="625">
                  <c:v>50.579666111036204</c:v>
                </c:pt>
                <c:pt idx="626">
                  <c:v>50.662998888816219</c:v>
                </c:pt>
                <c:pt idx="627">
                  <c:v>50.746332777722273</c:v>
                </c:pt>
                <c:pt idx="628">
                  <c:v>50.829666388803162</c:v>
                </c:pt>
                <c:pt idx="629">
                  <c:v>50.913000277709216</c:v>
                </c:pt>
                <c:pt idx="630">
                  <c:v>50.996333611139562</c:v>
                </c:pt>
                <c:pt idx="631">
                  <c:v>51.079667499870993</c:v>
                </c:pt>
                <c:pt idx="632">
                  <c:v>51.163001111126505</c:v>
                </c:pt>
                <c:pt idx="633">
                  <c:v>51.246334722207393</c:v>
                </c:pt>
                <c:pt idx="634">
                  <c:v>51.329668333288282</c:v>
                </c:pt>
                <c:pt idx="635">
                  <c:v>51.413002500019502</c:v>
                </c:pt>
                <c:pt idx="636">
                  <c:v>51.496335833275225</c:v>
                </c:pt>
                <c:pt idx="637">
                  <c:v>51.579669444356114</c:v>
                </c:pt>
                <c:pt idx="638">
                  <c:v>51.663003055437002</c:v>
                </c:pt>
                <c:pt idx="639">
                  <c:v>51.746336666692514</c:v>
                </c:pt>
                <c:pt idx="640">
                  <c:v>51.829670555423945</c:v>
                </c:pt>
                <c:pt idx="641">
                  <c:v>51.91300499998033</c:v>
                </c:pt>
                <c:pt idx="642">
                  <c:v>51.996338055585511</c:v>
                </c:pt>
                <c:pt idx="643">
                  <c:v>52.079671388841234</c:v>
                </c:pt>
                <c:pt idx="644">
                  <c:v>52.163004999922123</c:v>
                </c:pt>
                <c:pt idx="645">
                  <c:v>52.246338888828177</c:v>
                </c:pt>
                <c:pt idx="646">
                  <c:v>52.329672777734231</c:v>
                </c:pt>
                <c:pt idx="647">
                  <c:v>52.41300638881512</c:v>
                </c:pt>
                <c:pt idx="648">
                  <c:v>52.496341111022048</c:v>
                </c:pt>
                <c:pt idx="649">
                  <c:v>52.579673888802063</c:v>
                </c:pt>
                <c:pt idx="650">
                  <c:v>52.663007222232409</c:v>
                </c:pt>
                <c:pt idx="651">
                  <c:v>52.746340833313297</c:v>
                </c:pt>
                <c:pt idx="652">
                  <c:v>52.829674444394186</c:v>
                </c:pt>
                <c:pt idx="653">
                  <c:v>52.91300833330024</c:v>
                </c:pt>
                <c:pt idx="654">
                  <c:v>52.996341944381129</c:v>
                </c:pt>
                <c:pt idx="655">
                  <c:v>53.079675833287183</c:v>
                </c:pt>
                <c:pt idx="656">
                  <c:v>53.163009444368072</c:v>
                </c:pt>
                <c:pt idx="657">
                  <c:v>53.246343055448961</c:v>
                </c:pt>
                <c:pt idx="658">
                  <c:v>53.329676666529849</c:v>
                </c:pt>
                <c:pt idx="659">
                  <c:v>53.413010555435903</c:v>
                </c:pt>
                <c:pt idx="660">
                  <c:v>53.496343888866249</c:v>
                </c:pt>
                <c:pt idx="661">
                  <c:v>53.579677777772304</c:v>
                </c:pt>
                <c:pt idx="662">
                  <c:v>53.663011388853192</c:v>
                </c:pt>
                <c:pt idx="663">
                  <c:v>53.746344999934081</c:v>
                </c:pt>
                <c:pt idx="664">
                  <c:v>53.82967861101497</c:v>
                </c:pt>
                <c:pt idx="665">
                  <c:v>53.913012499921024</c:v>
                </c:pt>
                <c:pt idx="666">
                  <c:v>53.996346111001913</c:v>
                </c:pt>
                <c:pt idx="667">
                  <c:v>54.079679999907967</c:v>
                </c:pt>
                <c:pt idx="668">
                  <c:v>54.163014444464352</c:v>
                </c:pt>
                <c:pt idx="669">
                  <c:v>54.246346944419201</c:v>
                </c:pt>
                <c:pt idx="670">
                  <c:v>54.329680833325256</c:v>
                </c:pt>
                <c:pt idx="671">
                  <c:v>54.41301472223131</c:v>
                </c:pt>
                <c:pt idx="672">
                  <c:v>54.496348055487033</c:v>
                </c:pt>
                <c:pt idx="673">
                  <c:v>54.579681666567922</c:v>
                </c:pt>
                <c:pt idx="674">
                  <c:v>54.663016388774849</c:v>
                </c:pt>
                <c:pt idx="675">
                  <c:v>54.746349166554864</c:v>
                </c:pt>
                <c:pt idx="676">
                  <c:v>54.829682499985211</c:v>
                </c:pt>
                <c:pt idx="677">
                  <c:v>54.913016388891265</c:v>
                </c:pt>
                <c:pt idx="678">
                  <c:v>54.996350277797319</c:v>
                </c:pt>
                <c:pt idx="679">
                  <c:v>55.079683888878208</c:v>
                </c:pt>
                <c:pt idx="680">
                  <c:v>55.163017499959096</c:v>
                </c:pt>
                <c:pt idx="681">
                  <c:v>55.246351944340859</c:v>
                </c:pt>
                <c:pt idx="682">
                  <c:v>55.329684722120874</c:v>
                </c:pt>
                <c:pt idx="683">
                  <c:v>55.413018611026928</c:v>
                </c:pt>
                <c:pt idx="684">
                  <c:v>55.496352499932982</c:v>
                </c:pt>
                <c:pt idx="685">
                  <c:v>55.579685833363328</c:v>
                </c:pt>
                <c:pt idx="686">
                  <c:v>55.663019444444217</c:v>
                </c:pt>
                <c:pt idx="687">
                  <c:v>55.746353333350271</c:v>
                </c:pt>
                <c:pt idx="688">
                  <c:v>55.82968694443116</c:v>
                </c:pt>
                <c:pt idx="689">
                  <c:v>55.913020555512048</c:v>
                </c:pt>
                <c:pt idx="690">
                  <c:v>55.996354166592937</c:v>
                </c:pt>
                <c:pt idx="691">
                  <c:v>56.079688333324157</c:v>
                </c:pt>
                <c:pt idx="692">
                  <c:v>56.163022222230211</c:v>
                </c:pt>
                <c:pt idx="693">
                  <c:v>56.246355277660768</c:v>
                </c:pt>
                <c:pt idx="694">
                  <c:v>56.329689999867696</c:v>
                </c:pt>
                <c:pt idx="695">
                  <c:v>56.413022499997169</c:v>
                </c:pt>
                <c:pt idx="696">
                  <c:v>56.496356388903223</c:v>
                </c:pt>
                <c:pt idx="697">
                  <c:v>56.579690277809277</c:v>
                </c:pt>
                <c:pt idx="698">
                  <c:v>56.663024722191039</c:v>
                </c:pt>
                <c:pt idx="699">
                  <c:v>56.746357222145889</c:v>
                </c:pt>
                <c:pt idx="700">
                  <c:v>56.829690833226778</c:v>
                </c:pt>
                <c:pt idx="701">
                  <c:v>56.913024722132832</c:v>
                </c:pt>
                <c:pt idx="702">
                  <c:v>56.99635833321372</c:v>
                </c:pt>
                <c:pt idx="703">
                  <c:v>57.079692222119775</c:v>
                </c:pt>
                <c:pt idx="704">
                  <c:v>57.163025833200663</c:v>
                </c:pt>
                <c:pt idx="705">
                  <c:v>57.246359444456175</c:v>
                </c:pt>
                <c:pt idx="706">
                  <c:v>57.329694166663103</c:v>
                </c:pt>
                <c:pt idx="707">
                  <c:v>57.413026666617952</c:v>
                </c:pt>
                <c:pt idx="708">
                  <c:v>57.496360555524006</c:v>
                </c:pt>
                <c:pt idx="709">
                  <c:v>57.579694999905769</c:v>
                </c:pt>
                <c:pt idx="710">
                  <c:v>57.663027777685784</c:v>
                </c:pt>
                <c:pt idx="711">
                  <c:v>57.746361388766672</c:v>
                </c:pt>
                <c:pt idx="712">
                  <c:v>57.829695000022184</c:v>
                </c:pt>
                <c:pt idx="713">
                  <c:v>57.913029166578781</c:v>
                </c:pt>
                <c:pt idx="714">
                  <c:v>57.996362500009127</c:v>
                </c:pt>
                <c:pt idx="715">
                  <c:v>58.079696388915181</c:v>
                </c:pt>
                <c:pt idx="716">
                  <c:v>58.16302999999607</c:v>
                </c:pt>
                <c:pt idx="717">
                  <c:v>58.246363611076958</c:v>
                </c:pt>
                <c:pt idx="718">
                  <c:v>58.329697222157847</c:v>
                </c:pt>
                <c:pt idx="719">
                  <c:v>58.413031111063901</c:v>
                </c:pt>
                <c:pt idx="720">
                  <c:v>58.49636472214479</c:v>
                </c:pt>
                <c:pt idx="721">
                  <c:v>58.579698055575136</c:v>
                </c:pt>
                <c:pt idx="722">
                  <c:v>58.66303194448119</c:v>
                </c:pt>
                <c:pt idx="723">
                  <c:v>58.746365555562079</c:v>
                </c:pt>
                <c:pt idx="724">
                  <c:v>58.829699166642968</c:v>
                </c:pt>
                <c:pt idx="725">
                  <c:v>58.913033055549022</c:v>
                </c:pt>
                <c:pt idx="726">
                  <c:v>58.99636666662991</c:v>
                </c:pt>
                <c:pt idx="727">
                  <c:v>59.079700277710799</c:v>
                </c:pt>
                <c:pt idx="728">
                  <c:v>59.163034166616853</c:v>
                </c:pt>
                <c:pt idx="729">
                  <c:v>59.246368333348073</c:v>
                </c:pt>
                <c:pt idx="730">
                  <c:v>59.329701388778631</c:v>
                </c:pt>
                <c:pt idx="731">
                  <c:v>59.413035000034142</c:v>
                </c:pt>
                <c:pt idx="732">
                  <c:v>59.496368611115031</c:v>
                </c:pt>
                <c:pt idx="733">
                  <c:v>59.57970222219592</c:v>
                </c:pt>
                <c:pt idx="734">
                  <c:v>59.663037222228013</c:v>
                </c:pt>
                <c:pt idx="735">
                  <c:v>59.746369722182862</c:v>
                </c:pt>
                <c:pt idx="736">
                  <c:v>59.829703333263751</c:v>
                </c:pt>
                <c:pt idx="737">
                  <c:v>59.913037499994971</c:v>
                </c:pt>
                <c:pt idx="738">
                  <c:v>59.996370833250694</c:v>
                </c:pt>
                <c:pt idx="739">
                  <c:v>60.079704444331583</c:v>
                </c:pt>
                <c:pt idx="740">
                  <c:v>60.163038055587094</c:v>
                </c:pt>
                <c:pt idx="741">
                  <c:v>60.246371944318525</c:v>
                </c:pt>
                <c:pt idx="742">
                  <c:v>60.329705555574037</c:v>
                </c:pt>
                <c:pt idx="743">
                  <c:v>60.413039166654926</c:v>
                </c:pt>
                <c:pt idx="744">
                  <c:v>60.496372777735814</c:v>
                </c:pt>
                <c:pt idx="745">
                  <c:v>60.579706388816703</c:v>
                </c:pt>
                <c:pt idx="746">
                  <c:v>60.663039999897592</c:v>
                </c:pt>
                <c:pt idx="747">
                  <c:v>60.746373888803646</c:v>
                </c:pt>
                <c:pt idx="748">
                  <c:v>60.829707499884535</c:v>
                </c:pt>
                <c:pt idx="749">
                  <c:v>60.913041388790589</c:v>
                </c:pt>
                <c:pt idx="750">
                  <c:v>60.996374999871477</c:v>
                </c:pt>
                <c:pt idx="751">
                  <c:v>61.079708611126989</c:v>
                </c:pt>
                <c:pt idx="752">
                  <c:v>61.163042222207878</c:v>
                </c:pt>
                <c:pt idx="753">
                  <c:v>61.246376111113932</c:v>
                </c:pt>
                <c:pt idx="754">
                  <c:v>61.329709722194821</c:v>
                </c:pt>
                <c:pt idx="755">
                  <c:v>61.413043333275709</c:v>
                </c:pt>
                <c:pt idx="756">
                  <c:v>61.496376944356598</c:v>
                </c:pt>
                <c:pt idx="757">
                  <c:v>61.579710555437487</c:v>
                </c:pt>
                <c:pt idx="758">
                  <c:v>61.663044166692998</c:v>
                </c:pt>
                <c:pt idx="759">
                  <c:v>61.746378333249595</c:v>
                </c:pt>
                <c:pt idx="760">
                  <c:v>61.829712222155649</c:v>
                </c:pt>
                <c:pt idx="761">
                  <c:v>61.913045555585995</c:v>
                </c:pt>
                <c:pt idx="762">
                  <c:v>61.996378888841718</c:v>
                </c:pt>
                <c:pt idx="763">
                  <c:v>62.079712777747773</c:v>
                </c:pt>
                <c:pt idx="764">
                  <c:v>62.163046388828661</c:v>
                </c:pt>
                <c:pt idx="765">
                  <c:v>62.246381111035589</c:v>
                </c:pt>
                <c:pt idx="766">
                  <c:v>62.329713888815604</c:v>
                </c:pt>
                <c:pt idx="767">
                  <c:v>62.413048611022532</c:v>
                </c:pt>
                <c:pt idx="768">
                  <c:v>62.496381110977381</c:v>
                </c:pt>
                <c:pt idx="769">
                  <c:v>62.579714722232893</c:v>
                </c:pt>
                <c:pt idx="770">
                  <c:v>62.663048611138947</c:v>
                </c:pt>
                <c:pt idx="771">
                  <c:v>62.746382222219836</c:v>
                </c:pt>
                <c:pt idx="772">
                  <c:v>62.829715833300725</c:v>
                </c:pt>
                <c:pt idx="773">
                  <c:v>62.913049722206779</c:v>
                </c:pt>
                <c:pt idx="774">
                  <c:v>62.996383333287667</c:v>
                </c:pt>
                <c:pt idx="775">
                  <c:v>63.079716944368556</c:v>
                </c:pt>
                <c:pt idx="776">
                  <c:v>63.163050555449445</c:v>
                </c:pt>
                <c:pt idx="777">
                  <c:v>63.246384166530333</c:v>
                </c:pt>
                <c:pt idx="778">
                  <c:v>63.329718055436388</c:v>
                </c:pt>
                <c:pt idx="779">
                  <c:v>63.413051944342442</c:v>
                </c:pt>
                <c:pt idx="780">
                  <c:v>63.496385555423331</c:v>
                </c:pt>
                <c:pt idx="781">
                  <c:v>63.579718888853677</c:v>
                </c:pt>
                <c:pt idx="782">
                  <c:v>63.663052499934565</c:v>
                </c:pt>
                <c:pt idx="783">
                  <c:v>63.746386388840619</c:v>
                </c:pt>
                <c:pt idx="784">
                  <c:v>63.829719999921508</c:v>
                </c:pt>
                <c:pt idx="785">
                  <c:v>63.913053611002397</c:v>
                </c:pt>
                <c:pt idx="786">
                  <c:v>63.996387499908451</c:v>
                </c:pt>
                <c:pt idx="787">
                  <c:v>64.07972111098934</c:v>
                </c:pt>
                <c:pt idx="788">
                  <c:v>64.163054722244851</c:v>
                </c:pt>
                <c:pt idx="789">
                  <c:v>64.246388055500574</c:v>
                </c:pt>
                <c:pt idx="790">
                  <c:v>64.329721944406629</c:v>
                </c:pt>
                <c:pt idx="791">
                  <c:v>64.413055833312683</c:v>
                </c:pt>
                <c:pt idx="792">
                  <c:v>64.496389444393571</c:v>
                </c:pt>
                <c:pt idx="793">
                  <c:v>64.579723333299626</c:v>
                </c:pt>
                <c:pt idx="794">
                  <c:v>64.663056666555349</c:v>
                </c:pt>
                <c:pt idx="795">
                  <c:v>64.74639027781086</c:v>
                </c:pt>
                <c:pt idx="796">
                  <c:v>64.829724166542292</c:v>
                </c:pt>
                <c:pt idx="797">
                  <c:v>64.913058055448346</c:v>
                </c:pt>
                <c:pt idx="798">
                  <c:v>64.996391388878692</c:v>
                </c:pt>
                <c:pt idx="799">
                  <c:v>65.079725277784746</c:v>
                </c:pt>
                <c:pt idx="800">
                  <c:v>65.163058888865635</c:v>
                </c:pt>
                <c:pt idx="801">
                  <c:v>65.246392499946523</c:v>
                </c:pt>
                <c:pt idx="802">
                  <c:v>65.329726111027412</c:v>
                </c:pt>
                <c:pt idx="803">
                  <c:v>65.413059999933466</c:v>
                </c:pt>
                <c:pt idx="804">
                  <c:v>65.496393611014355</c:v>
                </c:pt>
                <c:pt idx="805">
                  <c:v>65.579727499920409</c:v>
                </c:pt>
                <c:pt idx="806">
                  <c:v>65.663061666651629</c:v>
                </c:pt>
                <c:pt idx="807">
                  <c:v>65.746394444431644</c:v>
                </c:pt>
                <c:pt idx="808">
                  <c:v>65.829728333337698</c:v>
                </c:pt>
                <c:pt idx="809">
                  <c:v>65.913061666593421</c:v>
                </c:pt>
                <c:pt idx="810">
                  <c:v>65.996396110975184</c:v>
                </c:pt>
                <c:pt idx="811">
                  <c:v>66.07972944440553</c:v>
                </c:pt>
                <c:pt idx="812">
                  <c:v>66.163063055486418</c:v>
                </c:pt>
                <c:pt idx="813">
                  <c:v>66.246396388916764</c:v>
                </c:pt>
                <c:pt idx="814">
                  <c:v>66.329729999997653</c:v>
                </c:pt>
                <c:pt idx="815">
                  <c:v>66.413063611078542</c:v>
                </c:pt>
                <c:pt idx="816">
                  <c:v>66.496397499984596</c:v>
                </c:pt>
                <c:pt idx="817">
                  <c:v>66.579731111065485</c:v>
                </c:pt>
                <c:pt idx="818">
                  <c:v>66.663064722146373</c:v>
                </c:pt>
                <c:pt idx="819">
                  <c:v>66.746398333227262</c:v>
                </c:pt>
                <c:pt idx="820">
                  <c:v>66.829731944308151</c:v>
                </c:pt>
                <c:pt idx="821">
                  <c:v>66.913065555563662</c:v>
                </c:pt>
                <c:pt idx="822">
                  <c:v>66.996399722120259</c:v>
                </c:pt>
                <c:pt idx="823">
                  <c:v>67.079733888851479</c:v>
                </c:pt>
                <c:pt idx="824">
                  <c:v>67.163066666631494</c:v>
                </c:pt>
                <c:pt idx="825">
                  <c:v>67.246400555537548</c:v>
                </c:pt>
                <c:pt idx="826">
                  <c:v>67.329733888793271</c:v>
                </c:pt>
                <c:pt idx="827">
                  <c:v>67.413068333349656</c:v>
                </c:pt>
                <c:pt idx="828">
                  <c:v>67.496402499906253</c:v>
                </c:pt>
                <c:pt idx="829">
                  <c:v>67.579735277686268</c:v>
                </c:pt>
                <c:pt idx="830">
                  <c:v>67.663068888767157</c:v>
                </c:pt>
                <c:pt idx="831">
                  <c:v>67.746402500022668</c:v>
                </c:pt>
                <c:pt idx="832">
                  <c:v>67.829736111103557</c:v>
                </c:pt>
                <c:pt idx="833">
                  <c:v>67.913069722184446</c:v>
                </c:pt>
                <c:pt idx="834">
                  <c:v>67.996403333265334</c:v>
                </c:pt>
                <c:pt idx="835">
                  <c:v>68.079737222171389</c:v>
                </c:pt>
                <c:pt idx="836">
                  <c:v>68.163071111077443</c:v>
                </c:pt>
                <c:pt idx="837">
                  <c:v>68.246404444333166</c:v>
                </c:pt>
                <c:pt idx="838">
                  <c:v>68.329738055588678</c:v>
                </c:pt>
                <c:pt idx="839">
                  <c:v>68.413071666669566</c:v>
                </c:pt>
                <c:pt idx="840">
                  <c:v>68.496405277750455</c:v>
                </c:pt>
                <c:pt idx="841">
                  <c:v>68.579739444481675</c:v>
                </c:pt>
                <c:pt idx="842">
                  <c:v>68.663073055562563</c:v>
                </c:pt>
                <c:pt idx="843">
                  <c:v>68.746406944468617</c:v>
                </c:pt>
                <c:pt idx="844">
                  <c:v>68.829740277724341</c:v>
                </c:pt>
                <c:pt idx="845">
                  <c:v>68.913073888805229</c:v>
                </c:pt>
                <c:pt idx="846">
                  <c:v>68.996407499886118</c:v>
                </c:pt>
                <c:pt idx="847">
                  <c:v>69.079741388792172</c:v>
                </c:pt>
                <c:pt idx="848">
                  <c:v>69.163075833348557</c:v>
                </c:pt>
                <c:pt idx="849">
                  <c:v>69.246408611128572</c:v>
                </c:pt>
                <c:pt idx="850">
                  <c:v>69.329742222209461</c:v>
                </c:pt>
                <c:pt idx="851">
                  <c:v>69.41307583329035</c:v>
                </c:pt>
                <c:pt idx="852">
                  <c:v>69.496409722196404</c:v>
                </c:pt>
                <c:pt idx="853">
                  <c:v>69.579743333277293</c:v>
                </c:pt>
                <c:pt idx="854">
                  <c:v>69.663077222183347</c:v>
                </c:pt>
                <c:pt idx="855">
                  <c:v>69.746410833264235</c:v>
                </c:pt>
                <c:pt idx="856">
                  <c:v>69.829744444345124</c:v>
                </c:pt>
                <c:pt idx="857">
                  <c:v>69.91307777777547</c:v>
                </c:pt>
                <c:pt idx="858">
                  <c:v>69.996411666681524</c:v>
                </c:pt>
                <c:pt idx="859">
                  <c:v>70.079745277762413</c:v>
                </c:pt>
                <c:pt idx="860">
                  <c:v>70.163079166668467</c:v>
                </c:pt>
                <c:pt idx="861">
                  <c:v>70.246412777749356</c:v>
                </c:pt>
                <c:pt idx="862">
                  <c:v>70.329746388830245</c:v>
                </c:pt>
                <c:pt idx="863">
                  <c:v>70.413079999911133</c:v>
                </c:pt>
                <c:pt idx="864">
                  <c:v>70.496413888817187</c:v>
                </c:pt>
                <c:pt idx="865">
                  <c:v>70.579747499898076</c:v>
                </c:pt>
                <c:pt idx="866">
                  <c:v>70.66308138880413</c:v>
                </c:pt>
                <c:pt idx="867">
                  <c:v>70.746415277710184</c:v>
                </c:pt>
                <c:pt idx="868">
                  <c:v>70.829748333315365</c:v>
                </c:pt>
                <c:pt idx="869">
                  <c:v>70.913081944396254</c:v>
                </c:pt>
                <c:pt idx="870">
                  <c:v>70.996415833302308</c:v>
                </c:pt>
                <c:pt idx="871">
                  <c:v>71.079749444383197</c:v>
                </c:pt>
                <c:pt idx="872">
                  <c:v>71.163083055464085</c:v>
                </c:pt>
                <c:pt idx="873">
                  <c:v>71.246416944370139</c:v>
                </c:pt>
                <c:pt idx="874">
                  <c:v>71.329750833276194</c:v>
                </c:pt>
                <c:pt idx="875">
                  <c:v>71.413084166531917</c:v>
                </c:pt>
                <c:pt idx="876">
                  <c:v>71.496418055437971</c:v>
                </c:pt>
              </c:numCache>
            </c:numRef>
          </c:xVal>
          <c:yVal>
            <c:numRef>
              <c:f>DAQ!$I$2:$I$90000</c:f>
              <c:numCache>
                <c:formatCode>General</c:formatCode>
                <c:ptCount val="89999"/>
                <c:pt idx="0">
                  <c:v>23.178298949999999</c:v>
                </c:pt>
                <c:pt idx="1">
                  <c:v>23.167512890000001</c:v>
                </c:pt>
                <c:pt idx="2">
                  <c:v>23.175775529999999</c:v>
                </c:pt>
                <c:pt idx="3">
                  <c:v>23.17347908</c:v>
                </c:pt>
                <c:pt idx="4">
                  <c:v>23.180364610000002</c:v>
                </c:pt>
                <c:pt idx="5">
                  <c:v>23.17669296</c:v>
                </c:pt>
                <c:pt idx="6">
                  <c:v>23.173250199999998</c:v>
                </c:pt>
                <c:pt idx="7">
                  <c:v>23.176464079999999</c:v>
                </c:pt>
                <c:pt idx="8">
                  <c:v>23.17669296</c:v>
                </c:pt>
                <c:pt idx="9">
                  <c:v>23.175315860000001</c:v>
                </c:pt>
                <c:pt idx="10">
                  <c:v>23.177841189999999</c:v>
                </c:pt>
                <c:pt idx="11">
                  <c:v>23.177152629999998</c:v>
                </c:pt>
                <c:pt idx="12">
                  <c:v>23.182430270000001</c:v>
                </c:pt>
                <c:pt idx="13">
                  <c:v>23.176004410000001</c:v>
                </c:pt>
                <c:pt idx="14">
                  <c:v>23.165447239999999</c:v>
                </c:pt>
                <c:pt idx="15">
                  <c:v>23.18334961</c:v>
                </c:pt>
                <c:pt idx="16">
                  <c:v>23.181972500000001</c:v>
                </c:pt>
                <c:pt idx="17">
                  <c:v>23.169807429999999</c:v>
                </c:pt>
                <c:pt idx="18">
                  <c:v>23.172217369999998</c:v>
                </c:pt>
                <c:pt idx="19">
                  <c:v>22.942827040000001</c:v>
                </c:pt>
                <c:pt idx="20">
                  <c:v>21.908680669999999</c:v>
                </c:pt>
                <c:pt idx="21">
                  <c:v>21.387396689999999</c:v>
                </c:pt>
                <c:pt idx="22">
                  <c:v>20.856760049999998</c:v>
                </c:pt>
                <c:pt idx="23">
                  <c:v>20.188804520000001</c:v>
                </c:pt>
                <c:pt idx="24">
                  <c:v>19.59140665</c:v>
                </c:pt>
                <c:pt idx="25">
                  <c:v>19.054710320000002</c:v>
                </c:pt>
                <c:pt idx="26">
                  <c:v>18.454485269999999</c:v>
                </c:pt>
                <c:pt idx="27">
                  <c:v>17.86542713</c:v>
                </c:pt>
                <c:pt idx="28">
                  <c:v>17.312568259999999</c:v>
                </c:pt>
                <c:pt idx="29">
                  <c:v>16.78012244</c:v>
                </c:pt>
                <c:pt idx="30">
                  <c:v>16.26864131</c:v>
                </c:pt>
                <c:pt idx="31">
                  <c:v>15.772831740000001</c:v>
                </c:pt>
                <c:pt idx="32">
                  <c:v>15.31253757</c:v>
                </c:pt>
                <c:pt idx="33">
                  <c:v>14.685524969999999</c:v>
                </c:pt>
                <c:pt idx="34">
                  <c:v>14.10252534</c:v>
                </c:pt>
                <c:pt idx="35">
                  <c:v>13.55581887</c:v>
                </c:pt>
                <c:pt idx="36">
                  <c:v>13.073812459999999</c:v>
                </c:pt>
                <c:pt idx="37">
                  <c:v>12.604587009999999</c:v>
                </c:pt>
                <c:pt idx="38">
                  <c:v>12.171996630000001</c:v>
                </c:pt>
                <c:pt idx="39">
                  <c:v>11.78406704</c:v>
                </c:pt>
                <c:pt idx="40">
                  <c:v>11.406152199999999</c:v>
                </c:pt>
                <c:pt idx="41">
                  <c:v>11.056148950000001</c:v>
                </c:pt>
                <c:pt idx="42">
                  <c:v>10.744102679999999</c:v>
                </c:pt>
                <c:pt idx="43">
                  <c:v>10.430443370000001</c:v>
                </c:pt>
                <c:pt idx="44">
                  <c:v>10.157878439999999</c:v>
                </c:pt>
                <c:pt idx="45">
                  <c:v>9.8927366699999997</c:v>
                </c:pt>
                <c:pt idx="46">
                  <c:v>9.6551152600000005</c:v>
                </c:pt>
                <c:pt idx="47">
                  <c:v>9.4351733499999995</c:v>
                </c:pt>
                <c:pt idx="48">
                  <c:v>9.2102746</c:v>
                </c:pt>
                <c:pt idx="49">
                  <c:v>9.0160409300000008</c:v>
                </c:pt>
                <c:pt idx="50">
                  <c:v>8.8297225899999994</c:v>
                </c:pt>
                <c:pt idx="51">
                  <c:v>8.6705705799999997</c:v>
                </c:pt>
                <c:pt idx="52">
                  <c:v>8.5040684899999999</c:v>
                </c:pt>
                <c:pt idx="53">
                  <c:v>8.3429158000000001</c:v>
                </c:pt>
                <c:pt idx="54">
                  <c:v>8.1894477000000006</c:v>
                </c:pt>
                <c:pt idx="55">
                  <c:v>8.0619196899999999</c:v>
                </c:pt>
                <c:pt idx="56">
                  <c:v>7.9297307500000001</c:v>
                </c:pt>
                <c:pt idx="57">
                  <c:v>7.9525337</c:v>
                </c:pt>
                <c:pt idx="58">
                  <c:v>7.8801287499999999</c:v>
                </c:pt>
                <c:pt idx="59">
                  <c:v>7.6862950999999997</c:v>
                </c:pt>
                <c:pt idx="60">
                  <c:v>7.5989890899999999</c:v>
                </c:pt>
                <c:pt idx="61">
                  <c:v>7.490475</c:v>
                </c:pt>
                <c:pt idx="62">
                  <c:v>7.4237155000000001</c:v>
                </c:pt>
                <c:pt idx="63">
                  <c:v>7.3477863599999997</c:v>
                </c:pt>
                <c:pt idx="64">
                  <c:v>7.2747497000000001</c:v>
                </c:pt>
                <c:pt idx="65">
                  <c:v>7.2151999699999996</c:v>
                </c:pt>
                <c:pt idx="66">
                  <c:v>7.1304666299999999</c:v>
                </c:pt>
                <c:pt idx="67">
                  <c:v>7.0854949999999999</c:v>
                </c:pt>
                <c:pt idx="68">
                  <c:v>7.0049875799999999</c:v>
                </c:pt>
                <c:pt idx="69">
                  <c:v>6.97314817</c:v>
                </c:pt>
                <c:pt idx="70">
                  <c:v>6.9024415699999997</c:v>
                </c:pt>
                <c:pt idx="71">
                  <c:v>6.8637758499999997</c:v>
                </c:pt>
                <c:pt idx="72">
                  <c:v>6.8172708200000001</c:v>
                </c:pt>
                <c:pt idx="73">
                  <c:v>6.7592210399999999</c:v>
                </c:pt>
                <c:pt idx="74">
                  <c:v>6.7415023700000001</c:v>
                </c:pt>
                <c:pt idx="75">
                  <c:v>6.7197989500000004</c:v>
                </c:pt>
                <c:pt idx="76">
                  <c:v>6.6325526999999997</c:v>
                </c:pt>
                <c:pt idx="77">
                  <c:v>6.6221995900000001</c:v>
                </c:pt>
                <c:pt idx="78">
                  <c:v>6.6026878699999996</c:v>
                </c:pt>
                <c:pt idx="79">
                  <c:v>6.5826050299999999</c:v>
                </c:pt>
                <c:pt idx="80">
                  <c:v>6.5550871900000001</c:v>
                </c:pt>
                <c:pt idx="81">
                  <c:v>6.4910273099999998</c:v>
                </c:pt>
                <c:pt idx="82">
                  <c:v>6.4751931699999998</c:v>
                </c:pt>
                <c:pt idx="83">
                  <c:v>6.45746164</c:v>
                </c:pt>
                <c:pt idx="84">
                  <c:v>6.44500457</c:v>
                </c:pt>
                <c:pt idx="85">
                  <c:v>6.4369058700000004</c:v>
                </c:pt>
                <c:pt idx="86">
                  <c:v>6.4233977199999996</c:v>
                </c:pt>
                <c:pt idx="87">
                  <c:v>6.3732872499999997</c:v>
                </c:pt>
                <c:pt idx="88">
                  <c:v>6.3482479600000001</c:v>
                </c:pt>
                <c:pt idx="89">
                  <c:v>6.3362377399999996</c:v>
                </c:pt>
                <c:pt idx="90">
                  <c:v>6.3335682200000001</c:v>
                </c:pt>
                <c:pt idx="91">
                  <c:v>6.32537708</c:v>
                </c:pt>
                <c:pt idx="92">
                  <c:v>6.31573589</c:v>
                </c:pt>
                <c:pt idx="93">
                  <c:v>6.3569631199999996</c:v>
                </c:pt>
                <c:pt idx="94">
                  <c:v>6.3837323599999998</c:v>
                </c:pt>
                <c:pt idx="95">
                  <c:v>6.3133497700000003</c:v>
                </c:pt>
                <c:pt idx="96">
                  <c:v>6.3003973699999998</c:v>
                </c:pt>
                <c:pt idx="97">
                  <c:v>6.2381570499999999</c:v>
                </c:pt>
                <c:pt idx="98">
                  <c:v>6.2459957599999996</c:v>
                </c:pt>
                <c:pt idx="99">
                  <c:v>6.2485197799999996</c:v>
                </c:pt>
                <c:pt idx="100">
                  <c:v>6.2449624000000004</c:v>
                </c:pt>
                <c:pt idx="101">
                  <c:v>6.1972606700000004</c:v>
                </c:pt>
                <c:pt idx="102">
                  <c:v>6.1910525600000001</c:v>
                </c:pt>
                <c:pt idx="103">
                  <c:v>6.1911367000000004</c:v>
                </c:pt>
                <c:pt idx="104">
                  <c:v>6.19548276</c:v>
                </c:pt>
                <c:pt idx="105">
                  <c:v>6.2411006899999997</c:v>
                </c:pt>
                <c:pt idx="106">
                  <c:v>6.29596993</c:v>
                </c:pt>
                <c:pt idx="107">
                  <c:v>6.3073444500000004</c:v>
                </c:pt>
                <c:pt idx="108">
                  <c:v>6.3012701800000004</c:v>
                </c:pt>
                <c:pt idx="109">
                  <c:v>6.3424310799999999</c:v>
                </c:pt>
                <c:pt idx="110">
                  <c:v>6.3691461800000004</c:v>
                </c:pt>
                <c:pt idx="111">
                  <c:v>6.4100209599999998</c:v>
                </c:pt>
                <c:pt idx="112">
                  <c:v>6.4659830999999999</c:v>
                </c:pt>
                <c:pt idx="113">
                  <c:v>6.4995855200000001</c:v>
                </c:pt>
                <c:pt idx="114">
                  <c:v>6.5267069700000002</c:v>
                </c:pt>
                <c:pt idx="115">
                  <c:v>6.5878710600000003</c:v>
                </c:pt>
                <c:pt idx="116">
                  <c:v>6.6029934900000002</c:v>
                </c:pt>
                <c:pt idx="117">
                  <c:v>6.6852994099999998</c:v>
                </c:pt>
                <c:pt idx="118">
                  <c:v>6.7479443699999999</c:v>
                </c:pt>
                <c:pt idx="119">
                  <c:v>6.7867105399999996</c:v>
                </c:pt>
                <c:pt idx="120">
                  <c:v>6.8259558599999997</c:v>
                </c:pt>
                <c:pt idx="121">
                  <c:v>6.8458748399999996</c:v>
                </c:pt>
                <c:pt idx="122">
                  <c:v>6.87502514</c:v>
                </c:pt>
                <c:pt idx="123">
                  <c:v>6.9061345000000003</c:v>
                </c:pt>
                <c:pt idx="124">
                  <c:v>6.9364079299999997</c:v>
                </c:pt>
                <c:pt idx="125">
                  <c:v>6.9671508299999996</c:v>
                </c:pt>
                <c:pt idx="126">
                  <c:v>6.9927537400000004</c:v>
                </c:pt>
                <c:pt idx="127">
                  <c:v>7.0170970400000003</c:v>
                </c:pt>
                <c:pt idx="128">
                  <c:v>7.0393004799999996</c:v>
                </c:pt>
                <c:pt idx="129">
                  <c:v>7.0844503000000003</c:v>
                </c:pt>
                <c:pt idx="130">
                  <c:v>7.1396846900000002</c:v>
                </c:pt>
                <c:pt idx="131">
                  <c:v>7.1448283300000002</c:v>
                </c:pt>
                <c:pt idx="132">
                  <c:v>7.1528215700000004</c:v>
                </c:pt>
                <c:pt idx="133">
                  <c:v>7.1817754200000001</c:v>
                </c:pt>
                <c:pt idx="134">
                  <c:v>7.2100030100000003</c:v>
                </c:pt>
                <c:pt idx="135">
                  <c:v>7.1817864800000004</c:v>
                </c:pt>
                <c:pt idx="136">
                  <c:v>7.2095773000000003</c:v>
                </c:pt>
                <c:pt idx="137">
                  <c:v>7.23481722</c:v>
                </c:pt>
                <c:pt idx="138">
                  <c:v>7.2601674100000002</c:v>
                </c:pt>
                <c:pt idx="139">
                  <c:v>7.2846062700000003</c:v>
                </c:pt>
                <c:pt idx="140">
                  <c:v>7.3022988800000004</c:v>
                </c:pt>
                <c:pt idx="141">
                  <c:v>7.3043033900000003</c:v>
                </c:pt>
                <c:pt idx="142">
                  <c:v>7.2754582499999998</c:v>
                </c:pt>
                <c:pt idx="143">
                  <c:v>7.2940650199999997</c:v>
                </c:pt>
                <c:pt idx="144">
                  <c:v>7.3111634299999997</c:v>
                </c:pt>
                <c:pt idx="145">
                  <c:v>7.3206811700000003</c:v>
                </c:pt>
                <c:pt idx="146">
                  <c:v>7.3333120300000001</c:v>
                </c:pt>
                <c:pt idx="147">
                  <c:v>7.3493043900000004</c:v>
                </c:pt>
                <c:pt idx="148">
                  <c:v>7.3642162799999999</c:v>
                </c:pt>
                <c:pt idx="149">
                  <c:v>7.3756821099999996</c:v>
                </c:pt>
                <c:pt idx="150">
                  <c:v>7.3843933399999999</c:v>
                </c:pt>
                <c:pt idx="151">
                  <c:v>7.3988947400000002</c:v>
                </c:pt>
                <c:pt idx="152">
                  <c:v>7.4106723900000002</c:v>
                </c:pt>
                <c:pt idx="153">
                  <c:v>7.4210026400000002</c:v>
                </c:pt>
                <c:pt idx="154">
                  <c:v>7.4276060299999997</c:v>
                </c:pt>
                <c:pt idx="155">
                  <c:v>7.4027144800000002</c:v>
                </c:pt>
                <c:pt idx="156">
                  <c:v>7.3867840999999999</c:v>
                </c:pt>
                <c:pt idx="157">
                  <c:v>7.3951364899999996</c:v>
                </c:pt>
                <c:pt idx="158">
                  <c:v>7.4008500399999999</c:v>
                </c:pt>
                <c:pt idx="159">
                  <c:v>7.4103144199999997</c:v>
                </c:pt>
                <c:pt idx="160">
                  <c:v>7.4221440200000002</c:v>
                </c:pt>
                <c:pt idx="161">
                  <c:v>7.4349351400000003</c:v>
                </c:pt>
                <c:pt idx="162">
                  <c:v>7.4452917300000001</c:v>
                </c:pt>
                <c:pt idx="163">
                  <c:v>7.4548121600000004</c:v>
                </c:pt>
                <c:pt idx="164">
                  <c:v>7.4634292799999997</c:v>
                </c:pt>
                <c:pt idx="165">
                  <c:v>7.4809943600000004</c:v>
                </c:pt>
                <c:pt idx="166">
                  <c:v>7.5188903299999996</c:v>
                </c:pt>
                <c:pt idx="167">
                  <c:v>7.5136120399999999</c:v>
                </c:pt>
                <c:pt idx="168">
                  <c:v>7.50434058</c:v>
                </c:pt>
                <c:pt idx="169">
                  <c:v>7.5083819299999996</c:v>
                </c:pt>
                <c:pt idx="170">
                  <c:v>7.5101873000000001</c:v>
                </c:pt>
                <c:pt idx="171">
                  <c:v>7.5212093600000003</c:v>
                </c:pt>
                <c:pt idx="172">
                  <c:v>7.5346933500000004</c:v>
                </c:pt>
                <c:pt idx="173">
                  <c:v>7.5168043899999999</c:v>
                </c:pt>
                <c:pt idx="174">
                  <c:v>7.49807092</c:v>
                </c:pt>
                <c:pt idx="175">
                  <c:v>7.5092998700000004</c:v>
                </c:pt>
                <c:pt idx="176">
                  <c:v>7.5188553799999998</c:v>
                </c:pt>
                <c:pt idx="177">
                  <c:v>7.4788103399999999</c:v>
                </c:pt>
                <c:pt idx="178">
                  <c:v>7.4579425500000003</c:v>
                </c:pt>
                <c:pt idx="179">
                  <c:v>7.3908939599999997</c:v>
                </c:pt>
                <c:pt idx="180">
                  <c:v>7.3639909100000001</c:v>
                </c:pt>
                <c:pt idx="181">
                  <c:v>7.2831275599999996</c:v>
                </c:pt>
                <c:pt idx="182">
                  <c:v>7.2345619399999999</c:v>
                </c:pt>
                <c:pt idx="183">
                  <c:v>7.1767978699999997</c:v>
                </c:pt>
                <c:pt idx="184">
                  <c:v>7.1110227500000001</c:v>
                </c:pt>
                <c:pt idx="185">
                  <c:v>7.0602269700000004</c:v>
                </c:pt>
                <c:pt idx="186">
                  <c:v>7.0010209699999999</c:v>
                </c:pt>
                <c:pt idx="187">
                  <c:v>6.9440413799999998</c:v>
                </c:pt>
                <c:pt idx="188">
                  <c:v>6.9144758299999998</c:v>
                </c:pt>
                <c:pt idx="189">
                  <c:v>6.8485865199999996</c:v>
                </c:pt>
                <c:pt idx="190">
                  <c:v>6.8300063199999999</c:v>
                </c:pt>
                <c:pt idx="191">
                  <c:v>6.7612385000000002</c:v>
                </c:pt>
                <c:pt idx="192">
                  <c:v>6.7469401600000003</c:v>
                </c:pt>
                <c:pt idx="193">
                  <c:v>6.7016986300000001</c:v>
                </c:pt>
                <c:pt idx="194">
                  <c:v>6.6446848000000003</c:v>
                </c:pt>
                <c:pt idx="195">
                  <c:v>6.6275873000000001</c:v>
                </c:pt>
                <c:pt idx="196">
                  <c:v>6.6051731399999998</c:v>
                </c:pt>
                <c:pt idx="197">
                  <c:v>6.5504461699999998</c:v>
                </c:pt>
                <c:pt idx="198">
                  <c:v>6.5145010499999998</c:v>
                </c:pt>
                <c:pt idx="199">
                  <c:v>6.4990382799999997</c:v>
                </c:pt>
                <c:pt idx="200">
                  <c:v>6.4821628599999999</c:v>
                </c:pt>
                <c:pt idx="201">
                  <c:v>6.5213505600000001</c:v>
                </c:pt>
                <c:pt idx="202">
                  <c:v>6.5434565300000003</c:v>
                </c:pt>
                <c:pt idx="203">
                  <c:v>6.4562137699999997</c:v>
                </c:pt>
                <c:pt idx="204">
                  <c:v>6.4324496599999996</c:v>
                </c:pt>
                <c:pt idx="205">
                  <c:v>6.3704596799999997</c:v>
                </c:pt>
                <c:pt idx="206">
                  <c:v>6.3623797099999999</c:v>
                </c:pt>
                <c:pt idx="207">
                  <c:v>6.3570599999999997</c:v>
                </c:pt>
                <c:pt idx="208">
                  <c:v>6.3464498200000001</c:v>
                </c:pt>
                <c:pt idx="209">
                  <c:v>6.3382646100000004</c:v>
                </c:pt>
                <c:pt idx="210">
                  <c:v>6.2773105999999999</c:v>
                </c:pt>
                <c:pt idx="211">
                  <c:v>6.2616289800000002</c:v>
                </c:pt>
                <c:pt idx="212">
                  <c:v>6.2651854800000004</c:v>
                </c:pt>
                <c:pt idx="213">
                  <c:v>6.2681220900000003</c:v>
                </c:pt>
                <c:pt idx="214">
                  <c:v>6.2670276100000004</c:v>
                </c:pt>
                <c:pt idx="215">
                  <c:v>6.2643933900000004</c:v>
                </c:pt>
                <c:pt idx="216">
                  <c:v>6.2260506700000002</c:v>
                </c:pt>
                <c:pt idx="217">
                  <c:v>6.1923001500000003</c:v>
                </c:pt>
                <c:pt idx="218">
                  <c:v>6.1934027599999997</c:v>
                </c:pt>
                <c:pt idx="219">
                  <c:v>6.1926073600000002</c:v>
                </c:pt>
                <c:pt idx="220">
                  <c:v>6.1882263200000001</c:v>
                </c:pt>
                <c:pt idx="221">
                  <c:v>6.18118357</c:v>
                </c:pt>
                <c:pt idx="222">
                  <c:v>6.1829625400000001</c:v>
                </c:pt>
                <c:pt idx="223">
                  <c:v>6.18256564</c:v>
                </c:pt>
                <c:pt idx="224">
                  <c:v>6.1794379399999997</c:v>
                </c:pt>
                <c:pt idx="225">
                  <c:v>6.1784655199999996</c:v>
                </c:pt>
                <c:pt idx="226">
                  <c:v>6.1749376199999997</c:v>
                </c:pt>
                <c:pt idx="227">
                  <c:v>6.1301732900000001</c:v>
                </c:pt>
                <c:pt idx="228">
                  <c:v>6.1151733300000002</c:v>
                </c:pt>
                <c:pt idx="229">
                  <c:v>6.1046991000000004</c:v>
                </c:pt>
                <c:pt idx="230">
                  <c:v>6.1028984199999998</c:v>
                </c:pt>
                <c:pt idx="231">
                  <c:v>6.1073541100000002</c:v>
                </c:pt>
                <c:pt idx="232">
                  <c:v>6.1052985599999996</c:v>
                </c:pt>
                <c:pt idx="233">
                  <c:v>6.1042656199999996</c:v>
                </c:pt>
                <c:pt idx="234">
                  <c:v>6.1042124400000004</c:v>
                </c:pt>
                <c:pt idx="235">
                  <c:v>6.1056748900000004</c:v>
                </c:pt>
                <c:pt idx="236">
                  <c:v>6.0973160399999999</c:v>
                </c:pt>
                <c:pt idx="237">
                  <c:v>6.1658487400000004</c:v>
                </c:pt>
                <c:pt idx="238">
                  <c:v>6.20803072</c:v>
                </c:pt>
                <c:pt idx="239">
                  <c:v>6.1250218500000004</c:v>
                </c:pt>
                <c:pt idx="240">
                  <c:v>6.1033070699999996</c:v>
                </c:pt>
                <c:pt idx="241">
                  <c:v>6.1022524300000001</c:v>
                </c:pt>
                <c:pt idx="242">
                  <c:v>6.1158774100000004</c:v>
                </c:pt>
                <c:pt idx="243">
                  <c:v>6.1192643699999998</c:v>
                </c:pt>
                <c:pt idx="244">
                  <c:v>6.1191143200000004</c:v>
                </c:pt>
                <c:pt idx="245">
                  <c:v>6.10150273</c:v>
                </c:pt>
                <c:pt idx="246">
                  <c:v>6.06497493</c:v>
                </c:pt>
                <c:pt idx="247">
                  <c:v>6.0739489500000001</c:v>
                </c:pt>
                <c:pt idx="248">
                  <c:v>6.0811728599999997</c:v>
                </c:pt>
                <c:pt idx="249">
                  <c:v>6.1312849299999996</c:v>
                </c:pt>
                <c:pt idx="250">
                  <c:v>6.1934836600000001</c:v>
                </c:pt>
                <c:pt idx="251">
                  <c:v>6.20309343</c:v>
                </c:pt>
                <c:pt idx="252">
                  <c:v>6.2097026900000003</c:v>
                </c:pt>
                <c:pt idx="253">
                  <c:v>6.2444390700000003</c:v>
                </c:pt>
                <c:pt idx="254">
                  <c:v>6.2789037099999998</c:v>
                </c:pt>
                <c:pt idx="255">
                  <c:v>6.3054332000000004</c:v>
                </c:pt>
                <c:pt idx="256">
                  <c:v>6.3533218800000002</c:v>
                </c:pt>
                <c:pt idx="257">
                  <c:v>6.4052315899999996</c:v>
                </c:pt>
                <c:pt idx="258">
                  <c:v>6.4330048</c:v>
                </c:pt>
                <c:pt idx="259">
                  <c:v>6.4841949400000001</c:v>
                </c:pt>
                <c:pt idx="260">
                  <c:v>6.5170204399999996</c:v>
                </c:pt>
                <c:pt idx="261">
                  <c:v>6.5762920300000003</c:v>
                </c:pt>
                <c:pt idx="262">
                  <c:v>6.5913619399999996</c:v>
                </c:pt>
                <c:pt idx="263">
                  <c:v>6.6730883399999996</c:v>
                </c:pt>
                <c:pt idx="264">
                  <c:v>6.6903118099999999</c:v>
                </c:pt>
                <c:pt idx="265">
                  <c:v>6.7067718300000001</c:v>
                </c:pt>
                <c:pt idx="266">
                  <c:v>6.7685970299999996</c:v>
                </c:pt>
                <c:pt idx="267">
                  <c:v>6.8108822599999996</c:v>
                </c:pt>
                <c:pt idx="268">
                  <c:v>6.8300108599999998</c:v>
                </c:pt>
                <c:pt idx="269">
                  <c:v>6.8515854699999998</c:v>
                </c:pt>
                <c:pt idx="270">
                  <c:v>6.8731955200000003</c:v>
                </c:pt>
                <c:pt idx="271">
                  <c:v>6.8930918099999996</c:v>
                </c:pt>
                <c:pt idx="272">
                  <c:v>6.9630227700000002</c:v>
                </c:pt>
                <c:pt idx="273">
                  <c:v>7.0055539900000001</c:v>
                </c:pt>
                <c:pt idx="274">
                  <c:v>7.0641708599999999</c:v>
                </c:pt>
                <c:pt idx="275">
                  <c:v>7.0655244699999997</c:v>
                </c:pt>
                <c:pt idx="276">
                  <c:v>7.0717460599999997</c:v>
                </c:pt>
                <c:pt idx="277">
                  <c:v>7.0941646799999996</c:v>
                </c:pt>
                <c:pt idx="278">
                  <c:v>7.1210088000000002</c:v>
                </c:pt>
                <c:pt idx="279">
                  <c:v>7.1524916999999997</c:v>
                </c:pt>
                <c:pt idx="280">
                  <c:v>7.1763375900000002</c:v>
                </c:pt>
                <c:pt idx="281">
                  <c:v>7.20209177</c:v>
                </c:pt>
                <c:pt idx="282">
                  <c:v>7.2229880900000003</c:v>
                </c:pt>
                <c:pt idx="283">
                  <c:v>7.2384300499999998</c:v>
                </c:pt>
                <c:pt idx="284">
                  <c:v>7.2600832899999999</c:v>
                </c:pt>
                <c:pt idx="285">
                  <c:v>7.2741210799999996</c:v>
                </c:pt>
                <c:pt idx="286">
                  <c:v>7.2887327099999997</c:v>
                </c:pt>
                <c:pt idx="287">
                  <c:v>7.2669254900000002</c:v>
                </c:pt>
                <c:pt idx="288">
                  <c:v>7.26513118</c:v>
                </c:pt>
                <c:pt idx="289">
                  <c:v>7.2746179</c:v>
                </c:pt>
                <c:pt idx="290">
                  <c:v>7.2866395400000004</c:v>
                </c:pt>
                <c:pt idx="291">
                  <c:v>7.29903937</c:v>
                </c:pt>
                <c:pt idx="292">
                  <c:v>7.3115449200000002</c:v>
                </c:pt>
                <c:pt idx="293">
                  <c:v>7.32592833</c:v>
                </c:pt>
                <c:pt idx="294">
                  <c:v>7.3391940699999996</c:v>
                </c:pt>
                <c:pt idx="295">
                  <c:v>7.3525924700000003</c:v>
                </c:pt>
                <c:pt idx="296">
                  <c:v>7.3581355500000001</c:v>
                </c:pt>
                <c:pt idx="297">
                  <c:v>7.3727232999999996</c:v>
                </c:pt>
                <c:pt idx="298">
                  <c:v>7.3856646599999998</c:v>
                </c:pt>
                <c:pt idx="299">
                  <c:v>7.3921391500000002</c:v>
                </c:pt>
                <c:pt idx="300">
                  <c:v>7.3992476900000002</c:v>
                </c:pt>
                <c:pt idx="301">
                  <c:v>7.4063022900000002</c:v>
                </c:pt>
                <c:pt idx="302">
                  <c:v>7.4175176699999996</c:v>
                </c:pt>
                <c:pt idx="303">
                  <c:v>7.42890139</c:v>
                </c:pt>
                <c:pt idx="304">
                  <c:v>7.4409537400000003</c:v>
                </c:pt>
                <c:pt idx="305">
                  <c:v>7.4538060699999997</c:v>
                </c:pt>
                <c:pt idx="306">
                  <c:v>7.4601735500000004</c:v>
                </c:pt>
                <c:pt idx="307">
                  <c:v>7.4685277799999996</c:v>
                </c:pt>
                <c:pt idx="308">
                  <c:v>7.4768905099999996</c:v>
                </c:pt>
                <c:pt idx="309">
                  <c:v>7.4922282300000003</c:v>
                </c:pt>
                <c:pt idx="310">
                  <c:v>7.53141981</c:v>
                </c:pt>
                <c:pt idx="311">
                  <c:v>7.5307654099999999</c:v>
                </c:pt>
                <c:pt idx="312">
                  <c:v>7.5216510200000002</c:v>
                </c:pt>
                <c:pt idx="313">
                  <c:v>7.5246316200000001</c:v>
                </c:pt>
                <c:pt idx="314">
                  <c:v>7.5384644700000001</c:v>
                </c:pt>
                <c:pt idx="315">
                  <c:v>7.4960535699999999</c:v>
                </c:pt>
                <c:pt idx="316">
                  <c:v>7.5027827399999998</c:v>
                </c:pt>
                <c:pt idx="317">
                  <c:v>7.5080627800000004</c:v>
                </c:pt>
                <c:pt idx="318">
                  <c:v>7.5182617699999996</c:v>
                </c:pt>
                <c:pt idx="319">
                  <c:v>7.5297988599999996</c:v>
                </c:pt>
                <c:pt idx="320">
                  <c:v>7.5364232500000004</c:v>
                </c:pt>
                <c:pt idx="321">
                  <c:v>7.4902439799999998</c:v>
                </c:pt>
                <c:pt idx="322">
                  <c:v>7.4629343500000003</c:v>
                </c:pt>
                <c:pt idx="323">
                  <c:v>7.3959164199999998</c:v>
                </c:pt>
                <c:pt idx="324">
                  <c:v>7.3731170600000002</c:v>
                </c:pt>
                <c:pt idx="325">
                  <c:v>7.2935422699999997</c:v>
                </c:pt>
                <c:pt idx="326">
                  <c:v>7.2309948999999998</c:v>
                </c:pt>
                <c:pt idx="327">
                  <c:v>7.1758492399999998</c:v>
                </c:pt>
                <c:pt idx="328">
                  <c:v>7.12800762</c:v>
                </c:pt>
                <c:pt idx="329">
                  <c:v>7.0800045999999996</c:v>
                </c:pt>
                <c:pt idx="330">
                  <c:v>7.0122662</c:v>
                </c:pt>
                <c:pt idx="331">
                  <c:v>6.9573133199999999</c:v>
                </c:pt>
                <c:pt idx="332">
                  <c:v>6.9254849900000002</c:v>
                </c:pt>
                <c:pt idx="333">
                  <c:v>6.8578072700000003</c:v>
                </c:pt>
                <c:pt idx="334">
                  <c:v>6.8403021600000002</c:v>
                </c:pt>
                <c:pt idx="335">
                  <c:v>6.7663219699999999</c:v>
                </c:pt>
                <c:pt idx="336">
                  <c:v>6.7460529999999999</c:v>
                </c:pt>
                <c:pt idx="337">
                  <c:v>6.7003959999999996</c:v>
                </c:pt>
                <c:pt idx="338">
                  <c:v>6.6531406000000004</c:v>
                </c:pt>
                <c:pt idx="339">
                  <c:v>6.6370575799999996</c:v>
                </c:pt>
                <c:pt idx="340">
                  <c:v>6.6168093700000004</c:v>
                </c:pt>
                <c:pt idx="341">
                  <c:v>6.5510051100000002</c:v>
                </c:pt>
                <c:pt idx="342">
                  <c:v>6.5272529800000001</c:v>
                </c:pt>
                <c:pt idx="343">
                  <c:v>6.5133786499999999</c:v>
                </c:pt>
                <c:pt idx="344">
                  <c:v>6.49424212</c:v>
                </c:pt>
                <c:pt idx="345">
                  <c:v>6.5376161899999996</c:v>
                </c:pt>
                <c:pt idx="346">
                  <c:v>6.5643637699999999</c:v>
                </c:pt>
                <c:pt idx="347">
                  <c:v>6.4788249100000002</c:v>
                </c:pt>
                <c:pt idx="348">
                  <c:v>6.4385899799999997</c:v>
                </c:pt>
                <c:pt idx="349">
                  <c:v>6.3831785300000004</c:v>
                </c:pt>
                <c:pt idx="350">
                  <c:v>6.3768402999999996</c:v>
                </c:pt>
                <c:pt idx="351">
                  <c:v>6.3741591099999999</c:v>
                </c:pt>
                <c:pt idx="352">
                  <c:v>6.3361699500000004</c:v>
                </c:pt>
                <c:pt idx="353">
                  <c:v>6.2950837899999996</c:v>
                </c:pt>
                <c:pt idx="354">
                  <c:v>6.2943870200000003</c:v>
                </c:pt>
                <c:pt idx="355">
                  <c:v>6.2917847299999998</c:v>
                </c:pt>
                <c:pt idx="356">
                  <c:v>6.2885165299999999</c:v>
                </c:pt>
                <c:pt idx="357">
                  <c:v>6.2885911400000003</c:v>
                </c:pt>
                <c:pt idx="358">
                  <c:v>6.2552588399999998</c:v>
                </c:pt>
                <c:pt idx="359">
                  <c:v>6.2185673699999997</c:v>
                </c:pt>
                <c:pt idx="360">
                  <c:v>6.2091570599999999</c:v>
                </c:pt>
                <c:pt idx="361">
                  <c:v>6.2043999699999999</c:v>
                </c:pt>
                <c:pt idx="362">
                  <c:v>6.2042031099999999</c:v>
                </c:pt>
                <c:pt idx="363">
                  <c:v>6.20089223</c:v>
                </c:pt>
                <c:pt idx="364">
                  <c:v>6.1998746000000002</c:v>
                </c:pt>
                <c:pt idx="365">
                  <c:v>6.20163917</c:v>
                </c:pt>
                <c:pt idx="366">
                  <c:v>6.2003722899999998</c:v>
                </c:pt>
                <c:pt idx="367">
                  <c:v>6.1999753899999996</c:v>
                </c:pt>
                <c:pt idx="368">
                  <c:v>6.2021694099999998</c:v>
                </c:pt>
                <c:pt idx="369">
                  <c:v>6.1955388600000001</c:v>
                </c:pt>
                <c:pt idx="370">
                  <c:v>6.1854678300000003</c:v>
                </c:pt>
                <c:pt idx="371">
                  <c:v>6.1883714699999999</c:v>
                </c:pt>
                <c:pt idx="372">
                  <c:v>6.1798483299999996</c:v>
                </c:pt>
                <c:pt idx="373">
                  <c:v>6.1643890299999997</c:v>
                </c:pt>
                <c:pt idx="374">
                  <c:v>6.1469810599999999</c:v>
                </c:pt>
                <c:pt idx="375">
                  <c:v>6.1114005599999999</c:v>
                </c:pt>
                <c:pt idx="376">
                  <c:v>6.1236183100000003</c:v>
                </c:pt>
                <c:pt idx="377">
                  <c:v>6.1240120100000004</c:v>
                </c:pt>
                <c:pt idx="378">
                  <c:v>6.1152686599999999</c:v>
                </c:pt>
                <c:pt idx="379">
                  <c:v>6.1194476900000003</c:v>
                </c:pt>
                <c:pt idx="380">
                  <c:v>6.0982606400000003</c:v>
                </c:pt>
                <c:pt idx="381">
                  <c:v>6.1774887200000004</c:v>
                </c:pt>
                <c:pt idx="382">
                  <c:v>6.2076784800000002</c:v>
                </c:pt>
                <c:pt idx="383">
                  <c:v>6.1660360599999997</c:v>
                </c:pt>
                <c:pt idx="384">
                  <c:v>6.1086098900000003</c:v>
                </c:pt>
                <c:pt idx="385">
                  <c:v>6.1032766199999999</c:v>
                </c:pt>
                <c:pt idx="386">
                  <c:v>6.0978720800000001</c:v>
                </c:pt>
                <c:pt idx="387">
                  <c:v>6.1095854100000002</c:v>
                </c:pt>
                <c:pt idx="388">
                  <c:v>6.1152033699999997</c:v>
                </c:pt>
                <c:pt idx="389">
                  <c:v>6.1258412599999996</c:v>
                </c:pt>
                <c:pt idx="390">
                  <c:v>6.0958807100000003</c:v>
                </c:pt>
                <c:pt idx="391">
                  <c:v>6.0681288000000002</c:v>
                </c:pt>
                <c:pt idx="392">
                  <c:v>6.0675166200000001</c:v>
                </c:pt>
                <c:pt idx="393">
                  <c:v>6.1197907300000001</c:v>
                </c:pt>
                <c:pt idx="394">
                  <c:v>6.1753234600000004</c:v>
                </c:pt>
                <c:pt idx="395">
                  <c:v>6.1833554700000004</c:v>
                </c:pt>
                <c:pt idx="396">
                  <c:v>6.2355427800000003</c:v>
                </c:pt>
                <c:pt idx="397">
                  <c:v>6.2478544999999999</c:v>
                </c:pt>
                <c:pt idx="398">
                  <c:v>6.2823197400000002</c:v>
                </c:pt>
                <c:pt idx="399">
                  <c:v>6.3338929000000004</c:v>
                </c:pt>
                <c:pt idx="400">
                  <c:v>6.37200787</c:v>
                </c:pt>
                <c:pt idx="401">
                  <c:v>6.4091577700000002</c:v>
                </c:pt>
                <c:pt idx="402">
                  <c:v>6.4609049399999998</c:v>
                </c:pt>
                <c:pt idx="403">
                  <c:v>6.5010446000000002</c:v>
                </c:pt>
                <c:pt idx="404">
                  <c:v>6.5322340499999996</c:v>
                </c:pt>
                <c:pt idx="405">
                  <c:v>6.6011679799999996</c:v>
                </c:pt>
                <c:pt idx="406">
                  <c:v>6.6737404099999997</c:v>
                </c:pt>
                <c:pt idx="407">
                  <c:v>6.7001567</c:v>
                </c:pt>
                <c:pt idx="408">
                  <c:v>6.7519095199999999</c:v>
                </c:pt>
                <c:pt idx="409">
                  <c:v>6.7763815100000002</c:v>
                </c:pt>
                <c:pt idx="410">
                  <c:v>6.8054126799999999</c:v>
                </c:pt>
                <c:pt idx="411">
                  <c:v>6.8375255599999996</c:v>
                </c:pt>
                <c:pt idx="412">
                  <c:v>6.8682054299999997</c:v>
                </c:pt>
                <c:pt idx="413">
                  <c:v>6.90167778</c:v>
                </c:pt>
                <c:pt idx="414">
                  <c:v>6.9323747500000001</c:v>
                </c:pt>
                <c:pt idx="415">
                  <c:v>6.9615163799999999</c:v>
                </c:pt>
                <c:pt idx="416">
                  <c:v>6.9877615300000002</c:v>
                </c:pt>
                <c:pt idx="417">
                  <c:v>7.0321763800000001</c:v>
                </c:pt>
                <c:pt idx="418">
                  <c:v>7.0829240799999997</c:v>
                </c:pt>
                <c:pt idx="419">
                  <c:v>7.0828868099999998</c:v>
                </c:pt>
                <c:pt idx="420">
                  <c:v>7.1032799799999999</c:v>
                </c:pt>
                <c:pt idx="421">
                  <c:v>7.1308753200000004</c:v>
                </c:pt>
                <c:pt idx="422">
                  <c:v>7.16183865</c:v>
                </c:pt>
                <c:pt idx="423">
                  <c:v>7.1791800400000003</c:v>
                </c:pt>
                <c:pt idx="424">
                  <c:v>7.1558091099999999</c:v>
                </c:pt>
                <c:pt idx="425">
                  <c:v>7.1777625299999999</c:v>
                </c:pt>
                <c:pt idx="426">
                  <c:v>7.1999897400000004</c:v>
                </c:pt>
                <c:pt idx="427">
                  <c:v>7.2225992300000001</c:v>
                </c:pt>
                <c:pt idx="428">
                  <c:v>7.2417610200000002</c:v>
                </c:pt>
                <c:pt idx="429">
                  <c:v>7.2617891099999996</c:v>
                </c:pt>
                <c:pt idx="430">
                  <c:v>7.2815059099999999</c:v>
                </c:pt>
                <c:pt idx="431">
                  <c:v>7.2982112099999998</c:v>
                </c:pt>
                <c:pt idx="432">
                  <c:v>7.3166626600000004</c:v>
                </c:pt>
                <c:pt idx="433">
                  <c:v>7.3321159700000003</c:v>
                </c:pt>
                <c:pt idx="434">
                  <c:v>7.33508622</c:v>
                </c:pt>
                <c:pt idx="435">
                  <c:v>7.3360420399999997</c:v>
                </c:pt>
                <c:pt idx="436">
                  <c:v>7.3446141300000001</c:v>
                </c:pt>
                <c:pt idx="437">
                  <c:v>7.3655267200000001</c:v>
                </c:pt>
                <c:pt idx="438">
                  <c:v>7.3413563999999996</c:v>
                </c:pt>
                <c:pt idx="439">
                  <c:v>7.3458012500000001</c:v>
                </c:pt>
                <c:pt idx="440">
                  <c:v>7.3576161500000001</c:v>
                </c:pt>
                <c:pt idx="441">
                  <c:v>7.3676736700000003</c:v>
                </c:pt>
                <c:pt idx="442">
                  <c:v>7.3756099199999996</c:v>
                </c:pt>
                <c:pt idx="443">
                  <c:v>7.3827044700000002</c:v>
                </c:pt>
                <c:pt idx="444">
                  <c:v>7.3940859000000003</c:v>
                </c:pt>
                <c:pt idx="445">
                  <c:v>7.4062128300000003</c:v>
                </c:pt>
                <c:pt idx="446">
                  <c:v>7.4122524099999998</c:v>
                </c:pt>
                <c:pt idx="447">
                  <c:v>7.4215613999999999</c:v>
                </c:pt>
                <c:pt idx="448">
                  <c:v>7.4338236899999997</c:v>
                </c:pt>
                <c:pt idx="449">
                  <c:v>7.4447819400000004</c:v>
                </c:pt>
                <c:pt idx="450">
                  <c:v>7.4518207700000003</c:v>
                </c:pt>
                <c:pt idx="451">
                  <c:v>7.45917298</c:v>
                </c:pt>
                <c:pt idx="452">
                  <c:v>7.4641338199999998</c:v>
                </c:pt>
                <c:pt idx="453">
                  <c:v>7.4772170100000004</c:v>
                </c:pt>
                <c:pt idx="454">
                  <c:v>7.5168346399999999</c:v>
                </c:pt>
                <c:pt idx="455">
                  <c:v>7.5074716800000001</c:v>
                </c:pt>
                <c:pt idx="456">
                  <c:v>7.4915751899999998</c:v>
                </c:pt>
                <c:pt idx="457">
                  <c:v>7.4907282500000001</c:v>
                </c:pt>
                <c:pt idx="458">
                  <c:v>7.4991974299999997</c:v>
                </c:pt>
                <c:pt idx="459">
                  <c:v>7.5088607600000001</c:v>
                </c:pt>
                <c:pt idx="460">
                  <c:v>7.5217871199999999</c:v>
                </c:pt>
                <c:pt idx="461">
                  <c:v>7.5341314099999996</c:v>
                </c:pt>
                <c:pt idx="462">
                  <c:v>7.5415407600000002</c:v>
                </c:pt>
                <c:pt idx="463">
                  <c:v>7.5007220300000004</c:v>
                </c:pt>
                <c:pt idx="464">
                  <c:v>7.5013263800000001</c:v>
                </c:pt>
                <c:pt idx="465">
                  <c:v>7.4656771099999997</c:v>
                </c:pt>
                <c:pt idx="466">
                  <c:v>7.4835457500000002</c:v>
                </c:pt>
                <c:pt idx="467">
                  <c:v>7.4052924300000003</c:v>
                </c:pt>
                <c:pt idx="468">
                  <c:v>7.3519329999999998</c:v>
                </c:pt>
                <c:pt idx="469">
                  <c:v>7.2848998199999997</c:v>
                </c:pt>
                <c:pt idx="470">
                  <c:v>7.2304659400000002</c:v>
                </c:pt>
                <c:pt idx="471">
                  <c:v>7.1753329800000003</c:v>
                </c:pt>
                <c:pt idx="472">
                  <c:v>7.1198563400000001</c:v>
                </c:pt>
                <c:pt idx="473">
                  <c:v>7.0641168900000002</c:v>
                </c:pt>
                <c:pt idx="474">
                  <c:v>6.9976200400000002</c:v>
                </c:pt>
                <c:pt idx="475">
                  <c:v>6.9595302300000004</c:v>
                </c:pt>
                <c:pt idx="476">
                  <c:v>6.91664367</c:v>
                </c:pt>
                <c:pt idx="477">
                  <c:v>6.8523522400000001</c:v>
                </c:pt>
                <c:pt idx="478">
                  <c:v>6.8315658299999997</c:v>
                </c:pt>
                <c:pt idx="479">
                  <c:v>6.7666931699999999</c:v>
                </c:pt>
                <c:pt idx="480">
                  <c:v>6.7469813099999998</c:v>
                </c:pt>
                <c:pt idx="481">
                  <c:v>6.7063854200000002</c:v>
                </c:pt>
                <c:pt idx="482">
                  <c:v>6.6459639700000004</c:v>
                </c:pt>
                <c:pt idx="483">
                  <c:v>6.6403859199999999</c:v>
                </c:pt>
                <c:pt idx="484">
                  <c:v>6.61992256</c:v>
                </c:pt>
                <c:pt idx="485">
                  <c:v>6.5699087499999997</c:v>
                </c:pt>
                <c:pt idx="486">
                  <c:v>6.51705135</c:v>
                </c:pt>
                <c:pt idx="487">
                  <c:v>6.5122157400000003</c:v>
                </c:pt>
                <c:pt idx="488">
                  <c:v>6.4932434299999997</c:v>
                </c:pt>
                <c:pt idx="489">
                  <c:v>6.5360087199999999</c:v>
                </c:pt>
                <c:pt idx="490">
                  <c:v>6.5613995999999997</c:v>
                </c:pt>
                <c:pt idx="491">
                  <c:v>6.4668165899999996</c:v>
                </c:pt>
                <c:pt idx="492">
                  <c:v>6.4211255400000002</c:v>
                </c:pt>
                <c:pt idx="493">
                  <c:v>6.37428449</c:v>
                </c:pt>
                <c:pt idx="494">
                  <c:v>6.3731958200000003</c:v>
                </c:pt>
                <c:pt idx="495">
                  <c:v>6.37113117</c:v>
                </c:pt>
                <c:pt idx="496">
                  <c:v>6.3434094400000003</c:v>
                </c:pt>
                <c:pt idx="497">
                  <c:v>6.2976956199999998</c:v>
                </c:pt>
                <c:pt idx="498">
                  <c:v>6.2975813299999999</c:v>
                </c:pt>
                <c:pt idx="499">
                  <c:v>6.2986082699999999</c:v>
                </c:pt>
                <c:pt idx="500">
                  <c:v>6.2894046000000001</c:v>
                </c:pt>
                <c:pt idx="501">
                  <c:v>6.2872205399999999</c:v>
                </c:pt>
                <c:pt idx="502">
                  <c:v>6.2542696600000003</c:v>
                </c:pt>
                <c:pt idx="503">
                  <c:v>6.2161914600000001</c:v>
                </c:pt>
                <c:pt idx="504">
                  <c:v>6.2156461299999997</c:v>
                </c:pt>
                <c:pt idx="505">
                  <c:v>6.2072171000000003</c:v>
                </c:pt>
                <c:pt idx="506">
                  <c:v>6.2068408399999999</c:v>
                </c:pt>
                <c:pt idx="507">
                  <c:v>6.1985187899999996</c:v>
                </c:pt>
                <c:pt idx="508">
                  <c:v>6.1958762399999996</c:v>
                </c:pt>
                <c:pt idx="509">
                  <c:v>6.1952118299999999</c:v>
                </c:pt>
                <c:pt idx="510">
                  <c:v>6.19268514</c:v>
                </c:pt>
                <c:pt idx="511">
                  <c:v>6.1870014800000002</c:v>
                </c:pt>
                <c:pt idx="512">
                  <c:v>6.1818741900000003</c:v>
                </c:pt>
                <c:pt idx="513">
                  <c:v>6.1826180199999996</c:v>
                </c:pt>
                <c:pt idx="514">
                  <c:v>6.1796141899999997</c:v>
                </c:pt>
                <c:pt idx="515">
                  <c:v>6.1774627100000004</c:v>
                </c:pt>
                <c:pt idx="516">
                  <c:v>6.1544285199999997</c:v>
                </c:pt>
                <c:pt idx="517">
                  <c:v>6.1385041300000003</c:v>
                </c:pt>
                <c:pt idx="518">
                  <c:v>6.1070492200000004</c:v>
                </c:pt>
                <c:pt idx="519">
                  <c:v>6.1010024400000002</c:v>
                </c:pt>
                <c:pt idx="520">
                  <c:v>6.1043855000000002</c:v>
                </c:pt>
                <c:pt idx="521">
                  <c:v>6.1057320600000002</c:v>
                </c:pt>
                <c:pt idx="522">
                  <c:v>6.1027467599999996</c:v>
                </c:pt>
                <c:pt idx="523">
                  <c:v>6.0963029300000002</c:v>
                </c:pt>
                <c:pt idx="524">
                  <c:v>6.0954517900000003</c:v>
                </c:pt>
                <c:pt idx="525">
                  <c:v>6.1617263700000002</c:v>
                </c:pt>
                <c:pt idx="526">
                  <c:v>6.1871060499999997</c:v>
                </c:pt>
                <c:pt idx="527">
                  <c:v>6.1122339500000002</c:v>
                </c:pt>
                <c:pt idx="528">
                  <c:v>6.1128056600000003</c:v>
                </c:pt>
                <c:pt idx="529">
                  <c:v>6.1031408699999998</c:v>
                </c:pt>
                <c:pt idx="530">
                  <c:v>6.1109732399999999</c:v>
                </c:pt>
                <c:pt idx="531">
                  <c:v>6.1084460700000003</c:v>
                </c:pt>
                <c:pt idx="532">
                  <c:v>6.1097505600000002</c:v>
                </c:pt>
                <c:pt idx="533">
                  <c:v>6.1195758900000001</c:v>
                </c:pt>
                <c:pt idx="534">
                  <c:v>6.0677257899999999</c:v>
                </c:pt>
                <c:pt idx="535">
                  <c:v>6.0673966999999998</c:v>
                </c:pt>
                <c:pt idx="536">
                  <c:v>6.0776315900000002</c:v>
                </c:pt>
                <c:pt idx="537">
                  <c:v>6.1198176999999996</c:v>
                </c:pt>
                <c:pt idx="538">
                  <c:v>6.1779328099999997</c:v>
                </c:pt>
                <c:pt idx="539">
                  <c:v>6.1932947800000004</c:v>
                </c:pt>
                <c:pt idx="540">
                  <c:v>6.22540329</c:v>
                </c:pt>
                <c:pt idx="541">
                  <c:v>6.2435603500000001</c:v>
                </c:pt>
                <c:pt idx="542">
                  <c:v>6.29755544</c:v>
                </c:pt>
                <c:pt idx="543">
                  <c:v>6.3236327000000001</c:v>
                </c:pt>
                <c:pt idx="544">
                  <c:v>6.3558991999999996</c:v>
                </c:pt>
                <c:pt idx="545">
                  <c:v>6.42240286</c:v>
                </c:pt>
                <c:pt idx="546">
                  <c:v>6.4505264899999997</c:v>
                </c:pt>
                <c:pt idx="547">
                  <c:v>6.4993782199999997</c:v>
                </c:pt>
                <c:pt idx="548">
                  <c:v>6.5418330999999998</c:v>
                </c:pt>
                <c:pt idx="549">
                  <c:v>6.5876684499999998</c:v>
                </c:pt>
                <c:pt idx="550">
                  <c:v>6.6206219099999997</c:v>
                </c:pt>
                <c:pt idx="551">
                  <c:v>6.6734403999999996</c:v>
                </c:pt>
                <c:pt idx="552">
                  <c:v>6.6843331299999997</c:v>
                </c:pt>
                <c:pt idx="553">
                  <c:v>6.7524887700000003</c:v>
                </c:pt>
                <c:pt idx="554">
                  <c:v>6.7772810699999999</c:v>
                </c:pt>
                <c:pt idx="555">
                  <c:v>6.7958466199999998</c:v>
                </c:pt>
                <c:pt idx="556">
                  <c:v>6.8244956300000004</c:v>
                </c:pt>
                <c:pt idx="557">
                  <c:v>6.8988609900000002</c:v>
                </c:pt>
                <c:pt idx="558">
                  <c:v>6.9198846899999999</c:v>
                </c:pt>
                <c:pt idx="559">
                  <c:v>6.9413250399999997</c:v>
                </c:pt>
                <c:pt idx="560">
                  <c:v>6.9606596500000002</c:v>
                </c:pt>
                <c:pt idx="561">
                  <c:v>7.0051521000000001</c:v>
                </c:pt>
                <c:pt idx="562">
                  <c:v>7.0606474300000004</c:v>
                </c:pt>
                <c:pt idx="563">
                  <c:v>7.1020233299999997</c:v>
                </c:pt>
                <c:pt idx="564">
                  <c:v>7.11968932</c:v>
                </c:pt>
                <c:pt idx="565">
                  <c:v>7.1390011600000003</c:v>
                </c:pt>
                <c:pt idx="566">
                  <c:v>7.12551443</c:v>
                </c:pt>
                <c:pt idx="567">
                  <c:v>7.1323826500000003</c:v>
                </c:pt>
                <c:pt idx="568">
                  <c:v>7.1585718700000003</c:v>
                </c:pt>
                <c:pt idx="569">
                  <c:v>7.1820254300000004</c:v>
                </c:pt>
                <c:pt idx="570">
                  <c:v>7.1954316499999997</c:v>
                </c:pt>
                <c:pt idx="571">
                  <c:v>7.2091764100000004</c:v>
                </c:pt>
                <c:pt idx="572">
                  <c:v>7.22948156</c:v>
                </c:pt>
                <c:pt idx="573">
                  <c:v>7.2505310200000004</c:v>
                </c:pt>
                <c:pt idx="574">
                  <c:v>7.2705951999999998</c:v>
                </c:pt>
                <c:pt idx="575">
                  <c:v>7.28830022</c:v>
                </c:pt>
                <c:pt idx="576">
                  <c:v>7.3077735500000003</c:v>
                </c:pt>
                <c:pt idx="577">
                  <c:v>7.3252871300000004</c:v>
                </c:pt>
                <c:pt idx="578">
                  <c:v>7.3362424300000004</c:v>
                </c:pt>
                <c:pt idx="579">
                  <c:v>7.3481911599999998</c:v>
                </c:pt>
                <c:pt idx="580">
                  <c:v>7.3432636200000001</c:v>
                </c:pt>
                <c:pt idx="581">
                  <c:v>7.3302131099999999</c:v>
                </c:pt>
                <c:pt idx="582">
                  <c:v>7.3294906700000002</c:v>
                </c:pt>
                <c:pt idx="583">
                  <c:v>7.3421616700000003</c:v>
                </c:pt>
                <c:pt idx="584">
                  <c:v>7.3564681299999997</c:v>
                </c:pt>
                <c:pt idx="585">
                  <c:v>7.3669033199999996</c:v>
                </c:pt>
                <c:pt idx="586">
                  <c:v>7.3763628499999996</c:v>
                </c:pt>
                <c:pt idx="587">
                  <c:v>7.3857660000000003</c:v>
                </c:pt>
                <c:pt idx="588">
                  <c:v>7.39524019</c:v>
                </c:pt>
                <c:pt idx="589">
                  <c:v>7.4034649300000002</c:v>
                </c:pt>
                <c:pt idx="590">
                  <c:v>7.4200358700000004</c:v>
                </c:pt>
                <c:pt idx="591">
                  <c:v>7.4368920000000003</c:v>
                </c:pt>
                <c:pt idx="592">
                  <c:v>7.4423193400000001</c:v>
                </c:pt>
                <c:pt idx="593">
                  <c:v>7.4064150599999996</c:v>
                </c:pt>
                <c:pt idx="594">
                  <c:v>7.4150697599999997</c:v>
                </c:pt>
                <c:pt idx="595">
                  <c:v>7.4250357500000002</c:v>
                </c:pt>
                <c:pt idx="596">
                  <c:v>7.4304781899999996</c:v>
                </c:pt>
                <c:pt idx="597">
                  <c:v>7.4639557200000004</c:v>
                </c:pt>
                <c:pt idx="598">
                  <c:v>7.5055274299999999</c:v>
                </c:pt>
                <c:pt idx="599">
                  <c:v>7.4969008400000003</c:v>
                </c:pt>
                <c:pt idx="600">
                  <c:v>7.5310052000000001</c:v>
                </c:pt>
                <c:pt idx="601">
                  <c:v>7.5323016000000003</c:v>
                </c:pt>
                <c:pt idx="602">
                  <c:v>7.5059122</c:v>
                </c:pt>
                <c:pt idx="603">
                  <c:v>7.4794749899999999</c:v>
                </c:pt>
                <c:pt idx="604">
                  <c:v>7.4929466700000003</c:v>
                </c:pt>
                <c:pt idx="605">
                  <c:v>7.5071596999999999</c:v>
                </c:pt>
                <c:pt idx="606">
                  <c:v>7.5111432599999999</c:v>
                </c:pt>
                <c:pt idx="607">
                  <c:v>7.5182024099999998</c:v>
                </c:pt>
                <c:pt idx="608">
                  <c:v>7.5281376299999998</c:v>
                </c:pt>
                <c:pt idx="609">
                  <c:v>7.4884822199999999</c:v>
                </c:pt>
                <c:pt idx="610">
                  <c:v>7.4623397999999996</c:v>
                </c:pt>
                <c:pt idx="611">
                  <c:v>7.3932326100000001</c:v>
                </c:pt>
                <c:pt idx="612">
                  <c:v>7.3666684299999998</c:v>
                </c:pt>
                <c:pt idx="613">
                  <c:v>7.2770867800000003</c:v>
                </c:pt>
                <c:pt idx="614">
                  <c:v>7.21980355</c:v>
                </c:pt>
                <c:pt idx="615">
                  <c:v>7.1605271799999999</c:v>
                </c:pt>
                <c:pt idx="616">
                  <c:v>7.1043856099999996</c:v>
                </c:pt>
                <c:pt idx="617">
                  <c:v>7.04744028</c:v>
                </c:pt>
                <c:pt idx="618">
                  <c:v>6.9946406899999998</c:v>
                </c:pt>
                <c:pt idx="619">
                  <c:v>6.9462090600000002</c:v>
                </c:pt>
                <c:pt idx="620">
                  <c:v>6.9091294899999998</c:v>
                </c:pt>
                <c:pt idx="621">
                  <c:v>6.8406671299999999</c:v>
                </c:pt>
                <c:pt idx="622">
                  <c:v>6.8313785500000002</c:v>
                </c:pt>
                <c:pt idx="623">
                  <c:v>6.75225673</c:v>
                </c:pt>
                <c:pt idx="624">
                  <c:v>6.7368997400000001</c:v>
                </c:pt>
                <c:pt idx="625">
                  <c:v>6.6810481199999998</c:v>
                </c:pt>
                <c:pt idx="626">
                  <c:v>6.6463231299999999</c:v>
                </c:pt>
                <c:pt idx="627">
                  <c:v>6.63215281</c:v>
                </c:pt>
                <c:pt idx="628">
                  <c:v>6.6016183899999996</c:v>
                </c:pt>
                <c:pt idx="629">
                  <c:v>6.5414678999999998</c:v>
                </c:pt>
                <c:pt idx="630">
                  <c:v>6.5240785099999998</c:v>
                </c:pt>
                <c:pt idx="631">
                  <c:v>6.5098717300000004</c:v>
                </c:pt>
                <c:pt idx="632">
                  <c:v>6.4959056799999999</c:v>
                </c:pt>
                <c:pt idx="633">
                  <c:v>6.5325590699999996</c:v>
                </c:pt>
                <c:pt idx="634">
                  <c:v>6.5611508900000004</c:v>
                </c:pt>
                <c:pt idx="635">
                  <c:v>6.48889095</c:v>
                </c:pt>
                <c:pt idx="636">
                  <c:v>6.4570687099999997</c:v>
                </c:pt>
                <c:pt idx="637">
                  <c:v>6.3776641500000002</c:v>
                </c:pt>
                <c:pt idx="638">
                  <c:v>6.3728236799999998</c:v>
                </c:pt>
                <c:pt idx="639">
                  <c:v>6.3715025299999999</c:v>
                </c:pt>
                <c:pt idx="640">
                  <c:v>6.3615228699999999</c:v>
                </c:pt>
                <c:pt idx="641">
                  <c:v>6.2984795299999998</c:v>
                </c:pt>
                <c:pt idx="642">
                  <c:v>6.2975281699999996</c:v>
                </c:pt>
                <c:pt idx="643">
                  <c:v>6.3044159200000003</c:v>
                </c:pt>
                <c:pt idx="644">
                  <c:v>6.3042421300000004</c:v>
                </c:pt>
                <c:pt idx="645">
                  <c:v>6.2879863900000004</c:v>
                </c:pt>
                <c:pt idx="646">
                  <c:v>6.2345492399999998</c:v>
                </c:pt>
                <c:pt idx="647">
                  <c:v>6.2247735300000002</c:v>
                </c:pt>
                <c:pt idx="648">
                  <c:v>6.2241527999999997</c:v>
                </c:pt>
                <c:pt idx="649">
                  <c:v>6.2174638399999997</c:v>
                </c:pt>
                <c:pt idx="650">
                  <c:v>6.2091729500000001</c:v>
                </c:pt>
                <c:pt idx="651">
                  <c:v>6.2126314100000002</c:v>
                </c:pt>
                <c:pt idx="652">
                  <c:v>6.2057231799999997</c:v>
                </c:pt>
                <c:pt idx="653">
                  <c:v>6.1949093800000004</c:v>
                </c:pt>
                <c:pt idx="654">
                  <c:v>6.19740906</c:v>
                </c:pt>
                <c:pt idx="655">
                  <c:v>6.1977281599999996</c:v>
                </c:pt>
                <c:pt idx="656">
                  <c:v>6.1987521599999997</c:v>
                </c:pt>
                <c:pt idx="657">
                  <c:v>6.1886184699999998</c:v>
                </c:pt>
                <c:pt idx="658">
                  <c:v>6.1932431599999997</c:v>
                </c:pt>
                <c:pt idx="659">
                  <c:v>6.1930439599999998</c:v>
                </c:pt>
                <c:pt idx="660">
                  <c:v>6.1767927199999999</c:v>
                </c:pt>
                <c:pt idx="661">
                  <c:v>6.1641682099999997</c:v>
                </c:pt>
                <c:pt idx="662">
                  <c:v>6.16675635</c:v>
                </c:pt>
                <c:pt idx="663">
                  <c:v>6.1683512299999999</c:v>
                </c:pt>
                <c:pt idx="664">
                  <c:v>6.1652790299999998</c:v>
                </c:pt>
                <c:pt idx="665">
                  <c:v>6.1604007100000002</c:v>
                </c:pt>
                <c:pt idx="666">
                  <c:v>6.1287953399999999</c:v>
                </c:pt>
                <c:pt idx="667">
                  <c:v>6.1324443500000001</c:v>
                </c:pt>
                <c:pt idx="668">
                  <c:v>6.1080608700000001</c:v>
                </c:pt>
                <c:pt idx="669">
                  <c:v>6.1752681200000001</c:v>
                </c:pt>
                <c:pt idx="670">
                  <c:v>6.22862296</c:v>
                </c:pt>
                <c:pt idx="671">
                  <c:v>6.1725096099999996</c:v>
                </c:pt>
                <c:pt idx="672">
                  <c:v>6.1691953399999999</c:v>
                </c:pt>
                <c:pt idx="673">
                  <c:v>6.1272197000000004</c:v>
                </c:pt>
                <c:pt idx="674">
                  <c:v>6.1134432099999998</c:v>
                </c:pt>
                <c:pt idx="675">
                  <c:v>6.1166967999999997</c:v>
                </c:pt>
                <c:pt idx="676">
                  <c:v>6.1226885700000002</c:v>
                </c:pt>
                <c:pt idx="677">
                  <c:v>6.13254667</c:v>
                </c:pt>
                <c:pt idx="678">
                  <c:v>6.11494246</c:v>
                </c:pt>
                <c:pt idx="679">
                  <c:v>6.0760395999999997</c:v>
                </c:pt>
                <c:pt idx="680">
                  <c:v>6.0810585100000001</c:v>
                </c:pt>
                <c:pt idx="681">
                  <c:v>6.1314065900000001</c:v>
                </c:pt>
                <c:pt idx="682">
                  <c:v>6.1835856199999997</c:v>
                </c:pt>
                <c:pt idx="683">
                  <c:v>6.1920707400000001</c:v>
                </c:pt>
                <c:pt idx="684">
                  <c:v>6.2408992300000001</c:v>
                </c:pt>
                <c:pt idx="685">
                  <c:v>6.2486689200000001</c:v>
                </c:pt>
                <c:pt idx="686">
                  <c:v>6.2937808000000004</c:v>
                </c:pt>
                <c:pt idx="687">
                  <c:v>6.3343892100000003</c:v>
                </c:pt>
                <c:pt idx="688">
                  <c:v>6.3694891599999997</c:v>
                </c:pt>
                <c:pt idx="689">
                  <c:v>6.4101899600000003</c:v>
                </c:pt>
                <c:pt idx="690">
                  <c:v>6.4662431099999997</c:v>
                </c:pt>
                <c:pt idx="691">
                  <c:v>6.4964932299999996</c:v>
                </c:pt>
                <c:pt idx="692">
                  <c:v>6.54570483</c:v>
                </c:pt>
                <c:pt idx="693">
                  <c:v>6.59431016</c:v>
                </c:pt>
                <c:pt idx="694">
                  <c:v>6.6812616800000004</c:v>
                </c:pt>
                <c:pt idx="695">
                  <c:v>6.69670407</c:v>
                </c:pt>
                <c:pt idx="696">
                  <c:v>6.7580233099999996</c:v>
                </c:pt>
                <c:pt idx="697">
                  <c:v>6.7790341500000002</c:v>
                </c:pt>
                <c:pt idx="698">
                  <c:v>6.8036996299999997</c:v>
                </c:pt>
                <c:pt idx="699">
                  <c:v>6.8319031399999997</c:v>
                </c:pt>
                <c:pt idx="700">
                  <c:v>6.8645998400000003</c:v>
                </c:pt>
                <c:pt idx="701">
                  <c:v>6.89750262</c:v>
                </c:pt>
                <c:pt idx="702">
                  <c:v>6.9265577499999997</c:v>
                </c:pt>
                <c:pt idx="703">
                  <c:v>6.9546537400000004</c:v>
                </c:pt>
                <c:pt idx="704">
                  <c:v>6.9824666300000002</c:v>
                </c:pt>
                <c:pt idx="705">
                  <c:v>7.0294247800000003</c:v>
                </c:pt>
                <c:pt idx="706">
                  <c:v>7.0835532199999998</c:v>
                </c:pt>
                <c:pt idx="707">
                  <c:v>7.0868519299999999</c:v>
                </c:pt>
                <c:pt idx="708">
                  <c:v>7.1038329600000001</c:v>
                </c:pt>
                <c:pt idx="709">
                  <c:v>7.1298209899999998</c:v>
                </c:pt>
                <c:pt idx="710">
                  <c:v>7.1621379899999997</c:v>
                </c:pt>
                <c:pt idx="711">
                  <c:v>7.1345797600000003</c:v>
                </c:pt>
                <c:pt idx="712">
                  <c:v>7.1630503699999997</c:v>
                </c:pt>
                <c:pt idx="713">
                  <c:v>7.1852253399999997</c:v>
                </c:pt>
                <c:pt idx="714">
                  <c:v>7.2048218899999998</c:v>
                </c:pt>
                <c:pt idx="715">
                  <c:v>7.2292178399999996</c:v>
                </c:pt>
                <c:pt idx="716">
                  <c:v>7.2520080099999999</c:v>
                </c:pt>
                <c:pt idx="717">
                  <c:v>7.2752863699999999</c:v>
                </c:pt>
                <c:pt idx="718">
                  <c:v>7.2970780399999997</c:v>
                </c:pt>
                <c:pt idx="719">
                  <c:v>7.29553195</c:v>
                </c:pt>
                <c:pt idx="720">
                  <c:v>7.2826768900000003</c:v>
                </c:pt>
                <c:pt idx="721">
                  <c:v>7.2878083299999998</c:v>
                </c:pt>
                <c:pt idx="722">
                  <c:v>7.3029803900000001</c:v>
                </c:pt>
                <c:pt idx="723">
                  <c:v>7.3172413399999998</c:v>
                </c:pt>
                <c:pt idx="724">
                  <c:v>7.33135139</c:v>
                </c:pt>
                <c:pt idx="725">
                  <c:v>7.3453826400000004</c:v>
                </c:pt>
                <c:pt idx="726">
                  <c:v>7.3592471699999997</c:v>
                </c:pt>
                <c:pt idx="727">
                  <c:v>7.3698826000000004</c:v>
                </c:pt>
                <c:pt idx="728">
                  <c:v>7.3847304600000001</c:v>
                </c:pt>
                <c:pt idx="729">
                  <c:v>7.39112262</c:v>
                </c:pt>
                <c:pt idx="730">
                  <c:v>7.4020082800000004</c:v>
                </c:pt>
                <c:pt idx="731">
                  <c:v>7.4139014100000002</c:v>
                </c:pt>
                <c:pt idx="732">
                  <c:v>7.4232942800000004</c:v>
                </c:pt>
                <c:pt idx="733">
                  <c:v>7.4334571800000004</c:v>
                </c:pt>
                <c:pt idx="734">
                  <c:v>7.4407511</c:v>
                </c:pt>
                <c:pt idx="735">
                  <c:v>7.4479396099999997</c:v>
                </c:pt>
                <c:pt idx="736">
                  <c:v>7.4606453300000002</c:v>
                </c:pt>
                <c:pt idx="737">
                  <c:v>7.4649253800000004</c:v>
                </c:pt>
                <c:pt idx="738">
                  <c:v>7.4582063200000004</c:v>
                </c:pt>
                <c:pt idx="739">
                  <c:v>7.4369515699999997</c:v>
                </c:pt>
                <c:pt idx="740">
                  <c:v>7.4292717599999998</c:v>
                </c:pt>
                <c:pt idx="741">
                  <c:v>7.4727518000000002</c:v>
                </c:pt>
                <c:pt idx="742">
                  <c:v>7.5137560399999996</c:v>
                </c:pt>
                <c:pt idx="743">
                  <c:v>7.5355052000000002</c:v>
                </c:pt>
                <c:pt idx="744">
                  <c:v>7.5257428700000002</c:v>
                </c:pt>
                <c:pt idx="745">
                  <c:v>7.5240752400000002</c:v>
                </c:pt>
                <c:pt idx="746">
                  <c:v>7.5342287600000004</c:v>
                </c:pt>
                <c:pt idx="747">
                  <c:v>7.5250360499999998</c:v>
                </c:pt>
                <c:pt idx="748">
                  <c:v>7.4977780599999999</c:v>
                </c:pt>
                <c:pt idx="749">
                  <c:v>7.50765437</c:v>
                </c:pt>
                <c:pt idx="750">
                  <c:v>7.5131947500000003</c:v>
                </c:pt>
                <c:pt idx="751">
                  <c:v>7.5230216499999996</c:v>
                </c:pt>
                <c:pt idx="752">
                  <c:v>7.5264993100000002</c:v>
                </c:pt>
                <c:pt idx="753">
                  <c:v>7.4867036799999997</c:v>
                </c:pt>
                <c:pt idx="754">
                  <c:v>7.4920290500000002</c:v>
                </c:pt>
                <c:pt idx="755">
                  <c:v>7.4041141499999998</c:v>
                </c:pt>
                <c:pt idx="756">
                  <c:v>7.3543851299999998</c:v>
                </c:pt>
                <c:pt idx="757">
                  <c:v>7.2870050800000001</c:v>
                </c:pt>
                <c:pt idx="758">
                  <c:v>7.2275146399999999</c:v>
                </c:pt>
                <c:pt idx="759">
                  <c:v>7.1673165599999997</c:v>
                </c:pt>
                <c:pt idx="760">
                  <c:v>7.1099777199999998</c:v>
                </c:pt>
                <c:pt idx="761">
                  <c:v>7.0492162199999999</c:v>
                </c:pt>
                <c:pt idx="762">
                  <c:v>6.9951914000000004</c:v>
                </c:pt>
                <c:pt idx="763">
                  <c:v>6.94280162</c:v>
                </c:pt>
                <c:pt idx="764">
                  <c:v>6.9189423400000001</c:v>
                </c:pt>
                <c:pt idx="765">
                  <c:v>6.8479872899999998</c:v>
                </c:pt>
                <c:pt idx="766">
                  <c:v>6.8240848500000002</c:v>
                </c:pt>
                <c:pt idx="767">
                  <c:v>6.7579302099999996</c:v>
                </c:pt>
                <c:pt idx="768">
                  <c:v>6.7414529500000002</c:v>
                </c:pt>
                <c:pt idx="769">
                  <c:v>6.6932524500000001</c:v>
                </c:pt>
                <c:pt idx="770">
                  <c:v>6.6557812099999998</c:v>
                </c:pt>
                <c:pt idx="771">
                  <c:v>6.6416864699999998</c:v>
                </c:pt>
                <c:pt idx="772">
                  <c:v>6.6036703399999999</c:v>
                </c:pt>
                <c:pt idx="773">
                  <c:v>6.5546156199999999</c:v>
                </c:pt>
                <c:pt idx="774">
                  <c:v>6.5402193799999999</c:v>
                </c:pt>
                <c:pt idx="775">
                  <c:v>6.5254317400000001</c:v>
                </c:pt>
                <c:pt idx="776">
                  <c:v>6.5108641</c:v>
                </c:pt>
                <c:pt idx="777">
                  <c:v>6.5383741300000002</c:v>
                </c:pt>
                <c:pt idx="778">
                  <c:v>6.5542925399999996</c:v>
                </c:pt>
                <c:pt idx="779">
                  <c:v>6.4482818000000002</c:v>
                </c:pt>
                <c:pt idx="780">
                  <c:v>6.4232205499999999</c:v>
                </c:pt>
                <c:pt idx="781">
                  <c:v>6.4064725600000001</c:v>
                </c:pt>
                <c:pt idx="782">
                  <c:v>6.3906708200000004</c:v>
                </c:pt>
                <c:pt idx="783">
                  <c:v>6.3331930500000002</c:v>
                </c:pt>
                <c:pt idx="784">
                  <c:v>6.3189926600000001</c:v>
                </c:pt>
                <c:pt idx="785">
                  <c:v>6.31744913</c:v>
                </c:pt>
                <c:pt idx="786">
                  <c:v>6.3175641999999996</c:v>
                </c:pt>
                <c:pt idx="787">
                  <c:v>6.31115198</c:v>
                </c:pt>
                <c:pt idx="788">
                  <c:v>6.2652525399999996</c:v>
                </c:pt>
                <c:pt idx="789">
                  <c:v>6.2501465200000004</c:v>
                </c:pt>
                <c:pt idx="790">
                  <c:v>6.2495829699999996</c:v>
                </c:pt>
                <c:pt idx="791">
                  <c:v>6.2427213699999999</c:v>
                </c:pt>
                <c:pt idx="792">
                  <c:v>6.2453715599999997</c:v>
                </c:pt>
                <c:pt idx="793">
                  <c:v>6.2387868900000001</c:v>
                </c:pt>
                <c:pt idx="794">
                  <c:v>6.2364549499999997</c:v>
                </c:pt>
                <c:pt idx="795">
                  <c:v>6.2372113599999999</c:v>
                </c:pt>
                <c:pt idx="796">
                  <c:v>6.2392091699999996</c:v>
                </c:pt>
                <c:pt idx="797">
                  <c:v>6.2274689299999997</c:v>
                </c:pt>
                <c:pt idx="798">
                  <c:v>6.2115575600000001</c:v>
                </c:pt>
                <c:pt idx="799">
                  <c:v>6.1674221500000002</c:v>
                </c:pt>
                <c:pt idx="800">
                  <c:v>6.1515291699999999</c:v>
                </c:pt>
                <c:pt idx="801">
                  <c:v>6.15553186</c:v>
                </c:pt>
                <c:pt idx="802">
                  <c:v>6.1528620600000004</c:v>
                </c:pt>
                <c:pt idx="803">
                  <c:v>6.1493197799999999</c:v>
                </c:pt>
                <c:pt idx="804">
                  <c:v>6.1491499000000003</c:v>
                </c:pt>
                <c:pt idx="805">
                  <c:v>6.1331227100000003</c:v>
                </c:pt>
                <c:pt idx="806">
                  <c:v>6.1301598500000001</c:v>
                </c:pt>
                <c:pt idx="807">
                  <c:v>6.1259163699999997</c:v>
                </c:pt>
                <c:pt idx="808">
                  <c:v>6.1285767900000003</c:v>
                </c:pt>
                <c:pt idx="809">
                  <c:v>6.1268143100000003</c:v>
                </c:pt>
                <c:pt idx="810">
                  <c:v>6.1254590799999997</c:v>
                </c:pt>
                <c:pt idx="811">
                  <c:v>6.1217999000000001</c:v>
                </c:pt>
                <c:pt idx="812">
                  <c:v>6.1195753000000002</c:v>
                </c:pt>
                <c:pt idx="813">
                  <c:v>6.1868516800000002</c:v>
                </c:pt>
                <c:pt idx="814">
                  <c:v>6.21393679</c:v>
                </c:pt>
                <c:pt idx="815">
                  <c:v>6.1318170299999997</c:v>
                </c:pt>
                <c:pt idx="816">
                  <c:v>6.1307905199999997</c:v>
                </c:pt>
                <c:pt idx="817">
                  <c:v>6.1267590299999997</c:v>
                </c:pt>
                <c:pt idx="818">
                  <c:v>6.1326173300000004</c:v>
                </c:pt>
                <c:pt idx="819">
                  <c:v>6.1143109400000002</c:v>
                </c:pt>
                <c:pt idx="820">
                  <c:v>6.0877677800000001</c:v>
                </c:pt>
                <c:pt idx="821">
                  <c:v>6.0955805700000001</c:v>
                </c:pt>
                <c:pt idx="822">
                  <c:v>6.1008818900000001</c:v>
                </c:pt>
                <c:pt idx="823">
                  <c:v>6.1094479000000002</c:v>
                </c:pt>
                <c:pt idx="824">
                  <c:v>6.1200859899999998</c:v>
                </c:pt>
                <c:pt idx="825">
                  <c:v>6.1593954999999996</c:v>
                </c:pt>
                <c:pt idx="826">
                  <c:v>6.1997778700000001</c:v>
                </c:pt>
                <c:pt idx="827">
                  <c:v>6.2257807700000001</c:v>
                </c:pt>
                <c:pt idx="828">
                  <c:v>6.2366433499999996</c:v>
                </c:pt>
                <c:pt idx="829">
                  <c:v>6.2626512400000003</c:v>
                </c:pt>
                <c:pt idx="830">
                  <c:v>6.3055634100000004</c:v>
                </c:pt>
                <c:pt idx="831">
                  <c:v>6.3424028000000003</c:v>
                </c:pt>
                <c:pt idx="832">
                  <c:v>6.3779616099999998</c:v>
                </c:pt>
                <c:pt idx="833">
                  <c:v>6.4357889000000004</c:v>
                </c:pt>
                <c:pt idx="834">
                  <c:v>6.4778594299999996</c:v>
                </c:pt>
                <c:pt idx="835">
                  <c:v>6.5018278</c:v>
                </c:pt>
                <c:pt idx="836">
                  <c:v>6.5660516299999996</c:v>
                </c:pt>
                <c:pt idx="837">
                  <c:v>6.5835071799999998</c:v>
                </c:pt>
                <c:pt idx="838">
                  <c:v>6.6543385700000002</c:v>
                </c:pt>
                <c:pt idx="839">
                  <c:v>6.6724785400000002</c:v>
                </c:pt>
                <c:pt idx="840">
                  <c:v>6.7066721600000001</c:v>
                </c:pt>
                <c:pt idx="841">
                  <c:v>6.7709521300000004</c:v>
                </c:pt>
                <c:pt idx="842">
                  <c:v>6.7900564299999999</c:v>
                </c:pt>
                <c:pt idx="843">
                  <c:v>6.8101910200000004</c:v>
                </c:pt>
                <c:pt idx="844">
                  <c:v>6.8313187199999996</c:v>
                </c:pt>
                <c:pt idx="845">
                  <c:v>6.8611405300000001</c:v>
                </c:pt>
                <c:pt idx="846">
                  <c:v>6.9369662200000004</c:v>
                </c:pt>
                <c:pt idx="847">
                  <c:v>6.9593219599999996</c:v>
                </c:pt>
                <c:pt idx="848">
                  <c:v>6.9826899999999998</c:v>
                </c:pt>
                <c:pt idx="849">
                  <c:v>7.0166121300000004</c:v>
                </c:pt>
                <c:pt idx="850">
                  <c:v>7.07719611</c:v>
                </c:pt>
                <c:pt idx="851">
                  <c:v>7.0746338599999996</c:v>
                </c:pt>
                <c:pt idx="852">
                  <c:v>7.1017039200000003</c:v>
                </c:pt>
                <c:pt idx="853">
                  <c:v>7.10098129</c:v>
                </c:pt>
                <c:pt idx="854">
                  <c:v>7.1216860100000003</c:v>
                </c:pt>
                <c:pt idx="855">
                  <c:v>7.1461150900000003</c:v>
                </c:pt>
                <c:pt idx="856">
                  <c:v>7.1726623600000003</c:v>
                </c:pt>
                <c:pt idx="857">
                  <c:v>7.1998400699999996</c:v>
                </c:pt>
                <c:pt idx="858">
                  <c:v>7.2240628300000003</c:v>
                </c:pt>
                <c:pt idx="859">
                  <c:v>7.2413871900000002</c:v>
                </c:pt>
                <c:pt idx="860">
                  <c:v>7.2609195900000003</c:v>
                </c:pt>
                <c:pt idx="861">
                  <c:v>7.2775361600000004</c:v>
                </c:pt>
                <c:pt idx="862">
                  <c:v>7.2969877900000002</c:v>
                </c:pt>
                <c:pt idx="863">
                  <c:v>7.3151938400000001</c:v>
                </c:pt>
                <c:pt idx="864">
                  <c:v>7.3231952700000003</c:v>
                </c:pt>
                <c:pt idx="865">
                  <c:v>7.3195219600000003</c:v>
                </c:pt>
                <c:pt idx="866">
                  <c:v>7.3233867699999999</c:v>
                </c:pt>
                <c:pt idx="867">
                  <c:v>7.3183731300000003</c:v>
                </c:pt>
                <c:pt idx="868">
                  <c:v>7.3187838000000003</c:v>
                </c:pt>
                <c:pt idx="869">
                  <c:v>7.3337750899999996</c:v>
                </c:pt>
                <c:pt idx="870">
                  <c:v>7.34180777</c:v>
                </c:pt>
                <c:pt idx="871">
                  <c:v>7.3527120100000003</c:v>
                </c:pt>
                <c:pt idx="872">
                  <c:v>7.3666261999999998</c:v>
                </c:pt>
                <c:pt idx="873">
                  <c:v>7.3768774700000002</c:v>
                </c:pt>
                <c:pt idx="874">
                  <c:v>7.3854611999999999</c:v>
                </c:pt>
                <c:pt idx="875">
                  <c:v>7.3940352599999999</c:v>
                </c:pt>
                <c:pt idx="876">
                  <c:v>7.3983618099999999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EB8-42F9-A19F-7480818B32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8725584"/>
        <c:axId val="638725976"/>
      </c:scatterChart>
      <c:valAx>
        <c:axId val="638724016"/>
        <c:scaling>
          <c:orientation val="minMax"/>
          <c:min val="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ysClr val="windowText" lastClr="000000"/>
                    </a:solidFill>
                  </a:rPr>
                  <a:t>Time Elapsed (hrs)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8725192"/>
        <c:crossesAt val="-2"/>
        <c:crossBetween val="midCat"/>
      </c:valAx>
      <c:valAx>
        <c:axId val="638725192"/>
        <c:scaling>
          <c:orientation val="minMax"/>
          <c:max val="257.1000000000000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ysClr val="windowText" lastClr="000000"/>
                    </a:solidFill>
                  </a:rPr>
                  <a:t>Gas 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Volume, V</a:t>
                </a:r>
                <a:r>
                  <a:rPr lang="en-US" sz="1600" baseline="-25000">
                    <a:solidFill>
                      <a:sysClr val="windowText" lastClr="000000"/>
                    </a:solidFill>
                  </a:rPr>
                  <a:t>gas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 (mL)</a:t>
                </a:r>
                <a:endParaRPr lang="en-US" sz="1600">
                  <a:solidFill>
                    <a:sysClr val="windowText" lastClr="000000"/>
                  </a:solidFill>
                </a:endParaRPr>
              </a:p>
            </c:rich>
          </c:tx>
          <c:layout>
            <c:manualLayout>
              <c:xMode val="edge"/>
              <c:yMode val="edge"/>
              <c:x val="1.9951338199513381E-2"/>
              <c:y val="0.2586551875568082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8724016"/>
        <c:crosses val="autoZero"/>
        <c:crossBetween val="midCat"/>
      </c:valAx>
      <c:valAx>
        <c:axId val="638725976"/>
        <c:scaling>
          <c:orientation val="minMax"/>
        </c:scaling>
        <c:delete val="0"/>
        <c:axPos val="r"/>
        <c:title>
          <c:tx>
            <c:rich>
              <a:bodyPr rot="5400000" spcFirstLastPara="1" vertOverflow="ellipsis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ysClr val="windowText" lastClr="000000"/>
                    </a:solidFill>
                  </a:rPr>
                  <a:t>Box Temperature,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 T</a:t>
                </a:r>
                <a:r>
                  <a:rPr lang="en-US" sz="1600" baseline="-25000">
                    <a:solidFill>
                      <a:sysClr val="windowText" lastClr="000000"/>
                    </a:solidFill>
                  </a:rPr>
                  <a:t>boom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 (degC)</a:t>
                </a:r>
                <a:endParaRPr lang="en-US" sz="16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5400000" spcFirstLastPara="1" vertOverflow="ellipsis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8725584"/>
        <c:crosses val="max"/>
        <c:crossBetween val="midCat"/>
      </c:valAx>
      <c:valAx>
        <c:axId val="638725584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638725976"/>
        <c:crosses val="autoZero"/>
        <c:crossBetween val="midCat"/>
      </c:valAx>
      <c:spPr>
        <a:noFill/>
        <a:ln>
          <a:solidFill>
            <a:schemeClr val="tx1">
              <a:lumMod val="50000"/>
              <a:lumOff val="50000"/>
            </a:schemeClr>
          </a:solidFill>
        </a:ln>
        <a:effectLst/>
      </c:spPr>
    </c:plotArea>
    <c:legend>
      <c:legendPos val="r"/>
      <c:layout>
        <c:manualLayout>
          <c:xMode val="edge"/>
          <c:yMode val="edge"/>
          <c:x val="0.24433344350303934"/>
          <c:y val="0.17904343554398561"/>
          <c:w val="0.16254931637194986"/>
          <c:h val="0.1639052424950704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350646306969334"/>
          <c:y val="2.7262172338954869E-2"/>
          <c:w val="0.74391469378785813"/>
          <c:h val="0.84687731713093872"/>
        </c:manualLayout>
      </c:layout>
      <c:scatterChart>
        <c:scatterStyle val="lineMarker"/>
        <c:varyColors val="0"/>
        <c:ser>
          <c:idx val="4"/>
          <c:order val="0"/>
          <c:tx>
            <c:v>Top</c:v>
          </c:tx>
          <c:spPr>
            <a:ln w="19050">
              <a:solidFill>
                <a:schemeClr val="accent6">
                  <a:lumMod val="75000"/>
                </a:schemeClr>
              </a:solidFill>
            </a:ln>
          </c:spPr>
          <c:marker>
            <c:symbol val="none"/>
          </c:marker>
          <c:xVal>
            <c:numRef>
              <c:f>DAQ!$B$2:$B$90000</c:f>
              <c:numCache>
                <c:formatCode>0.00</c:formatCode>
                <c:ptCount val="89999"/>
                <c:pt idx="0">
                  <c:v>0</c:v>
                </c:pt>
                <c:pt idx="1">
                  <c:v>2.7765054255723953E-7</c:v>
                </c:pt>
                <c:pt idx="2">
                  <c:v>5.5547570809721947E-7</c:v>
                </c:pt>
                <c:pt idx="3">
                  <c:v>5.5547570809721947E-7</c:v>
                </c:pt>
                <c:pt idx="4">
                  <c:v>5.5547570809721947E-7</c:v>
                </c:pt>
                <c:pt idx="5">
                  <c:v>8.333008736371994E-7</c:v>
                </c:pt>
                <c:pt idx="6">
                  <c:v>8.333008736371994E-7</c:v>
                </c:pt>
                <c:pt idx="7">
                  <c:v>8.333008736371994E-7</c:v>
                </c:pt>
                <c:pt idx="8">
                  <c:v>1.1111260391771793E-6</c:v>
                </c:pt>
                <c:pt idx="9">
                  <c:v>1.3887765817344189E-6</c:v>
                </c:pt>
                <c:pt idx="10">
                  <c:v>1.3887765817344189E-6</c:v>
                </c:pt>
                <c:pt idx="11">
                  <c:v>5.5554555729031563E-6</c:v>
                </c:pt>
                <c:pt idx="12">
                  <c:v>5.8332807384431362E-6</c:v>
                </c:pt>
                <c:pt idx="13">
                  <c:v>2.4999899324029684E-5</c:v>
                </c:pt>
                <c:pt idx="14">
                  <c:v>2.927777823060751E-4</c:v>
                </c:pt>
                <c:pt idx="15">
                  <c:v>5.702777998521924E-4</c:v>
                </c:pt>
                <c:pt idx="16">
                  <c:v>8.4833329310640693E-4</c:v>
                </c:pt>
                <c:pt idx="17">
                  <c:v>1.1263887863606215E-3</c:v>
                </c:pt>
                <c:pt idx="18">
                  <c:v>1.4036109787411988E-3</c:v>
                </c:pt>
                <c:pt idx="19">
                  <c:v>7.9459444445092231E-2</c:v>
                </c:pt>
                <c:pt idx="20">
                  <c:v>0.16279305552598089</c:v>
                </c:pt>
                <c:pt idx="21">
                  <c:v>0.24612666660686955</c:v>
                </c:pt>
                <c:pt idx="22">
                  <c:v>0.32946027768775821</c:v>
                </c:pt>
                <c:pt idx="23">
                  <c:v>0.41279416659381241</c:v>
                </c:pt>
                <c:pt idx="24">
                  <c:v>0.4961280554998666</c:v>
                </c:pt>
                <c:pt idx="25">
                  <c:v>0.57946166658075526</c:v>
                </c:pt>
                <c:pt idx="26">
                  <c:v>0.66279527766164392</c:v>
                </c:pt>
                <c:pt idx="27">
                  <c:v>0.74612888891715556</c:v>
                </c:pt>
                <c:pt idx="28">
                  <c:v>0.82946249999804422</c:v>
                </c:pt>
                <c:pt idx="29">
                  <c:v>0.91279611107893288</c:v>
                </c:pt>
                <c:pt idx="30">
                  <c:v>0.99613027781015262</c:v>
                </c:pt>
                <c:pt idx="31">
                  <c:v>1.0794636110658757</c:v>
                </c:pt>
                <c:pt idx="32">
                  <c:v>1.1627974999719299</c:v>
                </c:pt>
                <c:pt idx="33">
                  <c:v>1.2461311110528186</c:v>
                </c:pt>
                <c:pt idx="34">
                  <c:v>1.3294649999588728</c:v>
                </c:pt>
                <c:pt idx="35">
                  <c:v>1.4127983332145959</c:v>
                </c:pt>
                <c:pt idx="36">
                  <c:v>1.4961319444701076</c:v>
                </c:pt>
                <c:pt idx="37">
                  <c:v>1.5794658332015388</c:v>
                </c:pt>
                <c:pt idx="38">
                  <c:v>1.662799722107593</c:v>
                </c:pt>
                <c:pt idx="39">
                  <c:v>1.7461333333631046</c:v>
                </c:pt>
                <c:pt idx="40">
                  <c:v>1.8294669444439933</c:v>
                </c:pt>
                <c:pt idx="41">
                  <c:v>1.9128013888257556</c:v>
                </c:pt>
                <c:pt idx="42">
                  <c:v>1.9961341666057706</c:v>
                </c:pt>
                <c:pt idx="43">
                  <c:v>2.0794683333369903</c:v>
                </c:pt>
                <c:pt idx="44">
                  <c:v>2.162801944417879</c:v>
                </c:pt>
                <c:pt idx="45">
                  <c:v>2.2461355554987676</c:v>
                </c:pt>
                <c:pt idx="46">
                  <c:v>2.3294691665796563</c:v>
                </c:pt>
                <c:pt idx="47">
                  <c:v>2.412802777660545</c:v>
                </c:pt>
                <c:pt idx="48">
                  <c:v>2.4961363889160566</c:v>
                </c:pt>
                <c:pt idx="49">
                  <c:v>2.579471388773527</c:v>
                </c:pt>
                <c:pt idx="50">
                  <c:v>2.662804166553542</c:v>
                </c:pt>
                <c:pt idx="51">
                  <c:v>2.7461377778090537</c:v>
                </c:pt>
                <c:pt idx="52">
                  <c:v>2.8294713888899423</c:v>
                </c:pt>
                <c:pt idx="53">
                  <c:v>2.912804999970831</c:v>
                </c:pt>
                <c:pt idx="54">
                  <c:v>2.9961386110517196</c:v>
                </c:pt>
                <c:pt idx="55">
                  <c:v>3.0794724999577738</c:v>
                </c:pt>
                <c:pt idx="56">
                  <c:v>3.1628061110386625</c:v>
                </c:pt>
                <c:pt idx="57">
                  <c:v>3.246141666546464</c:v>
                </c:pt>
                <c:pt idx="58">
                  <c:v>3.3294736110256054</c:v>
                </c:pt>
                <c:pt idx="59">
                  <c:v>3.4128069444559515</c:v>
                </c:pt>
                <c:pt idx="60">
                  <c:v>3.4961405555368401</c:v>
                </c:pt>
                <c:pt idx="61">
                  <c:v>3.5794744444428943</c:v>
                </c:pt>
                <c:pt idx="62">
                  <c:v>3.6628083333489485</c:v>
                </c:pt>
                <c:pt idx="63">
                  <c:v>3.7461416666046716</c:v>
                </c:pt>
                <c:pt idx="64">
                  <c:v>3.8294752776855603</c:v>
                </c:pt>
                <c:pt idx="65">
                  <c:v>3.9128091665916145</c:v>
                </c:pt>
                <c:pt idx="66">
                  <c:v>3.9961427776725031</c:v>
                </c:pt>
                <c:pt idx="67">
                  <c:v>4.0794761111028492</c:v>
                </c:pt>
                <c:pt idx="68">
                  <c:v>4.162810277659446</c:v>
                </c:pt>
                <c:pt idx="69">
                  <c:v>4.2461438889149576</c:v>
                </c:pt>
                <c:pt idx="70">
                  <c:v>4.3294786111218855</c:v>
                </c:pt>
                <c:pt idx="71">
                  <c:v>4.4128119443776086</c:v>
                </c:pt>
                <c:pt idx="72">
                  <c:v>4.4961447221576236</c:v>
                </c:pt>
                <c:pt idx="73">
                  <c:v>4.5794783332385123</c:v>
                </c:pt>
                <c:pt idx="74">
                  <c:v>4.662812499969732</c:v>
                </c:pt>
                <c:pt idx="75">
                  <c:v>4.7461463888757862</c:v>
                </c:pt>
                <c:pt idx="76">
                  <c:v>4.8294797221315093</c:v>
                </c:pt>
                <c:pt idx="77">
                  <c:v>4.9128141666878946</c:v>
                </c:pt>
                <c:pt idx="78">
                  <c:v>4.9961469444679096</c:v>
                </c:pt>
                <c:pt idx="79">
                  <c:v>5.0794802777236328</c:v>
                </c:pt>
                <c:pt idx="80">
                  <c:v>5.1628138888045214</c:v>
                </c:pt>
                <c:pt idx="81">
                  <c:v>5.2461480555357412</c:v>
                </c:pt>
                <c:pt idx="82">
                  <c:v>5.3294813887914643</c:v>
                </c:pt>
                <c:pt idx="83">
                  <c:v>5.4128149998723529</c:v>
                </c:pt>
                <c:pt idx="84">
                  <c:v>5.4961486111278646</c:v>
                </c:pt>
                <c:pt idx="85">
                  <c:v>5.579483610985335</c:v>
                </c:pt>
                <c:pt idx="86">
                  <c:v>5.6628158332896419</c:v>
                </c:pt>
                <c:pt idx="87">
                  <c:v>5.7461497221956961</c:v>
                </c:pt>
                <c:pt idx="88">
                  <c:v>5.8294836111017503</c:v>
                </c:pt>
                <c:pt idx="89">
                  <c:v>5.9128172221826389</c:v>
                </c:pt>
                <c:pt idx="90">
                  <c:v>5.9961505554383621</c:v>
                </c:pt>
                <c:pt idx="91">
                  <c:v>6.0794844443444163</c:v>
                </c:pt>
                <c:pt idx="92">
                  <c:v>6.1628180554253049</c:v>
                </c:pt>
                <c:pt idx="93">
                  <c:v>6.2461519443313591</c:v>
                </c:pt>
                <c:pt idx="94">
                  <c:v>6.3294861110625789</c:v>
                </c:pt>
                <c:pt idx="95">
                  <c:v>6.4128191666677594</c:v>
                </c:pt>
                <c:pt idx="96">
                  <c:v>6.4961527777486481</c:v>
                </c:pt>
                <c:pt idx="97">
                  <c:v>6.5794866666547023</c:v>
                </c:pt>
                <c:pt idx="98">
                  <c:v>6.6628202777355909</c:v>
                </c:pt>
                <c:pt idx="99">
                  <c:v>6.7461538888164796</c:v>
                </c:pt>
                <c:pt idx="100">
                  <c:v>6.8294880555476993</c:v>
                </c:pt>
                <c:pt idx="101">
                  <c:v>6.9128213888034225</c:v>
                </c:pt>
                <c:pt idx="102">
                  <c:v>6.9961549998843111</c:v>
                </c:pt>
                <c:pt idx="103">
                  <c:v>7.0794886111398228</c:v>
                </c:pt>
                <c:pt idx="104">
                  <c:v>7.1628222222207114</c:v>
                </c:pt>
                <c:pt idx="105">
                  <c:v>7.2461558333016001</c:v>
                </c:pt>
                <c:pt idx="106">
                  <c:v>7.3294897222076543</c:v>
                </c:pt>
                <c:pt idx="107">
                  <c:v>7.4128233332885429</c:v>
                </c:pt>
                <c:pt idx="108">
                  <c:v>7.4961569443694316</c:v>
                </c:pt>
                <c:pt idx="109">
                  <c:v>7.5794905554503202</c:v>
                </c:pt>
                <c:pt idx="110">
                  <c:v>7.6628244443563744</c:v>
                </c:pt>
                <c:pt idx="111">
                  <c:v>7.7461580554372631</c:v>
                </c:pt>
                <c:pt idx="112">
                  <c:v>7.8294916666927747</c:v>
                </c:pt>
                <c:pt idx="113">
                  <c:v>7.9128252777736634</c:v>
                </c:pt>
                <c:pt idx="114">
                  <c:v>7.9961591666797176</c:v>
                </c:pt>
                <c:pt idx="115">
                  <c:v>8.0794933332363144</c:v>
                </c:pt>
                <c:pt idx="116">
                  <c:v>8.1628263888414949</c:v>
                </c:pt>
                <c:pt idx="117">
                  <c:v>8.2461599999223836</c:v>
                </c:pt>
                <c:pt idx="118">
                  <c:v>8.3294941666536033</c:v>
                </c:pt>
                <c:pt idx="119">
                  <c:v>8.4128274999093264</c:v>
                </c:pt>
                <c:pt idx="120">
                  <c:v>8.4961611109902151</c:v>
                </c:pt>
                <c:pt idx="121">
                  <c:v>8.5794955555466004</c:v>
                </c:pt>
                <c:pt idx="122">
                  <c:v>8.6628283333266154</c:v>
                </c:pt>
                <c:pt idx="123">
                  <c:v>8.7461619444075041</c:v>
                </c:pt>
                <c:pt idx="124">
                  <c:v>8.8294958333135583</c:v>
                </c:pt>
                <c:pt idx="125">
                  <c:v>8.9128297222196124</c:v>
                </c:pt>
                <c:pt idx="126">
                  <c:v>8.9961633333005011</c:v>
                </c:pt>
                <c:pt idx="127">
                  <c:v>9.0794969443813898</c:v>
                </c:pt>
                <c:pt idx="128">
                  <c:v>9.1628302778117359</c:v>
                </c:pt>
                <c:pt idx="129">
                  <c:v>9.2461641665431671</c:v>
                </c:pt>
                <c:pt idx="130">
                  <c:v>9.3294977777986787</c:v>
                </c:pt>
                <c:pt idx="131">
                  <c:v>9.4128316665301099</c:v>
                </c:pt>
                <c:pt idx="132">
                  <c:v>9.4961652777856216</c:v>
                </c:pt>
                <c:pt idx="133">
                  <c:v>9.5794988888665102</c:v>
                </c:pt>
                <c:pt idx="134">
                  <c:v>9.6628324999473989</c:v>
                </c:pt>
                <c:pt idx="135">
                  <c:v>9.7461663888534531</c:v>
                </c:pt>
                <c:pt idx="136">
                  <c:v>9.8294999999343418</c:v>
                </c:pt>
                <c:pt idx="137">
                  <c:v>9.912833888840396</c:v>
                </c:pt>
                <c:pt idx="138">
                  <c:v>9.9961672220961191</c:v>
                </c:pt>
                <c:pt idx="139">
                  <c:v>10.079500833351631</c:v>
                </c:pt>
                <c:pt idx="140">
                  <c:v>10.162834722257685</c:v>
                </c:pt>
                <c:pt idx="141">
                  <c:v>10.246168333338574</c:v>
                </c:pt>
                <c:pt idx="142">
                  <c:v>10.329501944419462</c:v>
                </c:pt>
                <c:pt idx="143">
                  <c:v>10.412835833325516</c:v>
                </c:pt>
                <c:pt idx="144">
                  <c:v>10.496169444406405</c:v>
                </c:pt>
                <c:pt idx="145">
                  <c:v>10.579503055487294</c:v>
                </c:pt>
                <c:pt idx="146">
                  <c:v>10.662836944393348</c:v>
                </c:pt>
                <c:pt idx="147">
                  <c:v>10.746170277649071</c:v>
                </c:pt>
                <c:pt idx="148">
                  <c:v>10.829503888904583</c:v>
                </c:pt>
                <c:pt idx="149">
                  <c:v>10.912837499985471</c:v>
                </c:pt>
                <c:pt idx="150">
                  <c:v>10.996171388891526</c:v>
                </c:pt>
                <c:pt idx="151">
                  <c:v>11.07950527779758</c:v>
                </c:pt>
                <c:pt idx="152">
                  <c:v>11.162838888878468</c:v>
                </c:pt>
                <c:pt idx="153">
                  <c:v>11.246172499959357</c:v>
                </c:pt>
                <c:pt idx="154">
                  <c:v>11.329506111040246</c:v>
                </c:pt>
                <c:pt idx="155">
                  <c:v>11.412839722121134</c:v>
                </c:pt>
                <c:pt idx="156">
                  <c:v>11.496173611027189</c:v>
                </c:pt>
                <c:pt idx="157">
                  <c:v>11.579507222108077</c:v>
                </c:pt>
                <c:pt idx="158">
                  <c:v>11.662840833363589</c:v>
                </c:pt>
                <c:pt idx="159">
                  <c:v>11.746174444444478</c:v>
                </c:pt>
                <c:pt idx="160">
                  <c:v>11.829508055525366</c:v>
                </c:pt>
                <c:pt idx="161">
                  <c:v>11.912841666606255</c:v>
                </c:pt>
                <c:pt idx="162">
                  <c:v>11.996175833337475</c:v>
                </c:pt>
                <c:pt idx="163">
                  <c:v>12.079509444418363</c:v>
                </c:pt>
                <c:pt idx="164">
                  <c:v>12.162843888800126</c:v>
                </c:pt>
                <c:pt idx="165">
                  <c:v>12.246177222230472</c:v>
                </c:pt>
                <c:pt idx="166">
                  <c:v>12.32951083331136</c:v>
                </c:pt>
                <c:pt idx="167">
                  <c:v>12.412843888916541</c:v>
                </c:pt>
                <c:pt idx="168">
                  <c:v>12.496178333298303</c:v>
                </c:pt>
                <c:pt idx="169">
                  <c:v>12.579511388903484</c:v>
                </c:pt>
                <c:pt idx="170">
                  <c:v>12.662844722159207</c:v>
                </c:pt>
                <c:pt idx="171">
                  <c:v>12.746179444366135</c:v>
                </c:pt>
                <c:pt idx="172">
                  <c:v>12.829511944320984</c:v>
                </c:pt>
                <c:pt idx="173">
                  <c:v>12.912845833227038</c:v>
                </c:pt>
                <c:pt idx="174">
                  <c:v>12.996179166657384</c:v>
                </c:pt>
                <c:pt idx="175">
                  <c:v>13.079513055563439</c:v>
                </c:pt>
                <c:pt idx="176">
                  <c:v>13.162846666644327</c:v>
                </c:pt>
                <c:pt idx="177">
                  <c:v>13.246180277725216</c:v>
                </c:pt>
                <c:pt idx="178">
                  <c:v>13.329513888806105</c:v>
                </c:pt>
                <c:pt idx="179">
                  <c:v>13.412847777712159</c:v>
                </c:pt>
                <c:pt idx="180">
                  <c:v>13.496181388793048</c:v>
                </c:pt>
                <c:pt idx="181">
                  <c:v>13.579515277699102</c:v>
                </c:pt>
                <c:pt idx="182">
                  <c:v>13.66284888877999</c:v>
                </c:pt>
                <c:pt idx="183">
                  <c:v>13.746182777686045</c:v>
                </c:pt>
                <c:pt idx="184">
                  <c:v>13.829516111116391</c:v>
                </c:pt>
                <c:pt idx="185">
                  <c:v>13.912849722197279</c:v>
                </c:pt>
                <c:pt idx="186">
                  <c:v>13.996183333278168</c:v>
                </c:pt>
                <c:pt idx="187">
                  <c:v>14.079517500009388</c:v>
                </c:pt>
                <c:pt idx="188">
                  <c:v>14.162850833265111</c:v>
                </c:pt>
                <c:pt idx="189">
                  <c:v>14.246184444346</c:v>
                </c:pt>
                <c:pt idx="190">
                  <c:v>14.329518333252054</c:v>
                </c:pt>
                <c:pt idx="191">
                  <c:v>14.412851944332942</c:v>
                </c:pt>
                <c:pt idx="192">
                  <c:v>14.496185277763288</c:v>
                </c:pt>
                <c:pt idx="193">
                  <c:v>14.579519444319885</c:v>
                </c:pt>
                <c:pt idx="194">
                  <c:v>14.662853888876271</c:v>
                </c:pt>
                <c:pt idx="195">
                  <c:v>14.746186666656286</c:v>
                </c:pt>
                <c:pt idx="196">
                  <c:v>14.829520277737174</c:v>
                </c:pt>
                <c:pt idx="197">
                  <c:v>14.912853888818063</c:v>
                </c:pt>
                <c:pt idx="198">
                  <c:v>14.996187499898952</c:v>
                </c:pt>
                <c:pt idx="199">
                  <c:v>15.079521944455337</c:v>
                </c:pt>
                <c:pt idx="200">
                  <c:v>15.16285527771106</c:v>
                </c:pt>
                <c:pt idx="201">
                  <c:v>15.24618944444228</c:v>
                </c:pt>
                <c:pt idx="202">
                  <c:v>15.329522222222295</c:v>
                </c:pt>
                <c:pt idx="203">
                  <c:v>15.412856111128349</c:v>
                </c:pt>
                <c:pt idx="204">
                  <c:v>15.496189722209238</c:v>
                </c:pt>
                <c:pt idx="205">
                  <c:v>15.579523055464961</c:v>
                </c:pt>
                <c:pt idx="206">
                  <c:v>15.66285722219618</c:v>
                </c:pt>
                <c:pt idx="207">
                  <c:v>15.746191666577943</c:v>
                </c:pt>
                <c:pt idx="208">
                  <c:v>15.829524444357958</c:v>
                </c:pt>
                <c:pt idx="209">
                  <c:v>15.912858055438846</c:v>
                </c:pt>
                <c:pt idx="210">
                  <c:v>15.996191666694358</c:v>
                </c:pt>
                <c:pt idx="211">
                  <c:v>16.079525277775247</c:v>
                </c:pt>
                <c:pt idx="212">
                  <c:v>16.162858888856135</c:v>
                </c:pt>
                <c:pt idx="213">
                  <c:v>16.24619277776219</c:v>
                </c:pt>
                <c:pt idx="214">
                  <c:v>16.329526666668244</c:v>
                </c:pt>
                <c:pt idx="215">
                  <c:v>16.412859999923967</c:v>
                </c:pt>
                <c:pt idx="216">
                  <c:v>16.496193888830021</c:v>
                </c:pt>
                <c:pt idx="217">
                  <c:v>16.579527222085744</c:v>
                </c:pt>
                <c:pt idx="218">
                  <c:v>16.662860833341256</c:v>
                </c:pt>
                <c:pt idx="219">
                  <c:v>16.746194999897853</c:v>
                </c:pt>
                <c:pt idx="220">
                  <c:v>16.829528610978741</c:v>
                </c:pt>
                <c:pt idx="221">
                  <c:v>16.912861944409087</c:v>
                </c:pt>
                <c:pt idx="222">
                  <c:v>16.996196944441181</c:v>
                </c:pt>
                <c:pt idx="223">
                  <c:v>17.07952944439603</c:v>
                </c:pt>
                <c:pt idx="224">
                  <c:v>17.162863055476919</c:v>
                </c:pt>
                <c:pt idx="225">
                  <c:v>17.246196944382973</c:v>
                </c:pt>
                <c:pt idx="226">
                  <c:v>17.329530555463862</c:v>
                </c:pt>
                <c:pt idx="227">
                  <c:v>17.41286416654475</c:v>
                </c:pt>
                <c:pt idx="228">
                  <c:v>17.496198055450805</c:v>
                </c:pt>
                <c:pt idx="229">
                  <c:v>17.579531388881151</c:v>
                </c:pt>
                <c:pt idx="230">
                  <c:v>17.662864999962039</c:v>
                </c:pt>
                <c:pt idx="231">
                  <c:v>17.746199166693259</c:v>
                </c:pt>
                <c:pt idx="232">
                  <c:v>17.829532777774148</c:v>
                </c:pt>
                <c:pt idx="233">
                  <c:v>17.912866111029871</c:v>
                </c:pt>
                <c:pt idx="234">
                  <c:v>17.996200833236799</c:v>
                </c:pt>
                <c:pt idx="235">
                  <c:v>18.079533611016814</c:v>
                </c:pt>
                <c:pt idx="236">
                  <c:v>18.16286694444716</c:v>
                </c:pt>
                <c:pt idx="237">
                  <c:v>18.246200555528048</c:v>
                </c:pt>
                <c:pt idx="238">
                  <c:v>18.329534444434103</c:v>
                </c:pt>
                <c:pt idx="239">
                  <c:v>18.412868888815865</c:v>
                </c:pt>
                <c:pt idx="240">
                  <c:v>18.496201944421045</c:v>
                </c:pt>
                <c:pt idx="241">
                  <c:v>18.579535277676769</c:v>
                </c:pt>
                <c:pt idx="242">
                  <c:v>18.662868888757657</c:v>
                </c:pt>
                <c:pt idx="243">
                  <c:v>18.746202777663711</c:v>
                </c:pt>
                <c:pt idx="244">
                  <c:v>18.829536666569766</c:v>
                </c:pt>
                <c:pt idx="245">
                  <c:v>18.912870000000112</c:v>
                </c:pt>
                <c:pt idx="246">
                  <c:v>18.996203888906166</c:v>
                </c:pt>
                <c:pt idx="247">
                  <c:v>19.079537499987055</c:v>
                </c:pt>
                <c:pt idx="248">
                  <c:v>19.162870833242778</c:v>
                </c:pt>
                <c:pt idx="249">
                  <c:v>19.246204444323666</c:v>
                </c:pt>
                <c:pt idx="250">
                  <c:v>19.32953944435576</c:v>
                </c:pt>
                <c:pt idx="251">
                  <c:v>19.412872222135775</c:v>
                </c:pt>
                <c:pt idx="252">
                  <c:v>19.496205833216663</c:v>
                </c:pt>
                <c:pt idx="253">
                  <c:v>19.579539444472175</c:v>
                </c:pt>
                <c:pt idx="254">
                  <c:v>19.662873333203606</c:v>
                </c:pt>
                <c:pt idx="255">
                  <c:v>19.746206666633952</c:v>
                </c:pt>
                <c:pt idx="256">
                  <c:v>19.829540277714841</c:v>
                </c:pt>
                <c:pt idx="257">
                  <c:v>19.912874444446061</c:v>
                </c:pt>
                <c:pt idx="258">
                  <c:v>19.996208333352115</c:v>
                </c:pt>
                <c:pt idx="259">
                  <c:v>20.07954111113213</c:v>
                </c:pt>
                <c:pt idx="260">
                  <c:v>20.162874722213019</c:v>
                </c:pt>
                <c:pt idx="261">
                  <c:v>20.246208611119073</c:v>
                </c:pt>
                <c:pt idx="262">
                  <c:v>20.329542222199962</c:v>
                </c:pt>
                <c:pt idx="263">
                  <c:v>20.412876111106016</c:v>
                </c:pt>
                <c:pt idx="264">
                  <c:v>20.496209444361739</c:v>
                </c:pt>
                <c:pt idx="265">
                  <c:v>20.579543055442628</c:v>
                </c:pt>
                <c:pt idx="266">
                  <c:v>20.662877777649555</c:v>
                </c:pt>
                <c:pt idx="267">
                  <c:v>20.746210833254736</c:v>
                </c:pt>
                <c:pt idx="268">
                  <c:v>20.829544166685082</c:v>
                </c:pt>
                <c:pt idx="269">
                  <c:v>20.912878055591136</c:v>
                </c:pt>
                <c:pt idx="270">
                  <c:v>20.996211666672025</c:v>
                </c:pt>
                <c:pt idx="271">
                  <c:v>21.079545555578079</c:v>
                </c:pt>
                <c:pt idx="272">
                  <c:v>21.162879722134676</c:v>
                </c:pt>
                <c:pt idx="273">
                  <c:v>21.246212777739856</c:v>
                </c:pt>
                <c:pt idx="274">
                  <c:v>21.32954611099558</c:v>
                </c:pt>
                <c:pt idx="275">
                  <c:v>21.412880277726799</c:v>
                </c:pt>
                <c:pt idx="276">
                  <c:v>21.496213888807688</c:v>
                </c:pt>
                <c:pt idx="277">
                  <c:v>21.579547499888577</c:v>
                </c:pt>
                <c:pt idx="278">
                  <c:v>21.662881111144088</c:v>
                </c:pt>
                <c:pt idx="279">
                  <c:v>21.746215555525851</c:v>
                </c:pt>
                <c:pt idx="280">
                  <c:v>21.829548333305866</c:v>
                </c:pt>
                <c:pt idx="281">
                  <c:v>21.912881944386754</c:v>
                </c:pt>
                <c:pt idx="282">
                  <c:v>21.996215833292808</c:v>
                </c:pt>
                <c:pt idx="283">
                  <c:v>22.079549444373697</c:v>
                </c:pt>
                <c:pt idx="284">
                  <c:v>22.162883055454586</c:v>
                </c:pt>
                <c:pt idx="285">
                  <c:v>22.246216666535474</c:v>
                </c:pt>
                <c:pt idx="286">
                  <c:v>22.329550555441529</c:v>
                </c:pt>
                <c:pt idx="287">
                  <c:v>22.412883888871875</c:v>
                </c:pt>
                <c:pt idx="288">
                  <c:v>22.496218055428471</c:v>
                </c:pt>
                <c:pt idx="289">
                  <c:v>22.579551666683983</c:v>
                </c:pt>
                <c:pt idx="290">
                  <c:v>22.662885277764872</c:v>
                </c:pt>
                <c:pt idx="291">
                  <c:v>22.746218611020595</c:v>
                </c:pt>
                <c:pt idx="292">
                  <c:v>22.829552222101483</c:v>
                </c:pt>
                <c:pt idx="293">
                  <c:v>22.912887222133577</c:v>
                </c:pt>
                <c:pt idx="294">
                  <c:v>22.996219999913592</c:v>
                </c:pt>
                <c:pt idx="295">
                  <c:v>23.079553610994481</c:v>
                </c:pt>
                <c:pt idx="296">
                  <c:v>23.162887222249992</c:v>
                </c:pt>
                <c:pt idx="297">
                  <c:v>23.246220833330881</c:v>
                </c:pt>
                <c:pt idx="298">
                  <c:v>23.32955444441177</c:v>
                </c:pt>
                <c:pt idx="299">
                  <c:v>23.412888333317824</c:v>
                </c:pt>
                <c:pt idx="300">
                  <c:v>23.496221666573547</c:v>
                </c:pt>
                <c:pt idx="301">
                  <c:v>23.579555555479601</c:v>
                </c:pt>
                <c:pt idx="302">
                  <c:v>23.66288916656049</c:v>
                </c:pt>
                <c:pt idx="303">
                  <c:v>23.746222777641378</c:v>
                </c:pt>
                <c:pt idx="304">
                  <c:v>23.829556666547433</c:v>
                </c:pt>
                <c:pt idx="305">
                  <c:v>23.912890555453487</c:v>
                </c:pt>
                <c:pt idx="306">
                  <c:v>23.996223888883833</c:v>
                </c:pt>
                <c:pt idx="307">
                  <c:v>24.079557777789887</c:v>
                </c:pt>
                <c:pt idx="308">
                  <c:v>24.162891388870776</c:v>
                </c:pt>
                <c:pt idx="309">
                  <c:v>24.246224999951664</c:v>
                </c:pt>
                <c:pt idx="310">
                  <c:v>24.329558611032553</c:v>
                </c:pt>
                <c:pt idx="311">
                  <c:v>24.412892222113442</c:v>
                </c:pt>
                <c:pt idx="312">
                  <c:v>24.496225833368953</c:v>
                </c:pt>
                <c:pt idx="313">
                  <c:v>24.579559722100385</c:v>
                </c:pt>
                <c:pt idx="314">
                  <c:v>24.662893333355896</c:v>
                </c:pt>
                <c:pt idx="315">
                  <c:v>24.746227777737658</c:v>
                </c:pt>
                <c:pt idx="316">
                  <c:v>24.829560833342839</c:v>
                </c:pt>
                <c:pt idx="317">
                  <c:v>24.912894722248893</c:v>
                </c:pt>
                <c:pt idx="318">
                  <c:v>24.996228055504616</c:v>
                </c:pt>
                <c:pt idx="319">
                  <c:v>25.079561944410671</c:v>
                </c:pt>
                <c:pt idx="320">
                  <c:v>25.162895277666394</c:v>
                </c:pt>
                <c:pt idx="321">
                  <c:v>25.246229444397613</c:v>
                </c:pt>
                <c:pt idx="322">
                  <c:v>25.329562777653337</c:v>
                </c:pt>
                <c:pt idx="323">
                  <c:v>25.412896388908848</c:v>
                </c:pt>
                <c:pt idx="324">
                  <c:v>25.496230277814902</c:v>
                </c:pt>
                <c:pt idx="325">
                  <c:v>25.579563611070625</c:v>
                </c:pt>
                <c:pt idx="326">
                  <c:v>25.662897777801845</c:v>
                </c:pt>
                <c:pt idx="327">
                  <c:v>25.746231388882734</c:v>
                </c:pt>
                <c:pt idx="328">
                  <c:v>25.829564722138457</c:v>
                </c:pt>
                <c:pt idx="329">
                  <c:v>25.912898333219346</c:v>
                </c:pt>
                <c:pt idx="330">
                  <c:v>25.9962322221254</c:v>
                </c:pt>
                <c:pt idx="331">
                  <c:v>26.07956638885662</c:v>
                </c:pt>
                <c:pt idx="332">
                  <c:v>26.162899722112343</c:v>
                </c:pt>
                <c:pt idx="333">
                  <c:v>26.246233055542689</c:v>
                </c:pt>
                <c:pt idx="334">
                  <c:v>26.329566944448743</c:v>
                </c:pt>
                <c:pt idx="335">
                  <c:v>26.412900555529632</c:v>
                </c:pt>
                <c:pt idx="336">
                  <c:v>26.49623416661052</c:v>
                </c:pt>
                <c:pt idx="337">
                  <c:v>26.579567777691409</c:v>
                </c:pt>
                <c:pt idx="338">
                  <c:v>26.662901666597463</c:v>
                </c:pt>
                <c:pt idx="339">
                  <c:v>26.746235277678352</c:v>
                </c:pt>
                <c:pt idx="340">
                  <c:v>26.829569166584406</c:v>
                </c:pt>
                <c:pt idx="341">
                  <c:v>26.912902777665295</c:v>
                </c:pt>
                <c:pt idx="342">
                  <c:v>26.996236388920806</c:v>
                </c:pt>
                <c:pt idx="343">
                  <c:v>27.079571111127734</c:v>
                </c:pt>
                <c:pt idx="344">
                  <c:v>27.162903611082584</c:v>
                </c:pt>
                <c:pt idx="345">
                  <c:v>27.246237499988638</c:v>
                </c:pt>
                <c:pt idx="346">
                  <c:v>27.329570833244361</c:v>
                </c:pt>
                <c:pt idx="347">
                  <c:v>27.412904722150415</c:v>
                </c:pt>
                <c:pt idx="348">
                  <c:v>27.496238333231304</c:v>
                </c:pt>
                <c:pt idx="349">
                  <c:v>27.579571944312192</c:v>
                </c:pt>
                <c:pt idx="350">
                  <c:v>27.662905555567704</c:v>
                </c:pt>
                <c:pt idx="351">
                  <c:v>27.746239444473758</c:v>
                </c:pt>
                <c:pt idx="352">
                  <c:v>27.829573055554647</c:v>
                </c:pt>
                <c:pt idx="353">
                  <c:v>27.912906944460701</c:v>
                </c:pt>
                <c:pt idx="354">
                  <c:v>27.996240277716424</c:v>
                </c:pt>
                <c:pt idx="355">
                  <c:v>28.079573888797313</c:v>
                </c:pt>
                <c:pt idx="356">
                  <c:v>28.162907777703367</c:v>
                </c:pt>
                <c:pt idx="357">
                  <c:v>28.246241666609421</c:v>
                </c:pt>
                <c:pt idx="358">
                  <c:v>28.32957527769031</c:v>
                </c:pt>
                <c:pt idx="359">
                  <c:v>28.412908888771199</c:v>
                </c:pt>
                <c:pt idx="360">
                  <c:v>28.496243333327584</c:v>
                </c:pt>
                <c:pt idx="361">
                  <c:v>28.579576111107599</c:v>
                </c:pt>
                <c:pt idx="362">
                  <c:v>28.662909722188488</c:v>
                </c:pt>
                <c:pt idx="363">
                  <c:v>28.746243611094542</c:v>
                </c:pt>
                <c:pt idx="364">
                  <c:v>28.829577222175431</c:v>
                </c:pt>
                <c:pt idx="365">
                  <c:v>28.912910555431154</c:v>
                </c:pt>
                <c:pt idx="366">
                  <c:v>28.996244166686665</c:v>
                </c:pt>
                <c:pt idx="367">
                  <c:v>29.079577777767554</c:v>
                </c:pt>
                <c:pt idx="368">
                  <c:v>29.162911388848443</c:v>
                </c:pt>
                <c:pt idx="369">
                  <c:v>29.246245555579662</c:v>
                </c:pt>
                <c:pt idx="370">
                  <c:v>29.329578888835385</c:v>
                </c:pt>
                <c:pt idx="371">
                  <c:v>29.412912499916274</c:v>
                </c:pt>
                <c:pt idx="372">
                  <c:v>29.496246388822328</c:v>
                </c:pt>
                <c:pt idx="373">
                  <c:v>29.579579999903217</c:v>
                </c:pt>
                <c:pt idx="374">
                  <c:v>29.662913333333563</c:v>
                </c:pt>
                <c:pt idx="375">
                  <c:v>29.746247222239617</c:v>
                </c:pt>
                <c:pt idx="376">
                  <c:v>29.829581111145671</c:v>
                </c:pt>
                <c:pt idx="377">
                  <c:v>29.91291472222656</c:v>
                </c:pt>
                <c:pt idx="378">
                  <c:v>29.996248333307449</c:v>
                </c:pt>
                <c:pt idx="379">
                  <c:v>30.079581944388337</c:v>
                </c:pt>
                <c:pt idx="380">
                  <c:v>30.162915555469226</c:v>
                </c:pt>
                <c:pt idx="381">
                  <c:v>30.246249166550115</c:v>
                </c:pt>
                <c:pt idx="382">
                  <c:v>30.329583055456169</c:v>
                </c:pt>
                <c:pt idx="383">
                  <c:v>30.412916388886515</c:v>
                </c:pt>
                <c:pt idx="384">
                  <c:v>30.496250277792569</c:v>
                </c:pt>
                <c:pt idx="385">
                  <c:v>30.579583888873458</c:v>
                </c:pt>
                <c:pt idx="386">
                  <c:v>30.662917222129181</c:v>
                </c:pt>
                <c:pt idx="387">
                  <c:v>30.746251111035235</c:v>
                </c:pt>
                <c:pt idx="388">
                  <c:v>30.829584722116124</c:v>
                </c:pt>
                <c:pt idx="389">
                  <c:v>30.912918611022178</c:v>
                </c:pt>
                <c:pt idx="390">
                  <c:v>30.996252222103067</c:v>
                </c:pt>
                <c:pt idx="391">
                  <c:v>31.079585833358578</c:v>
                </c:pt>
                <c:pt idx="392">
                  <c:v>31.162919444439467</c:v>
                </c:pt>
                <c:pt idx="393">
                  <c:v>31.246253055520356</c:v>
                </c:pt>
                <c:pt idx="394">
                  <c:v>31.329586666601244</c:v>
                </c:pt>
                <c:pt idx="395">
                  <c:v>31.412920555507299</c:v>
                </c:pt>
                <c:pt idx="396">
                  <c:v>31.496254166588187</c:v>
                </c:pt>
                <c:pt idx="397">
                  <c:v>31.579588055494241</c:v>
                </c:pt>
                <c:pt idx="398">
                  <c:v>31.66292166657513</c:v>
                </c:pt>
                <c:pt idx="399">
                  <c:v>31.746255000005476</c:v>
                </c:pt>
                <c:pt idx="400">
                  <c:v>31.829588611086365</c:v>
                </c:pt>
                <c:pt idx="401">
                  <c:v>31.912922777642962</c:v>
                </c:pt>
                <c:pt idx="402">
                  <c:v>31.996256388898473</c:v>
                </c:pt>
                <c:pt idx="403">
                  <c:v>32.079589999979362</c:v>
                </c:pt>
                <c:pt idx="404">
                  <c:v>32.162923611060251</c:v>
                </c:pt>
                <c:pt idx="405">
                  <c:v>32.246256944315974</c:v>
                </c:pt>
                <c:pt idx="406">
                  <c:v>32.329591111047193</c:v>
                </c:pt>
                <c:pt idx="407">
                  <c:v>32.412924722128082</c:v>
                </c:pt>
                <c:pt idx="408">
                  <c:v>32.496258333208971</c:v>
                </c:pt>
                <c:pt idx="409">
                  <c:v>32.579591944464482</c:v>
                </c:pt>
                <c:pt idx="410">
                  <c:v>32.662925555545371</c:v>
                </c:pt>
                <c:pt idx="411">
                  <c:v>32.746259444451425</c:v>
                </c:pt>
                <c:pt idx="412">
                  <c:v>32.829593055532314</c:v>
                </c:pt>
                <c:pt idx="413">
                  <c:v>32.912926388788037</c:v>
                </c:pt>
                <c:pt idx="414">
                  <c:v>32.996260555519257</c:v>
                </c:pt>
                <c:pt idx="415">
                  <c:v>33.07959388877498</c:v>
                </c:pt>
                <c:pt idx="416">
                  <c:v>33.162927777681034</c:v>
                </c:pt>
                <c:pt idx="417">
                  <c:v>33.246261388761923</c:v>
                </c:pt>
                <c:pt idx="418">
                  <c:v>33.329595000017434</c:v>
                </c:pt>
                <c:pt idx="419">
                  <c:v>33.412928611098323</c:v>
                </c:pt>
                <c:pt idx="420">
                  <c:v>33.496262500004377</c:v>
                </c:pt>
                <c:pt idx="421">
                  <c:v>33.579596111085266</c:v>
                </c:pt>
                <c:pt idx="422">
                  <c:v>33.66292999999132</c:v>
                </c:pt>
                <c:pt idx="423">
                  <c:v>33.746263611072209</c:v>
                </c:pt>
                <c:pt idx="424">
                  <c:v>33.829596944327932</c:v>
                </c:pt>
                <c:pt idx="425">
                  <c:v>33.912930555583443</c:v>
                </c:pt>
                <c:pt idx="426">
                  <c:v>33.996264444314875</c:v>
                </c:pt>
                <c:pt idx="427">
                  <c:v>34.079598055570386</c:v>
                </c:pt>
                <c:pt idx="428">
                  <c:v>34.162931944476441</c:v>
                </c:pt>
                <c:pt idx="429">
                  <c:v>34.246265555557329</c:v>
                </c:pt>
                <c:pt idx="430">
                  <c:v>34.329599166638218</c:v>
                </c:pt>
                <c:pt idx="431">
                  <c:v>34.412933055544272</c:v>
                </c:pt>
                <c:pt idx="432">
                  <c:v>34.496266388799995</c:v>
                </c:pt>
                <c:pt idx="433">
                  <c:v>34.579600277706049</c:v>
                </c:pt>
                <c:pt idx="434">
                  <c:v>34.662936111039016</c:v>
                </c:pt>
                <c:pt idx="435">
                  <c:v>34.746268610993866</c:v>
                </c:pt>
                <c:pt idx="436">
                  <c:v>34.829601111123338</c:v>
                </c:pt>
                <c:pt idx="437">
                  <c:v>34.912934722204227</c:v>
                </c:pt>
                <c:pt idx="438">
                  <c:v>34.996268333285116</c:v>
                </c:pt>
                <c:pt idx="439">
                  <c:v>35.079602500016335</c:v>
                </c:pt>
                <c:pt idx="440">
                  <c:v>35.162936111097224</c:v>
                </c:pt>
                <c:pt idx="441">
                  <c:v>35.246269722178113</c:v>
                </c:pt>
                <c:pt idx="442">
                  <c:v>35.329603333259001</c:v>
                </c:pt>
                <c:pt idx="443">
                  <c:v>35.412937222165056</c:v>
                </c:pt>
                <c:pt idx="444">
                  <c:v>35.496270555420779</c:v>
                </c:pt>
                <c:pt idx="445">
                  <c:v>35.579604444326833</c:v>
                </c:pt>
                <c:pt idx="446">
                  <c:v>35.662938055582345</c:v>
                </c:pt>
                <c:pt idx="447">
                  <c:v>35.746271666663233</c:v>
                </c:pt>
                <c:pt idx="448">
                  <c:v>35.829605277744122</c:v>
                </c:pt>
                <c:pt idx="449">
                  <c:v>35.912938888825011</c:v>
                </c:pt>
                <c:pt idx="450">
                  <c:v>35.996272499905899</c:v>
                </c:pt>
                <c:pt idx="451">
                  <c:v>36.079606666637119</c:v>
                </c:pt>
                <c:pt idx="452">
                  <c:v>36.162941111018881</c:v>
                </c:pt>
                <c:pt idx="453">
                  <c:v>36.246273888798896</c:v>
                </c:pt>
                <c:pt idx="454">
                  <c:v>36.329607222229242</c:v>
                </c:pt>
                <c:pt idx="455">
                  <c:v>36.412940833310131</c:v>
                </c:pt>
                <c:pt idx="456">
                  <c:v>36.496274722216185</c:v>
                </c:pt>
                <c:pt idx="457">
                  <c:v>36.579608333297074</c:v>
                </c:pt>
                <c:pt idx="458">
                  <c:v>36.662942222203128</c:v>
                </c:pt>
                <c:pt idx="459">
                  <c:v>36.746276111109182</c:v>
                </c:pt>
                <c:pt idx="460">
                  <c:v>36.829609444364905</c:v>
                </c:pt>
                <c:pt idx="461">
                  <c:v>36.912943055445794</c:v>
                </c:pt>
                <c:pt idx="462">
                  <c:v>36.996276944351848</c:v>
                </c:pt>
                <c:pt idx="463">
                  <c:v>37.079610555432737</c:v>
                </c:pt>
                <c:pt idx="464">
                  <c:v>37.162944444338791</c:v>
                </c:pt>
                <c:pt idx="465">
                  <c:v>37.24627805541968</c:v>
                </c:pt>
                <c:pt idx="466">
                  <c:v>37.329611388850026</c:v>
                </c:pt>
                <c:pt idx="467">
                  <c:v>37.412945555581246</c:v>
                </c:pt>
                <c:pt idx="468">
                  <c:v>37.496278888836969</c:v>
                </c:pt>
                <c:pt idx="469">
                  <c:v>37.579612499917857</c:v>
                </c:pt>
                <c:pt idx="470">
                  <c:v>37.662946388823912</c:v>
                </c:pt>
                <c:pt idx="471">
                  <c:v>37.7462799999048</c:v>
                </c:pt>
                <c:pt idx="472">
                  <c:v>37.829613888810854</c:v>
                </c:pt>
                <c:pt idx="473">
                  <c:v>37.91294833336724</c:v>
                </c:pt>
                <c:pt idx="474">
                  <c:v>37.996280833322089</c:v>
                </c:pt>
                <c:pt idx="475">
                  <c:v>38.079614444402978</c:v>
                </c:pt>
                <c:pt idx="476">
                  <c:v>38.162948333309032</c:v>
                </c:pt>
                <c:pt idx="477">
                  <c:v>38.246282222215086</c:v>
                </c:pt>
                <c:pt idx="478">
                  <c:v>38.329615833295975</c:v>
                </c:pt>
                <c:pt idx="479">
                  <c:v>38.412950555502903</c:v>
                </c:pt>
                <c:pt idx="480">
                  <c:v>38.496283055457752</c:v>
                </c:pt>
                <c:pt idx="481">
                  <c:v>38.579616666538641</c:v>
                </c:pt>
                <c:pt idx="482">
                  <c:v>38.662950277794152</c:v>
                </c:pt>
                <c:pt idx="483">
                  <c:v>38.746284166700207</c:v>
                </c:pt>
                <c:pt idx="484">
                  <c:v>38.829617777781095</c:v>
                </c:pt>
                <c:pt idx="485">
                  <c:v>38.912952499988023</c:v>
                </c:pt>
                <c:pt idx="486">
                  <c:v>38.996285277768038</c:v>
                </c:pt>
                <c:pt idx="487">
                  <c:v>39.079618888848927</c:v>
                </c:pt>
                <c:pt idx="488">
                  <c:v>39.16295222210465</c:v>
                </c:pt>
                <c:pt idx="489">
                  <c:v>39.24628638883587</c:v>
                </c:pt>
                <c:pt idx="490">
                  <c:v>39.329619999916758</c:v>
                </c:pt>
                <c:pt idx="491">
                  <c:v>39.412954444473144</c:v>
                </c:pt>
                <c:pt idx="492">
                  <c:v>39.496287222253159</c:v>
                </c:pt>
                <c:pt idx="493">
                  <c:v>39.579620833334047</c:v>
                </c:pt>
                <c:pt idx="494">
                  <c:v>39.662954444414936</c:v>
                </c:pt>
                <c:pt idx="495">
                  <c:v>39.74628833332099</c:v>
                </c:pt>
                <c:pt idx="496">
                  <c:v>39.829621944401879</c:v>
                </c:pt>
                <c:pt idx="497">
                  <c:v>39.912955555482768</c:v>
                </c:pt>
                <c:pt idx="498">
                  <c:v>39.996289166563656</c:v>
                </c:pt>
                <c:pt idx="499">
                  <c:v>40.07962305546971</c:v>
                </c:pt>
                <c:pt idx="500">
                  <c:v>40.162956388900056</c:v>
                </c:pt>
                <c:pt idx="501">
                  <c:v>40.246291111106984</c:v>
                </c:pt>
                <c:pt idx="502">
                  <c:v>40.329624166537542</c:v>
                </c:pt>
                <c:pt idx="503">
                  <c:v>40.412957777793054</c:v>
                </c:pt>
                <c:pt idx="504">
                  <c:v>40.496291111048777</c:v>
                </c:pt>
                <c:pt idx="505">
                  <c:v>40.579624999954831</c:v>
                </c:pt>
                <c:pt idx="506">
                  <c:v>40.66295861103572</c:v>
                </c:pt>
                <c:pt idx="507">
                  <c:v>40.746292222116608</c:v>
                </c:pt>
                <c:pt idx="508">
                  <c:v>40.829626666672993</c:v>
                </c:pt>
                <c:pt idx="509">
                  <c:v>40.912959722103551</c:v>
                </c:pt>
                <c:pt idx="510">
                  <c:v>40.996293333359063</c:v>
                </c:pt>
                <c:pt idx="511">
                  <c:v>41.079626944439951</c:v>
                </c:pt>
                <c:pt idx="512">
                  <c:v>41.16296055552084</c:v>
                </c:pt>
                <c:pt idx="513">
                  <c:v>41.246293888776563</c:v>
                </c:pt>
                <c:pt idx="514">
                  <c:v>41.329627777682617</c:v>
                </c:pt>
                <c:pt idx="515">
                  <c:v>41.412961666588672</c:v>
                </c:pt>
                <c:pt idx="516">
                  <c:v>41.49629527766956</c:v>
                </c:pt>
                <c:pt idx="517">
                  <c:v>41.579628611099906</c:v>
                </c:pt>
                <c:pt idx="518">
                  <c:v>41.662963055481669</c:v>
                </c:pt>
                <c:pt idx="519">
                  <c:v>41.746296111086849</c:v>
                </c:pt>
                <c:pt idx="520">
                  <c:v>41.829629722167738</c:v>
                </c:pt>
                <c:pt idx="521">
                  <c:v>41.912963611073792</c:v>
                </c:pt>
                <c:pt idx="522">
                  <c:v>41.996297222154681</c:v>
                </c:pt>
                <c:pt idx="523">
                  <c:v>42.079630833235569</c:v>
                </c:pt>
                <c:pt idx="524">
                  <c:v>42.162964722141623</c:v>
                </c:pt>
                <c:pt idx="525">
                  <c:v>42.24629805557197</c:v>
                </c:pt>
                <c:pt idx="526">
                  <c:v>42.329631666652858</c:v>
                </c:pt>
                <c:pt idx="527">
                  <c:v>42.412965833209455</c:v>
                </c:pt>
                <c:pt idx="528">
                  <c:v>42.496298888814636</c:v>
                </c:pt>
                <c:pt idx="529">
                  <c:v>42.579632499895524</c:v>
                </c:pt>
                <c:pt idx="530">
                  <c:v>42.662966388801578</c:v>
                </c:pt>
                <c:pt idx="531">
                  <c:v>42.746299999882467</c:v>
                </c:pt>
                <c:pt idx="532">
                  <c:v>42.829633611137979</c:v>
                </c:pt>
                <c:pt idx="533">
                  <c:v>42.912967222218867</c:v>
                </c:pt>
                <c:pt idx="534">
                  <c:v>42.996301111124922</c:v>
                </c:pt>
                <c:pt idx="535">
                  <c:v>43.07963472220581</c:v>
                </c:pt>
                <c:pt idx="536">
                  <c:v>43.162968333286699</c:v>
                </c:pt>
                <c:pt idx="537">
                  <c:v>43.246302222192753</c:v>
                </c:pt>
                <c:pt idx="538">
                  <c:v>43.329635555448476</c:v>
                </c:pt>
                <c:pt idx="539">
                  <c:v>43.41296944435453</c:v>
                </c:pt>
                <c:pt idx="540">
                  <c:v>43.496303333260585</c:v>
                </c:pt>
                <c:pt idx="541">
                  <c:v>43.579636666690931</c:v>
                </c:pt>
                <c:pt idx="542">
                  <c:v>43.662970277771819</c:v>
                </c:pt>
                <c:pt idx="543">
                  <c:v>43.746303888852708</c:v>
                </c:pt>
                <c:pt idx="544">
                  <c:v>43.829637777758762</c:v>
                </c:pt>
                <c:pt idx="545">
                  <c:v>43.912971388839651</c:v>
                </c:pt>
                <c:pt idx="546">
                  <c:v>43.99630499992054</c:v>
                </c:pt>
                <c:pt idx="547">
                  <c:v>44.079638611001428</c:v>
                </c:pt>
                <c:pt idx="548">
                  <c:v>44.162973055557813</c:v>
                </c:pt>
                <c:pt idx="549">
                  <c:v>44.246306110988371</c:v>
                </c:pt>
                <c:pt idx="550">
                  <c:v>44.329639722243883</c:v>
                </c:pt>
                <c:pt idx="551">
                  <c:v>44.412973333324771</c:v>
                </c:pt>
                <c:pt idx="552">
                  <c:v>44.496307222230826</c:v>
                </c:pt>
                <c:pt idx="553">
                  <c:v>44.579640833311714</c:v>
                </c:pt>
                <c:pt idx="554">
                  <c:v>44.662974444392603</c:v>
                </c:pt>
                <c:pt idx="555">
                  <c:v>44.746308055473492</c:v>
                </c:pt>
                <c:pt idx="556">
                  <c:v>44.82964166655438</c:v>
                </c:pt>
                <c:pt idx="557">
                  <c:v>44.912975277809892</c:v>
                </c:pt>
                <c:pt idx="558">
                  <c:v>44.996309444366489</c:v>
                </c:pt>
                <c:pt idx="559">
                  <c:v>45.079643055447377</c:v>
                </c:pt>
                <c:pt idx="560">
                  <c:v>45.162976666702889</c:v>
                </c:pt>
                <c:pt idx="561">
                  <c:v>45.246310277783778</c:v>
                </c:pt>
                <c:pt idx="562">
                  <c:v>45.329643888864666</c:v>
                </c:pt>
                <c:pt idx="563">
                  <c:v>45.412977499945555</c:v>
                </c:pt>
                <c:pt idx="564">
                  <c:v>45.496311111026444</c:v>
                </c:pt>
                <c:pt idx="565">
                  <c:v>45.579644999932498</c:v>
                </c:pt>
                <c:pt idx="566">
                  <c:v>45.662978611013386</c:v>
                </c:pt>
                <c:pt idx="567">
                  <c:v>45.746312222094275</c:v>
                </c:pt>
                <c:pt idx="568">
                  <c:v>45.829645833349787</c:v>
                </c:pt>
                <c:pt idx="569">
                  <c:v>45.912980277731549</c:v>
                </c:pt>
                <c:pt idx="570">
                  <c:v>45.99631333333673</c:v>
                </c:pt>
                <c:pt idx="571">
                  <c:v>46.079647222242784</c:v>
                </c:pt>
                <c:pt idx="572">
                  <c:v>46.162980833323672</c:v>
                </c:pt>
                <c:pt idx="573">
                  <c:v>46.246314444404561</c:v>
                </c:pt>
                <c:pt idx="574">
                  <c:v>46.329649166611489</c:v>
                </c:pt>
                <c:pt idx="575">
                  <c:v>46.412981666566338</c:v>
                </c:pt>
                <c:pt idx="576">
                  <c:v>46.496317222248763</c:v>
                </c:pt>
                <c:pt idx="577">
                  <c:v>46.579649166553281</c:v>
                </c:pt>
                <c:pt idx="578">
                  <c:v>46.662983888760209</c:v>
                </c:pt>
                <c:pt idx="579">
                  <c:v>46.746316388889682</c:v>
                </c:pt>
                <c:pt idx="580">
                  <c:v>46.82964999997057</c:v>
                </c:pt>
                <c:pt idx="581">
                  <c:v>46.912983888876624</c:v>
                </c:pt>
                <c:pt idx="582">
                  <c:v>46.996317499957513</c:v>
                </c:pt>
                <c:pt idx="583">
                  <c:v>47.079651388863567</c:v>
                </c:pt>
                <c:pt idx="584">
                  <c:v>47.162984999944456</c:v>
                </c:pt>
                <c:pt idx="585">
                  <c:v>47.246318333200179</c:v>
                </c:pt>
                <c:pt idx="586">
                  <c:v>47.329651944455691</c:v>
                </c:pt>
                <c:pt idx="587">
                  <c:v>47.412986111012287</c:v>
                </c:pt>
                <c:pt idx="588">
                  <c:v>47.496319166617468</c:v>
                </c:pt>
                <c:pt idx="589">
                  <c:v>47.579652777698357</c:v>
                </c:pt>
                <c:pt idx="590">
                  <c:v>47.662986666604411</c:v>
                </c:pt>
                <c:pt idx="591">
                  <c:v>47.746321110986173</c:v>
                </c:pt>
                <c:pt idx="592">
                  <c:v>47.829653888766188</c:v>
                </c:pt>
                <c:pt idx="593">
                  <c:v>47.912987777672242</c:v>
                </c:pt>
                <c:pt idx="594">
                  <c:v>47.996321111102588</c:v>
                </c:pt>
                <c:pt idx="595">
                  <c:v>48.079654722183477</c:v>
                </c:pt>
                <c:pt idx="596">
                  <c:v>48.162988611089531</c:v>
                </c:pt>
                <c:pt idx="597">
                  <c:v>48.24632222217042</c:v>
                </c:pt>
                <c:pt idx="598">
                  <c:v>48.329656111076474</c:v>
                </c:pt>
                <c:pt idx="599">
                  <c:v>48.412989722157363</c:v>
                </c:pt>
                <c:pt idx="600">
                  <c:v>48.496323333238252</c:v>
                </c:pt>
                <c:pt idx="601">
                  <c:v>48.57965694431914</c:v>
                </c:pt>
                <c:pt idx="602">
                  <c:v>48.662990833225194</c:v>
                </c:pt>
                <c:pt idx="603">
                  <c:v>48.746324444480706</c:v>
                </c:pt>
                <c:pt idx="604">
                  <c:v>48.829658333212137</c:v>
                </c:pt>
                <c:pt idx="605">
                  <c:v>48.912992777768523</c:v>
                </c:pt>
                <c:pt idx="606">
                  <c:v>48.996325277723372</c:v>
                </c:pt>
                <c:pt idx="607">
                  <c:v>49.079658888804261</c:v>
                </c:pt>
                <c:pt idx="608">
                  <c:v>49.162992499885149</c:v>
                </c:pt>
                <c:pt idx="609">
                  <c:v>49.246326666616369</c:v>
                </c:pt>
                <c:pt idx="610">
                  <c:v>49.329660277697258</c:v>
                </c:pt>
                <c:pt idx="611">
                  <c:v>49.412993888778146</c:v>
                </c:pt>
                <c:pt idx="612">
                  <c:v>49.496327500033658</c:v>
                </c:pt>
                <c:pt idx="613">
                  <c:v>49.579661111114547</c:v>
                </c:pt>
                <c:pt idx="614">
                  <c:v>49.662994722195435</c:v>
                </c:pt>
                <c:pt idx="615">
                  <c:v>49.746329722227529</c:v>
                </c:pt>
                <c:pt idx="616">
                  <c:v>49.829662222182378</c:v>
                </c:pt>
                <c:pt idx="617">
                  <c:v>49.912996111088432</c:v>
                </c:pt>
                <c:pt idx="618">
                  <c:v>49.996329444344155</c:v>
                </c:pt>
                <c:pt idx="619">
                  <c:v>50.07966333325021</c:v>
                </c:pt>
                <c:pt idx="620">
                  <c:v>50.162996944331098</c:v>
                </c:pt>
                <c:pt idx="621">
                  <c:v>50.24633055558661</c:v>
                </c:pt>
                <c:pt idx="622">
                  <c:v>50.329664444318041</c:v>
                </c:pt>
                <c:pt idx="623">
                  <c:v>50.412998055573553</c:v>
                </c:pt>
                <c:pt idx="624">
                  <c:v>50.496331666654442</c:v>
                </c:pt>
                <c:pt idx="625">
                  <c:v>50.579666111036204</c:v>
                </c:pt>
                <c:pt idx="626">
                  <c:v>50.662998888816219</c:v>
                </c:pt>
                <c:pt idx="627">
                  <c:v>50.746332777722273</c:v>
                </c:pt>
                <c:pt idx="628">
                  <c:v>50.829666388803162</c:v>
                </c:pt>
                <c:pt idx="629">
                  <c:v>50.913000277709216</c:v>
                </c:pt>
                <c:pt idx="630">
                  <c:v>50.996333611139562</c:v>
                </c:pt>
                <c:pt idx="631">
                  <c:v>51.079667499870993</c:v>
                </c:pt>
                <c:pt idx="632">
                  <c:v>51.163001111126505</c:v>
                </c:pt>
                <c:pt idx="633">
                  <c:v>51.246334722207393</c:v>
                </c:pt>
                <c:pt idx="634">
                  <c:v>51.329668333288282</c:v>
                </c:pt>
                <c:pt idx="635">
                  <c:v>51.413002500019502</c:v>
                </c:pt>
                <c:pt idx="636">
                  <c:v>51.496335833275225</c:v>
                </c:pt>
                <c:pt idx="637">
                  <c:v>51.579669444356114</c:v>
                </c:pt>
                <c:pt idx="638">
                  <c:v>51.663003055437002</c:v>
                </c:pt>
                <c:pt idx="639">
                  <c:v>51.746336666692514</c:v>
                </c:pt>
                <c:pt idx="640">
                  <c:v>51.829670555423945</c:v>
                </c:pt>
                <c:pt idx="641">
                  <c:v>51.91300499998033</c:v>
                </c:pt>
                <c:pt idx="642">
                  <c:v>51.996338055585511</c:v>
                </c:pt>
                <c:pt idx="643">
                  <c:v>52.079671388841234</c:v>
                </c:pt>
                <c:pt idx="644">
                  <c:v>52.163004999922123</c:v>
                </c:pt>
                <c:pt idx="645">
                  <c:v>52.246338888828177</c:v>
                </c:pt>
                <c:pt idx="646">
                  <c:v>52.329672777734231</c:v>
                </c:pt>
                <c:pt idx="647">
                  <c:v>52.41300638881512</c:v>
                </c:pt>
                <c:pt idx="648">
                  <c:v>52.496341111022048</c:v>
                </c:pt>
                <c:pt idx="649">
                  <c:v>52.579673888802063</c:v>
                </c:pt>
                <c:pt idx="650">
                  <c:v>52.663007222232409</c:v>
                </c:pt>
                <c:pt idx="651">
                  <c:v>52.746340833313297</c:v>
                </c:pt>
                <c:pt idx="652">
                  <c:v>52.829674444394186</c:v>
                </c:pt>
                <c:pt idx="653">
                  <c:v>52.91300833330024</c:v>
                </c:pt>
                <c:pt idx="654">
                  <c:v>52.996341944381129</c:v>
                </c:pt>
                <c:pt idx="655">
                  <c:v>53.079675833287183</c:v>
                </c:pt>
                <c:pt idx="656">
                  <c:v>53.163009444368072</c:v>
                </c:pt>
                <c:pt idx="657">
                  <c:v>53.246343055448961</c:v>
                </c:pt>
                <c:pt idx="658">
                  <c:v>53.329676666529849</c:v>
                </c:pt>
                <c:pt idx="659">
                  <c:v>53.413010555435903</c:v>
                </c:pt>
                <c:pt idx="660">
                  <c:v>53.496343888866249</c:v>
                </c:pt>
                <c:pt idx="661">
                  <c:v>53.579677777772304</c:v>
                </c:pt>
                <c:pt idx="662">
                  <c:v>53.663011388853192</c:v>
                </c:pt>
                <c:pt idx="663">
                  <c:v>53.746344999934081</c:v>
                </c:pt>
                <c:pt idx="664">
                  <c:v>53.82967861101497</c:v>
                </c:pt>
                <c:pt idx="665">
                  <c:v>53.913012499921024</c:v>
                </c:pt>
                <c:pt idx="666">
                  <c:v>53.996346111001913</c:v>
                </c:pt>
                <c:pt idx="667">
                  <c:v>54.079679999907967</c:v>
                </c:pt>
                <c:pt idx="668">
                  <c:v>54.163014444464352</c:v>
                </c:pt>
                <c:pt idx="669">
                  <c:v>54.246346944419201</c:v>
                </c:pt>
                <c:pt idx="670">
                  <c:v>54.329680833325256</c:v>
                </c:pt>
                <c:pt idx="671">
                  <c:v>54.41301472223131</c:v>
                </c:pt>
                <c:pt idx="672">
                  <c:v>54.496348055487033</c:v>
                </c:pt>
                <c:pt idx="673">
                  <c:v>54.579681666567922</c:v>
                </c:pt>
                <c:pt idx="674">
                  <c:v>54.663016388774849</c:v>
                </c:pt>
                <c:pt idx="675">
                  <c:v>54.746349166554864</c:v>
                </c:pt>
                <c:pt idx="676">
                  <c:v>54.829682499985211</c:v>
                </c:pt>
                <c:pt idx="677">
                  <c:v>54.913016388891265</c:v>
                </c:pt>
                <c:pt idx="678">
                  <c:v>54.996350277797319</c:v>
                </c:pt>
                <c:pt idx="679">
                  <c:v>55.079683888878208</c:v>
                </c:pt>
                <c:pt idx="680">
                  <c:v>55.163017499959096</c:v>
                </c:pt>
                <c:pt idx="681">
                  <c:v>55.246351944340859</c:v>
                </c:pt>
                <c:pt idx="682">
                  <c:v>55.329684722120874</c:v>
                </c:pt>
                <c:pt idx="683">
                  <c:v>55.413018611026928</c:v>
                </c:pt>
                <c:pt idx="684">
                  <c:v>55.496352499932982</c:v>
                </c:pt>
                <c:pt idx="685">
                  <c:v>55.579685833363328</c:v>
                </c:pt>
                <c:pt idx="686">
                  <c:v>55.663019444444217</c:v>
                </c:pt>
                <c:pt idx="687">
                  <c:v>55.746353333350271</c:v>
                </c:pt>
                <c:pt idx="688">
                  <c:v>55.82968694443116</c:v>
                </c:pt>
                <c:pt idx="689">
                  <c:v>55.913020555512048</c:v>
                </c:pt>
                <c:pt idx="690">
                  <c:v>55.996354166592937</c:v>
                </c:pt>
                <c:pt idx="691">
                  <c:v>56.079688333324157</c:v>
                </c:pt>
                <c:pt idx="692">
                  <c:v>56.163022222230211</c:v>
                </c:pt>
                <c:pt idx="693">
                  <c:v>56.246355277660768</c:v>
                </c:pt>
                <c:pt idx="694">
                  <c:v>56.329689999867696</c:v>
                </c:pt>
                <c:pt idx="695">
                  <c:v>56.413022499997169</c:v>
                </c:pt>
                <c:pt idx="696">
                  <c:v>56.496356388903223</c:v>
                </c:pt>
                <c:pt idx="697">
                  <c:v>56.579690277809277</c:v>
                </c:pt>
                <c:pt idx="698">
                  <c:v>56.663024722191039</c:v>
                </c:pt>
                <c:pt idx="699">
                  <c:v>56.746357222145889</c:v>
                </c:pt>
                <c:pt idx="700">
                  <c:v>56.829690833226778</c:v>
                </c:pt>
                <c:pt idx="701">
                  <c:v>56.913024722132832</c:v>
                </c:pt>
                <c:pt idx="702">
                  <c:v>56.99635833321372</c:v>
                </c:pt>
                <c:pt idx="703">
                  <c:v>57.079692222119775</c:v>
                </c:pt>
                <c:pt idx="704">
                  <c:v>57.163025833200663</c:v>
                </c:pt>
                <c:pt idx="705">
                  <c:v>57.246359444456175</c:v>
                </c:pt>
                <c:pt idx="706">
                  <c:v>57.329694166663103</c:v>
                </c:pt>
                <c:pt idx="707">
                  <c:v>57.413026666617952</c:v>
                </c:pt>
                <c:pt idx="708">
                  <c:v>57.496360555524006</c:v>
                </c:pt>
                <c:pt idx="709">
                  <c:v>57.579694999905769</c:v>
                </c:pt>
                <c:pt idx="710">
                  <c:v>57.663027777685784</c:v>
                </c:pt>
                <c:pt idx="711">
                  <c:v>57.746361388766672</c:v>
                </c:pt>
                <c:pt idx="712">
                  <c:v>57.829695000022184</c:v>
                </c:pt>
                <c:pt idx="713">
                  <c:v>57.913029166578781</c:v>
                </c:pt>
                <c:pt idx="714">
                  <c:v>57.996362500009127</c:v>
                </c:pt>
                <c:pt idx="715">
                  <c:v>58.079696388915181</c:v>
                </c:pt>
                <c:pt idx="716">
                  <c:v>58.16302999999607</c:v>
                </c:pt>
                <c:pt idx="717">
                  <c:v>58.246363611076958</c:v>
                </c:pt>
                <c:pt idx="718">
                  <c:v>58.329697222157847</c:v>
                </c:pt>
                <c:pt idx="719">
                  <c:v>58.413031111063901</c:v>
                </c:pt>
                <c:pt idx="720">
                  <c:v>58.49636472214479</c:v>
                </c:pt>
                <c:pt idx="721">
                  <c:v>58.579698055575136</c:v>
                </c:pt>
                <c:pt idx="722">
                  <c:v>58.66303194448119</c:v>
                </c:pt>
                <c:pt idx="723">
                  <c:v>58.746365555562079</c:v>
                </c:pt>
                <c:pt idx="724">
                  <c:v>58.829699166642968</c:v>
                </c:pt>
                <c:pt idx="725">
                  <c:v>58.913033055549022</c:v>
                </c:pt>
                <c:pt idx="726">
                  <c:v>58.99636666662991</c:v>
                </c:pt>
                <c:pt idx="727">
                  <c:v>59.079700277710799</c:v>
                </c:pt>
                <c:pt idx="728">
                  <c:v>59.163034166616853</c:v>
                </c:pt>
                <c:pt idx="729">
                  <c:v>59.246368333348073</c:v>
                </c:pt>
                <c:pt idx="730">
                  <c:v>59.329701388778631</c:v>
                </c:pt>
                <c:pt idx="731">
                  <c:v>59.413035000034142</c:v>
                </c:pt>
                <c:pt idx="732">
                  <c:v>59.496368611115031</c:v>
                </c:pt>
                <c:pt idx="733">
                  <c:v>59.57970222219592</c:v>
                </c:pt>
                <c:pt idx="734">
                  <c:v>59.663037222228013</c:v>
                </c:pt>
                <c:pt idx="735">
                  <c:v>59.746369722182862</c:v>
                </c:pt>
                <c:pt idx="736">
                  <c:v>59.829703333263751</c:v>
                </c:pt>
                <c:pt idx="737">
                  <c:v>59.913037499994971</c:v>
                </c:pt>
                <c:pt idx="738">
                  <c:v>59.996370833250694</c:v>
                </c:pt>
                <c:pt idx="739">
                  <c:v>60.079704444331583</c:v>
                </c:pt>
                <c:pt idx="740">
                  <c:v>60.163038055587094</c:v>
                </c:pt>
                <c:pt idx="741">
                  <c:v>60.246371944318525</c:v>
                </c:pt>
                <c:pt idx="742">
                  <c:v>60.329705555574037</c:v>
                </c:pt>
                <c:pt idx="743">
                  <c:v>60.413039166654926</c:v>
                </c:pt>
                <c:pt idx="744">
                  <c:v>60.496372777735814</c:v>
                </c:pt>
                <c:pt idx="745">
                  <c:v>60.579706388816703</c:v>
                </c:pt>
                <c:pt idx="746">
                  <c:v>60.663039999897592</c:v>
                </c:pt>
                <c:pt idx="747">
                  <c:v>60.746373888803646</c:v>
                </c:pt>
                <c:pt idx="748">
                  <c:v>60.829707499884535</c:v>
                </c:pt>
                <c:pt idx="749">
                  <c:v>60.913041388790589</c:v>
                </c:pt>
                <c:pt idx="750">
                  <c:v>60.996374999871477</c:v>
                </c:pt>
                <c:pt idx="751">
                  <c:v>61.079708611126989</c:v>
                </c:pt>
                <c:pt idx="752">
                  <c:v>61.163042222207878</c:v>
                </c:pt>
                <c:pt idx="753">
                  <c:v>61.246376111113932</c:v>
                </c:pt>
                <c:pt idx="754">
                  <c:v>61.329709722194821</c:v>
                </c:pt>
                <c:pt idx="755">
                  <c:v>61.413043333275709</c:v>
                </c:pt>
                <c:pt idx="756">
                  <c:v>61.496376944356598</c:v>
                </c:pt>
                <c:pt idx="757">
                  <c:v>61.579710555437487</c:v>
                </c:pt>
                <c:pt idx="758">
                  <c:v>61.663044166692998</c:v>
                </c:pt>
                <c:pt idx="759">
                  <c:v>61.746378333249595</c:v>
                </c:pt>
                <c:pt idx="760">
                  <c:v>61.829712222155649</c:v>
                </c:pt>
                <c:pt idx="761">
                  <c:v>61.913045555585995</c:v>
                </c:pt>
                <c:pt idx="762">
                  <c:v>61.996378888841718</c:v>
                </c:pt>
                <c:pt idx="763">
                  <c:v>62.079712777747773</c:v>
                </c:pt>
                <c:pt idx="764">
                  <c:v>62.163046388828661</c:v>
                </c:pt>
                <c:pt idx="765">
                  <c:v>62.246381111035589</c:v>
                </c:pt>
                <c:pt idx="766">
                  <c:v>62.329713888815604</c:v>
                </c:pt>
                <c:pt idx="767">
                  <c:v>62.413048611022532</c:v>
                </c:pt>
                <c:pt idx="768">
                  <c:v>62.496381110977381</c:v>
                </c:pt>
                <c:pt idx="769">
                  <c:v>62.579714722232893</c:v>
                </c:pt>
                <c:pt idx="770">
                  <c:v>62.663048611138947</c:v>
                </c:pt>
                <c:pt idx="771">
                  <c:v>62.746382222219836</c:v>
                </c:pt>
                <c:pt idx="772">
                  <c:v>62.829715833300725</c:v>
                </c:pt>
                <c:pt idx="773">
                  <c:v>62.913049722206779</c:v>
                </c:pt>
                <c:pt idx="774">
                  <c:v>62.996383333287667</c:v>
                </c:pt>
                <c:pt idx="775">
                  <c:v>63.079716944368556</c:v>
                </c:pt>
                <c:pt idx="776">
                  <c:v>63.163050555449445</c:v>
                </c:pt>
                <c:pt idx="777">
                  <c:v>63.246384166530333</c:v>
                </c:pt>
                <c:pt idx="778">
                  <c:v>63.329718055436388</c:v>
                </c:pt>
                <c:pt idx="779">
                  <c:v>63.413051944342442</c:v>
                </c:pt>
                <c:pt idx="780">
                  <c:v>63.496385555423331</c:v>
                </c:pt>
                <c:pt idx="781">
                  <c:v>63.579718888853677</c:v>
                </c:pt>
                <c:pt idx="782">
                  <c:v>63.663052499934565</c:v>
                </c:pt>
                <c:pt idx="783">
                  <c:v>63.746386388840619</c:v>
                </c:pt>
                <c:pt idx="784">
                  <c:v>63.829719999921508</c:v>
                </c:pt>
                <c:pt idx="785">
                  <c:v>63.913053611002397</c:v>
                </c:pt>
                <c:pt idx="786">
                  <c:v>63.996387499908451</c:v>
                </c:pt>
                <c:pt idx="787">
                  <c:v>64.07972111098934</c:v>
                </c:pt>
                <c:pt idx="788">
                  <c:v>64.163054722244851</c:v>
                </c:pt>
                <c:pt idx="789">
                  <c:v>64.246388055500574</c:v>
                </c:pt>
                <c:pt idx="790">
                  <c:v>64.329721944406629</c:v>
                </c:pt>
                <c:pt idx="791">
                  <c:v>64.413055833312683</c:v>
                </c:pt>
                <c:pt idx="792">
                  <c:v>64.496389444393571</c:v>
                </c:pt>
                <c:pt idx="793">
                  <c:v>64.579723333299626</c:v>
                </c:pt>
                <c:pt idx="794">
                  <c:v>64.663056666555349</c:v>
                </c:pt>
                <c:pt idx="795">
                  <c:v>64.74639027781086</c:v>
                </c:pt>
                <c:pt idx="796">
                  <c:v>64.829724166542292</c:v>
                </c:pt>
                <c:pt idx="797">
                  <c:v>64.913058055448346</c:v>
                </c:pt>
                <c:pt idx="798">
                  <c:v>64.996391388878692</c:v>
                </c:pt>
                <c:pt idx="799">
                  <c:v>65.079725277784746</c:v>
                </c:pt>
                <c:pt idx="800">
                  <c:v>65.163058888865635</c:v>
                </c:pt>
                <c:pt idx="801">
                  <c:v>65.246392499946523</c:v>
                </c:pt>
                <c:pt idx="802">
                  <c:v>65.329726111027412</c:v>
                </c:pt>
                <c:pt idx="803">
                  <c:v>65.413059999933466</c:v>
                </c:pt>
                <c:pt idx="804">
                  <c:v>65.496393611014355</c:v>
                </c:pt>
                <c:pt idx="805">
                  <c:v>65.579727499920409</c:v>
                </c:pt>
                <c:pt idx="806">
                  <c:v>65.663061666651629</c:v>
                </c:pt>
                <c:pt idx="807">
                  <c:v>65.746394444431644</c:v>
                </c:pt>
                <c:pt idx="808">
                  <c:v>65.829728333337698</c:v>
                </c:pt>
                <c:pt idx="809">
                  <c:v>65.913061666593421</c:v>
                </c:pt>
                <c:pt idx="810">
                  <c:v>65.996396110975184</c:v>
                </c:pt>
                <c:pt idx="811">
                  <c:v>66.07972944440553</c:v>
                </c:pt>
                <c:pt idx="812">
                  <c:v>66.163063055486418</c:v>
                </c:pt>
                <c:pt idx="813">
                  <c:v>66.246396388916764</c:v>
                </c:pt>
                <c:pt idx="814">
                  <c:v>66.329729999997653</c:v>
                </c:pt>
                <c:pt idx="815">
                  <c:v>66.413063611078542</c:v>
                </c:pt>
                <c:pt idx="816">
                  <c:v>66.496397499984596</c:v>
                </c:pt>
                <c:pt idx="817">
                  <c:v>66.579731111065485</c:v>
                </c:pt>
                <c:pt idx="818">
                  <c:v>66.663064722146373</c:v>
                </c:pt>
                <c:pt idx="819">
                  <c:v>66.746398333227262</c:v>
                </c:pt>
                <c:pt idx="820">
                  <c:v>66.829731944308151</c:v>
                </c:pt>
                <c:pt idx="821">
                  <c:v>66.913065555563662</c:v>
                </c:pt>
                <c:pt idx="822">
                  <c:v>66.996399722120259</c:v>
                </c:pt>
                <c:pt idx="823">
                  <c:v>67.079733888851479</c:v>
                </c:pt>
                <c:pt idx="824">
                  <c:v>67.163066666631494</c:v>
                </c:pt>
                <c:pt idx="825">
                  <c:v>67.246400555537548</c:v>
                </c:pt>
                <c:pt idx="826">
                  <c:v>67.329733888793271</c:v>
                </c:pt>
                <c:pt idx="827">
                  <c:v>67.413068333349656</c:v>
                </c:pt>
                <c:pt idx="828">
                  <c:v>67.496402499906253</c:v>
                </c:pt>
                <c:pt idx="829">
                  <c:v>67.579735277686268</c:v>
                </c:pt>
                <c:pt idx="830">
                  <c:v>67.663068888767157</c:v>
                </c:pt>
                <c:pt idx="831">
                  <c:v>67.746402500022668</c:v>
                </c:pt>
                <c:pt idx="832">
                  <c:v>67.829736111103557</c:v>
                </c:pt>
                <c:pt idx="833">
                  <c:v>67.913069722184446</c:v>
                </c:pt>
                <c:pt idx="834">
                  <c:v>67.996403333265334</c:v>
                </c:pt>
                <c:pt idx="835">
                  <c:v>68.079737222171389</c:v>
                </c:pt>
                <c:pt idx="836">
                  <c:v>68.163071111077443</c:v>
                </c:pt>
                <c:pt idx="837">
                  <c:v>68.246404444333166</c:v>
                </c:pt>
                <c:pt idx="838">
                  <c:v>68.329738055588678</c:v>
                </c:pt>
                <c:pt idx="839">
                  <c:v>68.413071666669566</c:v>
                </c:pt>
                <c:pt idx="840">
                  <c:v>68.496405277750455</c:v>
                </c:pt>
                <c:pt idx="841">
                  <c:v>68.579739444481675</c:v>
                </c:pt>
                <c:pt idx="842">
                  <c:v>68.663073055562563</c:v>
                </c:pt>
                <c:pt idx="843">
                  <c:v>68.746406944468617</c:v>
                </c:pt>
                <c:pt idx="844">
                  <c:v>68.829740277724341</c:v>
                </c:pt>
                <c:pt idx="845">
                  <c:v>68.913073888805229</c:v>
                </c:pt>
                <c:pt idx="846">
                  <c:v>68.996407499886118</c:v>
                </c:pt>
                <c:pt idx="847">
                  <c:v>69.079741388792172</c:v>
                </c:pt>
                <c:pt idx="848">
                  <c:v>69.163075833348557</c:v>
                </c:pt>
                <c:pt idx="849">
                  <c:v>69.246408611128572</c:v>
                </c:pt>
                <c:pt idx="850">
                  <c:v>69.329742222209461</c:v>
                </c:pt>
                <c:pt idx="851">
                  <c:v>69.41307583329035</c:v>
                </c:pt>
                <c:pt idx="852">
                  <c:v>69.496409722196404</c:v>
                </c:pt>
                <c:pt idx="853">
                  <c:v>69.579743333277293</c:v>
                </c:pt>
                <c:pt idx="854">
                  <c:v>69.663077222183347</c:v>
                </c:pt>
                <c:pt idx="855">
                  <c:v>69.746410833264235</c:v>
                </c:pt>
                <c:pt idx="856">
                  <c:v>69.829744444345124</c:v>
                </c:pt>
                <c:pt idx="857">
                  <c:v>69.91307777777547</c:v>
                </c:pt>
                <c:pt idx="858">
                  <c:v>69.996411666681524</c:v>
                </c:pt>
                <c:pt idx="859">
                  <c:v>70.079745277762413</c:v>
                </c:pt>
                <c:pt idx="860">
                  <c:v>70.163079166668467</c:v>
                </c:pt>
                <c:pt idx="861">
                  <c:v>70.246412777749356</c:v>
                </c:pt>
                <c:pt idx="862">
                  <c:v>70.329746388830245</c:v>
                </c:pt>
                <c:pt idx="863">
                  <c:v>70.413079999911133</c:v>
                </c:pt>
                <c:pt idx="864">
                  <c:v>70.496413888817187</c:v>
                </c:pt>
                <c:pt idx="865">
                  <c:v>70.579747499898076</c:v>
                </c:pt>
                <c:pt idx="866">
                  <c:v>70.66308138880413</c:v>
                </c:pt>
                <c:pt idx="867">
                  <c:v>70.746415277710184</c:v>
                </c:pt>
                <c:pt idx="868">
                  <c:v>70.829748333315365</c:v>
                </c:pt>
                <c:pt idx="869">
                  <c:v>70.913081944396254</c:v>
                </c:pt>
                <c:pt idx="870">
                  <c:v>70.996415833302308</c:v>
                </c:pt>
                <c:pt idx="871">
                  <c:v>71.079749444383197</c:v>
                </c:pt>
                <c:pt idx="872">
                  <c:v>71.163083055464085</c:v>
                </c:pt>
                <c:pt idx="873">
                  <c:v>71.246416944370139</c:v>
                </c:pt>
                <c:pt idx="874">
                  <c:v>71.329750833276194</c:v>
                </c:pt>
                <c:pt idx="875">
                  <c:v>71.413084166531917</c:v>
                </c:pt>
                <c:pt idx="876">
                  <c:v>71.496418055437971</c:v>
                </c:pt>
              </c:numCache>
            </c:numRef>
          </c:xVal>
          <c:yVal>
            <c:numRef>
              <c:f>DAQ!$G$2:$G$90000</c:f>
              <c:numCache>
                <c:formatCode>General</c:formatCode>
                <c:ptCount val="89999"/>
                <c:pt idx="0">
                  <c:v>23.178298949999999</c:v>
                </c:pt>
                <c:pt idx="1">
                  <c:v>23.167512890000001</c:v>
                </c:pt>
                <c:pt idx="2">
                  <c:v>23.175775529999999</c:v>
                </c:pt>
                <c:pt idx="3">
                  <c:v>23.17347908</c:v>
                </c:pt>
                <c:pt idx="4">
                  <c:v>23.180364610000002</c:v>
                </c:pt>
                <c:pt idx="5">
                  <c:v>23.17669296</c:v>
                </c:pt>
                <c:pt idx="6">
                  <c:v>23.173250199999998</c:v>
                </c:pt>
                <c:pt idx="7">
                  <c:v>23.176464079999999</c:v>
                </c:pt>
                <c:pt idx="8">
                  <c:v>23.17669296</c:v>
                </c:pt>
                <c:pt idx="9">
                  <c:v>23.175315860000001</c:v>
                </c:pt>
                <c:pt idx="10">
                  <c:v>23.177841189999999</c:v>
                </c:pt>
                <c:pt idx="11">
                  <c:v>23.177152629999998</c:v>
                </c:pt>
                <c:pt idx="12">
                  <c:v>23.182430270000001</c:v>
                </c:pt>
                <c:pt idx="13">
                  <c:v>23.176004410000001</c:v>
                </c:pt>
                <c:pt idx="14">
                  <c:v>23.165447239999999</c:v>
                </c:pt>
                <c:pt idx="15">
                  <c:v>23.18334961</c:v>
                </c:pt>
                <c:pt idx="16">
                  <c:v>23.181972500000001</c:v>
                </c:pt>
                <c:pt idx="17">
                  <c:v>23.169807429999999</c:v>
                </c:pt>
                <c:pt idx="18">
                  <c:v>23.172217369999998</c:v>
                </c:pt>
                <c:pt idx="19">
                  <c:v>22.942827040000001</c:v>
                </c:pt>
                <c:pt idx="20">
                  <c:v>21.908680669999999</c:v>
                </c:pt>
                <c:pt idx="21">
                  <c:v>21.387396689999999</c:v>
                </c:pt>
                <c:pt idx="22">
                  <c:v>20.856760049999998</c:v>
                </c:pt>
                <c:pt idx="23">
                  <c:v>20.188804520000001</c:v>
                </c:pt>
                <c:pt idx="24">
                  <c:v>19.59140665</c:v>
                </c:pt>
                <c:pt idx="25">
                  <c:v>19.054710320000002</c:v>
                </c:pt>
                <c:pt idx="26">
                  <c:v>18.454485269999999</c:v>
                </c:pt>
                <c:pt idx="27">
                  <c:v>17.86542713</c:v>
                </c:pt>
                <c:pt idx="28">
                  <c:v>17.312568259999999</c:v>
                </c:pt>
                <c:pt idx="29">
                  <c:v>16.78012244</c:v>
                </c:pt>
                <c:pt idx="30">
                  <c:v>16.26864131</c:v>
                </c:pt>
                <c:pt idx="31">
                  <c:v>15.772831740000001</c:v>
                </c:pt>
                <c:pt idx="32">
                  <c:v>15.31253757</c:v>
                </c:pt>
                <c:pt idx="33">
                  <c:v>14.685524969999999</c:v>
                </c:pt>
                <c:pt idx="34">
                  <c:v>14.10252534</c:v>
                </c:pt>
                <c:pt idx="35">
                  <c:v>13.55581887</c:v>
                </c:pt>
                <c:pt idx="36">
                  <c:v>13.073812459999999</c:v>
                </c:pt>
                <c:pt idx="37">
                  <c:v>12.604587009999999</c:v>
                </c:pt>
                <c:pt idx="38">
                  <c:v>12.171996630000001</c:v>
                </c:pt>
                <c:pt idx="39">
                  <c:v>11.78406704</c:v>
                </c:pt>
                <c:pt idx="40">
                  <c:v>11.406152199999999</c:v>
                </c:pt>
                <c:pt idx="41">
                  <c:v>11.056148950000001</c:v>
                </c:pt>
                <c:pt idx="42">
                  <c:v>10.744102679999999</c:v>
                </c:pt>
                <c:pt idx="43">
                  <c:v>10.430443370000001</c:v>
                </c:pt>
                <c:pt idx="44">
                  <c:v>10.157878439999999</c:v>
                </c:pt>
                <c:pt idx="45">
                  <c:v>9.8927366699999997</c:v>
                </c:pt>
                <c:pt idx="46">
                  <c:v>9.6551152600000005</c:v>
                </c:pt>
                <c:pt idx="47">
                  <c:v>9.4351733499999995</c:v>
                </c:pt>
                <c:pt idx="48">
                  <c:v>9.2102746</c:v>
                </c:pt>
                <c:pt idx="49">
                  <c:v>9.0160409300000008</c:v>
                </c:pt>
                <c:pt idx="50">
                  <c:v>8.8297225899999994</c:v>
                </c:pt>
                <c:pt idx="51">
                  <c:v>8.6705705799999997</c:v>
                </c:pt>
                <c:pt idx="52">
                  <c:v>8.5040684899999999</c:v>
                </c:pt>
                <c:pt idx="53">
                  <c:v>8.3429158000000001</c:v>
                </c:pt>
                <c:pt idx="54">
                  <c:v>8.1894477000000006</c:v>
                </c:pt>
                <c:pt idx="55">
                  <c:v>8.0619196899999999</c:v>
                </c:pt>
                <c:pt idx="56">
                  <c:v>7.9297307500000001</c:v>
                </c:pt>
                <c:pt idx="57">
                  <c:v>7.9525337</c:v>
                </c:pt>
                <c:pt idx="58">
                  <c:v>7.8801287499999999</c:v>
                </c:pt>
                <c:pt idx="59">
                  <c:v>7.6862950999999997</c:v>
                </c:pt>
                <c:pt idx="60">
                  <c:v>7.5989890899999999</c:v>
                </c:pt>
                <c:pt idx="61">
                  <c:v>7.490475</c:v>
                </c:pt>
                <c:pt idx="62">
                  <c:v>7.4237155000000001</c:v>
                </c:pt>
                <c:pt idx="63">
                  <c:v>7.3477863599999997</c:v>
                </c:pt>
                <c:pt idx="64">
                  <c:v>7.2747497000000001</c:v>
                </c:pt>
                <c:pt idx="65">
                  <c:v>7.2151999699999996</c:v>
                </c:pt>
                <c:pt idx="66">
                  <c:v>7.1304666299999999</c:v>
                </c:pt>
                <c:pt idx="67">
                  <c:v>7.0854949999999999</c:v>
                </c:pt>
                <c:pt idx="68">
                  <c:v>7.0049875799999999</c:v>
                </c:pt>
                <c:pt idx="69">
                  <c:v>6.97314817</c:v>
                </c:pt>
                <c:pt idx="70">
                  <c:v>6.9024415699999997</c:v>
                </c:pt>
                <c:pt idx="71">
                  <c:v>6.8637758499999997</c:v>
                </c:pt>
                <c:pt idx="72">
                  <c:v>6.8172708200000001</c:v>
                </c:pt>
                <c:pt idx="73">
                  <c:v>6.7592210399999999</c:v>
                </c:pt>
                <c:pt idx="74">
                  <c:v>6.7415023700000001</c:v>
                </c:pt>
                <c:pt idx="75">
                  <c:v>6.7197989500000004</c:v>
                </c:pt>
                <c:pt idx="76">
                  <c:v>6.6325526999999997</c:v>
                </c:pt>
                <c:pt idx="77">
                  <c:v>6.6221995900000001</c:v>
                </c:pt>
                <c:pt idx="78">
                  <c:v>6.6026878699999996</c:v>
                </c:pt>
                <c:pt idx="79">
                  <c:v>6.5826050299999999</c:v>
                </c:pt>
                <c:pt idx="80">
                  <c:v>6.5550871900000001</c:v>
                </c:pt>
                <c:pt idx="81">
                  <c:v>6.4910273099999998</c:v>
                </c:pt>
                <c:pt idx="82">
                  <c:v>6.4751931699999998</c:v>
                </c:pt>
                <c:pt idx="83">
                  <c:v>6.45746164</c:v>
                </c:pt>
                <c:pt idx="84">
                  <c:v>6.44500457</c:v>
                </c:pt>
                <c:pt idx="85">
                  <c:v>6.4369058700000004</c:v>
                </c:pt>
                <c:pt idx="86">
                  <c:v>6.4233977199999996</c:v>
                </c:pt>
                <c:pt idx="87">
                  <c:v>6.3732872499999997</c:v>
                </c:pt>
                <c:pt idx="88">
                  <c:v>6.3482479600000001</c:v>
                </c:pt>
                <c:pt idx="89">
                  <c:v>6.3362377399999996</c:v>
                </c:pt>
                <c:pt idx="90">
                  <c:v>6.3335682200000001</c:v>
                </c:pt>
                <c:pt idx="91">
                  <c:v>6.32537708</c:v>
                </c:pt>
                <c:pt idx="92">
                  <c:v>6.31573589</c:v>
                </c:pt>
                <c:pt idx="93">
                  <c:v>6.3569631199999996</c:v>
                </c:pt>
                <c:pt idx="94">
                  <c:v>6.3837323599999998</c:v>
                </c:pt>
                <c:pt idx="95">
                  <c:v>6.3133497700000003</c:v>
                </c:pt>
                <c:pt idx="96">
                  <c:v>6.3003973699999998</c:v>
                </c:pt>
                <c:pt idx="97">
                  <c:v>6.2381570499999999</c:v>
                </c:pt>
                <c:pt idx="98">
                  <c:v>6.2459957599999996</c:v>
                </c:pt>
                <c:pt idx="99">
                  <c:v>6.2485197799999996</c:v>
                </c:pt>
                <c:pt idx="100">
                  <c:v>6.2449624000000004</c:v>
                </c:pt>
                <c:pt idx="101">
                  <c:v>6.1972606700000004</c:v>
                </c:pt>
                <c:pt idx="102">
                  <c:v>6.1910525600000001</c:v>
                </c:pt>
                <c:pt idx="103">
                  <c:v>6.1911367000000004</c:v>
                </c:pt>
                <c:pt idx="104">
                  <c:v>6.19548276</c:v>
                </c:pt>
                <c:pt idx="105">
                  <c:v>6.2411006899999997</c:v>
                </c:pt>
                <c:pt idx="106">
                  <c:v>6.29596993</c:v>
                </c:pt>
                <c:pt idx="107">
                  <c:v>6.3073444500000004</c:v>
                </c:pt>
                <c:pt idx="108">
                  <c:v>6.3012701800000004</c:v>
                </c:pt>
                <c:pt idx="109">
                  <c:v>6.3424310799999999</c:v>
                </c:pt>
                <c:pt idx="110">
                  <c:v>6.3691461800000004</c:v>
                </c:pt>
                <c:pt idx="111">
                  <c:v>6.4100209599999998</c:v>
                </c:pt>
                <c:pt idx="112">
                  <c:v>6.4659830999999999</c:v>
                </c:pt>
                <c:pt idx="113">
                  <c:v>6.4995855200000001</c:v>
                </c:pt>
                <c:pt idx="114">
                  <c:v>6.5267069700000002</c:v>
                </c:pt>
                <c:pt idx="115">
                  <c:v>6.5878710600000003</c:v>
                </c:pt>
                <c:pt idx="116">
                  <c:v>6.6029934900000002</c:v>
                </c:pt>
                <c:pt idx="117">
                  <c:v>6.6852994099999998</c:v>
                </c:pt>
                <c:pt idx="118">
                  <c:v>6.7479443699999999</c:v>
                </c:pt>
                <c:pt idx="119">
                  <c:v>6.7867105399999996</c:v>
                </c:pt>
                <c:pt idx="120">
                  <c:v>6.8259558599999997</c:v>
                </c:pt>
                <c:pt idx="121">
                  <c:v>6.8458748399999996</c:v>
                </c:pt>
                <c:pt idx="122">
                  <c:v>6.87502514</c:v>
                </c:pt>
                <c:pt idx="123">
                  <c:v>6.9061345000000003</c:v>
                </c:pt>
                <c:pt idx="124">
                  <c:v>6.9364079299999997</c:v>
                </c:pt>
                <c:pt idx="125">
                  <c:v>6.9671508299999996</c:v>
                </c:pt>
                <c:pt idx="126">
                  <c:v>6.9927537400000004</c:v>
                </c:pt>
                <c:pt idx="127">
                  <c:v>7.0170970400000003</c:v>
                </c:pt>
                <c:pt idx="128">
                  <c:v>7.0393004799999996</c:v>
                </c:pt>
                <c:pt idx="129">
                  <c:v>7.0844503000000003</c:v>
                </c:pt>
                <c:pt idx="130">
                  <c:v>7.1396846900000002</c:v>
                </c:pt>
                <c:pt idx="131">
                  <c:v>7.1448283300000002</c:v>
                </c:pt>
                <c:pt idx="132">
                  <c:v>7.1528215700000004</c:v>
                </c:pt>
                <c:pt idx="133">
                  <c:v>7.1817754200000001</c:v>
                </c:pt>
                <c:pt idx="134">
                  <c:v>7.2100030100000003</c:v>
                </c:pt>
                <c:pt idx="135">
                  <c:v>7.1817864800000004</c:v>
                </c:pt>
                <c:pt idx="136">
                  <c:v>7.2095773000000003</c:v>
                </c:pt>
                <c:pt idx="137">
                  <c:v>7.23481722</c:v>
                </c:pt>
                <c:pt idx="138">
                  <c:v>7.2601674100000002</c:v>
                </c:pt>
                <c:pt idx="139">
                  <c:v>7.2846062700000003</c:v>
                </c:pt>
                <c:pt idx="140">
                  <c:v>7.3022988800000004</c:v>
                </c:pt>
                <c:pt idx="141">
                  <c:v>7.3043033900000003</c:v>
                </c:pt>
                <c:pt idx="142">
                  <c:v>7.2754582499999998</c:v>
                </c:pt>
                <c:pt idx="143">
                  <c:v>7.2940650199999997</c:v>
                </c:pt>
                <c:pt idx="144">
                  <c:v>7.3111634299999997</c:v>
                </c:pt>
                <c:pt idx="145">
                  <c:v>7.3206811700000003</c:v>
                </c:pt>
                <c:pt idx="146">
                  <c:v>7.3333120300000001</c:v>
                </c:pt>
                <c:pt idx="147">
                  <c:v>7.3493043900000004</c:v>
                </c:pt>
                <c:pt idx="148">
                  <c:v>7.3642162799999999</c:v>
                </c:pt>
                <c:pt idx="149">
                  <c:v>7.3756821099999996</c:v>
                </c:pt>
                <c:pt idx="150">
                  <c:v>7.3843933399999999</c:v>
                </c:pt>
                <c:pt idx="151">
                  <c:v>7.3988947400000002</c:v>
                </c:pt>
                <c:pt idx="152">
                  <c:v>7.4106723900000002</c:v>
                </c:pt>
                <c:pt idx="153">
                  <c:v>7.4210026400000002</c:v>
                </c:pt>
                <c:pt idx="154">
                  <c:v>7.4276060299999997</c:v>
                </c:pt>
                <c:pt idx="155">
                  <c:v>7.4027144800000002</c:v>
                </c:pt>
                <c:pt idx="156">
                  <c:v>7.3867840999999999</c:v>
                </c:pt>
                <c:pt idx="157">
                  <c:v>7.3951364899999996</c:v>
                </c:pt>
                <c:pt idx="158">
                  <c:v>7.4008500399999999</c:v>
                </c:pt>
                <c:pt idx="159">
                  <c:v>7.4103144199999997</c:v>
                </c:pt>
                <c:pt idx="160">
                  <c:v>7.4221440200000002</c:v>
                </c:pt>
                <c:pt idx="161">
                  <c:v>7.4349351400000003</c:v>
                </c:pt>
                <c:pt idx="162">
                  <c:v>7.4452917300000001</c:v>
                </c:pt>
                <c:pt idx="163">
                  <c:v>7.4548121600000004</c:v>
                </c:pt>
                <c:pt idx="164">
                  <c:v>7.4634292799999997</c:v>
                </c:pt>
                <c:pt idx="165">
                  <c:v>7.4809943600000004</c:v>
                </c:pt>
                <c:pt idx="166">
                  <c:v>7.5188903299999996</c:v>
                </c:pt>
                <c:pt idx="167">
                  <c:v>7.5136120399999999</c:v>
                </c:pt>
                <c:pt idx="168">
                  <c:v>7.50434058</c:v>
                </c:pt>
                <c:pt idx="169">
                  <c:v>7.5083819299999996</c:v>
                </c:pt>
                <c:pt idx="170">
                  <c:v>7.5101873000000001</c:v>
                </c:pt>
                <c:pt idx="171">
                  <c:v>7.5212093600000003</c:v>
                </c:pt>
                <c:pt idx="172">
                  <c:v>7.5346933500000004</c:v>
                </c:pt>
                <c:pt idx="173">
                  <c:v>7.5168043899999999</c:v>
                </c:pt>
                <c:pt idx="174">
                  <c:v>7.49807092</c:v>
                </c:pt>
                <c:pt idx="175">
                  <c:v>7.5092998700000004</c:v>
                </c:pt>
                <c:pt idx="176">
                  <c:v>7.5188553799999998</c:v>
                </c:pt>
                <c:pt idx="177">
                  <c:v>7.4788103399999999</c:v>
                </c:pt>
                <c:pt idx="178">
                  <c:v>7.4579425500000003</c:v>
                </c:pt>
                <c:pt idx="179">
                  <c:v>7.3908939599999997</c:v>
                </c:pt>
                <c:pt idx="180">
                  <c:v>7.3639909100000001</c:v>
                </c:pt>
                <c:pt idx="181">
                  <c:v>7.2831275599999996</c:v>
                </c:pt>
                <c:pt idx="182">
                  <c:v>7.2345619399999999</c:v>
                </c:pt>
                <c:pt idx="183">
                  <c:v>7.1767978699999997</c:v>
                </c:pt>
                <c:pt idx="184">
                  <c:v>7.1110227500000001</c:v>
                </c:pt>
                <c:pt idx="185">
                  <c:v>7.0602269700000004</c:v>
                </c:pt>
                <c:pt idx="186">
                  <c:v>7.0010209699999999</c:v>
                </c:pt>
                <c:pt idx="187">
                  <c:v>6.9440413799999998</c:v>
                </c:pt>
                <c:pt idx="188">
                  <c:v>6.9144758299999998</c:v>
                </c:pt>
                <c:pt idx="189">
                  <c:v>6.8485865199999996</c:v>
                </c:pt>
                <c:pt idx="190">
                  <c:v>6.8300063199999999</c:v>
                </c:pt>
                <c:pt idx="191">
                  <c:v>6.7612385000000002</c:v>
                </c:pt>
                <c:pt idx="192">
                  <c:v>6.7469401600000003</c:v>
                </c:pt>
                <c:pt idx="193">
                  <c:v>6.7016986300000001</c:v>
                </c:pt>
                <c:pt idx="194">
                  <c:v>6.6446848000000003</c:v>
                </c:pt>
                <c:pt idx="195">
                  <c:v>6.6275873000000001</c:v>
                </c:pt>
                <c:pt idx="196">
                  <c:v>6.6051731399999998</c:v>
                </c:pt>
                <c:pt idx="197">
                  <c:v>6.5504461699999998</c:v>
                </c:pt>
                <c:pt idx="198">
                  <c:v>6.5145010499999998</c:v>
                </c:pt>
                <c:pt idx="199">
                  <c:v>6.4990382799999997</c:v>
                </c:pt>
                <c:pt idx="200">
                  <c:v>6.4821628599999999</c:v>
                </c:pt>
                <c:pt idx="201">
                  <c:v>6.5213505600000001</c:v>
                </c:pt>
                <c:pt idx="202">
                  <c:v>6.5434565300000003</c:v>
                </c:pt>
                <c:pt idx="203">
                  <c:v>6.4562137699999997</c:v>
                </c:pt>
                <c:pt idx="204">
                  <c:v>6.4324496599999996</c:v>
                </c:pt>
                <c:pt idx="205">
                  <c:v>6.3704596799999997</c:v>
                </c:pt>
                <c:pt idx="206">
                  <c:v>6.3623797099999999</c:v>
                </c:pt>
                <c:pt idx="207">
                  <c:v>6.3570599999999997</c:v>
                </c:pt>
                <c:pt idx="208">
                  <c:v>6.3464498200000001</c:v>
                </c:pt>
                <c:pt idx="209">
                  <c:v>6.3382646100000004</c:v>
                </c:pt>
                <c:pt idx="210">
                  <c:v>6.2773105999999999</c:v>
                </c:pt>
                <c:pt idx="211">
                  <c:v>6.2616289800000002</c:v>
                </c:pt>
                <c:pt idx="212">
                  <c:v>6.2651854800000004</c:v>
                </c:pt>
                <c:pt idx="213">
                  <c:v>6.2681220900000003</c:v>
                </c:pt>
                <c:pt idx="214">
                  <c:v>6.2670276100000004</c:v>
                </c:pt>
                <c:pt idx="215">
                  <c:v>6.2643933900000004</c:v>
                </c:pt>
                <c:pt idx="216">
                  <c:v>6.2260506700000002</c:v>
                </c:pt>
                <c:pt idx="217">
                  <c:v>6.1923001500000003</c:v>
                </c:pt>
                <c:pt idx="218">
                  <c:v>6.1934027599999997</c:v>
                </c:pt>
                <c:pt idx="219">
                  <c:v>6.1926073600000002</c:v>
                </c:pt>
                <c:pt idx="220">
                  <c:v>6.1882263200000001</c:v>
                </c:pt>
                <c:pt idx="221">
                  <c:v>6.18118357</c:v>
                </c:pt>
                <c:pt idx="222">
                  <c:v>6.1829625400000001</c:v>
                </c:pt>
                <c:pt idx="223">
                  <c:v>6.18256564</c:v>
                </c:pt>
                <c:pt idx="224">
                  <c:v>6.1794379399999997</c:v>
                </c:pt>
                <c:pt idx="225">
                  <c:v>6.1784655199999996</c:v>
                </c:pt>
                <c:pt idx="226">
                  <c:v>6.1749376199999997</c:v>
                </c:pt>
                <c:pt idx="227">
                  <c:v>6.1301732900000001</c:v>
                </c:pt>
                <c:pt idx="228">
                  <c:v>6.1151733300000002</c:v>
                </c:pt>
                <c:pt idx="229">
                  <c:v>6.1046991000000004</c:v>
                </c:pt>
                <c:pt idx="230">
                  <c:v>6.1028984199999998</c:v>
                </c:pt>
                <c:pt idx="231">
                  <c:v>6.1073541100000002</c:v>
                </c:pt>
                <c:pt idx="232">
                  <c:v>6.1052985599999996</c:v>
                </c:pt>
                <c:pt idx="233">
                  <c:v>6.1042656199999996</c:v>
                </c:pt>
                <c:pt idx="234">
                  <c:v>6.1042124400000004</c:v>
                </c:pt>
                <c:pt idx="235">
                  <c:v>6.1056748900000004</c:v>
                </c:pt>
                <c:pt idx="236">
                  <c:v>6.0973160399999999</c:v>
                </c:pt>
                <c:pt idx="237">
                  <c:v>6.1658487400000004</c:v>
                </c:pt>
                <c:pt idx="238">
                  <c:v>6.20803072</c:v>
                </c:pt>
                <c:pt idx="239">
                  <c:v>6.1250218500000004</c:v>
                </c:pt>
                <c:pt idx="240">
                  <c:v>6.1033070699999996</c:v>
                </c:pt>
                <c:pt idx="241">
                  <c:v>6.1022524300000001</c:v>
                </c:pt>
                <c:pt idx="242">
                  <c:v>6.1158774100000004</c:v>
                </c:pt>
                <c:pt idx="243">
                  <c:v>6.1192643699999998</c:v>
                </c:pt>
                <c:pt idx="244">
                  <c:v>6.1191143200000004</c:v>
                </c:pt>
                <c:pt idx="245">
                  <c:v>6.10150273</c:v>
                </c:pt>
                <c:pt idx="246">
                  <c:v>6.06497493</c:v>
                </c:pt>
                <c:pt idx="247">
                  <c:v>6.0739489500000001</c:v>
                </c:pt>
                <c:pt idx="248">
                  <c:v>6.0811728599999997</c:v>
                </c:pt>
                <c:pt idx="249">
                  <c:v>6.1312849299999996</c:v>
                </c:pt>
                <c:pt idx="250">
                  <c:v>6.1934836600000001</c:v>
                </c:pt>
                <c:pt idx="251">
                  <c:v>6.20309343</c:v>
                </c:pt>
                <c:pt idx="252">
                  <c:v>6.2097026900000003</c:v>
                </c:pt>
                <c:pt idx="253">
                  <c:v>6.2444390700000003</c:v>
                </c:pt>
                <c:pt idx="254">
                  <c:v>6.2789037099999998</c:v>
                </c:pt>
                <c:pt idx="255">
                  <c:v>6.3054332000000004</c:v>
                </c:pt>
                <c:pt idx="256">
                  <c:v>6.3533218800000002</c:v>
                </c:pt>
                <c:pt idx="257">
                  <c:v>6.4052315899999996</c:v>
                </c:pt>
                <c:pt idx="258">
                  <c:v>6.4330048</c:v>
                </c:pt>
                <c:pt idx="259">
                  <c:v>6.4841949400000001</c:v>
                </c:pt>
                <c:pt idx="260">
                  <c:v>6.5170204399999996</c:v>
                </c:pt>
                <c:pt idx="261">
                  <c:v>6.5762920300000003</c:v>
                </c:pt>
                <c:pt idx="262">
                  <c:v>6.5913619399999996</c:v>
                </c:pt>
                <c:pt idx="263">
                  <c:v>6.6730883399999996</c:v>
                </c:pt>
                <c:pt idx="264">
                  <c:v>6.6903118099999999</c:v>
                </c:pt>
                <c:pt idx="265">
                  <c:v>6.7067718300000001</c:v>
                </c:pt>
                <c:pt idx="266">
                  <c:v>6.7685970299999996</c:v>
                </c:pt>
                <c:pt idx="267">
                  <c:v>6.8108822599999996</c:v>
                </c:pt>
                <c:pt idx="268">
                  <c:v>6.8300108599999998</c:v>
                </c:pt>
                <c:pt idx="269">
                  <c:v>6.8515854699999998</c:v>
                </c:pt>
                <c:pt idx="270">
                  <c:v>6.8731955200000003</c:v>
                </c:pt>
                <c:pt idx="271">
                  <c:v>6.8930918099999996</c:v>
                </c:pt>
                <c:pt idx="272">
                  <c:v>6.9630227700000002</c:v>
                </c:pt>
                <c:pt idx="273">
                  <c:v>7.0055539900000001</c:v>
                </c:pt>
                <c:pt idx="274">
                  <c:v>7.0641708599999999</c:v>
                </c:pt>
                <c:pt idx="275">
                  <c:v>7.0655244699999997</c:v>
                </c:pt>
                <c:pt idx="276">
                  <c:v>7.0717460599999997</c:v>
                </c:pt>
                <c:pt idx="277">
                  <c:v>7.0941646799999996</c:v>
                </c:pt>
                <c:pt idx="278">
                  <c:v>7.1210088000000002</c:v>
                </c:pt>
                <c:pt idx="279">
                  <c:v>7.1524916999999997</c:v>
                </c:pt>
                <c:pt idx="280">
                  <c:v>7.1763375900000002</c:v>
                </c:pt>
                <c:pt idx="281">
                  <c:v>7.20209177</c:v>
                </c:pt>
                <c:pt idx="282">
                  <c:v>7.2229880900000003</c:v>
                </c:pt>
                <c:pt idx="283">
                  <c:v>7.2384300499999998</c:v>
                </c:pt>
                <c:pt idx="284">
                  <c:v>7.2600832899999999</c:v>
                </c:pt>
                <c:pt idx="285">
                  <c:v>7.2741210799999996</c:v>
                </c:pt>
                <c:pt idx="286">
                  <c:v>7.2887327099999997</c:v>
                </c:pt>
                <c:pt idx="287">
                  <c:v>7.2669254900000002</c:v>
                </c:pt>
                <c:pt idx="288">
                  <c:v>7.26513118</c:v>
                </c:pt>
                <c:pt idx="289">
                  <c:v>7.2746179</c:v>
                </c:pt>
                <c:pt idx="290">
                  <c:v>7.2866395400000004</c:v>
                </c:pt>
                <c:pt idx="291">
                  <c:v>7.29903937</c:v>
                </c:pt>
                <c:pt idx="292">
                  <c:v>7.3115449200000002</c:v>
                </c:pt>
                <c:pt idx="293">
                  <c:v>7.32592833</c:v>
                </c:pt>
                <c:pt idx="294">
                  <c:v>7.3391940699999996</c:v>
                </c:pt>
                <c:pt idx="295">
                  <c:v>7.3525924700000003</c:v>
                </c:pt>
                <c:pt idx="296">
                  <c:v>7.3581355500000001</c:v>
                </c:pt>
                <c:pt idx="297">
                  <c:v>7.3727232999999996</c:v>
                </c:pt>
                <c:pt idx="298">
                  <c:v>7.3856646599999998</c:v>
                </c:pt>
                <c:pt idx="299">
                  <c:v>7.3921391500000002</c:v>
                </c:pt>
                <c:pt idx="300">
                  <c:v>7.3992476900000002</c:v>
                </c:pt>
                <c:pt idx="301">
                  <c:v>7.4063022900000002</c:v>
                </c:pt>
                <c:pt idx="302">
                  <c:v>7.4175176699999996</c:v>
                </c:pt>
                <c:pt idx="303">
                  <c:v>7.42890139</c:v>
                </c:pt>
                <c:pt idx="304">
                  <c:v>7.4409537400000003</c:v>
                </c:pt>
                <c:pt idx="305">
                  <c:v>7.4538060699999997</c:v>
                </c:pt>
                <c:pt idx="306">
                  <c:v>7.4601735500000004</c:v>
                </c:pt>
                <c:pt idx="307">
                  <c:v>7.4685277799999996</c:v>
                </c:pt>
                <c:pt idx="308">
                  <c:v>7.4768905099999996</c:v>
                </c:pt>
                <c:pt idx="309">
                  <c:v>7.4922282300000003</c:v>
                </c:pt>
                <c:pt idx="310">
                  <c:v>7.53141981</c:v>
                </c:pt>
                <c:pt idx="311">
                  <c:v>7.5307654099999999</c:v>
                </c:pt>
                <c:pt idx="312">
                  <c:v>7.5216510200000002</c:v>
                </c:pt>
                <c:pt idx="313">
                  <c:v>7.5246316200000001</c:v>
                </c:pt>
                <c:pt idx="314">
                  <c:v>7.5384644700000001</c:v>
                </c:pt>
                <c:pt idx="315">
                  <c:v>7.4960535699999999</c:v>
                </c:pt>
                <c:pt idx="316">
                  <c:v>7.5027827399999998</c:v>
                </c:pt>
                <c:pt idx="317">
                  <c:v>7.5080627800000004</c:v>
                </c:pt>
                <c:pt idx="318">
                  <c:v>7.5182617699999996</c:v>
                </c:pt>
                <c:pt idx="319">
                  <c:v>7.5297988599999996</c:v>
                </c:pt>
                <c:pt idx="320">
                  <c:v>7.5364232500000004</c:v>
                </c:pt>
                <c:pt idx="321">
                  <c:v>7.4902439799999998</c:v>
                </c:pt>
                <c:pt idx="322">
                  <c:v>7.4629343500000003</c:v>
                </c:pt>
                <c:pt idx="323">
                  <c:v>7.3959164199999998</c:v>
                </c:pt>
                <c:pt idx="324">
                  <c:v>7.3731170600000002</c:v>
                </c:pt>
                <c:pt idx="325">
                  <c:v>7.2935422699999997</c:v>
                </c:pt>
                <c:pt idx="326">
                  <c:v>7.2309948999999998</c:v>
                </c:pt>
                <c:pt idx="327">
                  <c:v>7.1758492399999998</c:v>
                </c:pt>
                <c:pt idx="328">
                  <c:v>7.12800762</c:v>
                </c:pt>
                <c:pt idx="329">
                  <c:v>7.0800045999999996</c:v>
                </c:pt>
                <c:pt idx="330">
                  <c:v>7.0122662</c:v>
                </c:pt>
                <c:pt idx="331">
                  <c:v>6.9573133199999999</c:v>
                </c:pt>
                <c:pt idx="332">
                  <c:v>6.9254849900000002</c:v>
                </c:pt>
                <c:pt idx="333">
                  <c:v>6.8578072700000003</c:v>
                </c:pt>
                <c:pt idx="334">
                  <c:v>6.8403021600000002</c:v>
                </c:pt>
                <c:pt idx="335">
                  <c:v>6.7663219699999999</c:v>
                </c:pt>
                <c:pt idx="336">
                  <c:v>6.7460529999999999</c:v>
                </c:pt>
                <c:pt idx="337">
                  <c:v>6.7003959999999996</c:v>
                </c:pt>
                <c:pt idx="338">
                  <c:v>6.6531406000000004</c:v>
                </c:pt>
                <c:pt idx="339">
                  <c:v>6.6370575799999996</c:v>
                </c:pt>
                <c:pt idx="340">
                  <c:v>6.6168093700000004</c:v>
                </c:pt>
                <c:pt idx="341">
                  <c:v>6.5510051100000002</c:v>
                </c:pt>
                <c:pt idx="342">
                  <c:v>6.5272529800000001</c:v>
                </c:pt>
                <c:pt idx="343">
                  <c:v>6.5133786499999999</c:v>
                </c:pt>
                <c:pt idx="344">
                  <c:v>6.49424212</c:v>
                </c:pt>
                <c:pt idx="345">
                  <c:v>6.5376161899999996</c:v>
                </c:pt>
                <c:pt idx="346">
                  <c:v>6.5643637699999999</c:v>
                </c:pt>
                <c:pt idx="347">
                  <c:v>6.4788249100000002</c:v>
                </c:pt>
                <c:pt idx="348">
                  <c:v>6.4385899799999997</c:v>
                </c:pt>
                <c:pt idx="349">
                  <c:v>6.3831785300000004</c:v>
                </c:pt>
                <c:pt idx="350">
                  <c:v>6.3768402999999996</c:v>
                </c:pt>
                <c:pt idx="351">
                  <c:v>6.3741591099999999</c:v>
                </c:pt>
                <c:pt idx="352">
                  <c:v>6.3361699500000004</c:v>
                </c:pt>
                <c:pt idx="353">
                  <c:v>6.2950837899999996</c:v>
                </c:pt>
                <c:pt idx="354">
                  <c:v>6.2943870200000003</c:v>
                </c:pt>
                <c:pt idx="355">
                  <c:v>6.2917847299999998</c:v>
                </c:pt>
                <c:pt idx="356">
                  <c:v>6.2885165299999999</c:v>
                </c:pt>
                <c:pt idx="357">
                  <c:v>6.2885911400000003</c:v>
                </c:pt>
                <c:pt idx="358">
                  <c:v>6.2552588399999998</c:v>
                </c:pt>
                <c:pt idx="359">
                  <c:v>6.2185673699999997</c:v>
                </c:pt>
                <c:pt idx="360">
                  <c:v>6.2091570599999999</c:v>
                </c:pt>
                <c:pt idx="361">
                  <c:v>6.2043999699999999</c:v>
                </c:pt>
                <c:pt idx="362">
                  <c:v>6.2042031099999999</c:v>
                </c:pt>
                <c:pt idx="363">
                  <c:v>6.20089223</c:v>
                </c:pt>
                <c:pt idx="364">
                  <c:v>6.1998746000000002</c:v>
                </c:pt>
                <c:pt idx="365">
                  <c:v>6.20163917</c:v>
                </c:pt>
                <c:pt idx="366">
                  <c:v>6.2003722899999998</c:v>
                </c:pt>
                <c:pt idx="367">
                  <c:v>6.1999753899999996</c:v>
                </c:pt>
                <c:pt idx="368">
                  <c:v>6.2021694099999998</c:v>
                </c:pt>
                <c:pt idx="369">
                  <c:v>6.1955388600000001</c:v>
                </c:pt>
                <c:pt idx="370">
                  <c:v>6.1854678300000003</c:v>
                </c:pt>
                <c:pt idx="371">
                  <c:v>6.1883714699999999</c:v>
                </c:pt>
                <c:pt idx="372">
                  <c:v>6.1798483299999996</c:v>
                </c:pt>
                <c:pt idx="373">
                  <c:v>6.1643890299999997</c:v>
                </c:pt>
                <c:pt idx="374">
                  <c:v>6.1469810599999999</c:v>
                </c:pt>
                <c:pt idx="375">
                  <c:v>6.1114005599999999</c:v>
                </c:pt>
                <c:pt idx="376">
                  <c:v>6.1236183100000003</c:v>
                </c:pt>
                <c:pt idx="377">
                  <c:v>6.1240120100000004</c:v>
                </c:pt>
                <c:pt idx="378">
                  <c:v>6.1152686599999999</c:v>
                </c:pt>
                <c:pt idx="379">
                  <c:v>6.1194476900000003</c:v>
                </c:pt>
                <c:pt idx="380">
                  <c:v>6.0982606400000003</c:v>
                </c:pt>
                <c:pt idx="381">
                  <c:v>6.1774887200000004</c:v>
                </c:pt>
                <c:pt idx="382">
                  <c:v>6.2076784800000002</c:v>
                </c:pt>
                <c:pt idx="383">
                  <c:v>6.1660360599999997</c:v>
                </c:pt>
                <c:pt idx="384">
                  <c:v>6.1086098900000003</c:v>
                </c:pt>
                <c:pt idx="385">
                  <c:v>6.1032766199999999</c:v>
                </c:pt>
                <c:pt idx="386">
                  <c:v>6.0978720800000001</c:v>
                </c:pt>
                <c:pt idx="387">
                  <c:v>6.1095854100000002</c:v>
                </c:pt>
                <c:pt idx="388">
                  <c:v>6.1152033699999997</c:v>
                </c:pt>
                <c:pt idx="389">
                  <c:v>6.1258412599999996</c:v>
                </c:pt>
                <c:pt idx="390">
                  <c:v>6.0958807100000003</c:v>
                </c:pt>
                <c:pt idx="391">
                  <c:v>6.0681288000000002</c:v>
                </c:pt>
                <c:pt idx="392">
                  <c:v>6.0675166200000001</c:v>
                </c:pt>
                <c:pt idx="393">
                  <c:v>6.1197907300000001</c:v>
                </c:pt>
                <c:pt idx="394">
                  <c:v>6.1753234600000004</c:v>
                </c:pt>
                <c:pt idx="395">
                  <c:v>6.1833554700000004</c:v>
                </c:pt>
                <c:pt idx="396">
                  <c:v>6.2355427800000003</c:v>
                </c:pt>
                <c:pt idx="397">
                  <c:v>6.2478544999999999</c:v>
                </c:pt>
                <c:pt idx="398">
                  <c:v>6.2823197400000002</c:v>
                </c:pt>
                <c:pt idx="399">
                  <c:v>6.3338929000000004</c:v>
                </c:pt>
                <c:pt idx="400">
                  <c:v>6.37200787</c:v>
                </c:pt>
                <c:pt idx="401">
                  <c:v>6.4091577700000002</c:v>
                </c:pt>
                <c:pt idx="402">
                  <c:v>6.4609049399999998</c:v>
                </c:pt>
                <c:pt idx="403">
                  <c:v>6.5010446000000002</c:v>
                </c:pt>
                <c:pt idx="404">
                  <c:v>6.5322340499999996</c:v>
                </c:pt>
                <c:pt idx="405">
                  <c:v>6.6011679799999996</c:v>
                </c:pt>
                <c:pt idx="406">
                  <c:v>6.6737404099999997</c:v>
                </c:pt>
                <c:pt idx="407">
                  <c:v>6.7001567</c:v>
                </c:pt>
                <c:pt idx="408">
                  <c:v>6.7519095199999999</c:v>
                </c:pt>
                <c:pt idx="409">
                  <c:v>6.7763815100000002</c:v>
                </c:pt>
                <c:pt idx="410">
                  <c:v>6.8054126799999999</c:v>
                </c:pt>
                <c:pt idx="411">
                  <c:v>6.8375255599999996</c:v>
                </c:pt>
                <c:pt idx="412">
                  <c:v>6.8682054299999997</c:v>
                </c:pt>
                <c:pt idx="413">
                  <c:v>6.90167778</c:v>
                </c:pt>
                <c:pt idx="414">
                  <c:v>6.9323747500000001</c:v>
                </c:pt>
                <c:pt idx="415">
                  <c:v>6.9615163799999999</c:v>
                </c:pt>
                <c:pt idx="416">
                  <c:v>6.9877615300000002</c:v>
                </c:pt>
                <c:pt idx="417">
                  <c:v>7.0321763800000001</c:v>
                </c:pt>
                <c:pt idx="418">
                  <c:v>7.0829240799999997</c:v>
                </c:pt>
                <c:pt idx="419">
                  <c:v>7.0828868099999998</c:v>
                </c:pt>
                <c:pt idx="420">
                  <c:v>7.1032799799999999</c:v>
                </c:pt>
                <c:pt idx="421">
                  <c:v>7.1308753200000004</c:v>
                </c:pt>
                <c:pt idx="422">
                  <c:v>7.16183865</c:v>
                </c:pt>
                <c:pt idx="423">
                  <c:v>7.1791800400000003</c:v>
                </c:pt>
                <c:pt idx="424">
                  <c:v>7.1558091099999999</c:v>
                </c:pt>
                <c:pt idx="425">
                  <c:v>7.1777625299999999</c:v>
                </c:pt>
                <c:pt idx="426">
                  <c:v>7.1999897400000004</c:v>
                </c:pt>
                <c:pt idx="427">
                  <c:v>7.2225992300000001</c:v>
                </c:pt>
                <c:pt idx="428">
                  <c:v>7.2417610200000002</c:v>
                </c:pt>
                <c:pt idx="429">
                  <c:v>7.2617891099999996</c:v>
                </c:pt>
                <c:pt idx="430">
                  <c:v>7.2815059099999999</c:v>
                </c:pt>
                <c:pt idx="431">
                  <c:v>7.2982112099999998</c:v>
                </c:pt>
                <c:pt idx="432">
                  <c:v>7.3166626600000004</c:v>
                </c:pt>
                <c:pt idx="433">
                  <c:v>7.3321159700000003</c:v>
                </c:pt>
                <c:pt idx="434">
                  <c:v>7.33508622</c:v>
                </c:pt>
                <c:pt idx="435">
                  <c:v>7.3360420399999997</c:v>
                </c:pt>
                <c:pt idx="436">
                  <c:v>7.3446141300000001</c:v>
                </c:pt>
                <c:pt idx="437">
                  <c:v>7.3655267200000001</c:v>
                </c:pt>
                <c:pt idx="438">
                  <c:v>7.3413563999999996</c:v>
                </c:pt>
                <c:pt idx="439">
                  <c:v>7.3458012500000001</c:v>
                </c:pt>
                <c:pt idx="440">
                  <c:v>7.3576161500000001</c:v>
                </c:pt>
                <c:pt idx="441">
                  <c:v>7.3676736700000003</c:v>
                </c:pt>
                <c:pt idx="442">
                  <c:v>7.3756099199999996</c:v>
                </c:pt>
                <c:pt idx="443">
                  <c:v>7.3827044700000002</c:v>
                </c:pt>
                <c:pt idx="444">
                  <c:v>7.3940859000000003</c:v>
                </c:pt>
                <c:pt idx="445">
                  <c:v>7.4062128300000003</c:v>
                </c:pt>
                <c:pt idx="446">
                  <c:v>7.4122524099999998</c:v>
                </c:pt>
                <c:pt idx="447">
                  <c:v>7.4215613999999999</c:v>
                </c:pt>
                <c:pt idx="448">
                  <c:v>7.4338236899999997</c:v>
                </c:pt>
                <c:pt idx="449">
                  <c:v>7.4447819400000004</c:v>
                </c:pt>
                <c:pt idx="450">
                  <c:v>7.4518207700000003</c:v>
                </c:pt>
                <c:pt idx="451">
                  <c:v>7.45917298</c:v>
                </c:pt>
                <c:pt idx="452">
                  <c:v>7.4641338199999998</c:v>
                </c:pt>
                <c:pt idx="453">
                  <c:v>7.4772170100000004</c:v>
                </c:pt>
                <c:pt idx="454">
                  <c:v>7.5168346399999999</c:v>
                </c:pt>
                <c:pt idx="455">
                  <c:v>7.5074716800000001</c:v>
                </c:pt>
                <c:pt idx="456">
                  <c:v>7.4915751899999998</c:v>
                </c:pt>
                <c:pt idx="457">
                  <c:v>7.4907282500000001</c:v>
                </c:pt>
                <c:pt idx="458">
                  <c:v>7.4991974299999997</c:v>
                </c:pt>
                <c:pt idx="459">
                  <c:v>7.5088607600000001</c:v>
                </c:pt>
                <c:pt idx="460">
                  <c:v>7.5217871199999999</c:v>
                </c:pt>
                <c:pt idx="461">
                  <c:v>7.5341314099999996</c:v>
                </c:pt>
                <c:pt idx="462">
                  <c:v>7.5415407600000002</c:v>
                </c:pt>
                <c:pt idx="463">
                  <c:v>7.5007220300000004</c:v>
                </c:pt>
                <c:pt idx="464">
                  <c:v>7.5013263800000001</c:v>
                </c:pt>
                <c:pt idx="465">
                  <c:v>7.4656771099999997</c:v>
                </c:pt>
                <c:pt idx="466">
                  <c:v>7.4835457500000002</c:v>
                </c:pt>
                <c:pt idx="467">
                  <c:v>7.4052924300000003</c:v>
                </c:pt>
                <c:pt idx="468">
                  <c:v>7.3519329999999998</c:v>
                </c:pt>
                <c:pt idx="469">
                  <c:v>7.2848998199999997</c:v>
                </c:pt>
                <c:pt idx="470">
                  <c:v>7.2304659400000002</c:v>
                </c:pt>
                <c:pt idx="471">
                  <c:v>7.1753329800000003</c:v>
                </c:pt>
                <c:pt idx="472">
                  <c:v>7.1198563400000001</c:v>
                </c:pt>
                <c:pt idx="473">
                  <c:v>7.0641168900000002</c:v>
                </c:pt>
                <c:pt idx="474">
                  <c:v>6.9976200400000002</c:v>
                </c:pt>
                <c:pt idx="475">
                  <c:v>6.9595302300000004</c:v>
                </c:pt>
                <c:pt idx="476">
                  <c:v>6.91664367</c:v>
                </c:pt>
                <c:pt idx="477">
                  <c:v>6.8523522400000001</c:v>
                </c:pt>
                <c:pt idx="478">
                  <c:v>6.8315658299999997</c:v>
                </c:pt>
                <c:pt idx="479">
                  <c:v>6.7666931699999999</c:v>
                </c:pt>
                <c:pt idx="480">
                  <c:v>6.7469813099999998</c:v>
                </c:pt>
                <c:pt idx="481">
                  <c:v>6.7063854200000002</c:v>
                </c:pt>
                <c:pt idx="482">
                  <c:v>6.6459639700000004</c:v>
                </c:pt>
                <c:pt idx="483">
                  <c:v>6.6403859199999999</c:v>
                </c:pt>
                <c:pt idx="484">
                  <c:v>6.61992256</c:v>
                </c:pt>
                <c:pt idx="485">
                  <c:v>6.5699087499999997</c:v>
                </c:pt>
                <c:pt idx="486">
                  <c:v>6.51705135</c:v>
                </c:pt>
                <c:pt idx="487">
                  <c:v>6.5122157400000003</c:v>
                </c:pt>
                <c:pt idx="488">
                  <c:v>6.4932434299999997</c:v>
                </c:pt>
                <c:pt idx="489">
                  <c:v>6.5360087199999999</c:v>
                </c:pt>
                <c:pt idx="490">
                  <c:v>6.5613995999999997</c:v>
                </c:pt>
                <c:pt idx="491">
                  <c:v>6.4668165899999996</c:v>
                </c:pt>
                <c:pt idx="492">
                  <c:v>6.4211255400000002</c:v>
                </c:pt>
                <c:pt idx="493">
                  <c:v>6.37428449</c:v>
                </c:pt>
                <c:pt idx="494">
                  <c:v>6.3731958200000003</c:v>
                </c:pt>
                <c:pt idx="495">
                  <c:v>6.37113117</c:v>
                </c:pt>
                <c:pt idx="496">
                  <c:v>6.3434094400000003</c:v>
                </c:pt>
                <c:pt idx="497">
                  <c:v>6.2976956199999998</c:v>
                </c:pt>
                <c:pt idx="498">
                  <c:v>6.2975813299999999</c:v>
                </c:pt>
                <c:pt idx="499">
                  <c:v>6.2986082699999999</c:v>
                </c:pt>
                <c:pt idx="500">
                  <c:v>6.2894046000000001</c:v>
                </c:pt>
                <c:pt idx="501">
                  <c:v>6.2872205399999999</c:v>
                </c:pt>
                <c:pt idx="502">
                  <c:v>6.2542696600000003</c:v>
                </c:pt>
                <c:pt idx="503">
                  <c:v>6.2161914600000001</c:v>
                </c:pt>
                <c:pt idx="504">
                  <c:v>6.2156461299999997</c:v>
                </c:pt>
                <c:pt idx="505">
                  <c:v>6.2072171000000003</c:v>
                </c:pt>
                <c:pt idx="506">
                  <c:v>6.2068408399999999</c:v>
                </c:pt>
                <c:pt idx="507">
                  <c:v>6.1985187899999996</c:v>
                </c:pt>
                <c:pt idx="508">
                  <c:v>6.1958762399999996</c:v>
                </c:pt>
                <c:pt idx="509">
                  <c:v>6.1952118299999999</c:v>
                </c:pt>
                <c:pt idx="510">
                  <c:v>6.19268514</c:v>
                </c:pt>
                <c:pt idx="511">
                  <c:v>6.1870014800000002</c:v>
                </c:pt>
                <c:pt idx="512">
                  <c:v>6.1818741900000003</c:v>
                </c:pt>
                <c:pt idx="513">
                  <c:v>6.1826180199999996</c:v>
                </c:pt>
                <c:pt idx="514">
                  <c:v>6.1796141899999997</c:v>
                </c:pt>
                <c:pt idx="515">
                  <c:v>6.1774627100000004</c:v>
                </c:pt>
                <c:pt idx="516">
                  <c:v>6.1544285199999997</c:v>
                </c:pt>
                <c:pt idx="517">
                  <c:v>6.1385041300000003</c:v>
                </c:pt>
                <c:pt idx="518">
                  <c:v>6.1070492200000004</c:v>
                </c:pt>
                <c:pt idx="519">
                  <c:v>6.1010024400000002</c:v>
                </c:pt>
                <c:pt idx="520">
                  <c:v>6.1043855000000002</c:v>
                </c:pt>
                <c:pt idx="521">
                  <c:v>6.1057320600000002</c:v>
                </c:pt>
                <c:pt idx="522">
                  <c:v>6.1027467599999996</c:v>
                </c:pt>
                <c:pt idx="523">
                  <c:v>6.0963029300000002</c:v>
                </c:pt>
                <c:pt idx="524">
                  <c:v>6.0954517900000003</c:v>
                </c:pt>
                <c:pt idx="525">
                  <c:v>6.1617263700000002</c:v>
                </c:pt>
                <c:pt idx="526">
                  <c:v>6.1871060499999997</c:v>
                </c:pt>
                <c:pt idx="527">
                  <c:v>6.1122339500000002</c:v>
                </c:pt>
                <c:pt idx="528">
                  <c:v>6.1128056600000003</c:v>
                </c:pt>
                <c:pt idx="529">
                  <c:v>6.1031408699999998</c:v>
                </c:pt>
                <c:pt idx="530">
                  <c:v>6.1109732399999999</c:v>
                </c:pt>
                <c:pt idx="531">
                  <c:v>6.1084460700000003</c:v>
                </c:pt>
                <c:pt idx="532">
                  <c:v>6.1097505600000002</c:v>
                </c:pt>
                <c:pt idx="533">
                  <c:v>6.1195758900000001</c:v>
                </c:pt>
                <c:pt idx="534">
                  <c:v>6.0677257899999999</c:v>
                </c:pt>
                <c:pt idx="535">
                  <c:v>6.0673966999999998</c:v>
                </c:pt>
                <c:pt idx="536">
                  <c:v>6.0776315900000002</c:v>
                </c:pt>
                <c:pt idx="537">
                  <c:v>6.1198176999999996</c:v>
                </c:pt>
                <c:pt idx="538">
                  <c:v>6.1779328099999997</c:v>
                </c:pt>
                <c:pt idx="539">
                  <c:v>6.1932947800000004</c:v>
                </c:pt>
                <c:pt idx="540">
                  <c:v>6.22540329</c:v>
                </c:pt>
                <c:pt idx="541">
                  <c:v>6.2435603500000001</c:v>
                </c:pt>
                <c:pt idx="542">
                  <c:v>6.29755544</c:v>
                </c:pt>
                <c:pt idx="543">
                  <c:v>6.3236327000000001</c:v>
                </c:pt>
                <c:pt idx="544">
                  <c:v>6.3558991999999996</c:v>
                </c:pt>
                <c:pt idx="545">
                  <c:v>6.42240286</c:v>
                </c:pt>
                <c:pt idx="546">
                  <c:v>6.4505264899999997</c:v>
                </c:pt>
                <c:pt idx="547">
                  <c:v>6.4993782199999997</c:v>
                </c:pt>
                <c:pt idx="548">
                  <c:v>6.5418330999999998</c:v>
                </c:pt>
                <c:pt idx="549">
                  <c:v>6.5876684499999998</c:v>
                </c:pt>
                <c:pt idx="550">
                  <c:v>6.6206219099999997</c:v>
                </c:pt>
                <c:pt idx="551">
                  <c:v>6.6734403999999996</c:v>
                </c:pt>
                <c:pt idx="552">
                  <c:v>6.6843331299999997</c:v>
                </c:pt>
                <c:pt idx="553">
                  <c:v>6.7524887700000003</c:v>
                </c:pt>
                <c:pt idx="554">
                  <c:v>6.7772810699999999</c:v>
                </c:pt>
                <c:pt idx="555">
                  <c:v>6.7958466199999998</c:v>
                </c:pt>
                <c:pt idx="556">
                  <c:v>6.8244956300000004</c:v>
                </c:pt>
                <c:pt idx="557">
                  <c:v>6.8988609900000002</c:v>
                </c:pt>
                <c:pt idx="558">
                  <c:v>6.9198846899999999</c:v>
                </c:pt>
                <c:pt idx="559">
                  <c:v>6.9413250399999997</c:v>
                </c:pt>
                <c:pt idx="560">
                  <c:v>6.9606596500000002</c:v>
                </c:pt>
                <c:pt idx="561">
                  <c:v>7.0051521000000001</c:v>
                </c:pt>
                <c:pt idx="562">
                  <c:v>7.0606474300000004</c:v>
                </c:pt>
                <c:pt idx="563">
                  <c:v>7.1020233299999997</c:v>
                </c:pt>
                <c:pt idx="564">
                  <c:v>7.11968932</c:v>
                </c:pt>
                <c:pt idx="565">
                  <c:v>7.1390011600000003</c:v>
                </c:pt>
                <c:pt idx="566">
                  <c:v>7.12551443</c:v>
                </c:pt>
                <c:pt idx="567">
                  <c:v>7.1323826500000003</c:v>
                </c:pt>
                <c:pt idx="568">
                  <c:v>7.1585718700000003</c:v>
                </c:pt>
                <c:pt idx="569">
                  <c:v>7.1820254300000004</c:v>
                </c:pt>
                <c:pt idx="570">
                  <c:v>7.1954316499999997</c:v>
                </c:pt>
                <c:pt idx="571">
                  <c:v>7.2091764100000004</c:v>
                </c:pt>
                <c:pt idx="572">
                  <c:v>7.22948156</c:v>
                </c:pt>
                <c:pt idx="573">
                  <c:v>7.2505310200000004</c:v>
                </c:pt>
                <c:pt idx="574">
                  <c:v>7.2705951999999998</c:v>
                </c:pt>
                <c:pt idx="575">
                  <c:v>7.28830022</c:v>
                </c:pt>
                <c:pt idx="576">
                  <c:v>7.3077735500000003</c:v>
                </c:pt>
                <c:pt idx="577">
                  <c:v>7.3252871300000004</c:v>
                </c:pt>
                <c:pt idx="578">
                  <c:v>7.3362424300000004</c:v>
                </c:pt>
                <c:pt idx="579">
                  <c:v>7.3481911599999998</c:v>
                </c:pt>
                <c:pt idx="580">
                  <c:v>7.3432636200000001</c:v>
                </c:pt>
                <c:pt idx="581">
                  <c:v>7.3302131099999999</c:v>
                </c:pt>
                <c:pt idx="582">
                  <c:v>7.3294906700000002</c:v>
                </c:pt>
                <c:pt idx="583">
                  <c:v>7.3421616700000003</c:v>
                </c:pt>
                <c:pt idx="584">
                  <c:v>7.3564681299999997</c:v>
                </c:pt>
                <c:pt idx="585">
                  <c:v>7.3669033199999996</c:v>
                </c:pt>
                <c:pt idx="586">
                  <c:v>7.3763628499999996</c:v>
                </c:pt>
                <c:pt idx="587">
                  <c:v>7.3857660000000003</c:v>
                </c:pt>
                <c:pt idx="588">
                  <c:v>7.39524019</c:v>
                </c:pt>
                <c:pt idx="589">
                  <c:v>7.4034649300000002</c:v>
                </c:pt>
                <c:pt idx="590">
                  <c:v>7.4200358700000004</c:v>
                </c:pt>
                <c:pt idx="591">
                  <c:v>7.4368920000000003</c:v>
                </c:pt>
                <c:pt idx="592">
                  <c:v>7.4423193400000001</c:v>
                </c:pt>
                <c:pt idx="593">
                  <c:v>7.4064150599999996</c:v>
                </c:pt>
                <c:pt idx="594">
                  <c:v>7.4150697599999997</c:v>
                </c:pt>
                <c:pt idx="595">
                  <c:v>7.4250357500000002</c:v>
                </c:pt>
                <c:pt idx="596">
                  <c:v>7.4304781899999996</c:v>
                </c:pt>
                <c:pt idx="597">
                  <c:v>7.4639557200000004</c:v>
                </c:pt>
                <c:pt idx="598">
                  <c:v>7.5055274299999999</c:v>
                </c:pt>
                <c:pt idx="599">
                  <c:v>7.4969008400000003</c:v>
                </c:pt>
                <c:pt idx="600">
                  <c:v>7.5310052000000001</c:v>
                </c:pt>
                <c:pt idx="601">
                  <c:v>7.5323016000000003</c:v>
                </c:pt>
                <c:pt idx="602">
                  <c:v>7.5059122</c:v>
                </c:pt>
                <c:pt idx="603">
                  <c:v>7.4794749899999999</c:v>
                </c:pt>
                <c:pt idx="604">
                  <c:v>7.4929466700000003</c:v>
                </c:pt>
                <c:pt idx="605">
                  <c:v>7.5071596999999999</c:v>
                </c:pt>
                <c:pt idx="606">
                  <c:v>7.5111432599999999</c:v>
                </c:pt>
                <c:pt idx="607">
                  <c:v>7.5182024099999998</c:v>
                </c:pt>
                <c:pt idx="608">
                  <c:v>7.5281376299999998</c:v>
                </c:pt>
                <c:pt idx="609">
                  <c:v>7.4884822199999999</c:v>
                </c:pt>
                <c:pt idx="610">
                  <c:v>7.4623397999999996</c:v>
                </c:pt>
                <c:pt idx="611">
                  <c:v>7.3932326100000001</c:v>
                </c:pt>
                <c:pt idx="612">
                  <c:v>7.3666684299999998</c:v>
                </c:pt>
                <c:pt idx="613">
                  <c:v>7.2770867800000003</c:v>
                </c:pt>
                <c:pt idx="614">
                  <c:v>7.21980355</c:v>
                </c:pt>
                <c:pt idx="615">
                  <c:v>7.1605271799999999</c:v>
                </c:pt>
                <c:pt idx="616">
                  <c:v>7.1043856099999996</c:v>
                </c:pt>
                <c:pt idx="617">
                  <c:v>7.04744028</c:v>
                </c:pt>
                <c:pt idx="618">
                  <c:v>6.9946406899999998</c:v>
                </c:pt>
                <c:pt idx="619">
                  <c:v>6.9462090600000002</c:v>
                </c:pt>
                <c:pt idx="620">
                  <c:v>6.9091294899999998</c:v>
                </c:pt>
                <c:pt idx="621">
                  <c:v>6.8406671299999999</c:v>
                </c:pt>
                <c:pt idx="622">
                  <c:v>6.8313785500000002</c:v>
                </c:pt>
                <c:pt idx="623">
                  <c:v>6.75225673</c:v>
                </c:pt>
                <c:pt idx="624">
                  <c:v>6.7368997400000001</c:v>
                </c:pt>
                <c:pt idx="625">
                  <c:v>6.6810481199999998</c:v>
                </c:pt>
                <c:pt idx="626">
                  <c:v>6.6463231299999999</c:v>
                </c:pt>
                <c:pt idx="627">
                  <c:v>6.63215281</c:v>
                </c:pt>
                <c:pt idx="628">
                  <c:v>6.6016183899999996</c:v>
                </c:pt>
                <c:pt idx="629">
                  <c:v>6.5414678999999998</c:v>
                </c:pt>
                <c:pt idx="630">
                  <c:v>6.5240785099999998</c:v>
                </c:pt>
                <c:pt idx="631">
                  <c:v>6.5098717300000004</c:v>
                </c:pt>
                <c:pt idx="632">
                  <c:v>6.4959056799999999</c:v>
                </c:pt>
                <c:pt idx="633">
                  <c:v>6.5325590699999996</c:v>
                </c:pt>
                <c:pt idx="634">
                  <c:v>6.5611508900000004</c:v>
                </c:pt>
                <c:pt idx="635">
                  <c:v>6.48889095</c:v>
                </c:pt>
                <c:pt idx="636">
                  <c:v>6.4570687099999997</c:v>
                </c:pt>
                <c:pt idx="637">
                  <c:v>6.3776641500000002</c:v>
                </c:pt>
                <c:pt idx="638">
                  <c:v>6.3728236799999998</c:v>
                </c:pt>
                <c:pt idx="639">
                  <c:v>6.3715025299999999</c:v>
                </c:pt>
                <c:pt idx="640">
                  <c:v>6.3615228699999999</c:v>
                </c:pt>
                <c:pt idx="641">
                  <c:v>6.2984795299999998</c:v>
                </c:pt>
                <c:pt idx="642">
                  <c:v>6.2975281699999996</c:v>
                </c:pt>
                <c:pt idx="643">
                  <c:v>6.3044159200000003</c:v>
                </c:pt>
                <c:pt idx="644">
                  <c:v>6.3042421300000004</c:v>
                </c:pt>
                <c:pt idx="645">
                  <c:v>6.2879863900000004</c:v>
                </c:pt>
                <c:pt idx="646">
                  <c:v>6.2345492399999998</c:v>
                </c:pt>
                <c:pt idx="647">
                  <c:v>6.2247735300000002</c:v>
                </c:pt>
                <c:pt idx="648">
                  <c:v>6.2241527999999997</c:v>
                </c:pt>
                <c:pt idx="649">
                  <c:v>6.2174638399999997</c:v>
                </c:pt>
                <c:pt idx="650">
                  <c:v>6.2091729500000001</c:v>
                </c:pt>
                <c:pt idx="651">
                  <c:v>6.2126314100000002</c:v>
                </c:pt>
                <c:pt idx="652">
                  <c:v>6.2057231799999997</c:v>
                </c:pt>
                <c:pt idx="653">
                  <c:v>6.1949093800000004</c:v>
                </c:pt>
                <c:pt idx="654">
                  <c:v>6.19740906</c:v>
                </c:pt>
                <c:pt idx="655">
                  <c:v>6.1977281599999996</c:v>
                </c:pt>
                <c:pt idx="656">
                  <c:v>6.1987521599999997</c:v>
                </c:pt>
                <c:pt idx="657">
                  <c:v>6.1886184699999998</c:v>
                </c:pt>
                <c:pt idx="658">
                  <c:v>6.1932431599999997</c:v>
                </c:pt>
                <c:pt idx="659">
                  <c:v>6.1930439599999998</c:v>
                </c:pt>
                <c:pt idx="660">
                  <c:v>6.1767927199999999</c:v>
                </c:pt>
                <c:pt idx="661">
                  <c:v>6.1641682099999997</c:v>
                </c:pt>
                <c:pt idx="662">
                  <c:v>6.16675635</c:v>
                </c:pt>
                <c:pt idx="663">
                  <c:v>6.1683512299999999</c:v>
                </c:pt>
                <c:pt idx="664">
                  <c:v>6.1652790299999998</c:v>
                </c:pt>
                <c:pt idx="665">
                  <c:v>6.1604007100000002</c:v>
                </c:pt>
                <c:pt idx="666">
                  <c:v>6.1287953399999999</c:v>
                </c:pt>
                <c:pt idx="667">
                  <c:v>6.1324443500000001</c:v>
                </c:pt>
                <c:pt idx="668">
                  <c:v>6.1080608700000001</c:v>
                </c:pt>
                <c:pt idx="669">
                  <c:v>6.1752681200000001</c:v>
                </c:pt>
                <c:pt idx="670">
                  <c:v>6.22862296</c:v>
                </c:pt>
                <c:pt idx="671">
                  <c:v>6.1725096099999996</c:v>
                </c:pt>
                <c:pt idx="672">
                  <c:v>6.1691953399999999</c:v>
                </c:pt>
                <c:pt idx="673">
                  <c:v>6.1272197000000004</c:v>
                </c:pt>
                <c:pt idx="674">
                  <c:v>6.1134432099999998</c:v>
                </c:pt>
                <c:pt idx="675">
                  <c:v>6.1166967999999997</c:v>
                </c:pt>
                <c:pt idx="676">
                  <c:v>6.1226885700000002</c:v>
                </c:pt>
                <c:pt idx="677">
                  <c:v>6.13254667</c:v>
                </c:pt>
                <c:pt idx="678">
                  <c:v>6.11494246</c:v>
                </c:pt>
                <c:pt idx="679">
                  <c:v>6.0760395999999997</c:v>
                </c:pt>
                <c:pt idx="680">
                  <c:v>6.0810585100000001</c:v>
                </c:pt>
                <c:pt idx="681">
                  <c:v>6.1314065900000001</c:v>
                </c:pt>
                <c:pt idx="682">
                  <c:v>6.1835856199999997</c:v>
                </c:pt>
                <c:pt idx="683">
                  <c:v>6.1920707400000001</c:v>
                </c:pt>
                <c:pt idx="684">
                  <c:v>6.2408992300000001</c:v>
                </c:pt>
                <c:pt idx="685">
                  <c:v>6.2486689200000001</c:v>
                </c:pt>
                <c:pt idx="686">
                  <c:v>6.2937808000000004</c:v>
                </c:pt>
                <c:pt idx="687">
                  <c:v>6.3343892100000003</c:v>
                </c:pt>
                <c:pt idx="688">
                  <c:v>6.3694891599999997</c:v>
                </c:pt>
                <c:pt idx="689">
                  <c:v>6.4101899600000003</c:v>
                </c:pt>
                <c:pt idx="690">
                  <c:v>6.4662431099999997</c:v>
                </c:pt>
                <c:pt idx="691">
                  <c:v>6.4964932299999996</c:v>
                </c:pt>
                <c:pt idx="692">
                  <c:v>6.54570483</c:v>
                </c:pt>
                <c:pt idx="693">
                  <c:v>6.59431016</c:v>
                </c:pt>
                <c:pt idx="694">
                  <c:v>6.6812616800000004</c:v>
                </c:pt>
                <c:pt idx="695">
                  <c:v>6.69670407</c:v>
                </c:pt>
                <c:pt idx="696">
                  <c:v>6.7580233099999996</c:v>
                </c:pt>
                <c:pt idx="697">
                  <c:v>6.7790341500000002</c:v>
                </c:pt>
                <c:pt idx="698">
                  <c:v>6.8036996299999997</c:v>
                </c:pt>
                <c:pt idx="699">
                  <c:v>6.8319031399999997</c:v>
                </c:pt>
                <c:pt idx="700">
                  <c:v>6.8645998400000003</c:v>
                </c:pt>
                <c:pt idx="701">
                  <c:v>6.89750262</c:v>
                </c:pt>
                <c:pt idx="702">
                  <c:v>6.9265577499999997</c:v>
                </c:pt>
                <c:pt idx="703">
                  <c:v>6.9546537400000004</c:v>
                </c:pt>
                <c:pt idx="704">
                  <c:v>6.9824666300000002</c:v>
                </c:pt>
                <c:pt idx="705">
                  <c:v>7.0294247800000003</c:v>
                </c:pt>
                <c:pt idx="706">
                  <c:v>7.0835532199999998</c:v>
                </c:pt>
                <c:pt idx="707">
                  <c:v>7.0868519299999999</c:v>
                </c:pt>
                <c:pt idx="708">
                  <c:v>7.1038329600000001</c:v>
                </c:pt>
                <c:pt idx="709">
                  <c:v>7.1298209899999998</c:v>
                </c:pt>
                <c:pt idx="710">
                  <c:v>7.1621379899999997</c:v>
                </c:pt>
                <c:pt idx="711">
                  <c:v>7.1345797600000003</c:v>
                </c:pt>
                <c:pt idx="712">
                  <c:v>7.1630503699999997</c:v>
                </c:pt>
                <c:pt idx="713">
                  <c:v>7.1852253399999997</c:v>
                </c:pt>
                <c:pt idx="714">
                  <c:v>7.2048218899999998</c:v>
                </c:pt>
                <c:pt idx="715">
                  <c:v>7.2292178399999996</c:v>
                </c:pt>
                <c:pt idx="716">
                  <c:v>7.2520080099999999</c:v>
                </c:pt>
                <c:pt idx="717">
                  <c:v>7.2752863699999999</c:v>
                </c:pt>
                <c:pt idx="718">
                  <c:v>7.2970780399999997</c:v>
                </c:pt>
                <c:pt idx="719">
                  <c:v>7.29553195</c:v>
                </c:pt>
                <c:pt idx="720">
                  <c:v>7.2826768900000003</c:v>
                </c:pt>
                <c:pt idx="721">
                  <c:v>7.2878083299999998</c:v>
                </c:pt>
                <c:pt idx="722">
                  <c:v>7.3029803900000001</c:v>
                </c:pt>
                <c:pt idx="723">
                  <c:v>7.3172413399999998</c:v>
                </c:pt>
                <c:pt idx="724">
                  <c:v>7.33135139</c:v>
                </c:pt>
                <c:pt idx="725">
                  <c:v>7.3453826400000004</c:v>
                </c:pt>
                <c:pt idx="726">
                  <c:v>7.3592471699999997</c:v>
                </c:pt>
                <c:pt idx="727">
                  <c:v>7.3698826000000004</c:v>
                </c:pt>
                <c:pt idx="728">
                  <c:v>7.3847304600000001</c:v>
                </c:pt>
                <c:pt idx="729">
                  <c:v>7.39112262</c:v>
                </c:pt>
                <c:pt idx="730">
                  <c:v>7.4020082800000004</c:v>
                </c:pt>
                <c:pt idx="731">
                  <c:v>7.4139014100000002</c:v>
                </c:pt>
                <c:pt idx="732">
                  <c:v>7.4232942800000004</c:v>
                </c:pt>
                <c:pt idx="733">
                  <c:v>7.4334571800000004</c:v>
                </c:pt>
                <c:pt idx="734">
                  <c:v>7.4407511</c:v>
                </c:pt>
                <c:pt idx="735">
                  <c:v>7.4479396099999997</c:v>
                </c:pt>
                <c:pt idx="736">
                  <c:v>7.4606453300000002</c:v>
                </c:pt>
                <c:pt idx="737">
                  <c:v>7.4649253800000004</c:v>
                </c:pt>
                <c:pt idx="738">
                  <c:v>7.4582063200000004</c:v>
                </c:pt>
                <c:pt idx="739">
                  <c:v>7.4369515699999997</c:v>
                </c:pt>
                <c:pt idx="740">
                  <c:v>7.4292717599999998</c:v>
                </c:pt>
                <c:pt idx="741">
                  <c:v>7.4727518000000002</c:v>
                </c:pt>
                <c:pt idx="742">
                  <c:v>7.5137560399999996</c:v>
                </c:pt>
                <c:pt idx="743">
                  <c:v>7.5355052000000002</c:v>
                </c:pt>
                <c:pt idx="744">
                  <c:v>7.5257428700000002</c:v>
                </c:pt>
                <c:pt idx="745">
                  <c:v>7.5240752400000002</c:v>
                </c:pt>
                <c:pt idx="746">
                  <c:v>7.5342287600000004</c:v>
                </c:pt>
                <c:pt idx="747">
                  <c:v>7.5250360499999998</c:v>
                </c:pt>
                <c:pt idx="748">
                  <c:v>7.4977780599999999</c:v>
                </c:pt>
                <c:pt idx="749">
                  <c:v>7.50765437</c:v>
                </c:pt>
                <c:pt idx="750">
                  <c:v>7.5131947500000003</c:v>
                </c:pt>
                <c:pt idx="751">
                  <c:v>7.5230216499999996</c:v>
                </c:pt>
                <c:pt idx="752">
                  <c:v>7.5264993100000002</c:v>
                </c:pt>
                <c:pt idx="753">
                  <c:v>7.4867036799999997</c:v>
                </c:pt>
                <c:pt idx="754">
                  <c:v>7.4920290500000002</c:v>
                </c:pt>
                <c:pt idx="755">
                  <c:v>7.4041141499999998</c:v>
                </c:pt>
                <c:pt idx="756">
                  <c:v>7.3543851299999998</c:v>
                </c:pt>
                <c:pt idx="757">
                  <c:v>7.2870050800000001</c:v>
                </c:pt>
                <c:pt idx="758">
                  <c:v>7.2275146399999999</c:v>
                </c:pt>
                <c:pt idx="759">
                  <c:v>7.1673165599999997</c:v>
                </c:pt>
                <c:pt idx="760">
                  <c:v>7.1099777199999998</c:v>
                </c:pt>
                <c:pt idx="761">
                  <c:v>7.0492162199999999</c:v>
                </c:pt>
                <c:pt idx="762">
                  <c:v>6.9951914000000004</c:v>
                </c:pt>
                <c:pt idx="763">
                  <c:v>6.94280162</c:v>
                </c:pt>
                <c:pt idx="764">
                  <c:v>6.9189423400000001</c:v>
                </c:pt>
                <c:pt idx="765">
                  <c:v>6.8479872899999998</c:v>
                </c:pt>
                <c:pt idx="766">
                  <c:v>6.8240848500000002</c:v>
                </c:pt>
                <c:pt idx="767">
                  <c:v>6.7579302099999996</c:v>
                </c:pt>
                <c:pt idx="768">
                  <c:v>6.7414529500000002</c:v>
                </c:pt>
                <c:pt idx="769">
                  <c:v>6.6932524500000001</c:v>
                </c:pt>
                <c:pt idx="770">
                  <c:v>6.6557812099999998</c:v>
                </c:pt>
                <c:pt idx="771">
                  <c:v>6.6416864699999998</c:v>
                </c:pt>
                <c:pt idx="772">
                  <c:v>6.6036703399999999</c:v>
                </c:pt>
                <c:pt idx="773">
                  <c:v>6.5546156199999999</c:v>
                </c:pt>
                <c:pt idx="774">
                  <c:v>6.5402193799999999</c:v>
                </c:pt>
                <c:pt idx="775">
                  <c:v>6.5254317400000001</c:v>
                </c:pt>
                <c:pt idx="776">
                  <c:v>6.5108641</c:v>
                </c:pt>
                <c:pt idx="777">
                  <c:v>6.5383741300000002</c:v>
                </c:pt>
                <c:pt idx="778">
                  <c:v>6.5542925399999996</c:v>
                </c:pt>
                <c:pt idx="779">
                  <c:v>6.4482818000000002</c:v>
                </c:pt>
                <c:pt idx="780">
                  <c:v>6.4232205499999999</c:v>
                </c:pt>
                <c:pt idx="781">
                  <c:v>6.4064725600000001</c:v>
                </c:pt>
                <c:pt idx="782">
                  <c:v>6.3906708200000004</c:v>
                </c:pt>
                <c:pt idx="783">
                  <c:v>6.3331930500000002</c:v>
                </c:pt>
                <c:pt idx="784">
                  <c:v>6.3189926600000001</c:v>
                </c:pt>
                <c:pt idx="785">
                  <c:v>6.31744913</c:v>
                </c:pt>
                <c:pt idx="786">
                  <c:v>6.3175641999999996</c:v>
                </c:pt>
                <c:pt idx="787">
                  <c:v>6.31115198</c:v>
                </c:pt>
                <c:pt idx="788">
                  <c:v>6.2652525399999996</c:v>
                </c:pt>
                <c:pt idx="789">
                  <c:v>6.2501465200000004</c:v>
                </c:pt>
                <c:pt idx="790">
                  <c:v>6.2495829699999996</c:v>
                </c:pt>
                <c:pt idx="791">
                  <c:v>6.2427213699999999</c:v>
                </c:pt>
                <c:pt idx="792">
                  <c:v>6.2453715599999997</c:v>
                </c:pt>
                <c:pt idx="793">
                  <c:v>6.2387868900000001</c:v>
                </c:pt>
                <c:pt idx="794">
                  <c:v>6.2364549499999997</c:v>
                </c:pt>
                <c:pt idx="795">
                  <c:v>6.2372113599999999</c:v>
                </c:pt>
                <c:pt idx="796">
                  <c:v>6.2392091699999996</c:v>
                </c:pt>
                <c:pt idx="797">
                  <c:v>6.2274689299999997</c:v>
                </c:pt>
                <c:pt idx="798">
                  <c:v>6.2115575600000001</c:v>
                </c:pt>
                <c:pt idx="799">
                  <c:v>6.1674221500000002</c:v>
                </c:pt>
                <c:pt idx="800">
                  <c:v>6.1515291699999999</c:v>
                </c:pt>
                <c:pt idx="801">
                  <c:v>6.15553186</c:v>
                </c:pt>
                <c:pt idx="802">
                  <c:v>6.1528620600000004</c:v>
                </c:pt>
                <c:pt idx="803">
                  <c:v>6.1493197799999999</c:v>
                </c:pt>
                <c:pt idx="804">
                  <c:v>6.1491499000000003</c:v>
                </c:pt>
                <c:pt idx="805">
                  <c:v>6.1331227100000003</c:v>
                </c:pt>
                <c:pt idx="806">
                  <c:v>6.1301598500000001</c:v>
                </c:pt>
                <c:pt idx="807">
                  <c:v>6.1259163699999997</c:v>
                </c:pt>
                <c:pt idx="808">
                  <c:v>6.1285767900000003</c:v>
                </c:pt>
                <c:pt idx="809">
                  <c:v>6.1268143100000003</c:v>
                </c:pt>
                <c:pt idx="810">
                  <c:v>6.1254590799999997</c:v>
                </c:pt>
                <c:pt idx="811">
                  <c:v>6.1217999000000001</c:v>
                </c:pt>
                <c:pt idx="812">
                  <c:v>6.1195753000000002</c:v>
                </c:pt>
                <c:pt idx="813">
                  <c:v>6.1868516800000002</c:v>
                </c:pt>
                <c:pt idx="814">
                  <c:v>6.21393679</c:v>
                </c:pt>
                <c:pt idx="815">
                  <c:v>6.1318170299999997</c:v>
                </c:pt>
                <c:pt idx="816">
                  <c:v>6.1307905199999997</c:v>
                </c:pt>
                <c:pt idx="817">
                  <c:v>6.1267590299999997</c:v>
                </c:pt>
                <c:pt idx="818">
                  <c:v>6.1326173300000004</c:v>
                </c:pt>
                <c:pt idx="819">
                  <c:v>6.1143109400000002</c:v>
                </c:pt>
                <c:pt idx="820">
                  <c:v>6.0877677800000001</c:v>
                </c:pt>
                <c:pt idx="821">
                  <c:v>6.0955805700000001</c:v>
                </c:pt>
                <c:pt idx="822">
                  <c:v>6.1008818900000001</c:v>
                </c:pt>
                <c:pt idx="823">
                  <c:v>6.1094479000000002</c:v>
                </c:pt>
                <c:pt idx="824">
                  <c:v>6.1200859899999998</c:v>
                </c:pt>
                <c:pt idx="825">
                  <c:v>6.1593954999999996</c:v>
                </c:pt>
                <c:pt idx="826">
                  <c:v>6.1997778700000001</c:v>
                </c:pt>
                <c:pt idx="827">
                  <c:v>6.2257807700000001</c:v>
                </c:pt>
                <c:pt idx="828">
                  <c:v>6.2366433499999996</c:v>
                </c:pt>
                <c:pt idx="829">
                  <c:v>6.2626512400000003</c:v>
                </c:pt>
                <c:pt idx="830">
                  <c:v>6.3055634100000004</c:v>
                </c:pt>
                <c:pt idx="831">
                  <c:v>6.3424028000000003</c:v>
                </c:pt>
                <c:pt idx="832">
                  <c:v>6.3779616099999998</c:v>
                </c:pt>
                <c:pt idx="833">
                  <c:v>6.4357889000000004</c:v>
                </c:pt>
                <c:pt idx="834">
                  <c:v>6.4778594299999996</c:v>
                </c:pt>
                <c:pt idx="835">
                  <c:v>6.5018278</c:v>
                </c:pt>
                <c:pt idx="836">
                  <c:v>6.5660516299999996</c:v>
                </c:pt>
                <c:pt idx="837">
                  <c:v>6.5835071799999998</c:v>
                </c:pt>
                <c:pt idx="838">
                  <c:v>6.6543385700000002</c:v>
                </c:pt>
                <c:pt idx="839">
                  <c:v>6.6724785400000002</c:v>
                </c:pt>
                <c:pt idx="840">
                  <c:v>6.7066721600000001</c:v>
                </c:pt>
                <c:pt idx="841">
                  <c:v>6.7709521300000004</c:v>
                </c:pt>
                <c:pt idx="842">
                  <c:v>6.7900564299999999</c:v>
                </c:pt>
                <c:pt idx="843">
                  <c:v>6.8101910200000004</c:v>
                </c:pt>
                <c:pt idx="844">
                  <c:v>6.8313187199999996</c:v>
                </c:pt>
                <c:pt idx="845">
                  <c:v>6.8611405300000001</c:v>
                </c:pt>
                <c:pt idx="846">
                  <c:v>6.9369662200000004</c:v>
                </c:pt>
                <c:pt idx="847">
                  <c:v>6.9593219599999996</c:v>
                </c:pt>
                <c:pt idx="848">
                  <c:v>6.9826899999999998</c:v>
                </c:pt>
                <c:pt idx="849">
                  <c:v>7.0166121300000004</c:v>
                </c:pt>
                <c:pt idx="850">
                  <c:v>7.07719611</c:v>
                </c:pt>
                <c:pt idx="851">
                  <c:v>7.0746338599999996</c:v>
                </c:pt>
                <c:pt idx="852">
                  <c:v>7.1017039200000003</c:v>
                </c:pt>
                <c:pt idx="853">
                  <c:v>7.10098129</c:v>
                </c:pt>
                <c:pt idx="854">
                  <c:v>7.1216860100000003</c:v>
                </c:pt>
                <c:pt idx="855">
                  <c:v>7.1461150900000003</c:v>
                </c:pt>
                <c:pt idx="856">
                  <c:v>7.1726623600000003</c:v>
                </c:pt>
                <c:pt idx="857">
                  <c:v>7.1998400699999996</c:v>
                </c:pt>
                <c:pt idx="858">
                  <c:v>7.2240628300000003</c:v>
                </c:pt>
                <c:pt idx="859">
                  <c:v>7.2413871900000002</c:v>
                </c:pt>
                <c:pt idx="860">
                  <c:v>7.2609195900000003</c:v>
                </c:pt>
                <c:pt idx="861">
                  <c:v>7.2775361600000004</c:v>
                </c:pt>
                <c:pt idx="862">
                  <c:v>7.2969877900000002</c:v>
                </c:pt>
                <c:pt idx="863">
                  <c:v>7.3151938400000001</c:v>
                </c:pt>
                <c:pt idx="864">
                  <c:v>7.3231952700000003</c:v>
                </c:pt>
                <c:pt idx="865">
                  <c:v>7.3195219600000003</c:v>
                </c:pt>
                <c:pt idx="866">
                  <c:v>7.3233867699999999</c:v>
                </c:pt>
                <c:pt idx="867">
                  <c:v>7.3183731300000003</c:v>
                </c:pt>
                <c:pt idx="868">
                  <c:v>7.3187838000000003</c:v>
                </c:pt>
                <c:pt idx="869">
                  <c:v>7.3337750899999996</c:v>
                </c:pt>
                <c:pt idx="870">
                  <c:v>7.34180777</c:v>
                </c:pt>
                <c:pt idx="871">
                  <c:v>7.3527120100000003</c:v>
                </c:pt>
                <c:pt idx="872">
                  <c:v>7.3666261999999998</c:v>
                </c:pt>
                <c:pt idx="873">
                  <c:v>7.3768774700000002</c:v>
                </c:pt>
                <c:pt idx="874">
                  <c:v>7.3854611999999999</c:v>
                </c:pt>
                <c:pt idx="875">
                  <c:v>7.3940352599999999</c:v>
                </c:pt>
                <c:pt idx="876">
                  <c:v>7.3983618099999999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73E-4A31-A49A-37EE85C17757}"/>
            </c:ext>
          </c:extLst>
        </c:ser>
        <c:ser>
          <c:idx val="1"/>
          <c:order val="1"/>
          <c:tx>
            <c:v>Bot</c:v>
          </c:tx>
          <c:spPr>
            <a:ln w="19050"/>
          </c:spPr>
          <c:marker>
            <c:symbol val="none"/>
          </c:marker>
          <c:xVal>
            <c:numRef>
              <c:f>DAQ!$B$2:$B$90000</c:f>
              <c:numCache>
                <c:formatCode>0.00</c:formatCode>
                <c:ptCount val="89999"/>
                <c:pt idx="0">
                  <c:v>0</c:v>
                </c:pt>
                <c:pt idx="1">
                  <c:v>2.7765054255723953E-7</c:v>
                </c:pt>
                <c:pt idx="2">
                  <c:v>5.5547570809721947E-7</c:v>
                </c:pt>
                <c:pt idx="3">
                  <c:v>5.5547570809721947E-7</c:v>
                </c:pt>
                <c:pt idx="4">
                  <c:v>5.5547570809721947E-7</c:v>
                </c:pt>
                <c:pt idx="5">
                  <c:v>8.333008736371994E-7</c:v>
                </c:pt>
                <c:pt idx="6">
                  <c:v>8.333008736371994E-7</c:v>
                </c:pt>
                <c:pt idx="7">
                  <c:v>8.333008736371994E-7</c:v>
                </c:pt>
                <c:pt idx="8">
                  <c:v>1.1111260391771793E-6</c:v>
                </c:pt>
                <c:pt idx="9">
                  <c:v>1.3887765817344189E-6</c:v>
                </c:pt>
                <c:pt idx="10">
                  <c:v>1.3887765817344189E-6</c:v>
                </c:pt>
                <c:pt idx="11">
                  <c:v>5.5554555729031563E-6</c:v>
                </c:pt>
                <c:pt idx="12">
                  <c:v>5.8332807384431362E-6</c:v>
                </c:pt>
                <c:pt idx="13">
                  <c:v>2.4999899324029684E-5</c:v>
                </c:pt>
                <c:pt idx="14">
                  <c:v>2.927777823060751E-4</c:v>
                </c:pt>
                <c:pt idx="15">
                  <c:v>5.702777998521924E-4</c:v>
                </c:pt>
                <c:pt idx="16">
                  <c:v>8.4833329310640693E-4</c:v>
                </c:pt>
                <c:pt idx="17">
                  <c:v>1.1263887863606215E-3</c:v>
                </c:pt>
                <c:pt idx="18">
                  <c:v>1.4036109787411988E-3</c:v>
                </c:pt>
                <c:pt idx="19">
                  <c:v>7.9459444445092231E-2</c:v>
                </c:pt>
                <c:pt idx="20">
                  <c:v>0.16279305552598089</c:v>
                </c:pt>
                <c:pt idx="21">
                  <c:v>0.24612666660686955</c:v>
                </c:pt>
                <c:pt idx="22">
                  <c:v>0.32946027768775821</c:v>
                </c:pt>
                <c:pt idx="23">
                  <c:v>0.41279416659381241</c:v>
                </c:pt>
                <c:pt idx="24">
                  <c:v>0.4961280554998666</c:v>
                </c:pt>
                <c:pt idx="25">
                  <c:v>0.57946166658075526</c:v>
                </c:pt>
                <c:pt idx="26">
                  <c:v>0.66279527766164392</c:v>
                </c:pt>
                <c:pt idx="27">
                  <c:v>0.74612888891715556</c:v>
                </c:pt>
                <c:pt idx="28">
                  <c:v>0.82946249999804422</c:v>
                </c:pt>
                <c:pt idx="29">
                  <c:v>0.91279611107893288</c:v>
                </c:pt>
                <c:pt idx="30">
                  <c:v>0.99613027781015262</c:v>
                </c:pt>
                <c:pt idx="31">
                  <c:v>1.0794636110658757</c:v>
                </c:pt>
                <c:pt idx="32">
                  <c:v>1.1627974999719299</c:v>
                </c:pt>
                <c:pt idx="33">
                  <c:v>1.2461311110528186</c:v>
                </c:pt>
                <c:pt idx="34">
                  <c:v>1.3294649999588728</c:v>
                </c:pt>
                <c:pt idx="35">
                  <c:v>1.4127983332145959</c:v>
                </c:pt>
                <c:pt idx="36">
                  <c:v>1.4961319444701076</c:v>
                </c:pt>
                <c:pt idx="37">
                  <c:v>1.5794658332015388</c:v>
                </c:pt>
                <c:pt idx="38">
                  <c:v>1.662799722107593</c:v>
                </c:pt>
                <c:pt idx="39">
                  <c:v>1.7461333333631046</c:v>
                </c:pt>
                <c:pt idx="40">
                  <c:v>1.8294669444439933</c:v>
                </c:pt>
                <c:pt idx="41">
                  <c:v>1.9128013888257556</c:v>
                </c:pt>
                <c:pt idx="42">
                  <c:v>1.9961341666057706</c:v>
                </c:pt>
                <c:pt idx="43">
                  <c:v>2.0794683333369903</c:v>
                </c:pt>
                <c:pt idx="44">
                  <c:v>2.162801944417879</c:v>
                </c:pt>
                <c:pt idx="45">
                  <c:v>2.2461355554987676</c:v>
                </c:pt>
                <c:pt idx="46">
                  <c:v>2.3294691665796563</c:v>
                </c:pt>
                <c:pt idx="47">
                  <c:v>2.412802777660545</c:v>
                </c:pt>
                <c:pt idx="48">
                  <c:v>2.4961363889160566</c:v>
                </c:pt>
                <c:pt idx="49">
                  <c:v>2.579471388773527</c:v>
                </c:pt>
                <c:pt idx="50">
                  <c:v>2.662804166553542</c:v>
                </c:pt>
                <c:pt idx="51">
                  <c:v>2.7461377778090537</c:v>
                </c:pt>
                <c:pt idx="52">
                  <c:v>2.8294713888899423</c:v>
                </c:pt>
                <c:pt idx="53">
                  <c:v>2.912804999970831</c:v>
                </c:pt>
                <c:pt idx="54">
                  <c:v>2.9961386110517196</c:v>
                </c:pt>
                <c:pt idx="55">
                  <c:v>3.0794724999577738</c:v>
                </c:pt>
                <c:pt idx="56">
                  <c:v>3.1628061110386625</c:v>
                </c:pt>
                <c:pt idx="57">
                  <c:v>3.246141666546464</c:v>
                </c:pt>
                <c:pt idx="58">
                  <c:v>3.3294736110256054</c:v>
                </c:pt>
                <c:pt idx="59">
                  <c:v>3.4128069444559515</c:v>
                </c:pt>
                <c:pt idx="60">
                  <c:v>3.4961405555368401</c:v>
                </c:pt>
                <c:pt idx="61">
                  <c:v>3.5794744444428943</c:v>
                </c:pt>
                <c:pt idx="62">
                  <c:v>3.6628083333489485</c:v>
                </c:pt>
                <c:pt idx="63">
                  <c:v>3.7461416666046716</c:v>
                </c:pt>
                <c:pt idx="64">
                  <c:v>3.8294752776855603</c:v>
                </c:pt>
                <c:pt idx="65">
                  <c:v>3.9128091665916145</c:v>
                </c:pt>
                <c:pt idx="66">
                  <c:v>3.9961427776725031</c:v>
                </c:pt>
                <c:pt idx="67">
                  <c:v>4.0794761111028492</c:v>
                </c:pt>
                <c:pt idx="68">
                  <c:v>4.162810277659446</c:v>
                </c:pt>
                <c:pt idx="69">
                  <c:v>4.2461438889149576</c:v>
                </c:pt>
                <c:pt idx="70">
                  <c:v>4.3294786111218855</c:v>
                </c:pt>
                <c:pt idx="71">
                  <c:v>4.4128119443776086</c:v>
                </c:pt>
                <c:pt idx="72">
                  <c:v>4.4961447221576236</c:v>
                </c:pt>
                <c:pt idx="73">
                  <c:v>4.5794783332385123</c:v>
                </c:pt>
                <c:pt idx="74">
                  <c:v>4.662812499969732</c:v>
                </c:pt>
                <c:pt idx="75">
                  <c:v>4.7461463888757862</c:v>
                </c:pt>
                <c:pt idx="76">
                  <c:v>4.8294797221315093</c:v>
                </c:pt>
                <c:pt idx="77">
                  <c:v>4.9128141666878946</c:v>
                </c:pt>
                <c:pt idx="78">
                  <c:v>4.9961469444679096</c:v>
                </c:pt>
                <c:pt idx="79">
                  <c:v>5.0794802777236328</c:v>
                </c:pt>
                <c:pt idx="80">
                  <c:v>5.1628138888045214</c:v>
                </c:pt>
                <c:pt idx="81">
                  <c:v>5.2461480555357412</c:v>
                </c:pt>
                <c:pt idx="82">
                  <c:v>5.3294813887914643</c:v>
                </c:pt>
                <c:pt idx="83">
                  <c:v>5.4128149998723529</c:v>
                </c:pt>
                <c:pt idx="84">
                  <c:v>5.4961486111278646</c:v>
                </c:pt>
                <c:pt idx="85">
                  <c:v>5.579483610985335</c:v>
                </c:pt>
                <c:pt idx="86">
                  <c:v>5.6628158332896419</c:v>
                </c:pt>
                <c:pt idx="87">
                  <c:v>5.7461497221956961</c:v>
                </c:pt>
                <c:pt idx="88">
                  <c:v>5.8294836111017503</c:v>
                </c:pt>
                <c:pt idx="89">
                  <c:v>5.9128172221826389</c:v>
                </c:pt>
                <c:pt idx="90">
                  <c:v>5.9961505554383621</c:v>
                </c:pt>
                <c:pt idx="91">
                  <c:v>6.0794844443444163</c:v>
                </c:pt>
                <c:pt idx="92">
                  <c:v>6.1628180554253049</c:v>
                </c:pt>
                <c:pt idx="93">
                  <c:v>6.2461519443313591</c:v>
                </c:pt>
                <c:pt idx="94">
                  <c:v>6.3294861110625789</c:v>
                </c:pt>
                <c:pt idx="95">
                  <c:v>6.4128191666677594</c:v>
                </c:pt>
                <c:pt idx="96">
                  <c:v>6.4961527777486481</c:v>
                </c:pt>
                <c:pt idx="97">
                  <c:v>6.5794866666547023</c:v>
                </c:pt>
                <c:pt idx="98">
                  <c:v>6.6628202777355909</c:v>
                </c:pt>
                <c:pt idx="99">
                  <c:v>6.7461538888164796</c:v>
                </c:pt>
                <c:pt idx="100">
                  <c:v>6.8294880555476993</c:v>
                </c:pt>
                <c:pt idx="101">
                  <c:v>6.9128213888034225</c:v>
                </c:pt>
                <c:pt idx="102">
                  <c:v>6.9961549998843111</c:v>
                </c:pt>
                <c:pt idx="103">
                  <c:v>7.0794886111398228</c:v>
                </c:pt>
                <c:pt idx="104">
                  <c:v>7.1628222222207114</c:v>
                </c:pt>
                <c:pt idx="105">
                  <c:v>7.2461558333016001</c:v>
                </c:pt>
                <c:pt idx="106">
                  <c:v>7.3294897222076543</c:v>
                </c:pt>
                <c:pt idx="107">
                  <c:v>7.4128233332885429</c:v>
                </c:pt>
                <c:pt idx="108">
                  <c:v>7.4961569443694316</c:v>
                </c:pt>
                <c:pt idx="109">
                  <c:v>7.5794905554503202</c:v>
                </c:pt>
                <c:pt idx="110">
                  <c:v>7.6628244443563744</c:v>
                </c:pt>
                <c:pt idx="111">
                  <c:v>7.7461580554372631</c:v>
                </c:pt>
                <c:pt idx="112">
                  <c:v>7.8294916666927747</c:v>
                </c:pt>
                <c:pt idx="113">
                  <c:v>7.9128252777736634</c:v>
                </c:pt>
                <c:pt idx="114">
                  <c:v>7.9961591666797176</c:v>
                </c:pt>
                <c:pt idx="115">
                  <c:v>8.0794933332363144</c:v>
                </c:pt>
                <c:pt idx="116">
                  <c:v>8.1628263888414949</c:v>
                </c:pt>
                <c:pt idx="117">
                  <c:v>8.2461599999223836</c:v>
                </c:pt>
                <c:pt idx="118">
                  <c:v>8.3294941666536033</c:v>
                </c:pt>
                <c:pt idx="119">
                  <c:v>8.4128274999093264</c:v>
                </c:pt>
                <c:pt idx="120">
                  <c:v>8.4961611109902151</c:v>
                </c:pt>
                <c:pt idx="121">
                  <c:v>8.5794955555466004</c:v>
                </c:pt>
                <c:pt idx="122">
                  <c:v>8.6628283333266154</c:v>
                </c:pt>
                <c:pt idx="123">
                  <c:v>8.7461619444075041</c:v>
                </c:pt>
                <c:pt idx="124">
                  <c:v>8.8294958333135583</c:v>
                </c:pt>
                <c:pt idx="125">
                  <c:v>8.9128297222196124</c:v>
                </c:pt>
                <c:pt idx="126">
                  <c:v>8.9961633333005011</c:v>
                </c:pt>
                <c:pt idx="127">
                  <c:v>9.0794969443813898</c:v>
                </c:pt>
                <c:pt idx="128">
                  <c:v>9.1628302778117359</c:v>
                </c:pt>
                <c:pt idx="129">
                  <c:v>9.2461641665431671</c:v>
                </c:pt>
                <c:pt idx="130">
                  <c:v>9.3294977777986787</c:v>
                </c:pt>
                <c:pt idx="131">
                  <c:v>9.4128316665301099</c:v>
                </c:pt>
                <c:pt idx="132">
                  <c:v>9.4961652777856216</c:v>
                </c:pt>
                <c:pt idx="133">
                  <c:v>9.5794988888665102</c:v>
                </c:pt>
                <c:pt idx="134">
                  <c:v>9.6628324999473989</c:v>
                </c:pt>
                <c:pt idx="135">
                  <c:v>9.7461663888534531</c:v>
                </c:pt>
                <c:pt idx="136">
                  <c:v>9.8294999999343418</c:v>
                </c:pt>
                <c:pt idx="137">
                  <c:v>9.912833888840396</c:v>
                </c:pt>
                <c:pt idx="138">
                  <c:v>9.9961672220961191</c:v>
                </c:pt>
                <c:pt idx="139">
                  <c:v>10.079500833351631</c:v>
                </c:pt>
                <c:pt idx="140">
                  <c:v>10.162834722257685</c:v>
                </c:pt>
                <c:pt idx="141">
                  <c:v>10.246168333338574</c:v>
                </c:pt>
                <c:pt idx="142">
                  <c:v>10.329501944419462</c:v>
                </c:pt>
                <c:pt idx="143">
                  <c:v>10.412835833325516</c:v>
                </c:pt>
                <c:pt idx="144">
                  <c:v>10.496169444406405</c:v>
                </c:pt>
                <c:pt idx="145">
                  <c:v>10.579503055487294</c:v>
                </c:pt>
                <c:pt idx="146">
                  <c:v>10.662836944393348</c:v>
                </c:pt>
                <c:pt idx="147">
                  <c:v>10.746170277649071</c:v>
                </c:pt>
                <c:pt idx="148">
                  <c:v>10.829503888904583</c:v>
                </c:pt>
                <c:pt idx="149">
                  <c:v>10.912837499985471</c:v>
                </c:pt>
                <c:pt idx="150">
                  <c:v>10.996171388891526</c:v>
                </c:pt>
                <c:pt idx="151">
                  <c:v>11.07950527779758</c:v>
                </c:pt>
                <c:pt idx="152">
                  <c:v>11.162838888878468</c:v>
                </c:pt>
                <c:pt idx="153">
                  <c:v>11.246172499959357</c:v>
                </c:pt>
                <c:pt idx="154">
                  <c:v>11.329506111040246</c:v>
                </c:pt>
                <c:pt idx="155">
                  <c:v>11.412839722121134</c:v>
                </c:pt>
                <c:pt idx="156">
                  <c:v>11.496173611027189</c:v>
                </c:pt>
                <c:pt idx="157">
                  <c:v>11.579507222108077</c:v>
                </c:pt>
                <c:pt idx="158">
                  <c:v>11.662840833363589</c:v>
                </c:pt>
                <c:pt idx="159">
                  <c:v>11.746174444444478</c:v>
                </c:pt>
                <c:pt idx="160">
                  <c:v>11.829508055525366</c:v>
                </c:pt>
                <c:pt idx="161">
                  <c:v>11.912841666606255</c:v>
                </c:pt>
                <c:pt idx="162">
                  <c:v>11.996175833337475</c:v>
                </c:pt>
                <c:pt idx="163">
                  <c:v>12.079509444418363</c:v>
                </c:pt>
                <c:pt idx="164">
                  <c:v>12.162843888800126</c:v>
                </c:pt>
                <c:pt idx="165">
                  <c:v>12.246177222230472</c:v>
                </c:pt>
                <c:pt idx="166">
                  <c:v>12.32951083331136</c:v>
                </c:pt>
                <c:pt idx="167">
                  <c:v>12.412843888916541</c:v>
                </c:pt>
                <c:pt idx="168">
                  <c:v>12.496178333298303</c:v>
                </c:pt>
                <c:pt idx="169">
                  <c:v>12.579511388903484</c:v>
                </c:pt>
                <c:pt idx="170">
                  <c:v>12.662844722159207</c:v>
                </c:pt>
                <c:pt idx="171">
                  <c:v>12.746179444366135</c:v>
                </c:pt>
                <c:pt idx="172">
                  <c:v>12.829511944320984</c:v>
                </c:pt>
                <c:pt idx="173">
                  <c:v>12.912845833227038</c:v>
                </c:pt>
                <c:pt idx="174">
                  <c:v>12.996179166657384</c:v>
                </c:pt>
                <c:pt idx="175">
                  <c:v>13.079513055563439</c:v>
                </c:pt>
                <c:pt idx="176">
                  <c:v>13.162846666644327</c:v>
                </c:pt>
                <c:pt idx="177">
                  <c:v>13.246180277725216</c:v>
                </c:pt>
                <c:pt idx="178">
                  <c:v>13.329513888806105</c:v>
                </c:pt>
                <c:pt idx="179">
                  <c:v>13.412847777712159</c:v>
                </c:pt>
                <c:pt idx="180">
                  <c:v>13.496181388793048</c:v>
                </c:pt>
                <c:pt idx="181">
                  <c:v>13.579515277699102</c:v>
                </c:pt>
                <c:pt idx="182">
                  <c:v>13.66284888877999</c:v>
                </c:pt>
                <c:pt idx="183">
                  <c:v>13.746182777686045</c:v>
                </c:pt>
                <c:pt idx="184">
                  <c:v>13.829516111116391</c:v>
                </c:pt>
                <c:pt idx="185">
                  <c:v>13.912849722197279</c:v>
                </c:pt>
                <c:pt idx="186">
                  <c:v>13.996183333278168</c:v>
                </c:pt>
                <c:pt idx="187">
                  <c:v>14.079517500009388</c:v>
                </c:pt>
                <c:pt idx="188">
                  <c:v>14.162850833265111</c:v>
                </c:pt>
                <c:pt idx="189">
                  <c:v>14.246184444346</c:v>
                </c:pt>
                <c:pt idx="190">
                  <c:v>14.329518333252054</c:v>
                </c:pt>
                <c:pt idx="191">
                  <c:v>14.412851944332942</c:v>
                </c:pt>
                <c:pt idx="192">
                  <c:v>14.496185277763288</c:v>
                </c:pt>
                <c:pt idx="193">
                  <c:v>14.579519444319885</c:v>
                </c:pt>
                <c:pt idx="194">
                  <c:v>14.662853888876271</c:v>
                </c:pt>
                <c:pt idx="195">
                  <c:v>14.746186666656286</c:v>
                </c:pt>
                <c:pt idx="196">
                  <c:v>14.829520277737174</c:v>
                </c:pt>
                <c:pt idx="197">
                  <c:v>14.912853888818063</c:v>
                </c:pt>
                <c:pt idx="198">
                  <c:v>14.996187499898952</c:v>
                </c:pt>
                <c:pt idx="199">
                  <c:v>15.079521944455337</c:v>
                </c:pt>
                <c:pt idx="200">
                  <c:v>15.16285527771106</c:v>
                </c:pt>
                <c:pt idx="201">
                  <c:v>15.24618944444228</c:v>
                </c:pt>
                <c:pt idx="202">
                  <c:v>15.329522222222295</c:v>
                </c:pt>
                <c:pt idx="203">
                  <c:v>15.412856111128349</c:v>
                </c:pt>
                <c:pt idx="204">
                  <c:v>15.496189722209238</c:v>
                </c:pt>
                <c:pt idx="205">
                  <c:v>15.579523055464961</c:v>
                </c:pt>
                <c:pt idx="206">
                  <c:v>15.66285722219618</c:v>
                </c:pt>
                <c:pt idx="207">
                  <c:v>15.746191666577943</c:v>
                </c:pt>
                <c:pt idx="208">
                  <c:v>15.829524444357958</c:v>
                </c:pt>
                <c:pt idx="209">
                  <c:v>15.912858055438846</c:v>
                </c:pt>
                <c:pt idx="210">
                  <c:v>15.996191666694358</c:v>
                </c:pt>
                <c:pt idx="211">
                  <c:v>16.079525277775247</c:v>
                </c:pt>
                <c:pt idx="212">
                  <c:v>16.162858888856135</c:v>
                </c:pt>
                <c:pt idx="213">
                  <c:v>16.24619277776219</c:v>
                </c:pt>
                <c:pt idx="214">
                  <c:v>16.329526666668244</c:v>
                </c:pt>
                <c:pt idx="215">
                  <c:v>16.412859999923967</c:v>
                </c:pt>
                <c:pt idx="216">
                  <c:v>16.496193888830021</c:v>
                </c:pt>
                <c:pt idx="217">
                  <c:v>16.579527222085744</c:v>
                </c:pt>
                <c:pt idx="218">
                  <c:v>16.662860833341256</c:v>
                </c:pt>
                <c:pt idx="219">
                  <c:v>16.746194999897853</c:v>
                </c:pt>
                <c:pt idx="220">
                  <c:v>16.829528610978741</c:v>
                </c:pt>
                <c:pt idx="221">
                  <c:v>16.912861944409087</c:v>
                </c:pt>
                <c:pt idx="222">
                  <c:v>16.996196944441181</c:v>
                </c:pt>
                <c:pt idx="223">
                  <c:v>17.07952944439603</c:v>
                </c:pt>
                <c:pt idx="224">
                  <c:v>17.162863055476919</c:v>
                </c:pt>
                <c:pt idx="225">
                  <c:v>17.246196944382973</c:v>
                </c:pt>
                <c:pt idx="226">
                  <c:v>17.329530555463862</c:v>
                </c:pt>
                <c:pt idx="227">
                  <c:v>17.41286416654475</c:v>
                </c:pt>
                <c:pt idx="228">
                  <c:v>17.496198055450805</c:v>
                </c:pt>
                <c:pt idx="229">
                  <c:v>17.579531388881151</c:v>
                </c:pt>
                <c:pt idx="230">
                  <c:v>17.662864999962039</c:v>
                </c:pt>
                <c:pt idx="231">
                  <c:v>17.746199166693259</c:v>
                </c:pt>
                <c:pt idx="232">
                  <c:v>17.829532777774148</c:v>
                </c:pt>
                <c:pt idx="233">
                  <c:v>17.912866111029871</c:v>
                </c:pt>
                <c:pt idx="234">
                  <c:v>17.996200833236799</c:v>
                </c:pt>
                <c:pt idx="235">
                  <c:v>18.079533611016814</c:v>
                </c:pt>
                <c:pt idx="236">
                  <c:v>18.16286694444716</c:v>
                </c:pt>
                <c:pt idx="237">
                  <c:v>18.246200555528048</c:v>
                </c:pt>
                <c:pt idx="238">
                  <c:v>18.329534444434103</c:v>
                </c:pt>
                <c:pt idx="239">
                  <c:v>18.412868888815865</c:v>
                </c:pt>
                <c:pt idx="240">
                  <c:v>18.496201944421045</c:v>
                </c:pt>
                <c:pt idx="241">
                  <c:v>18.579535277676769</c:v>
                </c:pt>
                <c:pt idx="242">
                  <c:v>18.662868888757657</c:v>
                </c:pt>
                <c:pt idx="243">
                  <c:v>18.746202777663711</c:v>
                </c:pt>
                <c:pt idx="244">
                  <c:v>18.829536666569766</c:v>
                </c:pt>
                <c:pt idx="245">
                  <c:v>18.912870000000112</c:v>
                </c:pt>
                <c:pt idx="246">
                  <c:v>18.996203888906166</c:v>
                </c:pt>
                <c:pt idx="247">
                  <c:v>19.079537499987055</c:v>
                </c:pt>
                <c:pt idx="248">
                  <c:v>19.162870833242778</c:v>
                </c:pt>
                <c:pt idx="249">
                  <c:v>19.246204444323666</c:v>
                </c:pt>
                <c:pt idx="250">
                  <c:v>19.32953944435576</c:v>
                </c:pt>
                <c:pt idx="251">
                  <c:v>19.412872222135775</c:v>
                </c:pt>
                <c:pt idx="252">
                  <c:v>19.496205833216663</c:v>
                </c:pt>
                <c:pt idx="253">
                  <c:v>19.579539444472175</c:v>
                </c:pt>
                <c:pt idx="254">
                  <c:v>19.662873333203606</c:v>
                </c:pt>
                <c:pt idx="255">
                  <c:v>19.746206666633952</c:v>
                </c:pt>
                <c:pt idx="256">
                  <c:v>19.829540277714841</c:v>
                </c:pt>
                <c:pt idx="257">
                  <c:v>19.912874444446061</c:v>
                </c:pt>
                <c:pt idx="258">
                  <c:v>19.996208333352115</c:v>
                </c:pt>
                <c:pt idx="259">
                  <c:v>20.07954111113213</c:v>
                </c:pt>
                <c:pt idx="260">
                  <c:v>20.162874722213019</c:v>
                </c:pt>
                <c:pt idx="261">
                  <c:v>20.246208611119073</c:v>
                </c:pt>
                <c:pt idx="262">
                  <c:v>20.329542222199962</c:v>
                </c:pt>
                <c:pt idx="263">
                  <c:v>20.412876111106016</c:v>
                </c:pt>
                <c:pt idx="264">
                  <c:v>20.496209444361739</c:v>
                </c:pt>
                <c:pt idx="265">
                  <c:v>20.579543055442628</c:v>
                </c:pt>
                <c:pt idx="266">
                  <c:v>20.662877777649555</c:v>
                </c:pt>
                <c:pt idx="267">
                  <c:v>20.746210833254736</c:v>
                </c:pt>
                <c:pt idx="268">
                  <c:v>20.829544166685082</c:v>
                </c:pt>
                <c:pt idx="269">
                  <c:v>20.912878055591136</c:v>
                </c:pt>
                <c:pt idx="270">
                  <c:v>20.996211666672025</c:v>
                </c:pt>
                <c:pt idx="271">
                  <c:v>21.079545555578079</c:v>
                </c:pt>
                <c:pt idx="272">
                  <c:v>21.162879722134676</c:v>
                </c:pt>
                <c:pt idx="273">
                  <c:v>21.246212777739856</c:v>
                </c:pt>
                <c:pt idx="274">
                  <c:v>21.32954611099558</c:v>
                </c:pt>
                <c:pt idx="275">
                  <c:v>21.412880277726799</c:v>
                </c:pt>
                <c:pt idx="276">
                  <c:v>21.496213888807688</c:v>
                </c:pt>
                <c:pt idx="277">
                  <c:v>21.579547499888577</c:v>
                </c:pt>
                <c:pt idx="278">
                  <c:v>21.662881111144088</c:v>
                </c:pt>
                <c:pt idx="279">
                  <c:v>21.746215555525851</c:v>
                </c:pt>
                <c:pt idx="280">
                  <c:v>21.829548333305866</c:v>
                </c:pt>
                <c:pt idx="281">
                  <c:v>21.912881944386754</c:v>
                </c:pt>
                <c:pt idx="282">
                  <c:v>21.996215833292808</c:v>
                </c:pt>
                <c:pt idx="283">
                  <c:v>22.079549444373697</c:v>
                </c:pt>
                <c:pt idx="284">
                  <c:v>22.162883055454586</c:v>
                </c:pt>
                <c:pt idx="285">
                  <c:v>22.246216666535474</c:v>
                </c:pt>
                <c:pt idx="286">
                  <c:v>22.329550555441529</c:v>
                </c:pt>
                <c:pt idx="287">
                  <c:v>22.412883888871875</c:v>
                </c:pt>
                <c:pt idx="288">
                  <c:v>22.496218055428471</c:v>
                </c:pt>
                <c:pt idx="289">
                  <c:v>22.579551666683983</c:v>
                </c:pt>
                <c:pt idx="290">
                  <c:v>22.662885277764872</c:v>
                </c:pt>
                <c:pt idx="291">
                  <c:v>22.746218611020595</c:v>
                </c:pt>
                <c:pt idx="292">
                  <c:v>22.829552222101483</c:v>
                </c:pt>
                <c:pt idx="293">
                  <c:v>22.912887222133577</c:v>
                </c:pt>
                <c:pt idx="294">
                  <c:v>22.996219999913592</c:v>
                </c:pt>
                <c:pt idx="295">
                  <c:v>23.079553610994481</c:v>
                </c:pt>
                <c:pt idx="296">
                  <c:v>23.162887222249992</c:v>
                </c:pt>
                <c:pt idx="297">
                  <c:v>23.246220833330881</c:v>
                </c:pt>
                <c:pt idx="298">
                  <c:v>23.32955444441177</c:v>
                </c:pt>
                <c:pt idx="299">
                  <c:v>23.412888333317824</c:v>
                </c:pt>
                <c:pt idx="300">
                  <c:v>23.496221666573547</c:v>
                </c:pt>
                <c:pt idx="301">
                  <c:v>23.579555555479601</c:v>
                </c:pt>
                <c:pt idx="302">
                  <c:v>23.66288916656049</c:v>
                </c:pt>
                <c:pt idx="303">
                  <c:v>23.746222777641378</c:v>
                </c:pt>
                <c:pt idx="304">
                  <c:v>23.829556666547433</c:v>
                </c:pt>
                <c:pt idx="305">
                  <c:v>23.912890555453487</c:v>
                </c:pt>
                <c:pt idx="306">
                  <c:v>23.996223888883833</c:v>
                </c:pt>
                <c:pt idx="307">
                  <c:v>24.079557777789887</c:v>
                </c:pt>
                <c:pt idx="308">
                  <c:v>24.162891388870776</c:v>
                </c:pt>
                <c:pt idx="309">
                  <c:v>24.246224999951664</c:v>
                </c:pt>
                <c:pt idx="310">
                  <c:v>24.329558611032553</c:v>
                </c:pt>
                <c:pt idx="311">
                  <c:v>24.412892222113442</c:v>
                </c:pt>
                <c:pt idx="312">
                  <c:v>24.496225833368953</c:v>
                </c:pt>
                <c:pt idx="313">
                  <c:v>24.579559722100385</c:v>
                </c:pt>
                <c:pt idx="314">
                  <c:v>24.662893333355896</c:v>
                </c:pt>
                <c:pt idx="315">
                  <c:v>24.746227777737658</c:v>
                </c:pt>
                <c:pt idx="316">
                  <c:v>24.829560833342839</c:v>
                </c:pt>
                <c:pt idx="317">
                  <c:v>24.912894722248893</c:v>
                </c:pt>
                <c:pt idx="318">
                  <c:v>24.996228055504616</c:v>
                </c:pt>
                <c:pt idx="319">
                  <c:v>25.079561944410671</c:v>
                </c:pt>
                <c:pt idx="320">
                  <c:v>25.162895277666394</c:v>
                </c:pt>
                <c:pt idx="321">
                  <c:v>25.246229444397613</c:v>
                </c:pt>
                <c:pt idx="322">
                  <c:v>25.329562777653337</c:v>
                </c:pt>
                <c:pt idx="323">
                  <c:v>25.412896388908848</c:v>
                </c:pt>
                <c:pt idx="324">
                  <c:v>25.496230277814902</c:v>
                </c:pt>
                <c:pt idx="325">
                  <c:v>25.579563611070625</c:v>
                </c:pt>
                <c:pt idx="326">
                  <c:v>25.662897777801845</c:v>
                </c:pt>
                <c:pt idx="327">
                  <c:v>25.746231388882734</c:v>
                </c:pt>
                <c:pt idx="328">
                  <c:v>25.829564722138457</c:v>
                </c:pt>
                <c:pt idx="329">
                  <c:v>25.912898333219346</c:v>
                </c:pt>
                <c:pt idx="330">
                  <c:v>25.9962322221254</c:v>
                </c:pt>
                <c:pt idx="331">
                  <c:v>26.07956638885662</c:v>
                </c:pt>
                <c:pt idx="332">
                  <c:v>26.162899722112343</c:v>
                </c:pt>
                <c:pt idx="333">
                  <c:v>26.246233055542689</c:v>
                </c:pt>
                <c:pt idx="334">
                  <c:v>26.329566944448743</c:v>
                </c:pt>
                <c:pt idx="335">
                  <c:v>26.412900555529632</c:v>
                </c:pt>
                <c:pt idx="336">
                  <c:v>26.49623416661052</c:v>
                </c:pt>
                <c:pt idx="337">
                  <c:v>26.579567777691409</c:v>
                </c:pt>
                <c:pt idx="338">
                  <c:v>26.662901666597463</c:v>
                </c:pt>
                <c:pt idx="339">
                  <c:v>26.746235277678352</c:v>
                </c:pt>
                <c:pt idx="340">
                  <c:v>26.829569166584406</c:v>
                </c:pt>
                <c:pt idx="341">
                  <c:v>26.912902777665295</c:v>
                </c:pt>
                <c:pt idx="342">
                  <c:v>26.996236388920806</c:v>
                </c:pt>
                <c:pt idx="343">
                  <c:v>27.079571111127734</c:v>
                </c:pt>
                <c:pt idx="344">
                  <c:v>27.162903611082584</c:v>
                </c:pt>
                <c:pt idx="345">
                  <c:v>27.246237499988638</c:v>
                </c:pt>
                <c:pt idx="346">
                  <c:v>27.329570833244361</c:v>
                </c:pt>
                <c:pt idx="347">
                  <c:v>27.412904722150415</c:v>
                </c:pt>
                <c:pt idx="348">
                  <c:v>27.496238333231304</c:v>
                </c:pt>
                <c:pt idx="349">
                  <c:v>27.579571944312192</c:v>
                </c:pt>
                <c:pt idx="350">
                  <c:v>27.662905555567704</c:v>
                </c:pt>
                <c:pt idx="351">
                  <c:v>27.746239444473758</c:v>
                </c:pt>
                <c:pt idx="352">
                  <c:v>27.829573055554647</c:v>
                </c:pt>
                <c:pt idx="353">
                  <c:v>27.912906944460701</c:v>
                </c:pt>
                <c:pt idx="354">
                  <c:v>27.996240277716424</c:v>
                </c:pt>
                <c:pt idx="355">
                  <c:v>28.079573888797313</c:v>
                </c:pt>
                <c:pt idx="356">
                  <c:v>28.162907777703367</c:v>
                </c:pt>
                <c:pt idx="357">
                  <c:v>28.246241666609421</c:v>
                </c:pt>
                <c:pt idx="358">
                  <c:v>28.32957527769031</c:v>
                </c:pt>
                <c:pt idx="359">
                  <c:v>28.412908888771199</c:v>
                </c:pt>
                <c:pt idx="360">
                  <c:v>28.496243333327584</c:v>
                </c:pt>
                <c:pt idx="361">
                  <c:v>28.579576111107599</c:v>
                </c:pt>
                <c:pt idx="362">
                  <c:v>28.662909722188488</c:v>
                </c:pt>
                <c:pt idx="363">
                  <c:v>28.746243611094542</c:v>
                </c:pt>
                <c:pt idx="364">
                  <c:v>28.829577222175431</c:v>
                </c:pt>
                <c:pt idx="365">
                  <c:v>28.912910555431154</c:v>
                </c:pt>
                <c:pt idx="366">
                  <c:v>28.996244166686665</c:v>
                </c:pt>
                <c:pt idx="367">
                  <c:v>29.079577777767554</c:v>
                </c:pt>
                <c:pt idx="368">
                  <c:v>29.162911388848443</c:v>
                </c:pt>
                <c:pt idx="369">
                  <c:v>29.246245555579662</c:v>
                </c:pt>
                <c:pt idx="370">
                  <c:v>29.329578888835385</c:v>
                </c:pt>
                <c:pt idx="371">
                  <c:v>29.412912499916274</c:v>
                </c:pt>
                <c:pt idx="372">
                  <c:v>29.496246388822328</c:v>
                </c:pt>
                <c:pt idx="373">
                  <c:v>29.579579999903217</c:v>
                </c:pt>
                <c:pt idx="374">
                  <c:v>29.662913333333563</c:v>
                </c:pt>
                <c:pt idx="375">
                  <c:v>29.746247222239617</c:v>
                </c:pt>
                <c:pt idx="376">
                  <c:v>29.829581111145671</c:v>
                </c:pt>
                <c:pt idx="377">
                  <c:v>29.91291472222656</c:v>
                </c:pt>
                <c:pt idx="378">
                  <c:v>29.996248333307449</c:v>
                </c:pt>
                <c:pt idx="379">
                  <c:v>30.079581944388337</c:v>
                </c:pt>
                <c:pt idx="380">
                  <c:v>30.162915555469226</c:v>
                </c:pt>
                <c:pt idx="381">
                  <c:v>30.246249166550115</c:v>
                </c:pt>
                <c:pt idx="382">
                  <c:v>30.329583055456169</c:v>
                </c:pt>
                <c:pt idx="383">
                  <c:v>30.412916388886515</c:v>
                </c:pt>
                <c:pt idx="384">
                  <c:v>30.496250277792569</c:v>
                </c:pt>
                <c:pt idx="385">
                  <c:v>30.579583888873458</c:v>
                </c:pt>
                <c:pt idx="386">
                  <c:v>30.662917222129181</c:v>
                </c:pt>
                <c:pt idx="387">
                  <c:v>30.746251111035235</c:v>
                </c:pt>
                <c:pt idx="388">
                  <c:v>30.829584722116124</c:v>
                </c:pt>
                <c:pt idx="389">
                  <c:v>30.912918611022178</c:v>
                </c:pt>
                <c:pt idx="390">
                  <c:v>30.996252222103067</c:v>
                </c:pt>
                <c:pt idx="391">
                  <c:v>31.079585833358578</c:v>
                </c:pt>
                <c:pt idx="392">
                  <c:v>31.162919444439467</c:v>
                </c:pt>
                <c:pt idx="393">
                  <c:v>31.246253055520356</c:v>
                </c:pt>
                <c:pt idx="394">
                  <c:v>31.329586666601244</c:v>
                </c:pt>
                <c:pt idx="395">
                  <c:v>31.412920555507299</c:v>
                </c:pt>
                <c:pt idx="396">
                  <c:v>31.496254166588187</c:v>
                </c:pt>
                <c:pt idx="397">
                  <c:v>31.579588055494241</c:v>
                </c:pt>
                <c:pt idx="398">
                  <c:v>31.66292166657513</c:v>
                </c:pt>
                <c:pt idx="399">
                  <c:v>31.746255000005476</c:v>
                </c:pt>
                <c:pt idx="400">
                  <c:v>31.829588611086365</c:v>
                </c:pt>
                <c:pt idx="401">
                  <c:v>31.912922777642962</c:v>
                </c:pt>
                <c:pt idx="402">
                  <c:v>31.996256388898473</c:v>
                </c:pt>
                <c:pt idx="403">
                  <c:v>32.079589999979362</c:v>
                </c:pt>
                <c:pt idx="404">
                  <c:v>32.162923611060251</c:v>
                </c:pt>
                <c:pt idx="405">
                  <c:v>32.246256944315974</c:v>
                </c:pt>
                <c:pt idx="406">
                  <c:v>32.329591111047193</c:v>
                </c:pt>
                <c:pt idx="407">
                  <c:v>32.412924722128082</c:v>
                </c:pt>
                <c:pt idx="408">
                  <c:v>32.496258333208971</c:v>
                </c:pt>
                <c:pt idx="409">
                  <c:v>32.579591944464482</c:v>
                </c:pt>
                <c:pt idx="410">
                  <c:v>32.662925555545371</c:v>
                </c:pt>
                <c:pt idx="411">
                  <c:v>32.746259444451425</c:v>
                </c:pt>
                <c:pt idx="412">
                  <c:v>32.829593055532314</c:v>
                </c:pt>
                <c:pt idx="413">
                  <c:v>32.912926388788037</c:v>
                </c:pt>
                <c:pt idx="414">
                  <c:v>32.996260555519257</c:v>
                </c:pt>
                <c:pt idx="415">
                  <c:v>33.07959388877498</c:v>
                </c:pt>
                <c:pt idx="416">
                  <c:v>33.162927777681034</c:v>
                </c:pt>
                <c:pt idx="417">
                  <c:v>33.246261388761923</c:v>
                </c:pt>
                <c:pt idx="418">
                  <c:v>33.329595000017434</c:v>
                </c:pt>
                <c:pt idx="419">
                  <c:v>33.412928611098323</c:v>
                </c:pt>
                <c:pt idx="420">
                  <c:v>33.496262500004377</c:v>
                </c:pt>
                <c:pt idx="421">
                  <c:v>33.579596111085266</c:v>
                </c:pt>
                <c:pt idx="422">
                  <c:v>33.66292999999132</c:v>
                </c:pt>
                <c:pt idx="423">
                  <c:v>33.746263611072209</c:v>
                </c:pt>
                <c:pt idx="424">
                  <c:v>33.829596944327932</c:v>
                </c:pt>
                <c:pt idx="425">
                  <c:v>33.912930555583443</c:v>
                </c:pt>
                <c:pt idx="426">
                  <c:v>33.996264444314875</c:v>
                </c:pt>
                <c:pt idx="427">
                  <c:v>34.079598055570386</c:v>
                </c:pt>
                <c:pt idx="428">
                  <c:v>34.162931944476441</c:v>
                </c:pt>
                <c:pt idx="429">
                  <c:v>34.246265555557329</c:v>
                </c:pt>
                <c:pt idx="430">
                  <c:v>34.329599166638218</c:v>
                </c:pt>
                <c:pt idx="431">
                  <c:v>34.412933055544272</c:v>
                </c:pt>
                <c:pt idx="432">
                  <c:v>34.496266388799995</c:v>
                </c:pt>
                <c:pt idx="433">
                  <c:v>34.579600277706049</c:v>
                </c:pt>
                <c:pt idx="434">
                  <c:v>34.662936111039016</c:v>
                </c:pt>
                <c:pt idx="435">
                  <c:v>34.746268610993866</c:v>
                </c:pt>
                <c:pt idx="436">
                  <c:v>34.829601111123338</c:v>
                </c:pt>
                <c:pt idx="437">
                  <c:v>34.912934722204227</c:v>
                </c:pt>
                <c:pt idx="438">
                  <c:v>34.996268333285116</c:v>
                </c:pt>
                <c:pt idx="439">
                  <c:v>35.079602500016335</c:v>
                </c:pt>
                <c:pt idx="440">
                  <c:v>35.162936111097224</c:v>
                </c:pt>
                <c:pt idx="441">
                  <c:v>35.246269722178113</c:v>
                </c:pt>
                <c:pt idx="442">
                  <c:v>35.329603333259001</c:v>
                </c:pt>
                <c:pt idx="443">
                  <c:v>35.412937222165056</c:v>
                </c:pt>
                <c:pt idx="444">
                  <c:v>35.496270555420779</c:v>
                </c:pt>
                <c:pt idx="445">
                  <c:v>35.579604444326833</c:v>
                </c:pt>
                <c:pt idx="446">
                  <c:v>35.662938055582345</c:v>
                </c:pt>
                <c:pt idx="447">
                  <c:v>35.746271666663233</c:v>
                </c:pt>
                <c:pt idx="448">
                  <c:v>35.829605277744122</c:v>
                </c:pt>
                <c:pt idx="449">
                  <c:v>35.912938888825011</c:v>
                </c:pt>
                <c:pt idx="450">
                  <c:v>35.996272499905899</c:v>
                </c:pt>
                <c:pt idx="451">
                  <c:v>36.079606666637119</c:v>
                </c:pt>
                <c:pt idx="452">
                  <c:v>36.162941111018881</c:v>
                </c:pt>
                <c:pt idx="453">
                  <c:v>36.246273888798896</c:v>
                </c:pt>
                <c:pt idx="454">
                  <c:v>36.329607222229242</c:v>
                </c:pt>
                <c:pt idx="455">
                  <c:v>36.412940833310131</c:v>
                </c:pt>
                <c:pt idx="456">
                  <c:v>36.496274722216185</c:v>
                </c:pt>
                <c:pt idx="457">
                  <c:v>36.579608333297074</c:v>
                </c:pt>
                <c:pt idx="458">
                  <c:v>36.662942222203128</c:v>
                </c:pt>
                <c:pt idx="459">
                  <c:v>36.746276111109182</c:v>
                </c:pt>
                <c:pt idx="460">
                  <c:v>36.829609444364905</c:v>
                </c:pt>
                <c:pt idx="461">
                  <c:v>36.912943055445794</c:v>
                </c:pt>
                <c:pt idx="462">
                  <c:v>36.996276944351848</c:v>
                </c:pt>
                <c:pt idx="463">
                  <c:v>37.079610555432737</c:v>
                </c:pt>
                <c:pt idx="464">
                  <c:v>37.162944444338791</c:v>
                </c:pt>
                <c:pt idx="465">
                  <c:v>37.24627805541968</c:v>
                </c:pt>
                <c:pt idx="466">
                  <c:v>37.329611388850026</c:v>
                </c:pt>
                <c:pt idx="467">
                  <c:v>37.412945555581246</c:v>
                </c:pt>
                <c:pt idx="468">
                  <c:v>37.496278888836969</c:v>
                </c:pt>
                <c:pt idx="469">
                  <c:v>37.579612499917857</c:v>
                </c:pt>
                <c:pt idx="470">
                  <c:v>37.662946388823912</c:v>
                </c:pt>
                <c:pt idx="471">
                  <c:v>37.7462799999048</c:v>
                </c:pt>
                <c:pt idx="472">
                  <c:v>37.829613888810854</c:v>
                </c:pt>
                <c:pt idx="473">
                  <c:v>37.91294833336724</c:v>
                </c:pt>
                <c:pt idx="474">
                  <c:v>37.996280833322089</c:v>
                </c:pt>
                <c:pt idx="475">
                  <c:v>38.079614444402978</c:v>
                </c:pt>
                <c:pt idx="476">
                  <c:v>38.162948333309032</c:v>
                </c:pt>
                <c:pt idx="477">
                  <c:v>38.246282222215086</c:v>
                </c:pt>
                <c:pt idx="478">
                  <c:v>38.329615833295975</c:v>
                </c:pt>
                <c:pt idx="479">
                  <c:v>38.412950555502903</c:v>
                </c:pt>
                <c:pt idx="480">
                  <c:v>38.496283055457752</c:v>
                </c:pt>
                <c:pt idx="481">
                  <c:v>38.579616666538641</c:v>
                </c:pt>
                <c:pt idx="482">
                  <c:v>38.662950277794152</c:v>
                </c:pt>
                <c:pt idx="483">
                  <c:v>38.746284166700207</c:v>
                </c:pt>
                <c:pt idx="484">
                  <c:v>38.829617777781095</c:v>
                </c:pt>
                <c:pt idx="485">
                  <c:v>38.912952499988023</c:v>
                </c:pt>
                <c:pt idx="486">
                  <c:v>38.996285277768038</c:v>
                </c:pt>
                <c:pt idx="487">
                  <c:v>39.079618888848927</c:v>
                </c:pt>
                <c:pt idx="488">
                  <c:v>39.16295222210465</c:v>
                </c:pt>
                <c:pt idx="489">
                  <c:v>39.24628638883587</c:v>
                </c:pt>
                <c:pt idx="490">
                  <c:v>39.329619999916758</c:v>
                </c:pt>
                <c:pt idx="491">
                  <c:v>39.412954444473144</c:v>
                </c:pt>
                <c:pt idx="492">
                  <c:v>39.496287222253159</c:v>
                </c:pt>
                <c:pt idx="493">
                  <c:v>39.579620833334047</c:v>
                </c:pt>
                <c:pt idx="494">
                  <c:v>39.662954444414936</c:v>
                </c:pt>
                <c:pt idx="495">
                  <c:v>39.74628833332099</c:v>
                </c:pt>
                <c:pt idx="496">
                  <c:v>39.829621944401879</c:v>
                </c:pt>
                <c:pt idx="497">
                  <c:v>39.912955555482768</c:v>
                </c:pt>
                <c:pt idx="498">
                  <c:v>39.996289166563656</c:v>
                </c:pt>
                <c:pt idx="499">
                  <c:v>40.07962305546971</c:v>
                </c:pt>
                <c:pt idx="500">
                  <c:v>40.162956388900056</c:v>
                </c:pt>
                <c:pt idx="501">
                  <c:v>40.246291111106984</c:v>
                </c:pt>
                <c:pt idx="502">
                  <c:v>40.329624166537542</c:v>
                </c:pt>
                <c:pt idx="503">
                  <c:v>40.412957777793054</c:v>
                </c:pt>
                <c:pt idx="504">
                  <c:v>40.496291111048777</c:v>
                </c:pt>
                <c:pt idx="505">
                  <c:v>40.579624999954831</c:v>
                </c:pt>
                <c:pt idx="506">
                  <c:v>40.66295861103572</c:v>
                </c:pt>
                <c:pt idx="507">
                  <c:v>40.746292222116608</c:v>
                </c:pt>
                <c:pt idx="508">
                  <c:v>40.829626666672993</c:v>
                </c:pt>
                <c:pt idx="509">
                  <c:v>40.912959722103551</c:v>
                </c:pt>
                <c:pt idx="510">
                  <c:v>40.996293333359063</c:v>
                </c:pt>
                <c:pt idx="511">
                  <c:v>41.079626944439951</c:v>
                </c:pt>
                <c:pt idx="512">
                  <c:v>41.16296055552084</c:v>
                </c:pt>
                <c:pt idx="513">
                  <c:v>41.246293888776563</c:v>
                </c:pt>
                <c:pt idx="514">
                  <c:v>41.329627777682617</c:v>
                </c:pt>
                <c:pt idx="515">
                  <c:v>41.412961666588672</c:v>
                </c:pt>
                <c:pt idx="516">
                  <c:v>41.49629527766956</c:v>
                </c:pt>
                <c:pt idx="517">
                  <c:v>41.579628611099906</c:v>
                </c:pt>
                <c:pt idx="518">
                  <c:v>41.662963055481669</c:v>
                </c:pt>
                <c:pt idx="519">
                  <c:v>41.746296111086849</c:v>
                </c:pt>
                <c:pt idx="520">
                  <c:v>41.829629722167738</c:v>
                </c:pt>
                <c:pt idx="521">
                  <c:v>41.912963611073792</c:v>
                </c:pt>
                <c:pt idx="522">
                  <c:v>41.996297222154681</c:v>
                </c:pt>
                <c:pt idx="523">
                  <c:v>42.079630833235569</c:v>
                </c:pt>
                <c:pt idx="524">
                  <c:v>42.162964722141623</c:v>
                </c:pt>
                <c:pt idx="525">
                  <c:v>42.24629805557197</c:v>
                </c:pt>
                <c:pt idx="526">
                  <c:v>42.329631666652858</c:v>
                </c:pt>
                <c:pt idx="527">
                  <c:v>42.412965833209455</c:v>
                </c:pt>
                <c:pt idx="528">
                  <c:v>42.496298888814636</c:v>
                </c:pt>
                <c:pt idx="529">
                  <c:v>42.579632499895524</c:v>
                </c:pt>
                <c:pt idx="530">
                  <c:v>42.662966388801578</c:v>
                </c:pt>
                <c:pt idx="531">
                  <c:v>42.746299999882467</c:v>
                </c:pt>
                <c:pt idx="532">
                  <c:v>42.829633611137979</c:v>
                </c:pt>
                <c:pt idx="533">
                  <c:v>42.912967222218867</c:v>
                </c:pt>
                <c:pt idx="534">
                  <c:v>42.996301111124922</c:v>
                </c:pt>
                <c:pt idx="535">
                  <c:v>43.07963472220581</c:v>
                </c:pt>
                <c:pt idx="536">
                  <c:v>43.162968333286699</c:v>
                </c:pt>
                <c:pt idx="537">
                  <c:v>43.246302222192753</c:v>
                </c:pt>
                <c:pt idx="538">
                  <c:v>43.329635555448476</c:v>
                </c:pt>
                <c:pt idx="539">
                  <c:v>43.41296944435453</c:v>
                </c:pt>
                <c:pt idx="540">
                  <c:v>43.496303333260585</c:v>
                </c:pt>
                <c:pt idx="541">
                  <c:v>43.579636666690931</c:v>
                </c:pt>
                <c:pt idx="542">
                  <c:v>43.662970277771819</c:v>
                </c:pt>
                <c:pt idx="543">
                  <c:v>43.746303888852708</c:v>
                </c:pt>
                <c:pt idx="544">
                  <c:v>43.829637777758762</c:v>
                </c:pt>
                <c:pt idx="545">
                  <c:v>43.912971388839651</c:v>
                </c:pt>
                <c:pt idx="546">
                  <c:v>43.99630499992054</c:v>
                </c:pt>
                <c:pt idx="547">
                  <c:v>44.079638611001428</c:v>
                </c:pt>
                <c:pt idx="548">
                  <c:v>44.162973055557813</c:v>
                </c:pt>
                <c:pt idx="549">
                  <c:v>44.246306110988371</c:v>
                </c:pt>
                <c:pt idx="550">
                  <c:v>44.329639722243883</c:v>
                </c:pt>
                <c:pt idx="551">
                  <c:v>44.412973333324771</c:v>
                </c:pt>
                <c:pt idx="552">
                  <c:v>44.496307222230826</c:v>
                </c:pt>
                <c:pt idx="553">
                  <c:v>44.579640833311714</c:v>
                </c:pt>
                <c:pt idx="554">
                  <c:v>44.662974444392603</c:v>
                </c:pt>
                <c:pt idx="555">
                  <c:v>44.746308055473492</c:v>
                </c:pt>
                <c:pt idx="556">
                  <c:v>44.82964166655438</c:v>
                </c:pt>
                <c:pt idx="557">
                  <c:v>44.912975277809892</c:v>
                </c:pt>
                <c:pt idx="558">
                  <c:v>44.996309444366489</c:v>
                </c:pt>
                <c:pt idx="559">
                  <c:v>45.079643055447377</c:v>
                </c:pt>
                <c:pt idx="560">
                  <c:v>45.162976666702889</c:v>
                </c:pt>
                <c:pt idx="561">
                  <c:v>45.246310277783778</c:v>
                </c:pt>
                <c:pt idx="562">
                  <c:v>45.329643888864666</c:v>
                </c:pt>
                <c:pt idx="563">
                  <c:v>45.412977499945555</c:v>
                </c:pt>
                <c:pt idx="564">
                  <c:v>45.496311111026444</c:v>
                </c:pt>
                <c:pt idx="565">
                  <c:v>45.579644999932498</c:v>
                </c:pt>
                <c:pt idx="566">
                  <c:v>45.662978611013386</c:v>
                </c:pt>
                <c:pt idx="567">
                  <c:v>45.746312222094275</c:v>
                </c:pt>
                <c:pt idx="568">
                  <c:v>45.829645833349787</c:v>
                </c:pt>
                <c:pt idx="569">
                  <c:v>45.912980277731549</c:v>
                </c:pt>
                <c:pt idx="570">
                  <c:v>45.99631333333673</c:v>
                </c:pt>
                <c:pt idx="571">
                  <c:v>46.079647222242784</c:v>
                </c:pt>
                <c:pt idx="572">
                  <c:v>46.162980833323672</c:v>
                </c:pt>
                <c:pt idx="573">
                  <c:v>46.246314444404561</c:v>
                </c:pt>
                <c:pt idx="574">
                  <c:v>46.329649166611489</c:v>
                </c:pt>
                <c:pt idx="575">
                  <c:v>46.412981666566338</c:v>
                </c:pt>
                <c:pt idx="576">
                  <c:v>46.496317222248763</c:v>
                </c:pt>
                <c:pt idx="577">
                  <c:v>46.579649166553281</c:v>
                </c:pt>
                <c:pt idx="578">
                  <c:v>46.662983888760209</c:v>
                </c:pt>
                <c:pt idx="579">
                  <c:v>46.746316388889682</c:v>
                </c:pt>
                <c:pt idx="580">
                  <c:v>46.82964999997057</c:v>
                </c:pt>
                <c:pt idx="581">
                  <c:v>46.912983888876624</c:v>
                </c:pt>
                <c:pt idx="582">
                  <c:v>46.996317499957513</c:v>
                </c:pt>
                <c:pt idx="583">
                  <c:v>47.079651388863567</c:v>
                </c:pt>
                <c:pt idx="584">
                  <c:v>47.162984999944456</c:v>
                </c:pt>
                <c:pt idx="585">
                  <c:v>47.246318333200179</c:v>
                </c:pt>
                <c:pt idx="586">
                  <c:v>47.329651944455691</c:v>
                </c:pt>
                <c:pt idx="587">
                  <c:v>47.412986111012287</c:v>
                </c:pt>
                <c:pt idx="588">
                  <c:v>47.496319166617468</c:v>
                </c:pt>
                <c:pt idx="589">
                  <c:v>47.579652777698357</c:v>
                </c:pt>
                <c:pt idx="590">
                  <c:v>47.662986666604411</c:v>
                </c:pt>
                <c:pt idx="591">
                  <c:v>47.746321110986173</c:v>
                </c:pt>
                <c:pt idx="592">
                  <c:v>47.829653888766188</c:v>
                </c:pt>
                <c:pt idx="593">
                  <c:v>47.912987777672242</c:v>
                </c:pt>
                <c:pt idx="594">
                  <c:v>47.996321111102588</c:v>
                </c:pt>
                <c:pt idx="595">
                  <c:v>48.079654722183477</c:v>
                </c:pt>
                <c:pt idx="596">
                  <c:v>48.162988611089531</c:v>
                </c:pt>
                <c:pt idx="597">
                  <c:v>48.24632222217042</c:v>
                </c:pt>
                <c:pt idx="598">
                  <c:v>48.329656111076474</c:v>
                </c:pt>
                <c:pt idx="599">
                  <c:v>48.412989722157363</c:v>
                </c:pt>
                <c:pt idx="600">
                  <c:v>48.496323333238252</c:v>
                </c:pt>
                <c:pt idx="601">
                  <c:v>48.57965694431914</c:v>
                </c:pt>
                <c:pt idx="602">
                  <c:v>48.662990833225194</c:v>
                </c:pt>
                <c:pt idx="603">
                  <c:v>48.746324444480706</c:v>
                </c:pt>
                <c:pt idx="604">
                  <c:v>48.829658333212137</c:v>
                </c:pt>
                <c:pt idx="605">
                  <c:v>48.912992777768523</c:v>
                </c:pt>
                <c:pt idx="606">
                  <c:v>48.996325277723372</c:v>
                </c:pt>
                <c:pt idx="607">
                  <c:v>49.079658888804261</c:v>
                </c:pt>
                <c:pt idx="608">
                  <c:v>49.162992499885149</c:v>
                </c:pt>
                <c:pt idx="609">
                  <c:v>49.246326666616369</c:v>
                </c:pt>
                <c:pt idx="610">
                  <c:v>49.329660277697258</c:v>
                </c:pt>
                <c:pt idx="611">
                  <c:v>49.412993888778146</c:v>
                </c:pt>
                <c:pt idx="612">
                  <c:v>49.496327500033658</c:v>
                </c:pt>
                <c:pt idx="613">
                  <c:v>49.579661111114547</c:v>
                </c:pt>
                <c:pt idx="614">
                  <c:v>49.662994722195435</c:v>
                </c:pt>
                <c:pt idx="615">
                  <c:v>49.746329722227529</c:v>
                </c:pt>
                <c:pt idx="616">
                  <c:v>49.829662222182378</c:v>
                </c:pt>
                <c:pt idx="617">
                  <c:v>49.912996111088432</c:v>
                </c:pt>
                <c:pt idx="618">
                  <c:v>49.996329444344155</c:v>
                </c:pt>
                <c:pt idx="619">
                  <c:v>50.07966333325021</c:v>
                </c:pt>
                <c:pt idx="620">
                  <c:v>50.162996944331098</c:v>
                </c:pt>
                <c:pt idx="621">
                  <c:v>50.24633055558661</c:v>
                </c:pt>
                <c:pt idx="622">
                  <c:v>50.329664444318041</c:v>
                </c:pt>
                <c:pt idx="623">
                  <c:v>50.412998055573553</c:v>
                </c:pt>
                <c:pt idx="624">
                  <c:v>50.496331666654442</c:v>
                </c:pt>
                <c:pt idx="625">
                  <c:v>50.579666111036204</c:v>
                </c:pt>
                <c:pt idx="626">
                  <c:v>50.662998888816219</c:v>
                </c:pt>
                <c:pt idx="627">
                  <c:v>50.746332777722273</c:v>
                </c:pt>
                <c:pt idx="628">
                  <c:v>50.829666388803162</c:v>
                </c:pt>
                <c:pt idx="629">
                  <c:v>50.913000277709216</c:v>
                </c:pt>
                <c:pt idx="630">
                  <c:v>50.996333611139562</c:v>
                </c:pt>
                <c:pt idx="631">
                  <c:v>51.079667499870993</c:v>
                </c:pt>
                <c:pt idx="632">
                  <c:v>51.163001111126505</c:v>
                </c:pt>
                <c:pt idx="633">
                  <c:v>51.246334722207393</c:v>
                </c:pt>
                <c:pt idx="634">
                  <c:v>51.329668333288282</c:v>
                </c:pt>
                <c:pt idx="635">
                  <c:v>51.413002500019502</c:v>
                </c:pt>
                <c:pt idx="636">
                  <c:v>51.496335833275225</c:v>
                </c:pt>
                <c:pt idx="637">
                  <c:v>51.579669444356114</c:v>
                </c:pt>
                <c:pt idx="638">
                  <c:v>51.663003055437002</c:v>
                </c:pt>
                <c:pt idx="639">
                  <c:v>51.746336666692514</c:v>
                </c:pt>
                <c:pt idx="640">
                  <c:v>51.829670555423945</c:v>
                </c:pt>
                <c:pt idx="641">
                  <c:v>51.91300499998033</c:v>
                </c:pt>
                <c:pt idx="642">
                  <c:v>51.996338055585511</c:v>
                </c:pt>
                <c:pt idx="643">
                  <c:v>52.079671388841234</c:v>
                </c:pt>
                <c:pt idx="644">
                  <c:v>52.163004999922123</c:v>
                </c:pt>
                <c:pt idx="645">
                  <c:v>52.246338888828177</c:v>
                </c:pt>
                <c:pt idx="646">
                  <c:v>52.329672777734231</c:v>
                </c:pt>
                <c:pt idx="647">
                  <c:v>52.41300638881512</c:v>
                </c:pt>
                <c:pt idx="648">
                  <c:v>52.496341111022048</c:v>
                </c:pt>
                <c:pt idx="649">
                  <c:v>52.579673888802063</c:v>
                </c:pt>
                <c:pt idx="650">
                  <c:v>52.663007222232409</c:v>
                </c:pt>
                <c:pt idx="651">
                  <c:v>52.746340833313297</c:v>
                </c:pt>
                <c:pt idx="652">
                  <c:v>52.829674444394186</c:v>
                </c:pt>
                <c:pt idx="653">
                  <c:v>52.91300833330024</c:v>
                </c:pt>
                <c:pt idx="654">
                  <c:v>52.996341944381129</c:v>
                </c:pt>
                <c:pt idx="655">
                  <c:v>53.079675833287183</c:v>
                </c:pt>
                <c:pt idx="656">
                  <c:v>53.163009444368072</c:v>
                </c:pt>
                <c:pt idx="657">
                  <c:v>53.246343055448961</c:v>
                </c:pt>
                <c:pt idx="658">
                  <c:v>53.329676666529849</c:v>
                </c:pt>
                <c:pt idx="659">
                  <c:v>53.413010555435903</c:v>
                </c:pt>
                <c:pt idx="660">
                  <c:v>53.496343888866249</c:v>
                </c:pt>
                <c:pt idx="661">
                  <c:v>53.579677777772304</c:v>
                </c:pt>
                <c:pt idx="662">
                  <c:v>53.663011388853192</c:v>
                </c:pt>
                <c:pt idx="663">
                  <c:v>53.746344999934081</c:v>
                </c:pt>
                <c:pt idx="664">
                  <c:v>53.82967861101497</c:v>
                </c:pt>
                <c:pt idx="665">
                  <c:v>53.913012499921024</c:v>
                </c:pt>
                <c:pt idx="666">
                  <c:v>53.996346111001913</c:v>
                </c:pt>
                <c:pt idx="667">
                  <c:v>54.079679999907967</c:v>
                </c:pt>
                <c:pt idx="668">
                  <c:v>54.163014444464352</c:v>
                </c:pt>
                <c:pt idx="669">
                  <c:v>54.246346944419201</c:v>
                </c:pt>
                <c:pt idx="670">
                  <c:v>54.329680833325256</c:v>
                </c:pt>
                <c:pt idx="671">
                  <c:v>54.41301472223131</c:v>
                </c:pt>
                <c:pt idx="672">
                  <c:v>54.496348055487033</c:v>
                </c:pt>
                <c:pt idx="673">
                  <c:v>54.579681666567922</c:v>
                </c:pt>
                <c:pt idx="674">
                  <c:v>54.663016388774849</c:v>
                </c:pt>
                <c:pt idx="675">
                  <c:v>54.746349166554864</c:v>
                </c:pt>
                <c:pt idx="676">
                  <c:v>54.829682499985211</c:v>
                </c:pt>
                <c:pt idx="677">
                  <c:v>54.913016388891265</c:v>
                </c:pt>
                <c:pt idx="678">
                  <c:v>54.996350277797319</c:v>
                </c:pt>
                <c:pt idx="679">
                  <c:v>55.079683888878208</c:v>
                </c:pt>
                <c:pt idx="680">
                  <c:v>55.163017499959096</c:v>
                </c:pt>
                <c:pt idx="681">
                  <c:v>55.246351944340859</c:v>
                </c:pt>
                <c:pt idx="682">
                  <c:v>55.329684722120874</c:v>
                </c:pt>
                <c:pt idx="683">
                  <c:v>55.413018611026928</c:v>
                </c:pt>
                <c:pt idx="684">
                  <c:v>55.496352499932982</c:v>
                </c:pt>
                <c:pt idx="685">
                  <c:v>55.579685833363328</c:v>
                </c:pt>
                <c:pt idx="686">
                  <c:v>55.663019444444217</c:v>
                </c:pt>
                <c:pt idx="687">
                  <c:v>55.746353333350271</c:v>
                </c:pt>
                <c:pt idx="688">
                  <c:v>55.82968694443116</c:v>
                </c:pt>
                <c:pt idx="689">
                  <c:v>55.913020555512048</c:v>
                </c:pt>
                <c:pt idx="690">
                  <c:v>55.996354166592937</c:v>
                </c:pt>
                <c:pt idx="691">
                  <c:v>56.079688333324157</c:v>
                </c:pt>
                <c:pt idx="692">
                  <c:v>56.163022222230211</c:v>
                </c:pt>
                <c:pt idx="693">
                  <c:v>56.246355277660768</c:v>
                </c:pt>
                <c:pt idx="694">
                  <c:v>56.329689999867696</c:v>
                </c:pt>
                <c:pt idx="695">
                  <c:v>56.413022499997169</c:v>
                </c:pt>
                <c:pt idx="696">
                  <c:v>56.496356388903223</c:v>
                </c:pt>
                <c:pt idx="697">
                  <c:v>56.579690277809277</c:v>
                </c:pt>
                <c:pt idx="698">
                  <c:v>56.663024722191039</c:v>
                </c:pt>
                <c:pt idx="699">
                  <c:v>56.746357222145889</c:v>
                </c:pt>
                <c:pt idx="700">
                  <c:v>56.829690833226778</c:v>
                </c:pt>
                <c:pt idx="701">
                  <c:v>56.913024722132832</c:v>
                </c:pt>
                <c:pt idx="702">
                  <c:v>56.99635833321372</c:v>
                </c:pt>
                <c:pt idx="703">
                  <c:v>57.079692222119775</c:v>
                </c:pt>
                <c:pt idx="704">
                  <c:v>57.163025833200663</c:v>
                </c:pt>
                <c:pt idx="705">
                  <c:v>57.246359444456175</c:v>
                </c:pt>
                <c:pt idx="706">
                  <c:v>57.329694166663103</c:v>
                </c:pt>
                <c:pt idx="707">
                  <c:v>57.413026666617952</c:v>
                </c:pt>
                <c:pt idx="708">
                  <c:v>57.496360555524006</c:v>
                </c:pt>
                <c:pt idx="709">
                  <c:v>57.579694999905769</c:v>
                </c:pt>
                <c:pt idx="710">
                  <c:v>57.663027777685784</c:v>
                </c:pt>
                <c:pt idx="711">
                  <c:v>57.746361388766672</c:v>
                </c:pt>
                <c:pt idx="712">
                  <c:v>57.829695000022184</c:v>
                </c:pt>
                <c:pt idx="713">
                  <c:v>57.913029166578781</c:v>
                </c:pt>
                <c:pt idx="714">
                  <c:v>57.996362500009127</c:v>
                </c:pt>
                <c:pt idx="715">
                  <c:v>58.079696388915181</c:v>
                </c:pt>
                <c:pt idx="716">
                  <c:v>58.16302999999607</c:v>
                </c:pt>
                <c:pt idx="717">
                  <c:v>58.246363611076958</c:v>
                </c:pt>
                <c:pt idx="718">
                  <c:v>58.329697222157847</c:v>
                </c:pt>
                <c:pt idx="719">
                  <c:v>58.413031111063901</c:v>
                </c:pt>
                <c:pt idx="720">
                  <c:v>58.49636472214479</c:v>
                </c:pt>
                <c:pt idx="721">
                  <c:v>58.579698055575136</c:v>
                </c:pt>
                <c:pt idx="722">
                  <c:v>58.66303194448119</c:v>
                </c:pt>
                <c:pt idx="723">
                  <c:v>58.746365555562079</c:v>
                </c:pt>
                <c:pt idx="724">
                  <c:v>58.829699166642968</c:v>
                </c:pt>
                <c:pt idx="725">
                  <c:v>58.913033055549022</c:v>
                </c:pt>
                <c:pt idx="726">
                  <c:v>58.99636666662991</c:v>
                </c:pt>
                <c:pt idx="727">
                  <c:v>59.079700277710799</c:v>
                </c:pt>
                <c:pt idx="728">
                  <c:v>59.163034166616853</c:v>
                </c:pt>
                <c:pt idx="729">
                  <c:v>59.246368333348073</c:v>
                </c:pt>
                <c:pt idx="730">
                  <c:v>59.329701388778631</c:v>
                </c:pt>
                <c:pt idx="731">
                  <c:v>59.413035000034142</c:v>
                </c:pt>
                <c:pt idx="732">
                  <c:v>59.496368611115031</c:v>
                </c:pt>
                <c:pt idx="733">
                  <c:v>59.57970222219592</c:v>
                </c:pt>
                <c:pt idx="734">
                  <c:v>59.663037222228013</c:v>
                </c:pt>
                <c:pt idx="735">
                  <c:v>59.746369722182862</c:v>
                </c:pt>
                <c:pt idx="736">
                  <c:v>59.829703333263751</c:v>
                </c:pt>
                <c:pt idx="737">
                  <c:v>59.913037499994971</c:v>
                </c:pt>
                <c:pt idx="738">
                  <c:v>59.996370833250694</c:v>
                </c:pt>
                <c:pt idx="739">
                  <c:v>60.079704444331583</c:v>
                </c:pt>
                <c:pt idx="740">
                  <c:v>60.163038055587094</c:v>
                </c:pt>
                <c:pt idx="741">
                  <c:v>60.246371944318525</c:v>
                </c:pt>
                <c:pt idx="742">
                  <c:v>60.329705555574037</c:v>
                </c:pt>
                <c:pt idx="743">
                  <c:v>60.413039166654926</c:v>
                </c:pt>
                <c:pt idx="744">
                  <c:v>60.496372777735814</c:v>
                </c:pt>
                <c:pt idx="745">
                  <c:v>60.579706388816703</c:v>
                </c:pt>
                <c:pt idx="746">
                  <c:v>60.663039999897592</c:v>
                </c:pt>
                <c:pt idx="747">
                  <c:v>60.746373888803646</c:v>
                </c:pt>
                <c:pt idx="748">
                  <c:v>60.829707499884535</c:v>
                </c:pt>
                <c:pt idx="749">
                  <c:v>60.913041388790589</c:v>
                </c:pt>
                <c:pt idx="750">
                  <c:v>60.996374999871477</c:v>
                </c:pt>
                <c:pt idx="751">
                  <c:v>61.079708611126989</c:v>
                </c:pt>
                <c:pt idx="752">
                  <c:v>61.163042222207878</c:v>
                </c:pt>
                <c:pt idx="753">
                  <c:v>61.246376111113932</c:v>
                </c:pt>
                <c:pt idx="754">
                  <c:v>61.329709722194821</c:v>
                </c:pt>
                <c:pt idx="755">
                  <c:v>61.413043333275709</c:v>
                </c:pt>
                <c:pt idx="756">
                  <c:v>61.496376944356598</c:v>
                </c:pt>
                <c:pt idx="757">
                  <c:v>61.579710555437487</c:v>
                </c:pt>
                <c:pt idx="758">
                  <c:v>61.663044166692998</c:v>
                </c:pt>
                <c:pt idx="759">
                  <c:v>61.746378333249595</c:v>
                </c:pt>
                <c:pt idx="760">
                  <c:v>61.829712222155649</c:v>
                </c:pt>
                <c:pt idx="761">
                  <c:v>61.913045555585995</c:v>
                </c:pt>
                <c:pt idx="762">
                  <c:v>61.996378888841718</c:v>
                </c:pt>
                <c:pt idx="763">
                  <c:v>62.079712777747773</c:v>
                </c:pt>
                <c:pt idx="764">
                  <c:v>62.163046388828661</c:v>
                </c:pt>
                <c:pt idx="765">
                  <c:v>62.246381111035589</c:v>
                </c:pt>
                <c:pt idx="766">
                  <c:v>62.329713888815604</c:v>
                </c:pt>
                <c:pt idx="767">
                  <c:v>62.413048611022532</c:v>
                </c:pt>
                <c:pt idx="768">
                  <c:v>62.496381110977381</c:v>
                </c:pt>
                <c:pt idx="769">
                  <c:v>62.579714722232893</c:v>
                </c:pt>
                <c:pt idx="770">
                  <c:v>62.663048611138947</c:v>
                </c:pt>
                <c:pt idx="771">
                  <c:v>62.746382222219836</c:v>
                </c:pt>
                <c:pt idx="772">
                  <c:v>62.829715833300725</c:v>
                </c:pt>
                <c:pt idx="773">
                  <c:v>62.913049722206779</c:v>
                </c:pt>
                <c:pt idx="774">
                  <c:v>62.996383333287667</c:v>
                </c:pt>
                <c:pt idx="775">
                  <c:v>63.079716944368556</c:v>
                </c:pt>
                <c:pt idx="776">
                  <c:v>63.163050555449445</c:v>
                </c:pt>
                <c:pt idx="777">
                  <c:v>63.246384166530333</c:v>
                </c:pt>
                <c:pt idx="778">
                  <c:v>63.329718055436388</c:v>
                </c:pt>
                <c:pt idx="779">
                  <c:v>63.413051944342442</c:v>
                </c:pt>
                <c:pt idx="780">
                  <c:v>63.496385555423331</c:v>
                </c:pt>
                <c:pt idx="781">
                  <c:v>63.579718888853677</c:v>
                </c:pt>
                <c:pt idx="782">
                  <c:v>63.663052499934565</c:v>
                </c:pt>
                <c:pt idx="783">
                  <c:v>63.746386388840619</c:v>
                </c:pt>
                <c:pt idx="784">
                  <c:v>63.829719999921508</c:v>
                </c:pt>
                <c:pt idx="785">
                  <c:v>63.913053611002397</c:v>
                </c:pt>
                <c:pt idx="786">
                  <c:v>63.996387499908451</c:v>
                </c:pt>
                <c:pt idx="787">
                  <c:v>64.07972111098934</c:v>
                </c:pt>
                <c:pt idx="788">
                  <c:v>64.163054722244851</c:v>
                </c:pt>
                <c:pt idx="789">
                  <c:v>64.246388055500574</c:v>
                </c:pt>
                <c:pt idx="790">
                  <c:v>64.329721944406629</c:v>
                </c:pt>
                <c:pt idx="791">
                  <c:v>64.413055833312683</c:v>
                </c:pt>
                <c:pt idx="792">
                  <c:v>64.496389444393571</c:v>
                </c:pt>
                <c:pt idx="793">
                  <c:v>64.579723333299626</c:v>
                </c:pt>
                <c:pt idx="794">
                  <c:v>64.663056666555349</c:v>
                </c:pt>
                <c:pt idx="795">
                  <c:v>64.74639027781086</c:v>
                </c:pt>
                <c:pt idx="796">
                  <c:v>64.829724166542292</c:v>
                </c:pt>
                <c:pt idx="797">
                  <c:v>64.913058055448346</c:v>
                </c:pt>
                <c:pt idx="798">
                  <c:v>64.996391388878692</c:v>
                </c:pt>
                <c:pt idx="799">
                  <c:v>65.079725277784746</c:v>
                </c:pt>
                <c:pt idx="800">
                  <c:v>65.163058888865635</c:v>
                </c:pt>
                <c:pt idx="801">
                  <c:v>65.246392499946523</c:v>
                </c:pt>
                <c:pt idx="802">
                  <c:v>65.329726111027412</c:v>
                </c:pt>
                <c:pt idx="803">
                  <c:v>65.413059999933466</c:v>
                </c:pt>
                <c:pt idx="804">
                  <c:v>65.496393611014355</c:v>
                </c:pt>
                <c:pt idx="805">
                  <c:v>65.579727499920409</c:v>
                </c:pt>
                <c:pt idx="806">
                  <c:v>65.663061666651629</c:v>
                </c:pt>
                <c:pt idx="807">
                  <c:v>65.746394444431644</c:v>
                </c:pt>
                <c:pt idx="808">
                  <c:v>65.829728333337698</c:v>
                </c:pt>
                <c:pt idx="809">
                  <c:v>65.913061666593421</c:v>
                </c:pt>
                <c:pt idx="810">
                  <c:v>65.996396110975184</c:v>
                </c:pt>
                <c:pt idx="811">
                  <c:v>66.07972944440553</c:v>
                </c:pt>
                <c:pt idx="812">
                  <c:v>66.163063055486418</c:v>
                </c:pt>
                <c:pt idx="813">
                  <c:v>66.246396388916764</c:v>
                </c:pt>
                <c:pt idx="814">
                  <c:v>66.329729999997653</c:v>
                </c:pt>
                <c:pt idx="815">
                  <c:v>66.413063611078542</c:v>
                </c:pt>
                <c:pt idx="816">
                  <c:v>66.496397499984596</c:v>
                </c:pt>
                <c:pt idx="817">
                  <c:v>66.579731111065485</c:v>
                </c:pt>
                <c:pt idx="818">
                  <c:v>66.663064722146373</c:v>
                </c:pt>
                <c:pt idx="819">
                  <c:v>66.746398333227262</c:v>
                </c:pt>
                <c:pt idx="820">
                  <c:v>66.829731944308151</c:v>
                </c:pt>
                <c:pt idx="821">
                  <c:v>66.913065555563662</c:v>
                </c:pt>
                <c:pt idx="822">
                  <c:v>66.996399722120259</c:v>
                </c:pt>
                <c:pt idx="823">
                  <c:v>67.079733888851479</c:v>
                </c:pt>
                <c:pt idx="824">
                  <c:v>67.163066666631494</c:v>
                </c:pt>
                <c:pt idx="825">
                  <c:v>67.246400555537548</c:v>
                </c:pt>
                <c:pt idx="826">
                  <c:v>67.329733888793271</c:v>
                </c:pt>
                <c:pt idx="827">
                  <c:v>67.413068333349656</c:v>
                </c:pt>
                <c:pt idx="828">
                  <c:v>67.496402499906253</c:v>
                </c:pt>
                <c:pt idx="829">
                  <c:v>67.579735277686268</c:v>
                </c:pt>
                <c:pt idx="830">
                  <c:v>67.663068888767157</c:v>
                </c:pt>
                <c:pt idx="831">
                  <c:v>67.746402500022668</c:v>
                </c:pt>
                <c:pt idx="832">
                  <c:v>67.829736111103557</c:v>
                </c:pt>
                <c:pt idx="833">
                  <c:v>67.913069722184446</c:v>
                </c:pt>
                <c:pt idx="834">
                  <c:v>67.996403333265334</c:v>
                </c:pt>
                <c:pt idx="835">
                  <c:v>68.079737222171389</c:v>
                </c:pt>
                <c:pt idx="836">
                  <c:v>68.163071111077443</c:v>
                </c:pt>
                <c:pt idx="837">
                  <c:v>68.246404444333166</c:v>
                </c:pt>
                <c:pt idx="838">
                  <c:v>68.329738055588678</c:v>
                </c:pt>
                <c:pt idx="839">
                  <c:v>68.413071666669566</c:v>
                </c:pt>
                <c:pt idx="840">
                  <c:v>68.496405277750455</c:v>
                </c:pt>
                <c:pt idx="841">
                  <c:v>68.579739444481675</c:v>
                </c:pt>
                <c:pt idx="842">
                  <c:v>68.663073055562563</c:v>
                </c:pt>
                <c:pt idx="843">
                  <c:v>68.746406944468617</c:v>
                </c:pt>
                <c:pt idx="844">
                  <c:v>68.829740277724341</c:v>
                </c:pt>
                <c:pt idx="845">
                  <c:v>68.913073888805229</c:v>
                </c:pt>
                <c:pt idx="846">
                  <c:v>68.996407499886118</c:v>
                </c:pt>
                <c:pt idx="847">
                  <c:v>69.079741388792172</c:v>
                </c:pt>
                <c:pt idx="848">
                  <c:v>69.163075833348557</c:v>
                </c:pt>
                <c:pt idx="849">
                  <c:v>69.246408611128572</c:v>
                </c:pt>
                <c:pt idx="850">
                  <c:v>69.329742222209461</c:v>
                </c:pt>
                <c:pt idx="851">
                  <c:v>69.41307583329035</c:v>
                </c:pt>
                <c:pt idx="852">
                  <c:v>69.496409722196404</c:v>
                </c:pt>
                <c:pt idx="853">
                  <c:v>69.579743333277293</c:v>
                </c:pt>
                <c:pt idx="854">
                  <c:v>69.663077222183347</c:v>
                </c:pt>
                <c:pt idx="855">
                  <c:v>69.746410833264235</c:v>
                </c:pt>
                <c:pt idx="856">
                  <c:v>69.829744444345124</c:v>
                </c:pt>
                <c:pt idx="857">
                  <c:v>69.91307777777547</c:v>
                </c:pt>
                <c:pt idx="858">
                  <c:v>69.996411666681524</c:v>
                </c:pt>
                <c:pt idx="859">
                  <c:v>70.079745277762413</c:v>
                </c:pt>
                <c:pt idx="860">
                  <c:v>70.163079166668467</c:v>
                </c:pt>
                <c:pt idx="861">
                  <c:v>70.246412777749356</c:v>
                </c:pt>
                <c:pt idx="862">
                  <c:v>70.329746388830245</c:v>
                </c:pt>
                <c:pt idx="863">
                  <c:v>70.413079999911133</c:v>
                </c:pt>
                <c:pt idx="864">
                  <c:v>70.496413888817187</c:v>
                </c:pt>
                <c:pt idx="865">
                  <c:v>70.579747499898076</c:v>
                </c:pt>
                <c:pt idx="866">
                  <c:v>70.66308138880413</c:v>
                </c:pt>
                <c:pt idx="867">
                  <c:v>70.746415277710184</c:v>
                </c:pt>
                <c:pt idx="868">
                  <c:v>70.829748333315365</c:v>
                </c:pt>
                <c:pt idx="869">
                  <c:v>70.913081944396254</c:v>
                </c:pt>
                <c:pt idx="870">
                  <c:v>70.996415833302308</c:v>
                </c:pt>
                <c:pt idx="871">
                  <c:v>71.079749444383197</c:v>
                </c:pt>
                <c:pt idx="872">
                  <c:v>71.163083055464085</c:v>
                </c:pt>
                <c:pt idx="873">
                  <c:v>71.246416944370139</c:v>
                </c:pt>
                <c:pt idx="874">
                  <c:v>71.329750833276194</c:v>
                </c:pt>
                <c:pt idx="875">
                  <c:v>71.413084166531917</c:v>
                </c:pt>
                <c:pt idx="876">
                  <c:v>71.496418055437971</c:v>
                </c:pt>
              </c:numCache>
            </c:numRef>
          </c:xVal>
          <c:yVal>
            <c:numRef>
              <c:f>DAQ!$F$2:$F$90000</c:f>
              <c:numCache>
                <c:formatCode>General</c:formatCode>
                <c:ptCount val="89999"/>
                <c:pt idx="0">
                  <c:v>23.178298949999999</c:v>
                </c:pt>
                <c:pt idx="1">
                  <c:v>23.167512890000001</c:v>
                </c:pt>
                <c:pt idx="2">
                  <c:v>23.175775529999999</c:v>
                </c:pt>
                <c:pt idx="3">
                  <c:v>23.17347908</c:v>
                </c:pt>
                <c:pt idx="4">
                  <c:v>23.180364610000002</c:v>
                </c:pt>
                <c:pt idx="5">
                  <c:v>23.17669296</c:v>
                </c:pt>
                <c:pt idx="6">
                  <c:v>23.173250199999998</c:v>
                </c:pt>
                <c:pt idx="7">
                  <c:v>23.176464079999999</c:v>
                </c:pt>
                <c:pt idx="8">
                  <c:v>23.17669296</c:v>
                </c:pt>
                <c:pt idx="9">
                  <c:v>23.175315860000001</c:v>
                </c:pt>
                <c:pt idx="10">
                  <c:v>23.177841189999999</c:v>
                </c:pt>
                <c:pt idx="11">
                  <c:v>23.177152629999998</c:v>
                </c:pt>
                <c:pt idx="12">
                  <c:v>23.182430270000001</c:v>
                </c:pt>
                <c:pt idx="13">
                  <c:v>23.176004410000001</c:v>
                </c:pt>
                <c:pt idx="14">
                  <c:v>23.165447239999999</c:v>
                </c:pt>
                <c:pt idx="15">
                  <c:v>23.18334961</c:v>
                </c:pt>
                <c:pt idx="16">
                  <c:v>23.181972500000001</c:v>
                </c:pt>
                <c:pt idx="17">
                  <c:v>23.169807429999999</c:v>
                </c:pt>
                <c:pt idx="18">
                  <c:v>23.172217369999998</c:v>
                </c:pt>
                <c:pt idx="19">
                  <c:v>22.942827040000001</c:v>
                </c:pt>
                <c:pt idx="20">
                  <c:v>21.908680669999999</c:v>
                </c:pt>
                <c:pt idx="21">
                  <c:v>21.387396689999999</c:v>
                </c:pt>
                <c:pt idx="22">
                  <c:v>20.856760049999998</c:v>
                </c:pt>
                <c:pt idx="23">
                  <c:v>20.188804520000001</c:v>
                </c:pt>
                <c:pt idx="24">
                  <c:v>19.59140665</c:v>
                </c:pt>
                <c:pt idx="25">
                  <c:v>19.054710320000002</c:v>
                </c:pt>
                <c:pt idx="26">
                  <c:v>18.454485269999999</c:v>
                </c:pt>
                <c:pt idx="27">
                  <c:v>17.86542713</c:v>
                </c:pt>
                <c:pt idx="28">
                  <c:v>17.312568259999999</c:v>
                </c:pt>
                <c:pt idx="29">
                  <c:v>16.78012244</c:v>
                </c:pt>
                <c:pt idx="30">
                  <c:v>16.26864131</c:v>
                </c:pt>
                <c:pt idx="31">
                  <c:v>15.772831740000001</c:v>
                </c:pt>
                <c:pt idx="32">
                  <c:v>15.31253757</c:v>
                </c:pt>
                <c:pt idx="33">
                  <c:v>14.685524969999999</c:v>
                </c:pt>
                <c:pt idx="34">
                  <c:v>14.10252534</c:v>
                </c:pt>
                <c:pt idx="35">
                  <c:v>13.55581887</c:v>
                </c:pt>
                <c:pt idx="36">
                  <c:v>13.073812459999999</c:v>
                </c:pt>
                <c:pt idx="37">
                  <c:v>12.604587009999999</c:v>
                </c:pt>
                <c:pt idx="38">
                  <c:v>12.171996630000001</c:v>
                </c:pt>
                <c:pt idx="39">
                  <c:v>11.78406704</c:v>
                </c:pt>
                <c:pt idx="40">
                  <c:v>11.406152199999999</c:v>
                </c:pt>
                <c:pt idx="41">
                  <c:v>11.056148950000001</c:v>
                </c:pt>
                <c:pt idx="42">
                  <c:v>10.744102679999999</c:v>
                </c:pt>
                <c:pt idx="43">
                  <c:v>10.430443370000001</c:v>
                </c:pt>
                <c:pt idx="44">
                  <c:v>10.157878439999999</c:v>
                </c:pt>
                <c:pt idx="45">
                  <c:v>9.8927366699999997</c:v>
                </c:pt>
                <c:pt idx="46">
                  <c:v>9.6551152600000005</c:v>
                </c:pt>
                <c:pt idx="47">
                  <c:v>9.4351733499999995</c:v>
                </c:pt>
                <c:pt idx="48">
                  <c:v>9.2102746</c:v>
                </c:pt>
                <c:pt idx="49">
                  <c:v>9.0160409300000008</c:v>
                </c:pt>
                <c:pt idx="50">
                  <c:v>8.8297225899999994</c:v>
                </c:pt>
                <c:pt idx="51">
                  <c:v>8.6705705799999997</c:v>
                </c:pt>
                <c:pt idx="52">
                  <c:v>8.5040684899999999</c:v>
                </c:pt>
                <c:pt idx="53">
                  <c:v>8.3429158000000001</c:v>
                </c:pt>
                <c:pt idx="54">
                  <c:v>8.1894477000000006</c:v>
                </c:pt>
                <c:pt idx="55">
                  <c:v>8.0619196899999999</c:v>
                </c:pt>
                <c:pt idx="56">
                  <c:v>7.9297307500000001</c:v>
                </c:pt>
                <c:pt idx="57">
                  <c:v>7.9525337</c:v>
                </c:pt>
                <c:pt idx="58">
                  <c:v>7.8801287499999999</c:v>
                </c:pt>
                <c:pt idx="59">
                  <c:v>7.6862950999999997</c:v>
                </c:pt>
                <c:pt idx="60">
                  <c:v>7.5989890899999999</c:v>
                </c:pt>
                <c:pt idx="61">
                  <c:v>7.490475</c:v>
                </c:pt>
                <c:pt idx="62">
                  <c:v>7.4237155000000001</c:v>
                </c:pt>
                <c:pt idx="63">
                  <c:v>7.3477863599999997</c:v>
                </c:pt>
                <c:pt idx="64">
                  <c:v>7.2747497000000001</c:v>
                </c:pt>
                <c:pt idx="65">
                  <c:v>7.2151999699999996</c:v>
                </c:pt>
                <c:pt idx="66">
                  <c:v>7.1304666299999999</c:v>
                </c:pt>
                <c:pt idx="67">
                  <c:v>7.0854949999999999</c:v>
                </c:pt>
                <c:pt idx="68">
                  <c:v>7.0049875799999999</c:v>
                </c:pt>
                <c:pt idx="69">
                  <c:v>6.97314817</c:v>
                </c:pt>
                <c:pt idx="70">
                  <c:v>6.9024415699999997</c:v>
                </c:pt>
                <c:pt idx="71">
                  <c:v>6.8637758499999997</c:v>
                </c:pt>
                <c:pt idx="72">
                  <c:v>6.8172708200000001</c:v>
                </c:pt>
                <c:pt idx="73">
                  <c:v>6.7592210399999999</c:v>
                </c:pt>
                <c:pt idx="74">
                  <c:v>6.7415023700000001</c:v>
                </c:pt>
                <c:pt idx="75">
                  <c:v>6.7197989500000004</c:v>
                </c:pt>
                <c:pt idx="76">
                  <c:v>6.6325526999999997</c:v>
                </c:pt>
                <c:pt idx="77">
                  <c:v>6.6221995900000001</c:v>
                </c:pt>
                <c:pt idx="78">
                  <c:v>6.6026878699999996</c:v>
                </c:pt>
                <c:pt idx="79">
                  <c:v>6.5826050299999999</c:v>
                </c:pt>
                <c:pt idx="80">
                  <c:v>6.5550871900000001</c:v>
                </c:pt>
                <c:pt idx="81">
                  <c:v>6.4910273099999998</c:v>
                </c:pt>
                <c:pt idx="82">
                  <c:v>6.4751931699999998</c:v>
                </c:pt>
                <c:pt idx="83">
                  <c:v>6.45746164</c:v>
                </c:pt>
                <c:pt idx="84">
                  <c:v>6.44500457</c:v>
                </c:pt>
                <c:pt idx="85">
                  <c:v>6.4369058700000004</c:v>
                </c:pt>
                <c:pt idx="86">
                  <c:v>6.4233977199999996</c:v>
                </c:pt>
                <c:pt idx="87">
                  <c:v>6.3732872499999997</c:v>
                </c:pt>
                <c:pt idx="88">
                  <c:v>6.3482479600000001</c:v>
                </c:pt>
                <c:pt idx="89">
                  <c:v>6.3362377399999996</c:v>
                </c:pt>
                <c:pt idx="90">
                  <c:v>6.3335682200000001</c:v>
                </c:pt>
                <c:pt idx="91">
                  <c:v>6.32537708</c:v>
                </c:pt>
                <c:pt idx="92">
                  <c:v>6.31573589</c:v>
                </c:pt>
                <c:pt idx="93">
                  <c:v>6.3569631199999996</c:v>
                </c:pt>
                <c:pt idx="94">
                  <c:v>6.3837323599999998</c:v>
                </c:pt>
                <c:pt idx="95">
                  <c:v>6.3133497700000003</c:v>
                </c:pt>
                <c:pt idx="96">
                  <c:v>6.3003973699999998</c:v>
                </c:pt>
                <c:pt idx="97">
                  <c:v>6.2381570499999999</c:v>
                </c:pt>
                <c:pt idx="98">
                  <c:v>6.2459957599999996</c:v>
                </c:pt>
                <c:pt idx="99">
                  <c:v>6.2485197799999996</c:v>
                </c:pt>
                <c:pt idx="100">
                  <c:v>6.2449624000000004</c:v>
                </c:pt>
                <c:pt idx="101">
                  <c:v>6.1972606700000004</c:v>
                </c:pt>
                <c:pt idx="102">
                  <c:v>6.1910525600000001</c:v>
                </c:pt>
                <c:pt idx="103">
                  <c:v>6.1911367000000004</c:v>
                </c:pt>
                <c:pt idx="104">
                  <c:v>6.19548276</c:v>
                </c:pt>
                <c:pt idx="105">
                  <c:v>6.2411006899999997</c:v>
                </c:pt>
                <c:pt idx="106">
                  <c:v>6.29596993</c:v>
                </c:pt>
                <c:pt idx="107">
                  <c:v>6.3073444500000004</c:v>
                </c:pt>
                <c:pt idx="108">
                  <c:v>6.3012701800000004</c:v>
                </c:pt>
                <c:pt idx="109">
                  <c:v>6.3424310799999999</c:v>
                </c:pt>
                <c:pt idx="110">
                  <c:v>6.3691461800000004</c:v>
                </c:pt>
                <c:pt idx="111">
                  <c:v>6.4100209599999998</c:v>
                </c:pt>
                <c:pt idx="112">
                  <c:v>6.4659830999999999</c:v>
                </c:pt>
                <c:pt idx="113">
                  <c:v>6.4995855200000001</c:v>
                </c:pt>
                <c:pt idx="114">
                  <c:v>6.5267069700000002</c:v>
                </c:pt>
                <c:pt idx="115">
                  <c:v>6.5878710600000003</c:v>
                </c:pt>
                <c:pt idx="116">
                  <c:v>6.6029934900000002</c:v>
                </c:pt>
                <c:pt idx="117">
                  <c:v>6.6852994099999998</c:v>
                </c:pt>
                <c:pt idx="118">
                  <c:v>6.7479443699999999</c:v>
                </c:pt>
                <c:pt idx="119">
                  <c:v>6.7867105399999996</c:v>
                </c:pt>
                <c:pt idx="120">
                  <c:v>6.8259558599999997</c:v>
                </c:pt>
                <c:pt idx="121">
                  <c:v>6.8458748399999996</c:v>
                </c:pt>
                <c:pt idx="122">
                  <c:v>6.87502514</c:v>
                </c:pt>
                <c:pt idx="123">
                  <c:v>6.9061345000000003</c:v>
                </c:pt>
                <c:pt idx="124">
                  <c:v>6.9364079299999997</c:v>
                </c:pt>
                <c:pt idx="125">
                  <c:v>6.9671508299999996</c:v>
                </c:pt>
                <c:pt idx="126">
                  <c:v>6.9927537400000004</c:v>
                </c:pt>
                <c:pt idx="127">
                  <c:v>7.0170970400000003</c:v>
                </c:pt>
                <c:pt idx="128">
                  <c:v>7.0393004799999996</c:v>
                </c:pt>
                <c:pt idx="129">
                  <c:v>7.0844503000000003</c:v>
                </c:pt>
                <c:pt idx="130">
                  <c:v>7.1396846900000002</c:v>
                </c:pt>
                <c:pt idx="131">
                  <c:v>7.1448283300000002</c:v>
                </c:pt>
                <c:pt idx="132">
                  <c:v>7.1528215700000004</c:v>
                </c:pt>
                <c:pt idx="133">
                  <c:v>7.1817754200000001</c:v>
                </c:pt>
                <c:pt idx="134">
                  <c:v>7.2100030100000003</c:v>
                </c:pt>
                <c:pt idx="135">
                  <c:v>7.1817864800000004</c:v>
                </c:pt>
                <c:pt idx="136">
                  <c:v>7.2095773000000003</c:v>
                </c:pt>
                <c:pt idx="137">
                  <c:v>7.23481722</c:v>
                </c:pt>
                <c:pt idx="138">
                  <c:v>7.2601674100000002</c:v>
                </c:pt>
                <c:pt idx="139">
                  <c:v>7.2846062700000003</c:v>
                </c:pt>
                <c:pt idx="140">
                  <c:v>7.3022988800000004</c:v>
                </c:pt>
                <c:pt idx="141">
                  <c:v>7.3043033900000003</c:v>
                </c:pt>
                <c:pt idx="142">
                  <c:v>7.2754582499999998</c:v>
                </c:pt>
                <c:pt idx="143">
                  <c:v>7.2940650199999997</c:v>
                </c:pt>
                <c:pt idx="144">
                  <c:v>7.3111634299999997</c:v>
                </c:pt>
                <c:pt idx="145">
                  <c:v>7.3206811700000003</c:v>
                </c:pt>
                <c:pt idx="146">
                  <c:v>7.3333120300000001</c:v>
                </c:pt>
                <c:pt idx="147">
                  <c:v>7.3493043900000004</c:v>
                </c:pt>
                <c:pt idx="148">
                  <c:v>7.3642162799999999</c:v>
                </c:pt>
                <c:pt idx="149">
                  <c:v>7.3756821099999996</c:v>
                </c:pt>
                <c:pt idx="150">
                  <c:v>7.3843933399999999</c:v>
                </c:pt>
                <c:pt idx="151">
                  <c:v>7.3988947400000002</c:v>
                </c:pt>
                <c:pt idx="152">
                  <c:v>7.4106723900000002</c:v>
                </c:pt>
                <c:pt idx="153">
                  <c:v>7.4210026400000002</c:v>
                </c:pt>
                <c:pt idx="154">
                  <c:v>7.4276060299999997</c:v>
                </c:pt>
                <c:pt idx="155">
                  <c:v>7.4027144800000002</c:v>
                </c:pt>
                <c:pt idx="156">
                  <c:v>7.3867840999999999</c:v>
                </c:pt>
                <c:pt idx="157">
                  <c:v>7.3951364899999996</c:v>
                </c:pt>
                <c:pt idx="158">
                  <c:v>7.4008500399999999</c:v>
                </c:pt>
                <c:pt idx="159">
                  <c:v>7.4103144199999997</c:v>
                </c:pt>
                <c:pt idx="160">
                  <c:v>7.4221440200000002</c:v>
                </c:pt>
                <c:pt idx="161">
                  <c:v>7.4349351400000003</c:v>
                </c:pt>
                <c:pt idx="162">
                  <c:v>7.4452917300000001</c:v>
                </c:pt>
                <c:pt idx="163">
                  <c:v>7.4548121600000004</c:v>
                </c:pt>
                <c:pt idx="164">
                  <c:v>7.4634292799999997</c:v>
                </c:pt>
                <c:pt idx="165">
                  <c:v>7.4809943600000004</c:v>
                </c:pt>
                <c:pt idx="166">
                  <c:v>7.5188903299999996</c:v>
                </c:pt>
                <c:pt idx="167">
                  <c:v>7.5136120399999999</c:v>
                </c:pt>
                <c:pt idx="168">
                  <c:v>7.50434058</c:v>
                </c:pt>
                <c:pt idx="169">
                  <c:v>7.5083819299999996</c:v>
                </c:pt>
                <c:pt idx="170">
                  <c:v>7.5101873000000001</c:v>
                </c:pt>
                <c:pt idx="171">
                  <c:v>7.5212093600000003</c:v>
                </c:pt>
                <c:pt idx="172">
                  <c:v>7.5346933500000004</c:v>
                </c:pt>
                <c:pt idx="173">
                  <c:v>7.5168043899999999</c:v>
                </c:pt>
                <c:pt idx="174">
                  <c:v>7.49807092</c:v>
                </c:pt>
                <c:pt idx="175">
                  <c:v>7.5092998700000004</c:v>
                </c:pt>
                <c:pt idx="176">
                  <c:v>7.5188553799999998</c:v>
                </c:pt>
                <c:pt idx="177">
                  <c:v>7.4788103399999999</c:v>
                </c:pt>
                <c:pt idx="178">
                  <c:v>7.4579425500000003</c:v>
                </c:pt>
                <c:pt idx="179">
                  <c:v>7.3908939599999997</c:v>
                </c:pt>
                <c:pt idx="180">
                  <c:v>7.3639909100000001</c:v>
                </c:pt>
                <c:pt idx="181">
                  <c:v>7.2831275599999996</c:v>
                </c:pt>
                <c:pt idx="182">
                  <c:v>7.2345619399999999</c:v>
                </c:pt>
                <c:pt idx="183">
                  <c:v>7.1767978699999997</c:v>
                </c:pt>
                <c:pt idx="184">
                  <c:v>7.1110227500000001</c:v>
                </c:pt>
                <c:pt idx="185">
                  <c:v>7.0602269700000004</c:v>
                </c:pt>
                <c:pt idx="186">
                  <c:v>7.0010209699999999</c:v>
                </c:pt>
                <c:pt idx="187">
                  <c:v>6.9440413799999998</c:v>
                </c:pt>
                <c:pt idx="188">
                  <c:v>6.9144758299999998</c:v>
                </c:pt>
                <c:pt idx="189">
                  <c:v>6.8485865199999996</c:v>
                </c:pt>
                <c:pt idx="190">
                  <c:v>6.8300063199999999</c:v>
                </c:pt>
                <c:pt idx="191">
                  <c:v>6.7612385000000002</c:v>
                </c:pt>
                <c:pt idx="192">
                  <c:v>6.7469401600000003</c:v>
                </c:pt>
                <c:pt idx="193">
                  <c:v>6.7016986300000001</c:v>
                </c:pt>
                <c:pt idx="194">
                  <c:v>6.6446848000000003</c:v>
                </c:pt>
                <c:pt idx="195">
                  <c:v>6.6275873000000001</c:v>
                </c:pt>
                <c:pt idx="196">
                  <c:v>6.6051731399999998</c:v>
                </c:pt>
                <c:pt idx="197">
                  <c:v>6.5504461699999998</c:v>
                </c:pt>
                <c:pt idx="198">
                  <c:v>6.5145010499999998</c:v>
                </c:pt>
                <c:pt idx="199">
                  <c:v>6.4990382799999997</c:v>
                </c:pt>
                <c:pt idx="200">
                  <c:v>6.4821628599999999</c:v>
                </c:pt>
                <c:pt idx="201">
                  <c:v>6.5213505600000001</c:v>
                </c:pt>
                <c:pt idx="202">
                  <c:v>6.5434565300000003</c:v>
                </c:pt>
                <c:pt idx="203">
                  <c:v>6.4562137699999997</c:v>
                </c:pt>
                <c:pt idx="204">
                  <c:v>6.4324496599999996</c:v>
                </c:pt>
                <c:pt idx="205">
                  <c:v>6.3704596799999997</c:v>
                </c:pt>
                <c:pt idx="206">
                  <c:v>6.3623797099999999</c:v>
                </c:pt>
                <c:pt idx="207">
                  <c:v>6.3570599999999997</c:v>
                </c:pt>
                <c:pt idx="208">
                  <c:v>6.3464498200000001</c:v>
                </c:pt>
                <c:pt idx="209">
                  <c:v>6.3382646100000004</c:v>
                </c:pt>
                <c:pt idx="210">
                  <c:v>6.2773105999999999</c:v>
                </c:pt>
                <c:pt idx="211">
                  <c:v>6.2616289800000002</c:v>
                </c:pt>
                <c:pt idx="212">
                  <c:v>6.2651854800000004</c:v>
                </c:pt>
                <c:pt idx="213">
                  <c:v>6.2681220900000003</c:v>
                </c:pt>
                <c:pt idx="214">
                  <c:v>6.2670276100000004</c:v>
                </c:pt>
                <c:pt idx="215">
                  <c:v>6.2643933900000004</c:v>
                </c:pt>
                <c:pt idx="216">
                  <c:v>6.2260506700000002</c:v>
                </c:pt>
                <c:pt idx="217">
                  <c:v>6.1923001500000003</c:v>
                </c:pt>
                <c:pt idx="218">
                  <c:v>6.1934027599999997</c:v>
                </c:pt>
                <c:pt idx="219">
                  <c:v>6.1926073600000002</c:v>
                </c:pt>
                <c:pt idx="220">
                  <c:v>6.1882263200000001</c:v>
                </c:pt>
                <c:pt idx="221">
                  <c:v>6.18118357</c:v>
                </c:pt>
                <c:pt idx="222">
                  <c:v>6.1829625400000001</c:v>
                </c:pt>
                <c:pt idx="223">
                  <c:v>6.18256564</c:v>
                </c:pt>
                <c:pt idx="224">
                  <c:v>6.1794379399999997</c:v>
                </c:pt>
                <c:pt idx="225">
                  <c:v>6.1784655199999996</c:v>
                </c:pt>
                <c:pt idx="226">
                  <c:v>6.1749376199999997</c:v>
                </c:pt>
                <c:pt idx="227">
                  <c:v>6.1301732900000001</c:v>
                </c:pt>
                <c:pt idx="228">
                  <c:v>6.1151733300000002</c:v>
                </c:pt>
                <c:pt idx="229">
                  <c:v>6.1046991000000004</c:v>
                </c:pt>
                <c:pt idx="230">
                  <c:v>6.1028984199999998</c:v>
                </c:pt>
                <c:pt idx="231">
                  <c:v>6.1073541100000002</c:v>
                </c:pt>
                <c:pt idx="232">
                  <c:v>6.1052985599999996</c:v>
                </c:pt>
                <c:pt idx="233">
                  <c:v>6.1042656199999996</c:v>
                </c:pt>
                <c:pt idx="234">
                  <c:v>6.1042124400000004</c:v>
                </c:pt>
                <c:pt idx="235">
                  <c:v>6.1056748900000004</c:v>
                </c:pt>
                <c:pt idx="236">
                  <c:v>6.0973160399999999</c:v>
                </c:pt>
                <c:pt idx="237">
                  <c:v>6.1658487400000004</c:v>
                </c:pt>
                <c:pt idx="238">
                  <c:v>6.20803072</c:v>
                </c:pt>
                <c:pt idx="239">
                  <c:v>6.1250218500000004</c:v>
                </c:pt>
                <c:pt idx="240">
                  <c:v>6.1033070699999996</c:v>
                </c:pt>
                <c:pt idx="241">
                  <c:v>6.1022524300000001</c:v>
                </c:pt>
                <c:pt idx="242">
                  <c:v>6.1158774100000004</c:v>
                </c:pt>
                <c:pt idx="243">
                  <c:v>6.1192643699999998</c:v>
                </c:pt>
                <c:pt idx="244">
                  <c:v>6.1191143200000004</c:v>
                </c:pt>
                <c:pt idx="245">
                  <c:v>6.10150273</c:v>
                </c:pt>
                <c:pt idx="246">
                  <c:v>6.06497493</c:v>
                </c:pt>
                <c:pt idx="247">
                  <c:v>6.0739489500000001</c:v>
                </c:pt>
                <c:pt idx="248">
                  <c:v>6.0811728599999997</c:v>
                </c:pt>
                <c:pt idx="249">
                  <c:v>6.1312849299999996</c:v>
                </c:pt>
                <c:pt idx="250">
                  <c:v>6.1934836600000001</c:v>
                </c:pt>
                <c:pt idx="251">
                  <c:v>6.20309343</c:v>
                </c:pt>
                <c:pt idx="252">
                  <c:v>6.2097026900000003</c:v>
                </c:pt>
                <c:pt idx="253">
                  <c:v>6.2444390700000003</c:v>
                </c:pt>
                <c:pt idx="254">
                  <c:v>6.2789037099999998</c:v>
                </c:pt>
                <c:pt idx="255">
                  <c:v>6.3054332000000004</c:v>
                </c:pt>
                <c:pt idx="256">
                  <c:v>6.3533218800000002</c:v>
                </c:pt>
                <c:pt idx="257">
                  <c:v>6.4052315899999996</c:v>
                </c:pt>
                <c:pt idx="258">
                  <c:v>6.4330048</c:v>
                </c:pt>
                <c:pt idx="259">
                  <c:v>6.4841949400000001</c:v>
                </c:pt>
                <c:pt idx="260">
                  <c:v>6.5170204399999996</c:v>
                </c:pt>
                <c:pt idx="261">
                  <c:v>6.5762920300000003</c:v>
                </c:pt>
                <c:pt idx="262">
                  <c:v>6.5913619399999996</c:v>
                </c:pt>
                <c:pt idx="263">
                  <c:v>6.6730883399999996</c:v>
                </c:pt>
                <c:pt idx="264">
                  <c:v>6.6903118099999999</c:v>
                </c:pt>
                <c:pt idx="265">
                  <c:v>6.7067718300000001</c:v>
                </c:pt>
                <c:pt idx="266">
                  <c:v>6.7685970299999996</c:v>
                </c:pt>
                <c:pt idx="267">
                  <c:v>6.8108822599999996</c:v>
                </c:pt>
                <c:pt idx="268">
                  <c:v>6.8300108599999998</c:v>
                </c:pt>
                <c:pt idx="269">
                  <c:v>6.8515854699999998</c:v>
                </c:pt>
                <c:pt idx="270">
                  <c:v>6.8731955200000003</c:v>
                </c:pt>
                <c:pt idx="271">
                  <c:v>6.8930918099999996</c:v>
                </c:pt>
                <c:pt idx="272">
                  <c:v>6.9630227700000002</c:v>
                </c:pt>
                <c:pt idx="273">
                  <c:v>7.0055539900000001</c:v>
                </c:pt>
                <c:pt idx="274">
                  <c:v>7.0641708599999999</c:v>
                </c:pt>
                <c:pt idx="275">
                  <c:v>7.0655244699999997</c:v>
                </c:pt>
                <c:pt idx="276">
                  <c:v>7.0717460599999997</c:v>
                </c:pt>
                <c:pt idx="277">
                  <c:v>7.0941646799999996</c:v>
                </c:pt>
                <c:pt idx="278">
                  <c:v>7.1210088000000002</c:v>
                </c:pt>
                <c:pt idx="279">
                  <c:v>7.1524916999999997</c:v>
                </c:pt>
                <c:pt idx="280">
                  <c:v>7.1763375900000002</c:v>
                </c:pt>
                <c:pt idx="281">
                  <c:v>7.20209177</c:v>
                </c:pt>
                <c:pt idx="282">
                  <c:v>7.2229880900000003</c:v>
                </c:pt>
                <c:pt idx="283">
                  <c:v>7.2384300499999998</c:v>
                </c:pt>
                <c:pt idx="284">
                  <c:v>7.2600832899999999</c:v>
                </c:pt>
                <c:pt idx="285">
                  <c:v>7.2741210799999996</c:v>
                </c:pt>
                <c:pt idx="286">
                  <c:v>7.2887327099999997</c:v>
                </c:pt>
                <c:pt idx="287">
                  <c:v>7.2669254900000002</c:v>
                </c:pt>
                <c:pt idx="288">
                  <c:v>7.26513118</c:v>
                </c:pt>
                <c:pt idx="289">
                  <c:v>7.2746179</c:v>
                </c:pt>
                <c:pt idx="290">
                  <c:v>7.2866395400000004</c:v>
                </c:pt>
                <c:pt idx="291">
                  <c:v>7.29903937</c:v>
                </c:pt>
                <c:pt idx="292">
                  <c:v>7.3115449200000002</c:v>
                </c:pt>
                <c:pt idx="293">
                  <c:v>7.32592833</c:v>
                </c:pt>
                <c:pt idx="294">
                  <c:v>7.3391940699999996</c:v>
                </c:pt>
                <c:pt idx="295">
                  <c:v>7.3525924700000003</c:v>
                </c:pt>
                <c:pt idx="296">
                  <c:v>7.3581355500000001</c:v>
                </c:pt>
                <c:pt idx="297">
                  <c:v>7.3727232999999996</c:v>
                </c:pt>
                <c:pt idx="298">
                  <c:v>7.3856646599999998</c:v>
                </c:pt>
                <c:pt idx="299">
                  <c:v>7.3921391500000002</c:v>
                </c:pt>
                <c:pt idx="300">
                  <c:v>7.3992476900000002</c:v>
                </c:pt>
                <c:pt idx="301">
                  <c:v>7.4063022900000002</c:v>
                </c:pt>
                <c:pt idx="302">
                  <c:v>7.4175176699999996</c:v>
                </c:pt>
                <c:pt idx="303">
                  <c:v>7.42890139</c:v>
                </c:pt>
                <c:pt idx="304">
                  <c:v>7.4409537400000003</c:v>
                </c:pt>
                <c:pt idx="305">
                  <c:v>7.4538060699999997</c:v>
                </c:pt>
                <c:pt idx="306">
                  <c:v>7.4601735500000004</c:v>
                </c:pt>
                <c:pt idx="307">
                  <c:v>7.4685277799999996</c:v>
                </c:pt>
                <c:pt idx="308">
                  <c:v>7.4768905099999996</c:v>
                </c:pt>
                <c:pt idx="309">
                  <c:v>7.4922282300000003</c:v>
                </c:pt>
                <c:pt idx="310">
                  <c:v>7.53141981</c:v>
                </c:pt>
                <c:pt idx="311">
                  <c:v>7.5307654099999999</c:v>
                </c:pt>
                <c:pt idx="312">
                  <c:v>7.5216510200000002</c:v>
                </c:pt>
                <c:pt idx="313">
                  <c:v>7.5246316200000001</c:v>
                </c:pt>
                <c:pt idx="314">
                  <c:v>7.5384644700000001</c:v>
                </c:pt>
                <c:pt idx="315">
                  <c:v>7.4960535699999999</c:v>
                </c:pt>
                <c:pt idx="316">
                  <c:v>7.5027827399999998</c:v>
                </c:pt>
                <c:pt idx="317">
                  <c:v>7.5080627800000004</c:v>
                </c:pt>
                <c:pt idx="318">
                  <c:v>7.5182617699999996</c:v>
                </c:pt>
                <c:pt idx="319">
                  <c:v>7.5297988599999996</c:v>
                </c:pt>
                <c:pt idx="320">
                  <c:v>7.5364232500000004</c:v>
                </c:pt>
                <c:pt idx="321">
                  <c:v>7.4902439799999998</c:v>
                </c:pt>
                <c:pt idx="322">
                  <c:v>7.4629343500000003</c:v>
                </c:pt>
                <c:pt idx="323">
                  <c:v>7.3959164199999998</c:v>
                </c:pt>
                <c:pt idx="324">
                  <c:v>7.3731170600000002</c:v>
                </c:pt>
                <c:pt idx="325">
                  <c:v>7.2935422699999997</c:v>
                </c:pt>
                <c:pt idx="326">
                  <c:v>7.2309948999999998</c:v>
                </c:pt>
                <c:pt idx="327">
                  <c:v>7.1758492399999998</c:v>
                </c:pt>
                <c:pt idx="328">
                  <c:v>7.12800762</c:v>
                </c:pt>
                <c:pt idx="329">
                  <c:v>7.0800045999999996</c:v>
                </c:pt>
                <c:pt idx="330">
                  <c:v>7.0122662</c:v>
                </c:pt>
                <c:pt idx="331">
                  <c:v>6.9573133199999999</c:v>
                </c:pt>
                <c:pt idx="332">
                  <c:v>6.9254849900000002</c:v>
                </c:pt>
                <c:pt idx="333">
                  <c:v>6.8578072700000003</c:v>
                </c:pt>
                <c:pt idx="334">
                  <c:v>6.8403021600000002</c:v>
                </c:pt>
                <c:pt idx="335">
                  <c:v>6.7663219699999999</c:v>
                </c:pt>
                <c:pt idx="336">
                  <c:v>6.7460529999999999</c:v>
                </c:pt>
                <c:pt idx="337">
                  <c:v>6.7003959999999996</c:v>
                </c:pt>
                <c:pt idx="338">
                  <c:v>6.6531406000000004</c:v>
                </c:pt>
                <c:pt idx="339">
                  <c:v>6.6370575799999996</c:v>
                </c:pt>
                <c:pt idx="340">
                  <c:v>6.6168093700000004</c:v>
                </c:pt>
                <c:pt idx="341">
                  <c:v>6.5510051100000002</c:v>
                </c:pt>
                <c:pt idx="342">
                  <c:v>6.5272529800000001</c:v>
                </c:pt>
                <c:pt idx="343">
                  <c:v>6.5133786499999999</c:v>
                </c:pt>
                <c:pt idx="344">
                  <c:v>6.49424212</c:v>
                </c:pt>
                <c:pt idx="345">
                  <c:v>6.5376161899999996</c:v>
                </c:pt>
                <c:pt idx="346">
                  <c:v>6.5643637699999999</c:v>
                </c:pt>
                <c:pt idx="347">
                  <c:v>6.4788249100000002</c:v>
                </c:pt>
                <c:pt idx="348">
                  <c:v>6.4385899799999997</c:v>
                </c:pt>
                <c:pt idx="349">
                  <c:v>6.3831785300000004</c:v>
                </c:pt>
                <c:pt idx="350">
                  <c:v>6.3768402999999996</c:v>
                </c:pt>
                <c:pt idx="351">
                  <c:v>6.3741591099999999</c:v>
                </c:pt>
                <c:pt idx="352">
                  <c:v>6.3361699500000004</c:v>
                </c:pt>
                <c:pt idx="353">
                  <c:v>6.2950837899999996</c:v>
                </c:pt>
                <c:pt idx="354">
                  <c:v>6.2943870200000003</c:v>
                </c:pt>
                <c:pt idx="355">
                  <c:v>6.2917847299999998</c:v>
                </c:pt>
                <c:pt idx="356">
                  <c:v>6.2885165299999999</c:v>
                </c:pt>
                <c:pt idx="357">
                  <c:v>6.2885911400000003</c:v>
                </c:pt>
                <c:pt idx="358">
                  <c:v>6.2552588399999998</c:v>
                </c:pt>
                <c:pt idx="359">
                  <c:v>6.2185673699999997</c:v>
                </c:pt>
                <c:pt idx="360">
                  <c:v>6.2091570599999999</c:v>
                </c:pt>
                <c:pt idx="361">
                  <c:v>6.2043999699999999</c:v>
                </c:pt>
                <c:pt idx="362">
                  <c:v>6.2042031099999999</c:v>
                </c:pt>
                <c:pt idx="363">
                  <c:v>6.20089223</c:v>
                </c:pt>
                <c:pt idx="364">
                  <c:v>6.1998746000000002</c:v>
                </c:pt>
                <c:pt idx="365">
                  <c:v>6.20163917</c:v>
                </c:pt>
                <c:pt idx="366">
                  <c:v>6.2003722899999998</c:v>
                </c:pt>
                <c:pt idx="367">
                  <c:v>6.1999753899999996</c:v>
                </c:pt>
                <c:pt idx="368">
                  <c:v>6.2021694099999998</c:v>
                </c:pt>
                <c:pt idx="369">
                  <c:v>6.1955388600000001</c:v>
                </c:pt>
                <c:pt idx="370">
                  <c:v>6.1854678300000003</c:v>
                </c:pt>
                <c:pt idx="371">
                  <c:v>6.1883714699999999</c:v>
                </c:pt>
                <c:pt idx="372">
                  <c:v>6.1798483299999996</c:v>
                </c:pt>
                <c:pt idx="373">
                  <c:v>6.1643890299999997</c:v>
                </c:pt>
                <c:pt idx="374">
                  <c:v>6.1469810599999999</c:v>
                </c:pt>
                <c:pt idx="375">
                  <c:v>6.1114005599999999</c:v>
                </c:pt>
                <c:pt idx="376">
                  <c:v>6.1236183100000003</c:v>
                </c:pt>
                <c:pt idx="377">
                  <c:v>6.1240120100000004</c:v>
                </c:pt>
                <c:pt idx="378">
                  <c:v>6.1152686599999999</c:v>
                </c:pt>
                <c:pt idx="379">
                  <c:v>6.1194476900000003</c:v>
                </c:pt>
                <c:pt idx="380">
                  <c:v>6.0982606400000003</c:v>
                </c:pt>
                <c:pt idx="381">
                  <c:v>6.1774887200000004</c:v>
                </c:pt>
                <c:pt idx="382">
                  <c:v>6.2076784800000002</c:v>
                </c:pt>
                <c:pt idx="383">
                  <c:v>6.1660360599999997</c:v>
                </c:pt>
                <c:pt idx="384">
                  <c:v>6.1086098900000003</c:v>
                </c:pt>
                <c:pt idx="385">
                  <c:v>6.1032766199999999</c:v>
                </c:pt>
                <c:pt idx="386">
                  <c:v>6.0978720800000001</c:v>
                </c:pt>
                <c:pt idx="387">
                  <c:v>6.1095854100000002</c:v>
                </c:pt>
                <c:pt idx="388">
                  <c:v>6.1152033699999997</c:v>
                </c:pt>
                <c:pt idx="389">
                  <c:v>6.1258412599999996</c:v>
                </c:pt>
                <c:pt idx="390">
                  <c:v>6.0958807100000003</c:v>
                </c:pt>
                <c:pt idx="391">
                  <c:v>6.0681288000000002</c:v>
                </c:pt>
                <c:pt idx="392">
                  <c:v>6.0675166200000001</c:v>
                </c:pt>
                <c:pt idx="393">
                  <c:v>6.1197907300000001</c:v>
                </c:pt>
                <c:pt idx="394">
                  <c:v>6.1753234600000004</c:v>
                </c:pt>
                <c:pt idx="395">
                  <c:v>6.1833554700000004</c:v>
                </c:pt>
                <c:pt idx="396">
                  <c:v>6.2355427800000003</c:v>
                </c:pt>
                <c:pt idx="397">
                  <c:v>6.2478544999999999</c:v>
                </c:pt>
                <c:pt idx="398">
                  <c:v>6.2823197400000002</c:v>
                </c:pt>
                <c:pt idx="399">
                  <c:v>6.3338929000000004</c:v>
                </c:pt>
                <c:pt idx="400">
                  <c:v>6.37200787</c:v>
                </c:pt>
                <c:pt idx="401">
                  <c:v>6.4091577700000002</c:v>
                </c:pt>
                <c:pt idx="402">
                  <c:v>6.4609049399999998</c:v>
                </c:pt>
                <c:pt idx="403">
                  <c:v>6.5010446000000002</c:v>
                </c:pt>
                <c:pt idx="404">
                  <c:v>6.5322340499999996</c:v>
                </c:pt>
                <c:pt idx="405">
                  <c:v>6.6011679799999996</c:v>
                </c:pt>
                <c:pt idx="406">
                  <c:v>6.6737404099999997</c:v>
                </c:pt>
                <c:pt idx="407">
                  <c:v>6.7001567</c:v>
                </c:pt>
                <c:pt idx="408">
                  <c:v>6.7519095199999999</c:v>
                </c:pt>
                <c:pt idx="409">
                  <c:v>6.7763815100000002</c:v>
                </c:pt>
                <c:pt idx="410">
                  <c:v>6.8054126799999999</c:v>
                </c:pt>
                <c:pt idx="411">
                  <c:v>6.8375255599999996</c:v>
                </c:pt>
                <c:pt idx="412">
                  <c:v>6.8682054299999997</c:v>
                </c:pt>
                <c:pt idx="413">
                  <c:v>6.90167778</c:v>
                </c:pt>
                <c:pt idx="414">
                  <c:v>6.9323747500000001</c:v>
                </c:pt>
                <c:pt idx="415">
                  <c:v>6.9615163799999999</c:v>
                </c:pt>
                <c:pt idx="416">
                  <c:v>6.9877615300000002</c:v>
                </c:pt>
                <c:pt idx="417">
                  <c:v>7.0321763800000001</c:v>
                </c:pt>
                <c:pt idx="418">
                  <c:v>7.0829240799999997</c:v>
                </c:pt>
                <c:pt idx="419">
                  <c:v>7.0828868099999998</c:v>
                </c:pt>
                <c:pt idx="420">
                  <c:v>7.1032799799999999</c:v>
                </c:pt>
                <c:pt idx="421">
                  <c:v>7.1308753200000004</c:v>
                </c:pt>
                <c:pt idx="422">
                  <c:v>7.16183865</c:v>
                </c:pt>
                <c:pt idx="423">
                  <c:v>7.1791800400000003</c:v>
                </c:pt>
                <c:pt idx="424">
                  <c:v>7.1558091099999999</c:v>
                </c:pt>
                <c:pt idx="425">
                  <c:v>7.1777625299999999</c:v>
                </c:pt>
                <c:pt idx="426">
                  <c:v>7.1999897400000004</c:v>
                </c:pt>
                <c:pt idx="427">
                  <c:v>7.2225992300000001</c:v>
                </c:pt>
                <c:pt idx="428">
                  <c:v>7.2417610200000002</c:v>
                </c:pt>
                <c:pt idx="429">
                  <c:v>7.2617891099999996</c:v>
                </c:pt>
                <c:pt idx="430">
                  <c:v>7.2815059099999999</c:v>
                </c:pt>
                <c:pt idx="431">
                  <c:v>7.2982112099999998</c:v>
                </c:pt>
                <c:pt idx="432">
                  <c:v>7.3166626600000004</c:v>
                </c:pt>
                <c:pt idx="433">
                  <c:v>7.3321159700000003</c:v>
                </c:pt>
                <c:pt idx="434">
                  <c:v>7.33508622</c:v>
                </c:pt>
                <c:pt idx="435">
                  <c:v>7.3360420399999997</c:v>
                </c:pt>
                <c:pt idx="436">
                  <c:v>7.3446141300000001</c:v>
                </c:pt>
                <c:pt idx="437">
                  <c:v>7.3655267200000001</c:v>
                </c:pt>
                <c:pt idx="438">
                  <c:v>7.3413563999999996</c:v>
                </c:pt>
                <c:pt idx="439">
                  <c:v>7.3458012500000001</c:v>
                </c:pt>
                <c:pt idx="440">
                  <c:v>7.3576161500000001</c:v>
                </c:pt>
                <c:pt idx="441">
                  <c:v>7.3676736700000003</c:v>
                </c:pt>
                <c:pt idx="442">
                  <c:v>7.3756099199999996</c:v>
                </c:pt>
                <c:pt idx="443">
                  <c:v>7.3827044700000002</c:v>
                </c:pt>
                <c:pt idx="444">
                  <c:v>7.3940859000000003</c:v>
                </c:pt>
                <c:pt idx="445">
                  <c:v>7.4062128300000003</c:v>
                </c:pt>
                <c:pt idx="446">
                  <c:v>7.4122524099999998</c:v>
                </c:pt>
                <c:pt idx="447">
                  <c:v>7.4215613999999999</c:v>
                </c:pt>
                <c:pt idx="448">
                  <c:v>7.4338236899999997</c:v>
                </c:pt>
                <c:pt idx="449">
                  <c:v>7.4447819400000004</c:v>
                </c:pt>
                <c:pt idx="450">
                  <c:v>7.4518207700000003</c:v>
                </c:pt>
                <c:pt idx="451">
                  <c:v>7.45917298</c:v>
                </c:pt>
                <c:pt idx="452">
                  <c:v>7.4641338199999998</c:v>
                </c:pt>
                <c:pt idx="453">
                  <c:v>7.4772170100000004</c:v>
                </c:pt>
                <c:pt idx="454">
                  <c:v>7.5168346399999999</c:v>
                </c:pt>
                <c:pt idx="455">
                  <c:v>7.5074716800000001</c:v>
                </c:pt>
                <c:pt idx="456">
                  <c:v>7.4915751899999998</c:v>
                </c:pt>
                <c:pt idx="457">
                  <c:v>7.4907282500000001</c:v>
                </c:pt>
                <c:pt idx="458">
                  <c:v>7.4991974299999997</c:v>
                </c:pt>
                <c:pt idx="459">
                  <c:v>7.5088607600000001</c:v>
                </c:pt>
                <c:pt idx="460">
                  <c:v>7.5217871199999999</c:v>
                </c:pt>
                <c:pt idx="461">
                  <c:v>7.5341314099999996</c:v>
                </c:pt>
                <c:pt idx="462">
                  <c:v>7.5415407600000002</c:v>
                </c:pt>
                <c:pt idx="463">
                  <c:v>7.5007220300000004</c:v>
                </c:pt>
                <c:pt idx="464">
                  <c:v>7.5013263800000001</c:v>
                </c:pt>
                <c:pt idx="465">
                  <c:v>7.4656771099999997</c:v>
                </c:pt>
                <c:pt idx="466">
                  <c:v>7.4835457500000002</c:v>
                </c:pt>
                <c:pt idx="467">
                  <c:v>7.4052924300000003</c:v>
                </c:pt>
                <c:pt idx="468">
                  <c:v>7.3519329999999998</c:v>
                </c:pt>
                <c:pt idx="469">
                  <c:v>7.2848998199999997</c:v>
                </c:pt>
                <c:pt idx="470">
                  <c:v>7.2304659400000002</c:v>
                </c:pt>
                <c:pt idx="471">
                  <c:v>7.1753329800000003</c:v>
                </c:pt>
                <c:pt idx="472">
                  <c:v>7.1198563400000001</c:v>
                </c:pt>
                <c:pt idx="473">
                  <c:v>7.0641168900000002</c:v>
                </c:pt>
                <c:pt idx="474">
                  <c:v>6.9976200400000002</c:v>
                </c:pt>
                <c:pt idx="475">
                  <c:v>6.9595302300000004</c:v>
                </c:pt>
                <c:pt idx="476">
                  <c:v>6.91664367</c:v>
                </c:pt>
                <c:pt idx="477">
                  <c:v>6.8523522400000001</c:v>
                </c:pt>
                <c:pt idx="478">
                  <c:v>6.8315658299999997</c:v>
                </c:pt>
                <c:pt idx="479">
                  <c:v>6.7666931699999999</c:v>
                </c:pt>
                <c:pt idx="480">
                  <c:v>6.7469813099999998</c:v>
                </c:pt>
                <c:pt idx="481">
                  <c:v>6.7063854200000002</c:v>
                </c:pt>
                <c:pt idx="482">
                  <c:v>6.6459639700000004</c:v>
                </c:pt>
                <c:pt idx="483">
                  <c:v>6.6403859199999999</c:v>
                </c:pt>
                <c:pt idx="484">
                  <c:v>6.61992256</c:v>
                </c:pt>
                <c:pt idx="485">
                  <c:v>6.5699087499999997</c:v>
                </c:pt>
                <c:pt idx="486">
                  <c:v>6.51705135</c:v>
                </c:pt>
                <c:pt idx="487">
                  <c:v>6.5122157400000003</c:v>
                </c:pt>
                <c:pt idx="488">
                  <c:v>6.4932434299999997</c:v>
                </c:pt>
                <c:pt idx="489">
                  <c:v>6.5360087199999999</c:v>
                </c:pt>
                <c:pt idx="490">
                  <c:v>6.5613995999999997</c:v>
                </c:pt>
                <c:pt idx="491">
                  <c:v>6.4668165899999996</c:v>
                </c:pt>
                <c:pt idx="492">
                  <c:v>6.4211255400000002</c:v>
                </c:pt>
                <c:pt idx="493">
                  <c:v>6.37428449</c:v>
                </c:pt>
                <c:pt idx="494">
                  <c:v>6.3731958200000003</c:v>
                </c:pt>
                <c:pt idx="495">
                  <c:v>6.37113117</c:v>
                </c:pt>
                <c:pt idx="496">
                  <c:v>6.3434094400000003</c:v>
                </c:pt>
                <c:pt idx="497">
                  <c:v>6.2976956199999998</c:v>
                </c:pt>
                <c:pt idx="498">
                  <c:v>6.2975813299999999</c:v>
                </c:pt>
                <c:pt idx="499">
                  <c:v>6.2986082699999999</c:v>
                </c:pt>
                <c:pt idx="500">
                  <c:v>6.2894046000000001</c:v>
                </c:pt>
                <c:pt idx="501">
                  <c:v>6.2872205399999999</c:v>
                </c:pt>
                <c:pt idx="502">
                  <c:v>6.2542696600000003</c:v>
                </c:pt>
                <c:pt idx="503">
                  <c:v>6.2161914600000001</c:v>
                </c:pt>
                <c:pt idx="504">
                  <c:v>6.2156461299999997</c:v>
                </c:pt>
                <c:pt idx="505">
                  <c:v>6.2072171000000003</c:v>
                </c:pt>
                <c:pt idx="506">
                  <c:v>6.2068408399999999</c:v>
                </c:pt>
                <c:pt idx="507">
                  <c:v>6.1985187899999996</c:v>
                </c:pt>
                <c:pt idx="508">
                  <c:v>6.1958762399999996</c:v>
                </c:pt>
                <c:pt idx="509">
                  <c:v>6.1952118299999999</c:v>
                </c:pt>
                <c:pt idx="510">
                  <c:v>6.19268514</c:v>
                </c:pt>
                <c:pt idx="511">
                  <c:v>6.1870014800000002</c:v>
                </c:pt>
                <c:pt idx="512">
                  <c:v>6.1818741900000003</c:v>
                </c:pt>
                <c:pt idx="513">
                  <c:v>6.1826180199999996</c:v>
                </c:pt>
                <c:pt idx="514">
                  <c:v>6.1796141899999997</c:v>
                </c:pt>
                <c:pt idx="515">
                  <c:v>6.1774627100000004</c:v>
                </c:pt>
                <c:pt idx="516">
                  <c:v>6.1544285199999997</c:v>
                </c:pt>
                <c:pt idx="517">
                  <c:v>6.1385041300000003</c:v>
                </c:pt>
                <c:pt idx="518">
                  <c:v>6.1070492200000004</c:v>
                </c:pt>
                <c:pt idx="519">
                  <c:v>6.1010024400000002</c:v>
                </c:pt>
                <c:pt idx="520">
                  <c:v>6.1043855000000002</c:v>
                </c:pt>
                <c:pt idx="521">
                  <c:v>6.1057320600000002</c:v>
                </c:pt>
                <c:pt idx="522">
                  <c:v>6.1027467599999996</c:v>
                </c:pt>
                <c:pt idx="523">
                  <c:v>6.0963029300000002</c:v>
                </c:pt>
                <c:pt idx="524">
                  <c:v>6.0954517900000003</c:v>
                </c:pt>
                <c:pt idx="525">
                  <c:v>6.1617263700000002</c:v>
                </c:pt>
                <c:pt idx="526">
                  <c:v>6.1871060499999997</c:v>
                </c:pt>
                <c:pt idx="527">
                  <c:v>6.1122339500000002</c:v>
                </c:pt>
                <c:pt idx="528">
                  <c:v>6.1128056600000003</c:v>
                </c:pt>
                <c:pt idx="529">
                  <c:v>6.1031408699999998</c:v>
                </c:pt>
                <c:pt idx="530">
                  <c:v>6.1109732399999999</c:v>
                </c:pt>
                <c:pt idx="531">
                  <c:v>6.1084460700000003</c:v>
                </c:pt>
                <c:pt idx="532">
                  <c:v>6.1097505600000002</c:v>
                </c:pt>
                <c:pt idx="533">
                  <c:v>6.1195758900000001</c:v>
                </c:pt>
                <c:pt idx="534">
                  <c:v>6.0677257899999999</c:v>
                </c:pt>
                <c:pt idx="535">
                  <c:v>6.0673966999999998</c:v>
                </c:pt>
                <c:pt idx="536">
                  <c:v>6.0776315900000002</c:v>
                </c:pt>
                <c:pt idx="537">
                  <c:v>6.1198176999999996</c:v>
                </c:pt>
                <c:pt idx="538">
                  <c:v>6.1779328099999997</c:v>
                </c:pt>
                <c:pt idx="539">
                  <c:v>6.1932947800000004</c:v>
                </c:pt>
                <c:pt idx="540">
                  <c:v>6.22540329</c:v>
                </c:pt>
                <c:pt idx="541">
                  <c:v>6.2435603500000001</c:v>
                </c:pt>
                <c:pt idx="542">
                  <c:v>6.29755544</c:v>
                </c:pt>
                <c:pt idx="543">
                  <c:v>6.3236327000000001</c:v>
                </c:pt>
                <c:pt idx="544">
                  <c:v>6.3558991999999996</c:v>
                </c:pt>
                <c:pt idx="545">
                  <c:v>6.42240286</c:v>
                </c:pt>
                <c:pt idx="546">
                  <c:v>6.4505264899999997</c:v>
                </c:pt>
                <c:pt idx="547">
                  <c:v>6.4993782199999997</c:v>
                </c:pt>
                <c:pt idx="548">
                  <c:v>6.5418330999999998</c:v>
                </c:pt>
                <c:pt idx="549">
                  <c:v>6.5876684499999998</c:v>
                </c:pt>
                <c:pt idx="550">
                  <c:v>6.6206219099999997</c:v>
                </c:pt>
                <c:pt idx="551">
                  <c:v>6.6734403999999996</c:v>
                </c:pt>
                <c:pt idx="552">
                  <c:v>6.6843331299999997</c:v>
                </c:pt>
                <c:pt idx="553">
                  <c:v>6.7524887700000003</c:v>
                </c:pt>
                <c:pt idx="554">
                  <c:v>6.7772810699999999</c:v>
                </c:pt>
                <c:pt idx="555">
                  <c:v>6.7958466199999998</c:v>
                </c:pt>
                <c:pt idx="556">
                  <c:v>6.8244956300000004</c:v>
                </c:pt>
                <c:pt idx="557">
                  <c:v>6.8988609900000002</c:v>
                </c:pt>
                <c:pt idx="558">
                  <c:v>6.9198846899999999</c:v>
                </c:pt>
                <c:pt idx="559">
                  <c:v>6.9413250399999997</c:v>
                </c:pt>
                <c:pt idx="560">
                  <c:v>6.9606596500000002</c:v>
                </c:pt>
                <c:pt idx="561">
                  <c:v>7.0051521000000001</c:v>
                </c:pt>
                <c:pt idx="562">
                  <c:v>7.0606474300000004</c:v>
                </c:pt>
                <c:pt idx="563">
                  <c:v>7.1020233299999997</c:v>
                </c:pt>
                <c:pt idx="564">
                  <c:v>7.11968932</c:v>
                </c:pt>
                <c:pt idx="565">
                  <c:v>7.1390011600000003</c:v>
                </c:pt>
                <c:pt idx="566">
                  <c:v>7.12551443</c:v>
                </c:pt>
                <c:pt idx="567">
                  <c:v>7.1323826500000003</c:v>
                </c:pt>
                <c:pt idx="568">
                  <c:v>7.1585718700000003</c:v>
                </c:pt>
                <c:pt idx="569">
                  <c:v>7.1820254300000004</c:v>
                </c:pt>
                <c:pt idx="570">
                  <c:v>7.1954316499999997</c:v>
                </c:pt>
                <c:pt idx="571">
                  <c:v>7.2091764100000004</c:v>
                </c:pt>
                <c:pt idx="572">
                  <c:v>7.22948156</c:v>
                </c:pt>
                <c:pt idx="573">
                  <c:v>7.2505310200000004</c:v>
                </c:pt>
                <c:pt idx="574">
                  <c:v>7.2705951999999998</c:v>
                </c:pt>
                <c:pt idx="575">
                  <c:v>7.28830022</c:v>
                </c:pt>
                <c:pt idx="576">
                  <c:v>7.3077735500000003</c:v>
                </c:pt>
                <c:pt idx="577">
                  <c:v>7.3252871300000004</c:v>
                </c:pt>
                <c:pt idx="578">
                  <c:v>7.3362424300000004</c:v>
                </c:pt>
                <c:pt idx="579">
                  <c:v>7.3481911599999998</c:v>
                </c:pt>
                <c:pt idx="580">
                  <c:v>7.3432636200000001</c:v>
                </c:pt>
                <c:pt idx="581">
                  <c:v>7.3302131099999999</c:v>
                </c:pt>
                <c:pt idx="582">
                  <c:v>7.3294906700000002</c:v>
                </c:pt>
                <c:pt idx="583">
                  <c:v>7.3421616700000003</c:v>
                </c:pt>
                <c:pt idx="584">
                  <c:v>7.3564681299999997</c:v>
                </c:pt>
                <c:pt idx="585">
                  <c:v>7.3669033199999996</c:v>
                </c:pt>
                <c:pt idx="586">
                  <c:v>7.3763628499999996</c:v>
                </c:pt>
                <c:pt idx="587">
                  <c:v>7.3857660000000003</c:v>
                </c:pt>
                <c:pt idx="588">
                  <c:v>7.39524019</c:v>
                </c:pt>
                <c:pt idx="589">
                  <c:v>7.4034649300000002</c:v>
                </c:pt>
                <c:pt idx="590">
                  <c:v>7.4200358700000004</c:v>
                </c:pt>
                <c:pt idx="591">
                  <c:v>7.4368920000000003</c:v>
                </c:pt>
                <c:pt idx="592">
                  <c:v>7.4423193400000001</c:v>
                </c:pt>
                <c:pt idx="593">
                  <c:v>7.4064150599999996</c:v>
                </c:pt>
                <c:pt idx="594">
                  <c:v>7.4150697599999997</c:v>
                </c:pt>
                <c:pt idx="595">
                  <c:v>7.4250357500000002</c:v>
                </c:pt>
                <c:pt idx="596">
                  <c:v>7.4304781899999996</c:v>
                </c:pt>
                <c:pt idx="597">
                  <c:v>7.4639557200000004</c:v>
                </c:pt>
                <c:pt idx="598">
                  <c:v>7.5055274299999999</c:v>
                </c:pt>
                <c:pt idx="599">
                  <c:v>7.4969008400000003</c:v>
                </c:pt>
                <c:pt idx="600">
                  <c:v>7.5310052000000001</c:v>
                </c:pt>
                <c:pt idx="601">
                  <c:v>7.5323016000000003</c:v>
                </c:pt>
                <c:pt idx="602">
                  <c:v>7.5059122</c:v>
                </c:pt>
                <c:pt idx="603">
                  <c:v>7.4794749899999999</c:v>
                </c:pt>
                <c:pt idx="604">
                  <c:v>7.4929466700000003</c:v>
                </c:pt>
                <c:pt idx="605">
                  <c:v>7.5071596999999999</c:v>
                </c:pt>
                <c:pt idx="606">
                  <c:v>7.5111432599999999</c:v>
                </c:pt>
                <c:pt idx="607">
                  <c:v>7.5182024099999998</c:v>
                </c:pt>
                <c:pt idx="608">
                  <c:v>7.5281376299999998</c:v>
                </c:pt>
                <c:pt idx="609">
                  <c:v>7.4884822199999999</c:v>
                </c:pt>
                <c:pt idx="610">
                  <c:v>7.4623397999999996</c:v>
                </c:pt>
                <c:pt idx="611">
                  <c:v>7.3932326100000001</c:v>
                </c:pt>
                <c:pt idx="612">
                  <c:v>7.3666684299999998</c:v>
                </c:pt>
                <c:pt idx="613">
                  <c:v>7.2770867800000003</c:v>
                </c:pt>
                <c:pt idx="614">
                  <c:v>7.21980355</c:v>
                </c:pt>
                <c:pt idx="615">
                  <c:v>7.1605271799999999</c:v>
                </c:pt>
                <c:pt idx="616">
                  <c:v>7.1043856099999996</c:v>
                </c:pt>
                <c:pt idx="617">
                  <c:v>7.04744028</c:v>
                </c:pt>
                <c:pt idx="618">
                  <c:v>6.9946406899999998</c:v>
                </c:pt>
                <c:pt idx="619">
                  <c:v>6.9462090600000002</c:v>
                </c:pt>
                <c:pt idx="620">
                  <c:v>6.9091294899999998</c:v>
                </c:pt>
                <c:pt idx="621">
                  <c:v>6.8406671299999999</c:v>
                </c:pt>
                <c:pt idx="622">
                  <c:v>6.8313785500000002</c:v>
                </c:pt>
                <c:pt idx="623">
                  <c:v>6.75225673</c:v>
                </c:pt>
                <c:pt idx="624">
                  <c:v>6.7368997400000001</c:v>
                </c:pt>
                <c:pt idx="625">
                  <c:v>6.6810481199999998</c:v>
                </c:pt>
                <c:pt idx="626">
                  <c:v>6.6463231299999999</c:v>
                </c:pt>
                <c:pt idx="627">
                  <c:v>6.63215281</c:v>
                </c:pt>
                <c:pt idx="628">
                  <c:v>6.6016183899999996</c:v>
                </c:pt>
                <c:pt idx="629">
                  <c:v>6.5414678999999998</c:v>
                </c:pt>
                <c:pt idx="630">
                  <c:v>6.5240785099999998</c:v>
                </c:pt>
                <c:pt idx="631">
                  <c:v>6.5098717300000004</c:v>
                </c:pt>
                <c:pt idx="632">
                  <c:v>6.4959056799999999</c:v>
                </c:pt>
                <c:pt idx="633">
                  <c:v>6.5325590699999996</c:v>
                </c:pt>
                <c:pt idx="634">
                  <c:v>6.5611508900000004</c:v>
                </c:pt>
                <c:pt idx="635">
                  <c:v>6.48889095</c:v>
                </c:pt>
                <c:pt idx="636">
                  <c:v>6.4570687099999997</c:v>
                </c:pt>
                <c:pt idx="637">
                  <c:v>6.3776641500000002</c:v>
                </c:pt>
                <c:pt idx="638">
                  <c:v>6.3728236799999998</c:v>
                </c:pt>
                <c:pt idx="639">
                  <c:v>6.3715025299999999</c:v>
                </c:pt>
                <c:pt idx="640">
                  <c:v>6.3615228699999999</c:v>
                </c:pt>
                <c:pt idx="641">
                  <c:v>6.2984795299999998</c:v>
                </c:pt>
                <c:pt idx="642">
                  <c:v>6.2975281699999996</c:v>
                </c:pt>
                <c:pt idx="643">
                  <c:v>6.3044159200000003</c:v>
                </c:pt>
                <c:pt idx="644">
                  <c:v>6.3042421300000004</c:v>
                </c:pt>
                <c:pt idx="645">
                  <c:v>6.2879863900000004</c:v>
                </c:pt>
                <c:pt idx="646">
                  <c:v>6.2345492399999998</c:v>
                </c:pt>
                <c:pt idx="647">
                  <c:v>6.2247735300000002</c:v>
                </c:pt>
                <c:pt idx="648">
                  <c:v>6.2241527999999997</c:v>
                </c:pt>
                <c:pt idx="649">
                  <c:v>6.2174638399999997</c:v>
                </c:pt>
                <c:pt idx="650">
                  <c:v>6.2091729500000001</c:v>
                </c:pt>
                <c:pt idx="651">
                  <c:v>6.2126314100000002</c:v>
                </c:pt>
                <c:pt idx="652">
                  <c:v>6.2057231799999997</c:v>
                </c:pt>
                <c:pt idx="653">
                  <c:v>6.1949093800000004</c:v>
                </c:pt>
                <c:pt idx="654">
                  <c:v>6.19740906</c:v>
                </c:pt>
                <c:pt idx="655">
                  <c:v>6.1977281599999996</c:v>
                </c:pt>
                <c:pt idx="656">
                  <c:v>6.1987521599999997</c:v>
                </c:pt>
                <c:pt idx="657">
                  <c:v>6.1886184699999998</c:v>
                </c:pt>
                <c:pt idx="658">
                  <c:v>6.1932431599999997</c:v>
                </c:pt>
                <c:pt idx="659">
                  <c:v>6.1930439599999998</c:v>
                </c:pt>
                <c:pt idx="660">
                  <c:v>6.1767927199999999</c:v>
                </c:pt>
                <c:pt idx="661">
                  <c:v>6.1641682099999997</c:v>
                </c:pt>
                <c:pt idx="662">
                  <c:v>6.16675635</c:v>
                </c:pt>
                <c:pt idx="663">
                  <c:v>6.1683512299999999</c:v>
                </c:pt>
                <c:pt idx="664">
                  <c:v>6.1652790299999998</c:v>
                </c:pt>
                <c:pt idx="665">
                  <c:v>6.1604007100000002</c:v>
                </c:pt>
                <c:pt idx="666">
                  <c:v>6.1287953399999999</c:v>
                </c:pt>
                <c:pt idx="667">
                  <c:v>6.1324443500000001</c:v>
                </c:pt>
                <c:pt idx="668">
                  <c:v>6.1080608700000001</c:v>
                </c:pt>
                <c:pt idx="669">
                  <c:v>6.1752681200000001</c:v>
                </c:pt>
                <c:pt idx="670">
                  <c:v>6.22862296</c:v>
                </c:pt>
                <c:pt idx="671">
                  <c:v>6.1725096099999996</c:v>
                </c:pt>
                <c:pt idx="672">
                  <c:v>6.1691953399999999</c:v>
                </c:pt>
                <c:pt idx="673">
                  <c:v>6.1272197000000004</c:v>
                </c:pt>
                <c:pt idx="674">
                  <c:v>6.1134432099999998</c:v>
                </c:pt>
                <c:pt idx="675">
                  <c:v>6.1166967999999997</c:v>
                </c:pt>
                <c:pt idx="676">
                  <c:v>6.1226885700000002</c:v>
                </c:pt>
                <c:pt idx="677">
                  <c:v>6.13254667</c:v>
                </c:pt>
                <c:pt idx="678">
                  <c:v>6.11494246</c:v>
                </c:pt>
                <c:pt idx="679">
                  <c:v>6.0760395999999997</c:v>
                </c:pt>
                <c:pt idx="680">
                  <c:v>6.0810585100000001</c:v>
                </c:pt>
                <c:pt idx="681">
                  <c:v>6.1314065900000001</c:v>
                </c:pt>
                <c:pt idx="682">
                  <c:v>6.1835856199999997</c:v>
                </c:pt>
                <c:pt idx="683">
                  <c:v>6.1920707400000001</c:v>
                </c:pt>
                <c:pt idx="684">
                  <c:v>6.2408992300000001</c:v>
                </c:pt>
                <c:pt idx="685">
                  <c:v>6.2486689200000001</c:v>
                </c:pt>
                <c:pt idx="686">
                  <c:v>6.2937808000000004</c:v>
                </c:pt>
                <c:pt idx="687">
                  <c:v>6.3343892100000003</c:v>
                </c:pt>
                <c:pt idx="688">
                  <c:v>6.3694891599999997</c:v>
                </c:pt>
                <c:pt idx="689">
                  <c:v>6.4101899600000003</c:v>
                </c:pt>
                <c:pt idx="690">
                  <c:v>6.4662431099999997</c:v>
                </c:pt>
                <c:pt idx="691">
                  <c:v>6.4964932299999996</c:v>
                </c:pt>
                <c:pt idx="692">
                  <c:v>6.54570483</c:v>
                </c:pt>
                <c:pt idx="693">
                  <c:v>6.59431016</c:v>
                </c:pt>
                <c:pt idx="694">
                  <c:v>6.6812616800000004</c:v>
                </c:pt>
                <c:pt idx="695">
                  <c:v>6.69670407</c:v>
                </c:pt>
                <c:pt idx="696">
                  <c:v>6.7580233099999996</c:v>
                </c:pt>
                <c:pt idx="697">
                  <c:v>6.7790341500000002</c:v>
                </c:pt>
                <c:pt idx="698">
                  <c:v>6.8036996299999997</c:v>
                </c:pt>
                <c:pt idx="699">
                  <c:v>6.8319031399999997</c:v>
                </c:pt>
                <c:pt idx="700">
                  <c:v>6.8645998400000003</c:v>
                </c:pt>
                <c:pt idx="701">
                  <c:v>6.89750262</c:v>
                </c:pt>
                <c:pt idx="702">
                  <c:v>6.9265577499999997</c:v>
                </c:pt>
                <c:pt idx="703">
                  <c:v>6.9546537400000004</c:v>
                </c:pt>
                <c:pt idx="704">
                  <c:v>6.9824666300000002</c:v>
                </c:pt>
                <c:pt idx="705">
                  <c:v>7.0294247800000003</c:v>
                </c:pt>
                <c:pt idx="706">
                  <c:v>7.0835532199999998</c:v>
                </c:pt>
                <c:pt idx="707">
                  <c:v>7.0868519299999999</c:v>
                </c:pt>
                <c:pt idx="708">
                  <c:v>7.1038329600000001</c:v>
                </c:pt>
                <c:pt idx="709">
                  <c:v>7.1298209899999998</c:v>
                </c:pt>
                <c:pt idx="710">
                  <c:v>7.1621379899999997</c:v>
                </c:pt>
                <c:pt idx="711">
                  <c:v>7.1345797600000003</c:v>
                </c:pt>
                <c:pt idx="712">
                  <c:v>7.1630503699999997</c:v>
                </c:pt>
                <c:pt idx="713">
                  <c:v>7.1852253399999997</c:v>
                </c:pt>
                <c:pt idx="714">
                  <c:v>7.2048218899999998</c:v>
                </c:pt>
                <c:pt idx="715">
                  <c:v>7.2292178399999996</c:v>
                </c:pt>
                <c:pt idx="716">
                  <c:v>7.2520080099999999</c:v>
                </c:pt>
                <c:pt idx="717">
                  <c:v>7.2752863699999999</c:v>
                </c:pt>
                <c:pt idx="718">
                  <c:v>7.2970780399999997</c:v>
                </c:pt>
                <c:pt idx="719">
                  <c:v>7.29553195</c:v>
                </c:pt>
                <c:pt idx="720">
                  <c:v>7.2826768900000003</c:v>
                </c:pt>
                <c:pt idx="721">
                  <c:v>7.2878083299999998</c:v>
                </c:pt>
                <c:pt idx="722">
                  <c:v>7.3029803900000001</c:v>
                </c:pt>
                <c:pt idx="723">
                  <c:v>7.3172413399999998</c:v>
                </c:pt>
                <c:pt idx="724">
                  <c:v>7.33135139</c:v>
                </c:pt>
                <c:pt idx="725">
                  <c:v>7.3453826400000004</c:v>
                </c:pt>
                <c:pt idx="726">
                  <c:v>7.3592471699999997</c:v>
                </c:pt>
                <c:pt idx="727">
                  <c:v>7.3698826000000004</c:v>
                </c:pt>
                <c:pt idx="728">
                  <c:v>7.3847304600000001</c:v>
                </c:pt>
                <c:pt idx="729">
                  <c:v>7.39112262</c:v>
                </c:pt>
                <c:pt idx="730">
                  <c:v>7.4020082800000004</c:v>
                </c:pt>
                <c:pt idx="731">
                  <c:v>7.4139014100000002</c:v>
                </c:pt>
                <c:pt idx="732">
                  <c:v>7.4232942800000004</c:v>
                </c:pt>
                <c:pt idx="733">
                  <c:v>7.4334571800000004</c:v>
                </c:pt>
                <c:pt idx="734">
                  <c:v>7.4407511</c:v>
                </c:pt>
                <c:pt idx="735">
                  <c:v>7.4479396099999997</c:v>
                </c:pt>
                <c:pt idx="736">
                  <c:v>7.4606453300000002</c:v>
                </c:pt>
                <c:pt idx="737">
                  <c:v>7.4649253800000004</c:v>
                </c:pt>
                <c:pt idx="738">
                  <c:v>7.4582063200000004</c:v>
                </c:pt>
                <c:pt idx="739">
                  <c:v>7.4369515699999997</c:v>
                </c:pt>
                <c:pt idx="740">
                  <c:v>7.4292717599999998</c:v>
                </c:pt>
                <c:pt idx="741">
                  <c:v>7.4727518000000002</c:v>
                </c:pt>
                <c:pt idx="742">
                  <c:v>7.5137560399999996</c:v>
                </c:pt>
                <c:pt idx="743">
                  <c:v>7.5355052000000002</c:v>
                </c:pt>
                <c:pt idx="744">
                  <c:v>7.5257428700000002</c:v>
                </c:pt>
                <c:pt idx="745">
                  <c:v>7.5240752400000002</c:v>
                </c:pt>
                <c:pt idx="746">
                  <c:v>7.5342287600000004</c:v>
                </c:pt>
                <c:pt idx="747">
                  <c:v>7.5250360499999998</c:v>
                </c:pt>
                <c:pt idx="748">
                  <c:v>7.4977780599999999</c:v>
                </c:pt>
                <c:pt idx="749">
                  <c:v>7.50765437</c:v>
                </c:pt>
                <c:pt idx="750">
                  <c:v>7.5131947500000003</c:v>
                </c:pt>
                <c:pt idx="751">
                  <c:v>7.5230216499999996</c:v>
                </c:pt>
                <c:pt idx="752">
                  <c:v>7.5264993100000002</c:v>
                </c:pt>
                <c:pt idx="753">
                  <c:v>7.4867036799999997</c:v>
                </c:pt>
                <c:pt idx="754">
                  <c:v>7.4920290500000002</c:v>
                </c:pt>
                <c:pt idx="755">
                  <c:v>7.4041141499999998</c:v>
                </c:pt>
                <c:pt idx="756">
                  <c:v>7.3543851299999998</c:v>
                </c:pt>
                <c:pt idx="757">
                  <c:v>7.2870050800000001</c:v>
                </c:pt>
                <c:pt idx="758">
                  <c:v>7.2275146399999999</c:v>
                </c:pt>
                <c:pt idx="759">
                  <c:v>7.1673165599999997</c:v>
                </c:pt>
                <c:pt idx="760">
                  <c:v>7.1099777199999998</c:v>
                </c:pt>
                <c:pt idx="761">
                  <c:v>7.0492162199999999</c:v>
                </c:pt>
                <c:pt idx="762">
                  <c:v>6.9951914000000004</c:v>
                </c:pt>
                <c:pt idx="763">
                  <c:v>6.94280162</c:v>
                </c:pt>
                <c:pt idx="764">
                  <c:v>6.9189423400000001</c:v>
                </c:pt>
                <c:pt idx="765">
                  <c:v>6.8479872899999998</c:v>
                </c:pt>
                <c:pt idx="766">
                  <c:v>6.8240848500000002</c:v>
                </c:pt>
                <c:pt idx="767">
                  <c:v>6.7579302099999996</c:v>
                </c:pt>
                <c:pt idx="768">
                  <c:v>6.7414529500000002</c:v>
                </c:pt>
                <c:pt idx="769">
                  <c:v>6.6932524500000001</c:v>
                </c:pt>
                <c:pt idx="770">
                  <c:v>6.6557812099999998</c:v>
                </c:pt>
                <c:pt idx="771">
                  <c:v>6.6416864699999998</c:v>
                </c:pt>
                <c:pt idx="772">
                  <c:v>6.6036703399999999</c:v>
                </c:pt>
                <c:pt idx="773">
                  <c:v>6.5546156199999999</c:v>
                </c:pt>
                <c:pt idx="774">
                  <c:v>6.5402193799999999</c:v>
                </c:pt>
                <c:pt idx="775">
                  <c:v>6.5254317400000001</c:v>
                </c:pt>
                <c:pt idx="776">
                  <c:v>6.5108641</c:v>
                </c:pt>
                <c:pt idx="777">
                  <c:v>6.5383741300000002</c:v>
                </c:pt>
                <c:pt idx="778">
                  <c:v>6.5542925399999996</c:v>
                </c:pt>
                <c:pt idx="779">
                  <c:v>6.4482818000000002</c:v>
                </c:pt>
                <c:pt idx="780">
                  <c:v>6.4232205499999999</c:v>
                </c:pt>
                <c:pt idx="781">
                  <c:v>6.4064725600000001</c:v>
                </c:pt>
                <c:pt idx="782">
                  <c:v>6.3906708200000004</c:v>
                </c:pt>
                <c:pt idx="783">
                  <c:v>6.3331930500000002</c:v>
                </c:pt>
                <c:pt idx="784">
                  <c:v>6.3189926600000001</c:v>
                </c:pt>
                <c:pt idx="785">
                  <c:v>6.31744913</c:v>
                </c:pt>
                <c:pt idx="786">
                  <c:v>6.3175641999999996</c:v>
                </c:pt>
                <c:pt idx="787">
                  <c:v>6.31115198</c:v>
                </c:pt>
                <c:pt idx="788">
                  <c:v>6.2652525399999996</c:v>
                </c:pt>
                <c:pt idx="789">
                  <c:v>6.2501465200000004</c:v>
                </c:pt>
                <c:pt idx="790">
                  <c:v>6.2495829699999996</c:v>
                </c:pt>
                <c:pt idx="791">
                  <c:v>6.2427213699999999</c:v>
                </c:pt>
                <c:pt idx="792">
                  <c:v>6.2453715599999997</c:v>
                </c:pt>
                <c:pt idx="793">
                  <c:v>6.2387868900000001</c:v>
                </c:pt>
                <c:pt idx="794">
                  <c:v>6.2364549499999997</c:v>
                </c:pt>
                <c:pt idx="795">
                  <c:v>6.2372113599999999</c:v>
                </c:pt>
                <c:pt idx="796">
                  <c:v>6.2392091699999996</c:v>
                </c:pt>
                <c:pt idx="797">
                  <c:v>6.2274689299999997</c:v>
                </c:pt>
                <c:pt idx="798">
                  <c:v>6.2115575600000001</c:v>
                </c:pt>
                <c:pt idx="799">
                  <c:v>6.1674221500000002</c:v>
                </c:pt>
                <c:pt idx="800">
                  <c:v>6.1515291699999999</c:v>
                </c:pt>
                <c:pt idx="801">
                  <c:v>6.15553186</c:v>
                </c:pt>
                <c:pt idx="802">
                  <c:v>6.1528620600000004</c:v>
                </c:pt>
                <c:pt idx="803">
                  <c:v>6.1493197799999999</c:v>
                </c:pt>
                <c:pt idx="804">
                  <c:v>6.1491499000000003</c:v>
                </c:pt>
                <c:pt idx="805">
                  <c:v>6.1331227100000003</c:v>
                </c:pt>
                <c:pt idx="806">
                  <c:v>6.1301598500000001</c:v>
                </c:pt>
                <c:pt idx="807">
                  <c:v>6.1259163699999997</c:v>
                </c:pt>
                <c:pt idx="808">
                  <c:v>6.1285767900000003</c:v>
                </c:pt>
                <c:pt idx="809">
                  <c:v>6.1268143100000003</c:v>
                </c:pt>
                <c:pt idx="810">
                  <c:v>6.1254590799999997</c:v>
                </c:pt>
                <c:pt idx="811">
                  <c:v>6.1217999000000001</c:v>
                </c:pt>
                <c:pt idx="812">
                  <c:v>6.1195753000000002</c:v>
                </c:pt>
                <c:pt idx="813">
                  <c:v>6.1868516800000002</c:v>
                </c:pt>
                <c:pt idx="814">
                  <c:v>6.21393679</c:v>
                </c:pt>
                <c:pt idx="815">
                  <c:v>6.1318170299999997</c:v>
                </c:pt>
                <c:pt idx="816">
                  <c:v>6.1307905199999997</c:v>
                </c:pt>
                <c:pt idx="817">
                  <c:v>6.1267590299999997</c:v>
                </c:pt>
                <c:pt idx="818">
                  <c:v>6.1326173300000004</c:v>
                </c:pt>
                <c:pt idx="819">
                  <c:v>6.1143109400000002</c:v>
                </c:pt>
                <c:pt idx="820">
                  <c:v>6.0877677800000001</c:v>
                </c:pt>
                <c:pt idx="821">
                  <c:v>6.0955805700000001</c:v>
                </c:pt>
                <c:pt idx="822">
                  <c:v>6.1008818900000001</c:v>
                </c:pt>
                <c:pt idx="823">
                  <c:v>6.1094479000000002</c:v>
                </c:pt>
                <c:pt idx="824">
                  <c:v>6.1200859899999998</c:v>
                </c:pt>
                <c:pt idx="825">
                  <c:v>6.1593954999999996</c:v>
                </c:pt>
                <c:pt idx="826">
                  <c:v>6.1997778700000001</c:v>
                </c:pt>
                <c:pt idx="827">
                  <c:v>6.2257807700000001</c:v>
                </c:pt>
                <c:pt idx="828">
                  <c:v>6.2366433499999996</c:v>
                </c:pt>
                <c:pt idx="829">
                  <c:v>6.2626512400000003</c:v>
                </c:pt>
                <c:pt idx="830">
                  <c:v>6.3055634100000004</c:v>
                </c:pt>
                <c:pt idx="831">
                  <c:v>6.3424028000000003</c:v>
                </c:pt>
                <c:pt idx="832">
                  <c:v>6.3779616099999998</c:v>
                </c:pt>
                <c:pt idx="833">
                  <c:v>6.4357889000000004</c:v>
                </c:pt>
                <c:pt idx="834">
                  <c:v>6.4778594299999996</c:v>
                </c:pt>
                <c:pt idx="835">
                  <c:v>6.5018278</c:v>
                </c:pt>
                <c:pt idx="836">
                  <c:v>6.5660516299999996</c:v>
                </c:pt>
                <c:pt idx="837">
                  <c:v>6.5835071799999998</c:v>
                </c:pt>
                <c:pt idx="838">
                  <c:v>6.6543385700000002</c:v>
                </c:pt>
                <c:pt idx="839">
                  <c:v>6.6724785400000002</c:v>
                </c:pt>
                <c:pt idx="840">
                  <c:v>6.7066721600000001</c:v>
                </c:pt>
                <c:pt idx="841">
                  <c:v>6.7709521300000004</c:v>
                </c:pt>
                <c:pt idx="842">
                  <c:v>6.7900564299999999</c:v>
                </c:pt>
                <c:pt idx="843">
                  <c:v>6.8101910200000004</c:v>
                </c:pt>
                <c:pt idx="844">
                  <c:v>6.8313187199999996</c:v>
                </c:pt>
                <c:pt idx="845">
                  <c:v>6.8611405300000001</c:v>
                </c:pt>
                <c:pt idx="846">
                  <c:v>6.9369662200000004</c:v>
                </c:pt>
                <c:pt idx="847">
                  <c:v>6.9593219599999996</c:v>
                </c:pt>
                <c:pt idx="848">
                  <c:v>6.9826899999999998</c:v>
                </c:pt>
                <c:pt idx="849">
                  <c:v>7.0166121300000004</c:v>
                </c:pt>
                <c:pt idx="850">
                  <c:v>7.07719611</c:v>
                </c:pt>
                <c:pt idx="851">
                  <c:v>7.0746338599999996</c:v>
                </c:pt>
                <c:pt idx="852">
                  <c:v>7.1017039200000003</c:v>
                </c:pt>
                <c:pt idx="853">
                  <c:v>7.10098129</c:v>
                </c:pt>
                <c:pt idx="854">
                  <c:v>7.1216860100000003</c:v>
                </c:pt>
                <c:pt idx="855">
                  <c:v>7.1461150900000003</c:v>
                </c:pt>
                <c:pt idx="856">
                  <c:v>7.1726623600000003</c:v>
                </c:pt>
                <c:pt idx="857">
                  <c:v>7.1998400699999996</c:v>
                </c:pt>
                <c:pt idx="858">
                  <c:v>7.2240628300000003</c:v>
                </c:pt>
                <c:pt idx="859">
                  <c:v>7.2413871900000002</c:v>
                </c:pt>
                <c:pt idx="860">
                  <c:v>7.2609195900000003</c:v>
                </c:pt>
                <c:pt idx="861">
                  <c:v>7.2775361600000004</c:v>
                </c:pt>
                <c:pt idx="862">
                  <c:v>7.2969877900000002</c:v>
                </c:pt>
                <c:pt idx="863">
                  <c:v>7.3151938400000001</c:v>
                </c:pt>
                <c:pt idx="864">
                  <c:v>7.3231952700000003</c:v>
                </c:pt>
                <c:pt idx="865">
                  <c:v>7.3195219600000003</c:v>
                </c:pt>
                <c:pt idx="866">
                  <c:v>7.3233867699999999</c:v>
                </c:pt>
                <c:pt idx="867">
                  <c:v>7.3183731300000003</c:v>
                </c:pt>
                <c:pt idx="868">
                  <c:v>7.3187838000000003</c:v>
                </c:pt>
                <c:pt idx="869">
                  <c:v>7.3337750899999996</c:v>
                </c:pt>
                <c:pt idx="870">
                  <c:v>7.34180777</c:v>
                </c:pt>
                <c:pt idx="871">
                  <c:v>7.3527120100000003</c:v>
                </c:pt>
                <c:pt idx="872">
                  <c:v>7.3666261999999998</c:v>
                </c:pt>
                <c:pt idx="873">
                  <c:v>7.3768774700000002</c:v>
                </c:pt>
                <c:pt idx="874">
                  <c:v>7.3854611999999999</c:v>
                </c:pt>
                <c:pt idx="875">
                  <c:v>7.3940352599999999</c:v>
                </c:pt>
                <c:pt idx="876">
                  <c:v>7.3983618099999999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73E-4A31-A49A-37EE85C177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4256256"/>
        <c:axId val="634257824"/>
      </c:scatterChart>
      <c:scatterChart>
        <c:scatterStyle val="lineMarker"/>
        <c:varyColors val="0"/>
        <c:ser>
          <c:idx val="5"/>
          <c:order val="2"/>
          <c:tx>
            <c:v>Room</c:v>
          </c:tx>
          <c:spPr>
            <a:ln w="19050">
              <a:solidFill>
                <a:schemeClr val="accent3"/>
              </a:solidFill>
            </a:ln>
          </c:spPr>
          <c:marker>
            <c:symbol val="none"/>
          </c:marker>
          <c:xVal>
            <c:numRef>
              <c:f>DAQ!$B$2:$B$90000</c:f>
              <c:numCache>
                <c:formatCode>0.00</c:formatCode>
                <c:ptCount val="89999"/>
                <c:pt idx="0">
                  <c:v>0</c:v>
                </c:pt>
                <c:pt idx="1">
                  <c:v>2.7765054255723953E-7</c:v>
                </c:pt>
                <c:pt idx="2">
                  <c:v>5.5547570809721947E-7</c:v>
                </c:pt>
                <c:pt idx="3">
                  <c:v>5.5547570809721947E-7</c:v>
                </c:pt>
                <c:pt idx="4">
                  <c:v>5.5547570809721947E-7</c:v>
                </c:pt>
                <c:pt idx="5">
                  <c:v>8.333008736371994E-7</c:v>
                </c:pt>
                <c:pt idx="6">
                  <c:v>8.333008736371994E-7</c:v>
                </c:pt>
                <c:pt idx="7">
                  <c:v>8.333008736371994E-7</c:v>
                </c:pt>
                <c:pt idx="8">
                  <c:v>1.1111260391771793E-6</c:v>
                </c:pt>
                <c:pt idx="9">
                  <c:v>1.3887765817344189E-6</c:v>
                </c:pt>
                <c:pt idx="10">
                  <c:v>1.3887765817344189E-6</c:v>
                </c:pt>
                <c:pt idx="11">
                  <c:v>5.5554555729031563E-6</c:v>
                </c:pt>
                <c:pt idx="12">
                  <c:v>5.8332807384431362E-6</c:v>
                </c:pt>
                <c:pt idx="13">
                  <c:v>2.4999899324029684E-5</c:v>
                </c:pt>
                <c:pt idx="14">
                  <c:v>2.927777823060751E-4</c:v>
                </c:pt>
                <c:pt idx="15">
                  <c:v>5.702777998521924E-4</c:v>
                </c:pt>
                <c:pt idx="16">
                  <c:v>8.4833329310640693E-4</c:v>
                </c:pt>
                <c:pt idx="17">
                  <c:v>1.1263887863606215E-3</c:v>
                </c:pt>
                <c:pt idx="18">
                  <c:v>1.4036109787411988E-3</c:v>
                </c:pt>
                <c:pt idx="19">
                  <c:v>7.9459444445092231E-2</c:v>
                </c:pt>
                <c:pt idx="20">
                  <c:v>0.16279305552598089</c:v>
                </c:pt>
                <c:pt idx="21">
                  <c:v>0.24612666660686955</c:v>
                </c:pt>
                <c:pt idx="22">
                  <c:v>0.32946027768775821</c:v>
                </c:pt>
                <c:pt idx="23">
                  <c:v>0.41279416659381241</c:v>
                </c:pt>
                <c:pt idx="24">
                  <c:v>0.4961280554998666</c:v>
                </c:pt>
                <c:pt idx="25">
                  <c:v>0.57946166658075526</c:v>
                </c:pt>
                <c:pt idx="26">
                  <c:v>0.66279527766164392</c:v>
                </c:pt>
                <c:pt idx="27">
                  <c:v>0.74612888891715556</c:v>
                </c:pt>
                <c:pt idx="28">
                  <c:v>0.82946249999804422</c:v>
                </c:pt>
                <c:pt idx="29">
                  <c:v>0.91279611107893288</c:v>
                </c:pt>
                <c:pt idx="30">
                  <c:v>0.99613027781015262</c:v>
                </c:pt>
                <c:pt idx="31">
                  <c:v>1.0794636110658757</c:v>
                </c:pt>
                <c:pt idx="32">
                  <c:v>1.1627974999719299</c:v>
                </c:pt>
                <c:pt idx="33">
                  <c:v>1.2461311110528186</c:v>
                </c:pt>
                <c:pt idx="34">
                  <c:v>1.3294649999588728</c:v>
                </c:pt>
                <c:pt idx="35">
                  <c:v>1.4127983332145959</c:v>
                </c:pt>
                <c:pt idx="36">
                  <c:v>1.4961319444701076</c:v>
                </c:pt>
                <c:pt idx="37">
                  <c:v>1.5794658332015388</c:v>
                </c:pt>
                <c:pt idx="38">
                  <c:v>1.662799722107593</c:v>
                </c:pt>
                <c:pt idx="39">
                  <c:v>1.7461333333631046</c:v>
                </c:pt>
                <c:pt idx="40">
                  <c:v>1.8294669444439933</c:v>
                </c:pt>
                <c:pt idx="41">
                  <c:v>1.9128013888257556</c:v>
                </c:pt>
                <c:pt idx="42">
                  <c:v>1.9961341666057706</c:v>
                </c:pt>
                <c:pt idx="43">
                  <c:v>2.0794683333369903</c:v>
                </c:pt>
                <c:pt idx="44">
                  <c:v>2.162801944417879</c:v>
                </c:pt>
                <c:pt idx="45">
                  <c:v>2.2461355554987676</c:v>
                </c:pt>
                <c:pt idx="46">
                  <c:v>2.3294691665796563</c:v>
                </c:pt>
                <c:pt idx="47">
                  <c:v>2.412802777660545</c:v>
                </c:pt>
                <c:pt idx="48">
                  <c:v>2.4961363889160566</c:v>
                </c:pt>
                <c:pt idx="49">
                  <c:v>2.579471388773527</c:v>
                </c:pt>
                <c:pt idx="50">
                  <c:v>2.662804166553542</c:v>
                </c:pt>
                <c:pt idx="51">
                  <c:v>2.7461377778090537</c:v>
                </c:pt>
                <c:pt idx="52">
                  <c:v>2.8294713888899423</c:v>
                </c:pt>
                <c:pt idx="53">
                  <c:v>2.912804999970831</c:v>
                </c:pt>
                <c:pt idx="54">
                  <c:v>2.9961386110517196</c:v>
                </c:pt>
                <c:pt idx="55">
                  <c:v>3.0794724999577738</c:v>
                </c:pt>
                <c:pt idx="56">
                  <c:v>3.1628061110386625</c:v>
                </c:pt>
                <c:pt idx="57">
                  <c:v>3.246141666546464</c:v>
                </c:pt>
                <c:pt idx="58">
                  <c:v>3.3294736110256054</c:v>
                </c:pt>
                <c:pt idx="59">
                  <c:v>3.4128069444559515</c:v>
                </c:pt>
                <c:pt idx="60">
                  <c:v>3.4961405555368401</c:v>
                </c:pt>
                <c:pt idx="61">
                  <c:v>3.5794744444428943</c:v>
                </c:pt>
                <c:pt idx="62">
                  <c:v>3.6628083333489485</c:v>
                </c:pt>
                <c:pt idx="63">
                  <c:v>3.7461416666046716</c:v>
                </c:pt>
                <c:pt idx="64">
                  <c:v>3.8294752776855603</c:v>
                </c:pt>
                <c:pt idx="65">
                  <c:v>3.9128091665916145</c:v>
                </c:pt>
                <c:pt idx="66">
                  <c:v>3.9961427776725031</c:v>
                </c:pt>
                <c:pt idx="67">
                  <c:v>4.0794761111028492</c:v>
                </c:pt>
                <c:pt idx="68">
                  <c:v>4.162810277659446</c:v>
                </c:pt>
                <c:pt idx="69">
                  <c:v>4.2461438889149576</c:v>
                </c:pt>
                <c:pt idx="70">
                  <c:v>4.3294786111218855</c:v>
                </c:pt>
                <c:pt idx="71">
                  <c:v>4.4128119443776086</c:v>
                </c:pt>
                <c:pt idx="72">
                  <c:v>4.4961447221576236</c:v>
                </c:pt>
                <c:pt idx="73">
                  <c:v>4.5794783332385123</c:v>
                </c:pt>
                <c:pt idx="74">
                  <c:v>4.662812499969732</c:v>
                </c:pt>
                <c:pt idx="75">
                  <c:v>4.7461463888757862</c:v>
                </c:pt>
                <c:pt idx="76">
                  <c:v>4.8294797221315093</c:v>
                </c:pt>
                <c:pt idx="77">
                  <c:v>4.9128141666878946</c:v>
                </c:pt>
                <c:pt idx="78">
                  <c:v>4.9961469444679096</c:v>
                </c:pt>
                <c:pt idx="79">
                  <c:v>5.0794802777236328</c:v>
                </c:pt>
                <c:pt idx="80">
                  <c:v>5.1628138888045214</c:v>
                </c:pt>
                <c:pt idx="81">
                  <c:v>5.2461480555357412</c:v>
                </c:pt>
                <c:pt idx="82">
                  <c:v>5.3294813887914643</c:v>
                </c:pt>
                <c:pt idx="83">
                  <c:v>5.4128149998723529</c:v>
                </c:pt>
                <c:pt idx="84">
                  <c:v>5.4961486111278646</c:v>
                </c:pt>
                <c:pt idx="85">
                  <c:v>5.579483610985335</c:v>
                </c:pt>
                <c:pt idx="86">
                  <c:v>5.6628158332896419</c:v>
                </c:pt>
                <c:pt idx="87">
                  <c:v>5.7461497221956961</c:v>
                </c:pt>
                <c:pt idx="88">
                  <c:v>5.8294836111017503</c:v>
                </c:pt>
                <c:pt idx="89">
                  <c:v>5.9128172221826389</c:v>
                </c:pt>
                <c:pt idx="90">
                  <c:v>5.9961505554383621</c:v>
                </c:pt>
                <c:pt idx="91">
                  <c:v>6.0794844443444163</c:v>
                </c:pt>
                <c:pt idx="92">
                  <c:v>6.1628180554253049</c:v>
                </c:pt>
                <c:pt idx="93">
                  <c:v>6.2461519443313591</c:v>
                </c:pt>
                <c:pt idx="94">
                  <c:v>6.3294861110625789</c:v>
                </c:pt>
                <c:pt idx="95">
                  <c:v>6.4128191666677594</c:v>
                </c:pt>
                <c:pt idx="96">
                  <c:v>6.4961527777486481</c:v>
                </c:pt>
                <c:pt idx="97">
                  <c:v>6.5794866666547023</c:v>
                </c:pt>
                <c:pt idx="98">
                  <c:v>6.6628202777355909</c:v>
                </c:pt>
                <c:pt idx="99">
                  <c:v>6.7461538888164796</c:v>
                </c:pt>
                <c:pt idx="100">
                  <c:v>6.8294880555476993</c:v>
                </c:pt>
                <c:pt idx="101">
                  <c:v>6.9128213888034225</c:v>
                </c:pt>
                <c:pt idx="102">
                  <c:v>6.9961549998843111</c:v>
                </c:pt>
                <c:pt idx="103">
                  <c:v>7.0794886111398228</c:v>
                </c:pt>
                <c:pt idx="104">
                  <c:v>7.1628222222207114</c:v>
                </c:pt>
                <c:pt idx="105">
                  <c:v>7.2461558333016001</c:v>
                </c:pt>
                <c:pt idx="106">
                  <c:v>7.3294897222076543</c:v>
                </c:pt>
                <c:pt idx="107">
                  <c:v>7.4128233332885429</c:v>
                </c:pt>
                <c:pt idx="108">
                  <c:v>7.4961569443694316</c:v>
                </c:pt>
                <c:pt idx="109">
                  <c:v>7.5794905554503202</c:v>
                </c:pt>
                <c:pt idx="110">
                  <c:v>7.6628244443563744</c:v>
                </c:pt>
                <c:pt idx="111">
                  <c:v>7.7461580554372631</c:v>
                </c:pt>
                <c:pt idx="112">
                  <c:v>7.8294916666927747</c:v>
                </c:pt>
                <c:pt idx="113">
                  <c:v>7.9128252777736634</c:v>
                </c:pt>
                <c:pt idx="114">
                  <c:v>7.9961591666797176</c:v>
                </c:pt>
                <c:pt idx="115">
                  <c:v>8.0794933332363144</c:v>
                </c:pt>
                <c:pt idx="116">
                  <c:v>8.1628263888414949</c:v>
                </c:pt>
                <c:pt idx="117">
                  <c:v>8.2461599999223836</c:v>
                </c:pt>
                <c:pt idx="118">
                  <c:v>8.3294941666536033</c:v>
                </c:pt>
                <c:pt idx="119">
                  <c:v>8.4128274999093264</c:v>
                </c:pt>
                <c:pt idx="120">
                  <c:v>8.4961611109902151</c:v>
                </c:pt>
                <c:pt idx="121">
                  <c:v>8.5794955555466004</c:v>
                </c:pt>
                <c:pt idx="122">
                  <c:v>8.6628283333266154</c:v>
                </c:pt>
                <c:pt idx="123">
                  <c:v>8.7461619444075041</c:v>
                </c:pt>
                <c:pt idx="124">
                  <c:v>8.8294958333135583</c:v>
                </c:pt>
                <c:pt idx="125">
                  <c:v>8.9128297222196124</c:v>
                </c:pt>
                <c:pt idx="126">
                  <c:v>8.9961633333005011</c:v>
                </c:pt>
                <c:pt idx="127">
                  <c:v>9.0794969443813898</c:v>
                </c:pt>
                <c:pt idx="128">
                  <c:v>9.1628302778117359</c:v>
                </c:pt>
                <c:pt idx="129">
                  <c:v>9.2461641665431671</c:v>
                </c:pt>
                <c:pt idx="130">
                  <c:v>9.3294977777986787</c:v>
                </c:pt>
                <c:pt idx="131">
                  <c:v>9.4128316665301099</c:v>
                </c:pt>
                <c:pt idx="132">
                  <c:v>9.4961652777856216</c:v>
                </c:pt>
                <c:pt idx="133">
                  <c:v>9.5794988888665102</c:v>
                </c:pt>
                <c:pt idx="134">
                  <c:v>9.6628324999473989</c:v>
                </c:pt>
                <c:pt idx="135">
                  <c:v>9.7461663888534531</c:v>
                </c:pt>
                <c:pt idx="136">
                  <c:v>9.8294999999343418</c:v>
                </c:pt>
                <c:pt idx="137">
                  <c:v>9.912833888840396</c:v>
                </c:pt>
                <c:pt idx="138">
                  <c:v>9.9961672220961191</c:v>
                </c:pt>
                <c:pt idx="139">
                  <c:v>10.079500833351631</c:v>
                </c:pt>
                <c:pt idx="140">
                  <c:v>10.162834722257685</c:v>
                </c:pt>
                <c:pt idx="141">
                  <c:v>10.246168333338574</c:v>
                </c:pt>
                <c:pt idx="142">
                  <c:v>10.329501944419462</c:v>
                </c:pt>
                <c:pt idx="143">
                  <c:v>10.412835833325516</c:v>
                </c:pt>
                <c:pt idx="144">
                  <c:v>10.496169444406405</c:v>
                </c:pt>
                <c:pt idx="145">
                  <c:v>10.579503055487294</c:v>
                </c:pt>
                <c:pt idx="146">
                  <c:v>10.662836944393348</c:v>
                </c:pt>
                <c:pt idx="147">
                  <c:v>10.746170277649071</c:v>
                </c:pt>
                <c:pt idx="148">
                  <c:v>10.829503888904583</c:v>
                </c:pt>
                <c:pt idx="149">
                  <c:v>10.912837499985471</c:v>
                </c:pt>
                <c:pt idx="150">
                  <c:v>10.996171388891526</c:v>
                </c:pt>
                <c:pt idx="151">
                  <c:v>11.07950527779758</c:v>
                </c:pt>
                <c:pt idx="152">
                  <c:v>11.162838888878468</c:v>
                </c:pt>
                <c:pt idx="153">
                  <c:v>11.246172499959357</c:v>
                </c:pt>
                <c:pt idx="154">
                  <c:v>11.329506111040246</c:v>
                </c:pt>
                <c:pt idx="155">
                  <c:v>11.412839722121134</c:v>
                </c:pt>
                <c:pt idx="156">
                  <c:v>11.496173611027189</c:v>
                </c:pt>
                <c:pt idx="157">
                  <c:v>11.579507222108077</c:v>
                </c:pt>
                <c:pt idx="158">
                  <c:v>11.662840833363589</c:v>
                </c:pt>
                <c:pt idx="159">
                  <c:v>11.746174444444478</c:v>
                </c:pt>
                <c:pt idx="160">
                  <c:v>11.829508055525366</c:v>
                </c:pt>
                <c:pt idx="161">
                  <c:v>11.912841666606255</c:v>
                </c:pt>
                <c:pt idx="162">
                  <c:v>11.996175833337475</c:v>
                </c:pt>
                <c:pt idx="163">
                  <c:v>12.079509444418363</c:v>
                </c:pt>
                <c:pt idx="164">
                  <c:v>12.162843888800126</c:v>
                </c:pt>
                <c:pt idx="165">
                  <c:v>12.246177222230472</c:v>
                </c:pt>
                <c:pt idx="166">
                  <c:v>12.32951083331136</c:v>
                </c:pt>
                <c:pt idx="167">
                  <c:v>12.412843888916541</c:v>
                </c:pt>
                <c:pt idx="168">
                  <c:v>12.496178333298303</c:v>
                </c:pt>
                <c:pt idx="169">
                  <c:v>12.579511388903484</c:v>
                </c:pt>
                <c:pt idx="170">
                  <c:v>12.662844722159207</c:v>
                </c:pt>
                <c:pt idx="171">
                  <c:v>12.746179444366135</c:v>
                </c:pt>
                <c:pt idx="172">
                  <c:v>12.829511944320984</c:v>
                </c:pt>
                <c:pt idx="173">
                  <c:v>12.912845833227038</c:v>
                </c:pt>
                <c:pt idx="174">
                  <c:v>12.996179166657384</c:v>
                </c:pt>
                <c:pt idx="175">
                  <c:v>13.079513055563439</c:v>
                </c:pt>
                <c:pt idx="176">
                  <c:v>13.162846666644327</c:v>
                </c:pt>
                <c:pt idx="177">
                  <c:v>13.246180277725216</c:v>
                </c:pt>
                <c:pt idx="178">
                  <c:v>13.329513888806105</c:v>
                </c:pt>
                <c:pt idx="179">
                  <c:v>13.412847777712159</c:v>
                </c:pt>
                <c:pt idx="180">
                  <c:v>13.496181388793048</c:v>
                </c:pt>
                <c:pt idx="181">
                  <c:v>13.579515277699102</c:v>
                </c:pt>
                <c:pt idx="182">
                  <c:v>13.66284888877999</c:v>
                </c:pt>
                <c:pt idx="183">
                  <c:v>13.746182777686045</c:v>
                </c:pt>
                <c:pt idx="184">
                  <c:v>13.829516111116391</c:v>
                </c:pt>
                <c:pt idx="185">
                  <c:v>13.912849722197279</c:v>
                </c:pt>
                <c:pt idx="186">
                  <c:v>13.996183333278168</c:v>
                </c:pt>
                <c:pt idx="187">
                  <c:v>14.079517500009388</c:v>
                </c:pt>
                <c:pt idx="188">
                  <c:v>14.162850833265111</c:v>
                </c:pt>
                <c:pt idx="189">
                  <c:v>14.246184444346</c:v>
                </c:pt>
                <c:pt idx="190">
                  <c:v>14.329518333252054</c:v>
                </c:pt>
                <c:pt idx="191">
                  <c:v>14.412851944332942</c:v>
                </c:pt>
                <c:pt idx="192">
                  <c:v>14.496185277763288</c:v>
                </c:pt>
                <c:pt idx="193">
                  <c:v>14.579519444319885</c:v>
                </c:pt>
                <c:pt idx="194">
                  <c:v>14.662853888876271</c:v>
                </c:pt>
                <c:pt idx="195">
                  <c:v>14.746186666656286</c:v>
                </c:pt>
                <c:pt idx="196">
                  <c:v>14.829520277737174</c:v>
                </c:pt>
                <c:pt idx="197">
                  <c:v>14.912853888818063</c:v>
                </c:pt>
                <c:pt idx="198">
                  <c:v>14.996187499898952</c:v>
                </c:pt>
                <c:pt idx="199">
                  <c:v>15.079521944455337</c:v>
                </c:pt>
                <c:pt idx="200">
                  <c:v>15.16285527771106</c:v>
                </c:pt>
                <c:pt idx="201">
                  <c:v>15.24618944444228</c:v>
                </c:pt>
                <c:pt idx="202">
                  <c:v>15.329522222222295</c:v>
                </c:pt>
                <c:pt idx="203">
                  <c:v>15.412856111128349</c:v>
                </c:pt>
                <c:pt idx="204">
                  <c:v>15.496189722209238</c:v>
                </c:pt>
                <c:pt idx="205">
                  <c:v>15.579523055464961</c:v>
                </c:pt>
                <c:pt idx="206">
                  <c:v>15.66285722219618</c:v>
                </c:pt>
                <c:pt idx="207">
                  <c:v>15.746191666577943</c:v>
                </c:pt>
                <c:pt idx="208">
                  <c:v>15.829524444357958</c:v>
                </c:pt>
                <c:pt idx="209">
                  <c:v>15.912858055438846</c:v>
                </c:pt>
                <c:pt idx="210">
                  <c:v>15.996191666694358</c:v>
                </c:pt>
                <c:pt idx="211">
                  <c:v>16.079525277775247</c:v>
                </c:pt>
                <c:pt idx="212">
                  <c:v>16.162858888856135</c:v>
                </c:pt>
                <c:pt idx="213">
                  <c:v>16.24619277776219</c:v>
                </c:pt>
                <c:pt idx="214">
                  <c:v>16.329526666668244</c:v>
                </c:pt>
                <c:pt idx="215">
                  <c:v>16.412859999923967</c:v>
                </c:pt>
                <c:pt idx="216">
                  <c:v>16.496193888830021</c:v>
                </c:pt>
                <c:pt idx="217">
                  <c:v>16.579527222085744</c:v>
                </c:pt>
                <c:pt idx="218">
                  <c:v>16.662860833341256</c:v>
                </c:pt>
                <c:pt idx="219">
                  <c:v>16.746194999897853</c:v>
                </c:pt>
                <c:pt idx="220">
                  <c:v>16.829528610978741</c:v>
                </c:pt>
                <c:pt idx="221">
                  <c:v>16.912861944409087</c:v>
                </c:pt>
                <c:pt idx="222">
                  <c:v>16.996196944441181</c:v>
                </c:pt>
                <c:pt idx="223">
                  <c:v>17.07952944439603</c:v>
                </c:pt>
                <c:pt idx="224">
                  <c:v>17.162863055476919</c:v>
                </c:pt>
                <c:pt idx="225">
                  <c:v>17.246196944382973</c:v>
                </c:pt>
                <c:pt idx="226">
                  <c:v>17.329530555463862</c:v>
                </c:pt>
                <c:pt idx="227">
                  <c:v>17.41286416654475</c:v>
                </c:pt>
                <c:pt idx="228">
                  <c:v>17.496198055450805</c:v>
                </c:pt>
                <c:pt idx="229">
                  <c:v>17.579531388881151</c:v>
                </c:pt>
                <c:pt idx="230">
                  <c:v>17.662864999962039</c:v>
                </c:pt>
                <c:pt idx="231">
                  <c:v>17.746199166693259</c:v>
                </c:pt>
                <c:pt idx="232">
                  <c:v>17.829532777774148</c:v>
                </c:pt>
                <c:pt idx="233">
                  <c:v>17.912866111029871</c:v>
                </c:pt>
                <c:pt idx="234">
                  <c:v>17.996200833236799</c:v>
                </c:pt>
                <c:pt idx="235">
                  <c:v>18.079533611016814</c:v>
                </c:pt>
                <c:pt idx="236">
                  <c:v>18.16286694444716</c:v>
                </c:pt>
                <c:pt idx="237">
                  <c:v>18.246200555528048</c:v>
                </c:pt>
                <c:pt idx="238">
                  <c:v>18.329534444434103</c:v>
                </c:pt>
                <c:pt idx="239">
                  <c:v>18.412868888815865</c:v>
                </c:pt>
                <c:pt idx="240">
                  <c:v>18.496201944421045</c:v>
                </c:pt>
                <c:pt idx="241">
                  <c:v>18.579535277676769</c:v>
                </c:pt>
                <c:pt idx="242">
                  <c:v>18.662868888757657</c:v>
                </c:pt>
                <c:pt idx="243">
                  <c:v>18.746202777663711</c:v>
                </c:pt>
                <c:pt idx="244">
                  <c:v>18.829536666569766</c:v>
                </c:pt>
                <c:pt idx="245">
                  <c:v>18.912870000000112</c:v>
                </c:pt>
                <c:pt idx="246">
                  <c:v>18.996203888906166</c:v>
                </c:pt>
                <c:pt idx="247">
                  <c:v>19.079537499987055</c:v>
                </c:pt>
                <c:pt idx="248">
                  <c:v>19.162870833242778</c:v>
                </c:pt>
                <c:pt idx="249">
                  <c:v>19.246204444323666</c:v>
                </c:pt>
                <c:pt idx="250">
                  <c:v>19.32953944435576</c:v>
                </c:pt>
                <c:pt idx="251">
                  <c:v>19.412872222135775</c:v>
                </c:pt>
                <c:pt idx="252">
                  <c:v>19.496205833216663</c:v>
                </c:pt>
                <c:pt idx="253">
                  <c:v>19.579539444472175</c:v>
                </c:pt>
                <c:pt idx="254">
                  <c:v>19.662873333203606</c:v>
                </c:pt>
                <c:pt idx="255">
                  <c:v>19.746206666633952</c:v>
                </c:pt>
                <c:pt idx="256">
                  <c:v>19.829540277714841</c:v>
                </c:pt>
                <c:pt idx="257">
                  <c:v>19.912874444446061</c:v>
                </c:pt>
                <c:pt idx="258">
                  <c:v>19.996208333352115</c:v>
                </c:pt>
                <c:pt idx="259">
                  <c:v>20.07954111113213</c:v>
                </c:pt>
                <c:pt idx="260">
                  <c:v>20.162874722213019</c:v>
                </c:pt>
                <c:pt idx="261">
                  <c:v>20.246208611119073</c:v>
                </c:pt>
                <c:pt idx="262">
                  <c:v>20.329542222199962</c:v>
                </c:pt>
                <c:pt idx="263">
                  <c:v>20.412876111106016</c:v>
                </c:pt>
                <c:pt idx="264">
                  <c:v>20.496209444361739</c:v>
                </c:pt>
                <c:pt idx="265">
                  <c:v>20.579543055442628</c:v>
                </c:pt>
                <c:pt idx="266">
                  <c:v>20.662877777649555</c:v>
                </c:pt>
                <c:pt idx="267">
                  <c:v>20.746210833254736</c:v>
                </c:pt>
                <c:pt idx="268">
                  <c:v>20.829544166685082</c:v>
                </c:pt>
                <c:pt idx="269">
                  <c:v>20.912878055591136</c:v>
                </c:pt>
                <c:pt idx="270">
                  <c:v>20.996211666672025</c:v>
                </c:pt>
                <c:pt idx="271">
                  <c:v>21.079545555578079</c:v>
                </c:pt>
                <c:pt idx="272">
                  <c:v>21.162879722134676</c:v>
                </c:pt>
                <c:pt idx="273">
                  <c:v>21.246212777739856</c:v>
                </c:pt>
                <c:pt idx="274">
                  <c:v>21.32954611099558</c:v>
                </c:pt>
                <c:pt idx="275">
                  <c:v>21.412880277726799</c:v>
                </c:pt>
                <c:pt idx="276">
                  <c:v>21.496213888807688</c:v>
                </c:pt>
                <c:pt idx="277">
                  <c:v>21.579547499888577</c:v>
                </c:pt>
                <c:pt idx="278">
                  <c:v>21.662881111144088</c:v>
                </c:pt>
                <c:pt idx="279">
                  <c:v>21.746215555525851</c:v>
                </c:pt>
                <c:pt idx="280">
                  <c:v>21.829548333305866</c:v>
                </c:pt>
                <c:pt idx="281">
                  <c:v>21.912881944386754</c:v>
                </c:pt>
                <c:pt idx="282">
                  <c:v>21.996215833292808</c:v>
                </c:pt>
                <c:pt idx="283">
                  <c:v>22.079549444373697</c:v>
                </c:pt>
                <c:pt idx="284">
                  <c:v>22.162883055454586</c:v>
                </c:pt>
                <c:pt idx="285">
                  <c:v>22.246216666535474</c:v>
                </c:pt>
                <c:pt idx="286">
                  <c:v>22.329550555441529</c:v>
                </c:pt>
                <c:pt idx="287">
                  <c:v>22.412883888871875</c:v>
                </c:pt>
                <c:pt idx="288">
                  <c:v>22.496218055428471</c:v>
                </c:pt>
                <c:pt idx="289">
                  <c:v>22.579551666683983</c:v>
                </c:pt>
                <c:pt idx="290">
                  <c:v>22.662885277764872</c:v>
                </c:pt>
                <c:pt idx="291">
                  <c:v>22.746218611020595</c:v>
                </c:pt>
                <c:pt idx="292">
                  <c:v>22.829552222101483</c:v>
                </c:pt>
                <c:pt idx="293">
                  <c:v>22.912887222133577</c:v>
                </c:pt>
                <c:pt idx="294">
                  <c:v>22.996219999913592</c:v>
                </c:pt>
                <c:pt idx="295">
                  <c:v>23.079553610994481</c:v>
                </c:pt>
                <c:pt idx="296">
                  <c:v>23.162887222249992</c:v>
                </c:pt>
                <c:pt idx="297">
                  <c:v>23.246220833330881</c:v>
                </c:pt>
                <c:pt idx="298">
                  <c:v>23.32955444441177</c:v>
                </c:pt>
                <c:pt idx="299">
                  <c:v>23.412888333317824</c:v>
                </c:pt>
                <c:pt idx="300">
                  <c:v>23.496221666573547</c:v>
                </c:pt>
                <c:pt idx="301">
                  <c:v>23.579555555479601</c:v>
                </c:pt>
                <c:pt idx="302">
                  <c:v>23.66288916656049</c:v>
                </c:pt>
                <c:pt idx="303">
                  <c:v>23.746222777641378</c:v>
                </c:pt>
                <c:pt idx="304">
                  <c:v>23.829556666547433</c:v>
                </c:pt>
                <c:pt idx="305">
                  <c:v>23.912890555453487</c:v>
                </c:pt>
                <c:pt idx="306">
                  <c:v>23.996223888883833</c:v>
                </c:pt>
                <c:pt idx="307">
                  <c:v>24.079557777789887</c:v>
                </c:pt>
                <c:pt idx="308">
                  <c:v>24.162891388870776</c:v>
                </c:pt>
                <c:pt idx="309">
                  <c:v>24.246224999951664</c:v>
                </c:pt>
                <c:pt idx="310">
                  <c:v>24.329558611032553</c:v>
                </c:pt>
                <c:pt idx="311">
                  <c:v>24.412892222113442</c:v>
                </c:pt>
                <c:pt idx="312">
                  <c:v>24.496225833368953</c:v>
                </c:pt>
                <c:pt idx="313">
                  <c:v>24.579559722100385</c:v>
                </c:pt>
                <c:pt idx="314">
                  <c:v>24.662893333355896</c:v>
                </c:pt>
                <c:pt idx="315">
                  <c:v>24.746227777737658</c:v>
                </c:pt>
                <c:pt idx="316">
                  <c:v>24.829560833342839</c:v>
                </c:pt>
                <c:pt idx="317">
                  <c:v>24.912894722248893</c:v>
                </c:pt>
                <c:pt idx="318">
                  <c:v>24.996228055504616</c:v>
                </c:pt>
                <c:pt idx="319">
                  <c:v>25.079561944410671</c:v>
                </c:pt>
                <c:pt idx="320">
                  <c:v>25.162895277666394</c:v>
                </c:pt>
                <c:pt idx="321">
                  <c:v>25.246229444397613</c:v>
                </c:pt>
                <c:pt idx="322">
                  <c:v>25.329562777653337</c:v>
                </c:pt>
                <c:pt idx="323">
                  <c:v>25.412896388908848</c:v>
                </c:pt>
                <c:pt idx="324">
                  <c:v>25.496230277814902</c:v>
                </c:pt>
                <c:pt idx="325">
                  <c:v>25.579563611070625</c:v>
                </c:pt>
                <c:pt idx="326">
                  <c:v>25.662897777801845</c:v>
                </c:pt>
                <c:pt idx="327">
                  <c:v>25.746231388882734</c:v>
                </c:pt>
                <c:pt idx="328">
                  <c:v>25.829564722138457</c:v>
                </c:pt>
                <c:pt idx="329">
                  <c:v>25.912898333219346</c:v>
                </c:pt>
                <c:pt idx="330">
                  <c:v>25.9962322221254</c:v>
                </c:pt>
                <c:pt idx="331">
                  <c:v>26.07956638885662</c:v>
                </c:pt>
                <c:pt idx="332">
                  <c:v>26.162899722112343</c:v>
                </c:pt>
                <c:pt idx="333">
                  <c:v>26.246233055542689</c:v>
                </c:pt>
                <c:pt idx="334">
                  <c:v>26.329566944448743</c:v>
                </c:pt>
                <c:pt idx="335">
                  <c:v>26.412900555529632</c:v>
                </c:pt>
                <c:pt idx="336">
                  <c:v>26.49623416661052</c:v>
                </c:pt>
                <c:pt idx="337">
                  <c:v>26.579567777691409</c:v>
                </c:pt>
                <c:pt idx="338">
                  <c:v>26.662901666597463</c:v>
                </c:pt>
                <c:pt idx="339">
                  <c:v>26.746235277678352</c:v>
                </c:pt>
                <c:pt idx="340">
                  <c:v>26.829569166584406</c:v>
                </c:pt>
                <c:pt idx="341">
                  <c:v>26.912902777665295</c:v>
                </c:pt>
                <c:pt idx="342">
                  <c:v>26.996236388920806</c:v>
                </c:pt>
                <c:pt idx="343">
                  <c:v>27.079571111127734</c:v>
                </c:pt>
                <c:pt idx="344">
                  <c:v>27.162903611082584</c:v>
                </c:pt>
                <c:pt idx="345">
                  <c:v>27.246237499988638</c:v>
                </c:pt>
                <c:pt idx="346">
                  <c:v>27.329570833244361</c:v>
                </c:pt>
                <c:pt idx="347">
                  <c:v>27.412904722150415</c:v>
                </c:pt>
                <c:pt idx="348">
                  <c:v>27.496238333231304</c:v>
                </c:pt>
                <c:pt idx="349">
                  <c:v>27.579571944312192</c:v>
                </c:pt>
                <c:pt idx="350">
                  <c:v>27.662905555567704</c:v>
                </c:pt>
                <c:pt idx="351">
                  <c:v>27.746239444473758</c:v>
                </c:pt>
                <c:pt idx="352">
                  <c:v>27.829573055554647</c:v>
                </c:pt>
                <c:pt idx="353">
                  <c:v>27.912906944460701</c:v>
                </c:pt>
                <c:pt idx="354">
                  <c:v>27.996240277716424</c:v>
                </c:pt>
                <c:pt idx="355">
                  <c:v>28.079573888797313</c:v>
                </c:pt>
                <c:pt idx="356">
                  <c:v>28.162907777703367</c:v>
                </c:pt>
                <c:pt idx="357">
                  <c:v>28.246241666609421</c:v>
                </c:pt>
                <c:pt idx="358">
                  <c:v>28.32957527769031</c:v>
                </c:pt>
                <c:pt idx="359">
                  <c:v>28.412908888771199</c:v>
                </c:pt>
                <c:pt idx="360">
                  <c:v>28.496243333327584</c:v>
                </c:pt>
                <c:pt idx="361">
                  <c:v>28.579576111107599</c:v>
                </c:pt>
                <c:pt idx="362">
                  <c:v>28.662909722188488</c:v>
                </c:pt>
                <c:pt idx="363">
                  <c:v>28.746243611094542</c:v>
                </c:pt>
                <c:pt idx="364">
                  <c:v>28.829577222175431</c:v>
                </c:pt>
                <c:pt idx="365">
                  <c:v>28.912910555431154</c:v>
                </c:pt>
                <c:pt idx="366">
                  <c:v>28.996244166686665</c:v>
                </c:pt>
                <c:pt idx="367">
                  <c:v>29.079577777767554</c:v>
                </c:pt>
                <c:pt idx="368">
                  <c:v>29.162911388848443</c:v>
                </c:pt>
                <c:pt idx="369">
                  <c:v>29.246245555579662</c:v>
                </c:pt>
                <c:pt idx="370">
                  <c:v>29.329578888835385</c:v>
                </c:pt>
                <c:pt idx="371">
                  <c:v>29.412912499916274</c:v>
                </c:pt>
                <c:pt idx="372">
                  <c:v>29.496246388822328</c:v>
                </c:pt>
                <c:pt idx="373">
                  <c:v>29.579579999903217</c:v>
                </c:pt>
                <c:pt idx="374">
                  <c:v>29.662913333333563</c:v>
                </c:pt>
                <c:pt idx="375">
                  <c:v>29.746247222239617</c:v>
                </c:pt>
                <c:pt idx="376">
                  <c:v>29.829581111145671</c:v>
                </c:pt>
                <c:pt idx="377">
                  <c:v>29.91291472222656</c:v>
                </c:pt>
                <c:pt idx="378">
                  <c:v>29.996248333307449</c:v>
                </c:pt>
                <c:pt idx="379">
                  <c:v>30.079581944388337</c:v>
                </c:pt>
                <c:pt idx="380">
                  <c:v>30.162915555469226</c:v>
                </c:pt>
                <c:pt idx="381">
                  <c:v>30.246249166550115</c:v>
                </c:pt>
                <c:pt idx="382">
                  <c:v>30.329583055456169</c:v>
                </c:pt>
                <c:pt idx="383">
                  <c:v>30.412916388886515</c:v>
                </c:pt>
                <c:pt idx="384">
                  <c:v>30.496250277792569</c:v>
                </c:pt>
                <c:pt idx="385">
                  <c:v>30.579583888873458</c:v>
                </c:pt>
                <c:pt idx="386">
                  <c:v>30.662917222129181</c:v>
                </c:pt>
                <c:pt idx="387">
                  <c:v>30.746251111035235</c:v>
                </c:pt>
                <c:pt idx="388">
                  <c:v>30.829584722116124</c:v>
                </c:pt>
                <c:pt idx="389">
                  <c:v>30.912918611022178</c:v>
                </c:pt>
                <c:pt idx="390">
                  <c:v>30.996252222103067</c:v>
                </c:pt>
                <c:pt idx="391">
                  <c:v>31.079585833358578</c:v>
                </c:pt>
                <c:pt idx="392">
                  <c:v>31.162919444439467</c:v>
                </c:pt>
                <c:pt idx="393">
                  <c:v>31.246253055520356</c:v>
                </c:pt>
                <c:pt idx="394">
                  <c:v>31.329586666601244</c:v>
                </c:pt>
                <c:pt idx="395">
                  <c:v>31.412920555507299</c:v>
                </c:pt>
                <c:pt idx="396">
                  <c:v>31.496254166588187</c:v>
                </c:pt>
                <c:pt idx="397">
                  <c:v>31.579588055494241</c:v>
                </c:pt>
                <c:pt idx="398">
                  <c:v>31.66292166657513</c:v>
                </c:pt>
                <c:pt idx="399">
                  <c:v>31.746255000005476</c:v>
                </c:pt>
                <c:pt idx="400">
                  <c:v>31.829588611086365</c:v>
                </c:pt>
                <c:pt idx="401">
                  <c:v>31.912922777642962</c:v>
                </c:pt>
                <c:pt idx="402">
                  <c:v>31.996256388898473</c:v>
                </c:pt>
                <c:pt idx="403">
                  <c:v>32.079589999979362</c:v>
                </c:pt>
                <c:pt idx="404">
                  <c:v>32.162923611060251</c:v>
                </c:pt>
                <c:pt idx="405">
                  <c:v>32.246256944315974</c:v>
                </c:pt>
                <c:pt idx="406">
                  <c:v>32.329591111047193</c:v>
                </c:pt>
                <c:pt idx="407">
                  <c:v>32.412924722128082</c:v>
                </c:pt>
                <c:pt idx="408">
                  <c:v>32.496258333208971</c:v>
                </c:pt>
                <c:pt idx="409">
                  <c:v>32.579591944464482</c:v>
                </c:pt>
                <c:pt idx="410">
                  <c:v>32.662925555545371</c:v>
                </c:pt>
                <c:pt idx="411">
                  <c:v>32.746259444451425</c:v>
                </c:pt>
                <c:pt idx="412">
                  <c:v>32.829593055532314</c:v>
                </c:pt>
                <c:pt idx="413">
                  <c:v>32.912926388788037</c:v>
                </c:pt>
                <c:pt idx="414">
                  <c:v>32.996260555519257</c:v>
                </c:pt>
                <c:pt idx="415">
                  <c:v>33.07959388877498</c:v>
                </c:pt>
                <c:pt idx="416">
                  <c:v>33.162927777681034</c:v>
                </c:pt>
                <c:pt idx="417">
                  <c:v>33.246261388761923</c:v>
                </c:pt>
                <c:pt idx="418">
                  <c:v>33.329595000017434</c:v>
                </c:pt>
                <c:pt idx="419">
                  <c:v>33.412928611098323</c:v>
                </c:pt>
                <c:pt idx="420">
                  <c:v>33.496262500004377</c:v>
                </c:pt>
                <c:pt idx="421">
                  <c:v>33.579596111085266</c:v>
                </c:pt>
                <c:pt idx="422">
                  <c:v>33.66292999999132</c:v>
                </c:pt>
                <c:pt idx="423">
                  <c:v>33.746263611072209</c:v>
                </c:pt>
                <c:pt idx="424">
                  <c:v>33.829596944327932</c:v>
                </c:pt>
                <c:pt idx="425">
                  <c:v>33.912930555583443</c:v>
                </c:pt>
                <c:pt idx="426">
                  <c:v>33.996264444314875</c:v>
                </c:pt>
                <c:pt idx="427">
                  <c:v>34.079598055570386</c:v>
                </c:pt>
                <c:pt idx="428">
                  <c:v>34.162931944476441</c:v>
                </c:pt>
                <c:pt idx="429">
                  <c:v>34.246265555557329</c:v>
                </c:pt>
                <c:pt idx="430">
                  <c:v>34.329599166638218</c:v>
                </c:pt>
                <c:pt idx="431">
                  <c:v>34.412933055544272</c:v>
                </c:pt>
                <c:pt idx="432">
                  <c:v>34.496266388799995</c:v>
                </c:pt>
                <c:pt idx="433">
                  <c:v>34.579600277706049</c:v>
                </c:pt>
                <c:pt idx="434">
                  <c:v>34.662936111039016</c:v>
                </c:pt>
                <c:pt idx="435">
                  <c:v>34.746268610993866</c:v>
                </c:pt>
                <c:pt idx="436">
                  <c:v>34.829601111123338</c:v>
                </c:pt>
                <c:pt idx="437">
                  <c:v>34.912934722204227</c:v>
                </c:pt>
                <c:pt idx="438">
                  <c:v>34.996268333285116</c:v>
                </c:pt>
                <c:pt idx="439">
                  <c:v>35.079602500016335</c:v>
                </c:pt>
                <c:pt idx="440">
                  <c:v>35.162936111097224</c:v>
                </c:pt>
                <c:pt idx="441">
                  <c:v>35.246269722178113</c:v>
                </c:pt>
                <c:pt idx="442">
                  <c:v>35.329603333259001</c:v>
                </c:pt>
                <c:pt idx="443">
                  <c:v>35.412937222165056</c:v>
                </c:pt>
                <c:pt idx="444">
                  <c:v>35.496270555420779</c:v>
                </c:pt>
                <c:pt idx="445">
                  <c:v>35.579604444326833</c:v>
                </c:pt>
                <c:pt idx="446">
                  <c:v>35.662938055582345</c:v>
                </c:pt>
                <c:pt idx="447">
                  <c:v>35.746271666663233</c:v>
                </c:pt>
                <c:pt idx="448">
                  <c:v>35.829605277744122</c:v>
                </c:pt>
                <c:pt idx="449">
                  <c:v>35.912938888825011</c:v>
                </c:pt>
                <c:pt idx="450">
                  <c:v>35.996272499905899</c:v>
                </c:pt>
                <c:pt idx="451">
                  <c:v>36.079606666637119</c:v>
                </c:pt>
                <c:pt idx="452">
                  <c:v>36.162941111018881</c:v>
                </c:pt>
                <c:pt idx="453">
                  <c:v>36.246273888798896</c:v>
                </c:pt>
                <c:pt idx="454">
                  <c:v>36.329607222229242</c:v>
                </c:pt>
                <c:pt idx="455">
                  <c:v>36.412940833310131</c:v>
                </c:pt>
                <c:pt idx="456">
                  <c:v>36.496274722216185</c:v>
                </c:pt>
                <c:pt idx="457">
                  <c:v>36.579608333297074</c:v>
                </c:pt>
                <c:pt idx="458">
                  <c:v>36.662942222203128</c:v>
                </c:pt>
                <c:pt idx="459">
                  <c:v>36.746276111109182</c:v>
                </c:pt>
                <c:pt idx="460">
                  <c:v>36.829609444364905</c:v>
                </c:pt>
                <c:pt idx="461">
                  <c:v>36.912943055445794</c:v>
                </c:pt>
                <c:pt idx="462">
                  <c:v>36.996276944351848</c:v>
                </c:pt>
                <c:pt idx="463">
                  <c:v>37.079610555432737</c:v>
                </c:pt>
                <c:pt idx="464">
                  <c:v>37.162944444338791</c:v>
                </c:pt>
                <c:pt idx="465">
                  <c:v>37.24627805541968</c:v>
                </c:pt>
                <c:pt idx="466">
                  <c:v>37.329611388850026</c:v>
                </c:pt>
                <c:pt idx="467">
                  <c:v>37.412945555581246</c:v>
                </c:pt>
                <c:pt idx="468">
                  <c:v>37.496278888836969</c:v>
                </c:pt>
                <c:pt idx="469">
                  <c:v>37.579612499917857</c:v>
                </c:pt>
                <c:pt idx="470">
                  <c:v>37.662946388823912</c:v>
                </c:pt>
                <c:pt idx="471">
                  <c:v>37.7462799999048</c:v>
                </c:pt>
                <c:pt idx="472">
                  <c:v>37.829613888810854</c:v>
                </c:pt>
                <c:pt idx="473">
                  <c:v>37.91294833336724</c:v>
                </c:pt>
                <c:pt idx="474">
                  <c:v>37.996280833322089</c:v>
                </c:pt>
                <c:pt idx="475">
                  <c:v>38.079614444402978</c:v>
                </c:pt>
                <c:pt idx="476">
                  <c:v>38.162948333309032</c:v>
                </c:pt>
                <c:pt idx="477">
                  <c:v>38.246282222215086</c:v>
                </c:pt>
                <c:pt idx="478">
                  <c:v>38.329615833295975</c:v>
                </c:pt>
                <c:pt idx="479">
                  <c:v>38.412950555502903</c:v>
                </c:pt>
                <c:pt idx="480">
                  <c:v>38.496283055457752</c:v>
                </c:pt>
                <c:pt idx="481">
                  <c:v>38.579616666538641</c:v>
                </c:pt>
                <c:pt idx="482">
                  <c:v>38.662950277794152</c:v>
                </c:pt>
                <c:pt idx="483">
                  <c:v>38.746284166700207</c:v>
                </c:pt>
                <c:pt idx="484">
                  <c:v>38.829617777781095</c:v>
                </c:pt>
                <c:pt idx="485">
                  <c:v>38.912952499988023</c:v>
                </c:pt>
                <c:pt idx="486">
                  <c:v>38.996285277768038</c:v>
                </c:pt>
                <c:pt idx="487">
                  <c:v>39.079618888848927</c:v>
                </c:pt>
                <c:pt idx="488">
                  <c:v>39.16295222210465</c:v>
                </c:pt>
                <c:pt idx="489">
                  <c:v>39.24628638883587</c:v>
                </c:pt>
                <c:pt idx="490">
                  <c:v>39.329619999916758</c:v>
                </c:pt>
                <c:pt idx="491">
                  <c:v>39.412954444473144</c:v>
                </c:pt>
                <c:pt idx="492">
                  <c:v>39.496287222253159</c:v>
                </c:pt>
                <c:pt idx="493">
                  <c:v>39.579620833334047</c:v>
                </c:pt>
                <c:pt idx="494">
                  <c:v>39.662954444414936</c:v>
                </c:pt>
                <c:pt idx="495">
                  <c:v>39.74628833332099</c:v>
                </c:pt>
                <c:pt idx="496">
                  <c:v>39.829621944401879</c:v>
                </c:pt>
                <c:pt idx="497">
                  <c:v>39.912955555482768</c:v>
                </c:pt>
                <c:pt idx="498">
                  <c:v>39.996289166563656</c:v>
                </c:pt>
                <c:pt idx="499">
                  <c:v>40.07962305546971</c:v>
                </c:pt>
                <c:pt idx="500">
                  <c:v>40.162956388900056</c:v>
                </c:pt>
                <c:pt idx="501">
                  <c:v>40.246291111106984</c:v>
                </c:pt>
                <c:pt idx="502">
                  <c:v>40.329624166537542</c:v>
                </c:pt>
                <c:pt idx="503">
                  <c:v>40.412957777793054</c:v>
                </c:pt>
                <c:pt idx="504">
                  <c:v>40.496291111048777</c:v>
                </c:pt>
                <c:pt idx="505">
                  <c:v>40.579624999954831</c:v>
                </c:pt>
                <c:pt idx="506">
                  <c:v>40.66295861103572</c:v>
                </c:pt>
                <c:pt idx="507">
                  <c:v>40.746292222116608</c:v>
                </c:pt>
                <c:pt idx="508">
                  <c:v>40.829626666672993</c:v>
                </c:pt>
                <c:pt idx="509">
                  <c:v>40.912959722103551</c:v>
                </c:pt>
                <c:pt idx="510">
                  <c:v>40.996293333359063</c:v>
                </c:pt>
                <c:pt idx="511">
                  <c:v>41.079626944439951</c:v>
                </c:pt>
                <c:pt idx="512">
                  <c:v>41.16296055552084</c:v>
                </c:pt>
                <c:pt idx="513">
                  <c:v>41.246293888776563</c:v>
                </c:pt>
                <c:pt idx="514">
                  <c:v>41.329627777682617</c:v>
                </c:pt>
                <c:pt idx="515">
                  <c:v>41.412961666588672</c:v>
                </c:pt>
                <c:pt idx="516">
                  <c:v>41.49629527766956</c:v>
                </c:pt>
                <c:pt idx="517">
                  <c:v>41.579628611099906</c:v>
                </c:pt>
                <c:pt idx="518">
                  <c:v>41.662963055481669</c:v>
                </c:pt>
                <c:pt idx="519">
                  <c:v>41.746296111086849</c:v>
                </c:pt>
                <c:pt idx="520">
                  <c:v>41.829629722167738</c:v>
                </c:pt>
                <c:pt idx="521">
                  <c:v>41.912963611073792</c:v>
                </c:pt>
                <c:pt idx="522">
                  <c:v>41.996297222154681</c:v>
                </c:pt>
                <c:pt idx="523">
                  <c:v>42.079630833235569</c:v>
                </c:pt>
                <c:pt idx="524">
                  <c:v>42.162964722141623</c:v>
                </c:pt>
                <c:pt idx="525">
                  <c:v>42.24629805557197</c:v>
                </c:pt>
                <c:pt idx="526">
                  <c:v>42.329631666652858</c:v>
                </c:pt>
                <c:pt idx="527">
                  <c:v>42.412965833209455</c:v>
                </c:pt>
                <c:pt idx="528">
                  <c:v>42.496298888814636</c:v>
                </c:pt>
                <c:pt idx="529">
                  <c:v>42.579632499895524</c:v>
                </c:pt>
                <c:pt idx="530">
                  <c:v>42.662966388801578</c:v>
                </c:pt>
                <c:pt idx="531">
                  <c:v>42.746299999882467</c:v>
                </c:pt>
                <c:pt idx="532">
                  <c:v>42.829633611137979</c:v>
                </c:pt>
                <c:pt idx="533">
                  <c:v>42.912967222218867</c:v>
                </c:pt>
                <c:pt idx="534">
                  <c:v>42.996301111124922</c:v>
                </c:pt>
                <c:pt idx="535">
                  <c:v>43.07963472220581</c:v>
                </c:pt>
                <c:pt idx="536">
                  <c:v>43.162968333286699</c:v>
                </c:pt>
                <c:pt idx="537">
                  <c:v>43.246302222192753</c:v>
                </c:pt>
                <c:pt idx="538">
                  <c:v>43.329635555448476</c:v>
                </c:pt>
                <c:pt idx="539">
                  <c:v>43.41296944435453</c:v>
                </c:pt>
                <c:pt idx="540">
                  <c:v>43.496303333260585</c:v>
                </c:pt>
                <c:pt idx="541">
                  <c:v>43.579636666690931</c:v>
                </c:pt>
                <c:pt idx="542">
                  <c:v>43.662970277771819</c:v>
                </c:pt>
                <c:pt idx="543">
                  <c:v>43.746303888852708</c:v>
                </c:pt>
                <c:pt idx="544">
                  <c:v>43.829637777758762</c:v>
                </c:pt>
                <c:pt idx="545">
                  <c:v>43.912971388839651</c:v>
                </c:pt>
                <c:pt idx="546">
                  <c:v>43.99630499992054</c:v>
                </c:pt>
                <c:pt idx="547">
                  <c:v>44.079638611001428</c:v>
                </c:pt>
                <c:pt idx="548">
                  <c:v>44.162973055557813</c:v>
                </c:pt>
                <c:pt idx="549">
                  <c:v>44.246306110988371</c:v>
                </c:pt>
                <c:pt idx="550">
                  <c:v>44.329639722243883</c:v>
                </c:pt>
                <c:pt idx="551">
                  <c:v>44.412973333324771</c:v>
                </c:pt>
                <c:pt idx="552">
                  <c:v>44.496307222230826</c:v>
                </c:pt>
                <c:pt idx="553">
                  <c:v>44.579640833311714</c:v>
                </c:pt>
                <c:pt idx="554">
                  <c:v>44.662974444392603</c:v>
                </c:pt>
                <c:pt idx="555">
                  <c:v>44.746308055473492</c:v>
                </c:pt>
                <c:pt idx="556">
                  <c:v>44.82964166655438</c:v>
                </c:pt>
                <c:pt idx="557">
                  <c:v>44.912975277809892</c:v>
                </c:pt>
                <c:pt idx="558">
                  <c:v>44.996309444366489</c:v>
                </c:pt>
                <c:pt idx="559">
                  <c:v>45.079643055447377</c:v>
                </c:pt>
                <c:pt idx="560">
                  <c:v>45.162976666702889</c:v>
                </c:pt>
                <c:pt idx="561">
                  <c:v>45.246310277783778</c:v>
                </c:pt>
                <c:pt idx="562">
                  <c:v>45.329643888864666</c:v>
                </c:pt>
                <c:pt idx="563">
                  <c:v>45.412977499945555</c:v>
                </c:pt>
                <c:pt idx="564">
                  <c:v>45.496311111026444</c:v>
                </c:pt>
                <c:pt idx="565">
                  <c:v>45.579644999932498</c:v>
                </c:pt>
                <c:pt idx="566">
                  <c:v>45.662978611013386</c:v>
                </c:pt>
                <c:pt idx="567">
                  <c:v>45.746312222094275</c:v>
                </c:pt>
                <c:pt idx="568">
                  <c:v>45.829645833349787</c:v>
                </c:pt>
                <c:pt idx="569">
                  <c:v>45.912980277731549</c:v>
                </c:pt>
                <c:pt idx="570">
                  <c:v>45.99631333333673</c:v>
                </c:pt>
                <c:pt idx="571">
                  <c:v>46.079647222242784</c:v>
                </c:pt>
                <c:pt idx="572">
                  <c:v>46.162980833323672</c:v>
                </c:pt>
                <c:pt idx="573">
                  <c:v>46.246314444404561</c:v>
                </c:pt>
                <c:pt idx="574">
                  <c:v>46.329649166611489</c:v>
                </c:pt>
                <c:pt idx="575">
                  <c:v>46.412981666566338</c:v>
                </c:pt>
                <c:pt idx="576">
                  <c:v>46.496317222248763</c:v>
                </c:pt>
                <c:pt idx="577">
                  <c:v>46.579649166553281</c:v>
                </c:pt>
                <c:pt idx="578">
                  <c:v>46.662983888760209</c:v>
                </c:pt>
                <c:pt idx="579">
                  <c:v>46.746316388889682</c:v>
                </c:pt>
                <c:pt idx="580">
                  <c:v>46.82964999997057</c:v>
                </c:pt>
                <c:pt idx="581">
                  <c:v>46.912983888876624</c:v>
                </c:pt>
                <c:pt idx="582">
                  <c:v>46.996317499957513</c:v>
                </c:pt>
                <c:pt idx="583">
                  <c:v>47.079651388863567</c:v>
                </c:pt>
                <c:pt idx="584">
                  <c:v>47.162984999944456</c:v>
                </c:pt>
                <c:pt idx="585">
                  <c:v>47.246318333200179</c:v>
                </c:pt>
                <c:pt idx="586">
                  <c:v>47.329651944455691</c:v>
                </c:pt>
                <c:pt idx="587">
                  <c:v>47.412986111012287</c:v>
                </c:pt>
                <c:pt idx="588">
                  <c:v>47.496319166617468</c:v>
                </c:pt>
                <c:pt idx="589">
                  <c:v>47.579652777698357</c:v>
                </c:pt>
                <c:pt idx="590">
                  <c:v>47.662986666604411</c:v>
                </c:pt>
                <c:pt idx="591">
                  <c:v>47.746321110986173</c:v>
                </c:pt>
                <c:pt idx="592">
                  <c:v>47.829653888766188</c:v>
                </c:pt>
                <c:pt idx="593">
                  <c:v>47.912987777672242</c:v>
                </c:pt>
                <c:pt idx="594">
                  <c:v>47.996321111102588</c:v>
                </c:pt>
                <c:pt idx="595">
                  <c:v>48.079654722183477</c:v>
                </c:pt>
                <c:pt idx="596">
                  <c:v>48.162988611089531</c:v>
                </c:pt>
                <c:pt idx="597">
                  <c:v>48.24632222217042</c:v>
                </c:pt>
                <c:pt idx="598">
                  <c:v>48.329656111076474</c:v>
                </c:pt>
                <c:pt idx="599">
                  <c:v>48.412989722157363</c:v>
                </c:pt>
                <c:pt idx="600">
                  <c:v>48.496323333238252</c:v>
                </c:pt>
                <c:pt idx="601">
                  <c:v>48.57965694431914</c:v>
                </c:pt>
                <c:pt idx="602">
                  <c:v>48.662990833225194</c:v>
                </c:pt>
                <c:pt idx="603">
                  <c:v>48.746324444480706</c:v>
                </c:pt>
                <c:pt idx="604">
                  <c:v>48.829658333212137</c:v>
                </c:pt>
                <c:pt idx="605">
                  <c:v>48.912992777768523</c:v>
                </c:pt>
                <c:pt idx="606">
                  <c:v>48.996325277723372</c:v>
                </c:pt>
                <c:pt idx="607">
                  <c:v>49.079658888804261</c:v>
                </c:pt>
                <c:pt idx="608">
                  <c:v>49.162992499885149</c:v>
                </c:pt>
                <c:pt idx="609">
                  <c:v>49.246326666616369</c:v>
                </c:pt>
                <c:pt idx="610">
                  <c:v>49.329660277697258</c:v>
                </c:pt>
                <c:pt idx="611">
                  <c:v>49.412993888778146</c:v>
                </c:pt>
                <c:pt idx="612">
                  <c:v>49.496327500033658</c:v>
                </c:pt>
                <c:pt idx="613">
                  <c:v>49.579661111114547</c:v>
                </c:pt>
                <c:pt idx="614">
                  <c:v>49.662994722195435</c:v>
                </c:pt>
                <c:pt idx="615">
                  <c:v>49.746329722227529</c:v>
                </c:pt>
                <c:pt idx="616">
                  <c:v>49.829662222182378</c:v>
                </c:pt>
                <c:pt idx="617">
                  <c:v>49.912996111088432</c:v>
                </c:pt>
                <c:pt idx="618">
                  <c:v>49.996329444344155</c:v>
                </c:pt>
                <c:pt idx="619">
                  <c:v>50.07966333325021</c:v>
                </c:pt>
                <c:pt idx="620">
                  <c:v>50.162996944331098</c:v>
                </c:pt>
                <c:pt idx="621">
                  <c:v>50.24633055558661</c:v>
                </c:pt>
                <c:pt idx="622">
                  <c:v>50.329664444318041</c:v>
                </c:pt>
                <c:pt idx="623">
                  <c:v>50.412998055573553</c:v>
                </c:pt>
                <c:pt idx="624">
                  <c:v>50.496331666654442</c:v>
                </c:pt>
                <c:pt idx="625">
                  <c:v>50.579666111036204</c:v>
                </c:pt>
                <c:pt idx="626">
                  <c:v>50.662998888816219</c:v>
                </c:pt>
                <c:pt idx="627">
                  <c:v>50.746332777722273</c:v>
                </c:pt>
                <c:pt idx="628">
                  <c:v>50.829666388803162</c:v>
                </c:pt>
                <c:pt idx="629">
                  <c:v>50.913000277709216</c:v>
                </c:pt>
                <c:pt idx="630">
                  <c:v>50.996333611139562</c:v>
                </c:pt>
                <c:pt idx="631">
                  <c:v>51.079667499870993</c:v>
                </c:pt>
                <c:pt idx="632">
                  <c:v>51.163001111126505</c:v>
                </c:pt>
                <c:pt idx="633">
                  <c:v>51.246334722207393</c:v>
                </c:pt>
                <c:pt idx="634">
                  <c:v>51.329668333288282</c:v>
                </c:pt>
                <c:pt idx="635">
                  <c:v>51.413002500019502</c:v>
                </c:pt>
                <c:pt idx="636">
                  <c:v>51.496335833275225</c:v>
                </c:pt>
                <c:pt idx="637">
                  <c:v>51.579669444356114</c:v>
                </c:pt>
                <c:pt idx="638">
                  <c:v>51.663003055437002</c:v>
                </c:pt>
                <c:pt idx="639">
                  <c:v>51.746336666692514</c:v>
                </c:pt>
                <c:pt idx="640">
                  <c:v>51.829670555423945</c:v>
                </c:pt>
                <c:pt idx="641">
                  <c:v>51.91300499998033</c:v>
                </c:pt>
                <c:pt idx="642">
                  <c:v>51.996338055585511</c:v>
                </c:pt>
                <c:pt idx="643">
                  <c:v>52.079671388841234</c:v>
                </c:pt>
                <c:pt idx="644">
                  <c:v>52.163004999922123</c:v>
                </c:pt>
                <c:pt idx="645">
                  <c:v>52.246338888828177</c:v>
                </c:pt>
                <c:pt idx="646">
                  <c:v>52.329672777734231</c:v>
                </c:pt>
                <c:pt idx="647">
                  <c:v>52.41300638881512</c:v>
                </c:pt>
                <c:pt idx="648">
                  <c:v>52.496341111022048</c:v>
                </c:pt>
                <c:pt idx="649">
                  <c:v>52.579673888802063</c:v>
                </c:pt>
                <c:pt idx="650">
                  <c:v>52.663007222232409</c:v>
                </c:pt>
                <c:pt idx="651">
                  <c:v>52.746340833313297</c:v>
                </c:pt>
                <c:pt idx="652">
                  <c:v>52.829674444394186</c:v>
                </c:pt>
                <c:pt idx="653">
                  <c:v>52.91300833330024</c:v>
                </c:pt>
                <c:pt idx="654">
                  <c:v>52.996341944381129</c:v>
                </c:pt>
                <c:pt idx="655">
                  <c:v>53.079675833287183</c:v>
                </c:pt>
                <c:pt idx="656">
                  <c:v>53.163009444368072</c:v>
                </c:pt>
                <c:pt idx="657">
                  <c:v>53.246343055448961</c:v>
                </c:pt>
                <c:pt idx="658">
                  <c:v>53.329676666529849</c:v>
                </c:pt>
                <c:pt idx="659">
                  <c:v>53.413010555435903</c:v>
                </c:pt>
                <c:pt idx="660">
                  <c:v>53.496343888866249</c:v>
                </c:pt>
                <c:pt idx="661">
                  <c:v>53.579677777772304</c:v>
                </c:pt>
                <c:pt idx="662">
                  <c:v>53.663011388853192</c:v>
                </c:pt>
                <c:pt idx="663">
                  <c:v>53.746344999934081</c:v>
                </c:pt>
                <c:pt idx="664">
                  <c:v>53.82967861101497</c:v>
                </c:pt>
                <c:pt idx="665">
                  <c:v>53.913012499921024</c:v>
                </c:pt>
                <c:pt idx="666">
                  <c:v>53.996346111001913</c:v>
                </c:pt>
                <c:pt idx="667">
                  <c:v>54.079679999907967</c:v>
                </c:pt>
                <c:pt idx="668">
                  <c:v>54.163014444464352</c:v>
                </c:pt>
                <c:pt idx="669">
                  <c:v>54.246346944419201</c:v>
                </c:pt>
                <c:pt idx="670">
                  <c:v>54.329680833325256</c:v>
                </c:pt>
                <c:pt idx="671">
                  <c:v>54.41301472223131</c:v>
                </c:pt>
                <c:pt idx="672">
                  <c:v>54.496348055487033</c:v>
                </c:pt>
                <c:pt idx="673">
                  <c:v>54.579681666567922</c:v>
                </c:pt>
                <c:pt idx="674">
                  <c:v>54.663016388774849</c:v>
                </c:pt>
                <c:pt idx="675">
                  <c:v>54.746349166554864</c:v>
                </c:pt>
                <c:pt idx="676">
                  <c:v>54.829682499985211</c:v>
                </c:pt>
                <c:pt idx="677">
                  <c:v>54.913016388891265</c:v>
                </c:pt>
                <c:pt idx="678">
                  <c:v>54.996350277797319</c:v>
                </c:pt>
                <c:pt idx="679">
                  <c:v>55.079683888878208</c:v>
                </c:pt>
                <c:pt idx="680">
                  <c:v>55.163017499959096</c:v>
                </c:pt>
                <c:pt idx="681">
                  <c:v>55.246351944340859</c:v>
                </c:pt>
                <c:pt idx="682">
                  <c:v>55.329684722120874</c:v>
                </c:pt>
                <c:pt idx="683">
                  <c:v>55.413018611026928</c:v>
                </c:pt>
                <c:pt idx="684">
                  <c:v>55.496352499932982</c:v>
                </c:pt>
                <c:pt idx="685">
                  <c:v>55.579685833363328</c:v>
                </c:pt>
                <c:pt idx="686">
                  <c:v>55.663019444444217</c:v>
                </c:pt>
                <c:pt idx="687">
                  <c:v>55.746353333350271</c:v>
                </c:pt>
                <c:pt idx="688">
                  <c:v>55.82968694443116</c:v>
                </c:pt>
                <c:pt idx="689">
                  <c:v>55.913020555512048</c:v>
                </c:pt>
                <c:pt idx="690">
                  <c:v>55.996354166592937</c:v>
                </c:pt>
                <c:pt idx="691">
                  <c:v>56.079688333324157</c:v>
                </c:pt>
                <c:pt idx="692">
                  <c:v>56.163022222230211</c:v>
                </c:pt>
                <c:pt idx="693">
                  <c:v>56.246355277660768</c:v>
                </c:pt>
                <c:pt idx="694">
                  <c:v>56.329689999867696</c:v>
                </c:pt>
                <c:pt idx="695">
                  <c:v>56.413022499997169</c:v>
                </c:pt>
                <c:pt idx="696">
                  <c:v>56.496356388903223</c:v>
                </c:pt>
                <c:pt idx="697">
                  <c:v>56.579690277809277</c:v>
                </c:pt>
                <c:pt idx="698">
                  <c:v>56.663024722191039</c:v>
                </c:pt>
                <c:pt idx="699">
                  <c:v>56.746357222145889</c:v>
                </c:pt>
                <c:pt idx="700">
                  <c:v>56.829690833226778</c:v>
                </c:pt>
                <c:pt idx="701">
                  <c:v>56.913024722132832</c:v>
                </c:pt>
                <c:pt idx="702">
                  <c:v>56.99635833321372</c:v>
                </c:pt>
                <c:pt idx="703">
                  <c:v>57.079692222119775</c:v>
                </c:pt>
                <c:pt idx="704">
                  <c:v>57.163025833200663</c:v>
                </c:pt>
                <c:pt idx="705">
                  <c:v>57.246359444456175</c:v>
                </c:pt>
                <c:pt idx="706">
                  <c:v>57.329694166663103</c:v>
                </c:pt>
                <c:pt idx="707">
                  <c:v>57.413026666617952</c:v>
                </c:pt>
                <c:pt idx="708">
                  <c:v>57.496360555524006</c:v>
                </c:pt>
                <c:pt idx="709">
                  <c:v>57.579694999905769</c:v>
                </c:pt>
                <c:pt idx="710">
                  <c:v>57.663027777685784</c:v>
                </c:pt>
                <c:pt idx="711">
                  <c:v>57.746361388766672</c:v>
                </c:pt>
                <c:pt idx="712">
                  <c:v>57.829695000022184</c:v>
                </c:pt>
                <c:pt idx="713">
                  <c:v>57.913029166578781</c:v>
                </c:pt>
                <c:pt idx="714">
                  <c:v>57.996362500009127</c:v>
                </c:pt>
                <c:pt idx="715">
                  <c:v>58.079696388915181</c:v>
                </c:pt>
                <c:pt idx="716">
                  <c:v>58.16302999999607</c:v>
                </c:pt>
                <c:pt idx="717">
                  <c:v>58.246363611076958</c:v>
                </c:pt>
                <c:pt idx="718">
                  <c:v>58.329697222157847</c:v>
                </c:pt>
                <c:pt idx="719">
                  <c:v>58.413031111063901</c:v>
                </c:pt>
                <c:pt idx="720">
                  <c:v>58.49636472214479</c:v>
                </c:pt>
                <c:pt idx="721">
                  <c:v>58.579698055575136</c:v>
                </c:pt>
                <c:pt idx="722">
                  <c:v>58.66303194448119</c:v>
                </c:pt>
                <c:pt idx="723">
                  <c:v>58.746365555562079</c:v>
                </c:pt>
                <c:pt idx="724">
                  <c:v>58.829699166642968</c:v>
                </c:pt>
                <c:pt idx="725">
                  <c:v>58.913033055549022</c:v>
                </c:pt>
                <c:pt idx="726">
                  <c:v>58.99636666662991</c:v>
                </c:pt>
                <c:pt idx="727">
                  <c:v>59.079700277710799</c:v>
                </c:pt>
                <c:pt idx="728">
                  <c:v>59.163034166616853</c:v>
                </c:pt>
                <c:pt idx="729">
                  <c:v>59.246368333348073</c:v>
                </c:pt>
                <c:pt idx="730">
                  <c:v>59.329701388778631</c:v>
                </c:pt>
                <c:pt idx="731">
                  <c:v>59.413035000034142</c:v>
                </c:pt>
                <c:pt idx="732">
                  <c:v>59.496368611115031</c:v>
                </c:pt>
                <c:pt idx="733">
                  <c:v>59.57970222219592</c:v>
                </c:pt>
                <c:pt idx="734">
                  <c:v>59.663037222228013</c:v>
                </c:pt>
                <c:pt idx="735">
                  <c:v>59.746369722182862</c:v>
                </c:pt>
                <c:pt idx="736">
                  <c:v>59.829703333263751</c:v>
                </c:pt>
                <c:pt idx="737">
                  <c:v>59.913037499994971</c:v>
                </c:pt>
                <c:pt idx="738">
                  <c:v>59.996370833250694</c:v>
                </c:pt>
                <c:pt idx="739">
                  <c:v>60.079704444331583</c:v>
                </c:pt>
                <c:pt idx="740">
                  <c:v>60.163038055587094</c:v>
                </c:pt>
                <c:pt idx="741">
                  <c:v>60.246371944318525</c:v>
                </c:pt>
                <c:pt idx="742">
                  <c:v>60.329705555574037</c:v>
                </c:pt>
                <c:pt idx="743">
                  <c:v>60.413039166654926</c:v>
                </c:pt>
                <c:pt idx="744">
                  <c:v>60.496372777735814</c:v>
                </c:pt>
                <c:pt idx="745">
                  <c:v>60.579706388816703</c:v>
                </c:pt>
                <c:pt idx="746">
                  <c:v>60.663039999897592</c:v>
                </c:pt>
                <c:pt idx="747">
                  <c:v>60.746373888803646</c:v>
                </c:pt>
                <c:pt idx="748">
                  <c:v>60.829707499884535</c:v>
                </c:pt>
                <c:pt idx="749">
                  <c:v>60.913041388790589</c:v>
                </c:pt>
                <c:pt idx="750">
                  <c:v>60.996374999871477</c:v>
                </c:pt>
                <c:pt idx="751">
                  <c:v>61.079708611126989</c:v>
                </c:pt>
                <c:pt idx="752">
                  <c:v>61.163042222207878</c:v>
                </c:pt>
                <c:pt idx="753">
                  <c:v>61.246376111113932</c:v>
                </c:pt>
                <c:pt idx="754">
                  <c:v>61.329709722194821</c:v>
                </c:pt>
                <c:pt idx="755">
                  <c:v>61.413043333275709</c:v>
                </c:pt>
                <c:pt idx="756">
                  <c:v>61.496376944356598</c:v>
                </c:pt>
                <c:pt idx="757">
                  <c:v>61.579710555437487</c:v>
                </c:pt>
                <c:pt idx="758">
                  <c:v>61.663044166692998</c:v>
                </c:pt>
                <c:pt idx="759">
                  <c:v>61.746378333249595</c:v>
                </c:pt>
                <c:pt idx="760">
                  <c:v>61.829712222155649</c:v>
                </c:pt>
                <c:pt idx="761">
                  <c:v>61.913045555585995</c:v>
                </c:pt>
                <c:pt idx="762">
                  <c:v>61.996378888841718</c:v>
                </c:pt>
                <c:pt idx="763">
                  <c:v>62.079712777747773</c:v>
                </c:pt>
                <c:pt idx="764">
                  <c:v>62.163046388828661</c:v>
                </c:pt>
                <c:pt idx="765">
                  <c:v>62.246381111035589</c:v>
                </c:pt>
                <c:pt idx="766">
                  <c:v>62.329713888815604</c:v>
                </c:pt>
                <c:pt idx="767">
                  <c:v>62.413048611022532</c:v>
                </c:pt>
                <c:pt idx="768">
                  <c:v>62.496381110977381</c:v>
                </c:pt>
                <c:pt idx="769">
                  <c:v>62.579714722232893</c:v>
                </c:pt>
                <c:pt idx="770">
                  <c:v>62.663048611138947</c:v>
                </c:pt>
                <c:pt idx="771">
                  <c:v>62.746382222219836</c:v>
                </c:pt>
                <c:pt idx="772">
                  <c:v>62.829715833300725</c:v>
                </c:pt>
                <c:pt idx="773">
                  <c:v>62.913049722206779</c:v>
                </c:pt>
                <c:pt idx="774">
                  <c:v>62.996383333287667</c:v>
                </c:pt>
                <c:pt idx="775">
                  <c:v>63.079716944368556</c:v>
                </c:pt>
                <c:pt idx="776">
                  <c:v>63.163050555449445</c:v>
                </c:pt>
                <c:pt idx="777">
                  <c:v>63.246384166530333</c:v>
                </c:pt>
                <c:pt idx="778">
                  <c:v>63.329718055436388</c:v>
                </c:pt>
                <c:pt idx="779">
                  <c:v>63.413051944342442</c:v>
                </c:pt>
                <c:pt idx="780">
                  <c:v>63.496385555423331</c:v>
                </c:pt>
                <c:pt idx="781">
                  <c:v>63.579718888853677</c:v>
                </c:pt>
                <c:pt idx="782">
                  <c:v>63.663052499934565</c:v>
                </c:pt>
                <c:pt idx="783">
                  <c:v>63.746386388840619</c:v>
                </c:pt>
                <c:pt idx="784">
                  <c:v>63.829719999921508</c:v>
                </c:pt>
                <c:pt idx="785">
                  <c:v>63.913053611002397</c:v>
                </c:pt>
                <c:pt idx="786">
                  <c:v>63.996387499908451</c:v>
                </c:pt>
                <c:pt idx="787">
                  <c:v>64.07972111098934</c:v>
                </c:pt>
                <c:pt idx="788">
                  <c:v>64.163054722244851</c:v>
                </c:pt>
                <c:pt idx="789">
                  <c:v>64.246388055500574</c:v>
                </c:pt>
                <c:pt idx="790">
                  <c:v>64.329721944406629</c:v>
                </c:pt>
                <c:pt idx="791">
                  <c:v>64.413055833312683</c:v>
                </c:pt>
                <c:pt idx="792">
                  <c:v>64.496389444393571</c:v>
                </c:pt>
                <c:pt idx="793">
                  <c:v>64.579723333299626</c:v>
                </c:pt>
                <c:pt idx="794">
                  <c:v>64.663056666555349</c:v>
                </c:pt>
                <c:pt idx="795">
                  <c:v>64.74639027781086</c:v>
                </c:pt>
                <c:pt idx="796">
                  <c:v>64.829724166542292</c:v>
                </c:pt>
                <c:pt idx="797">
                  <c:v>64.913058055448346</c:v>
                </c:pt>
                <c:pt idx="798">
                  <c:v>64.996391388878692</c:v>
                </c:pt>
                <c:pt idx="799">
                  <c:v>65.079725277784746</c:v>
                </c:pt>
                <c:pt idx="800">
                  <c:v>65.163058888865635</c:v>
                </c:pt>
                <c:pt idx="801">
                  <c:v>65.246392499946523</c:v>
                </c:pt>
                <c:pt idx="802">
                  <c:v>65.329726111027412</c:v>
                </c:pt>
                <c:pt idx="803">
                  <c:v>65.413059999933466</c:v>
                </c:pt>
                <c:pt idx="804">
                  <c:v>65.496393611014355</c:v>
                </c:pt>
                <c:pt idx="805">
                  <c:v>65.579727499920409</c:v>
                </c:pt>
                <c:pt idx="806">
                  <c:v>65.663061666651629</c:v>
                </c:pt>
                <c:pt idx="807">
                  <c:v>65.746394444431644</c:v>
                </c:pt>
                <c:pt idx="808">
                  <c:v>65.829728333337698</c:v>
                </c:pt>
                <c:pt idx="809">
                  <c:v>65.913061666593421</c:v>
                </c:pt>
                <c:pt idx="810">
                  <c:v>65.996396110975184</c:v>
                </c:pt>
                <c:pt idx="811">
                  <c:v>66.07972944440553</c:v>
                </c:pt>
                <c:pt idx="812">
                  <c:v>66.163063055486418</c:v>
                </c:pt>
                <c:pt idx="813">
                  <c:v>66.246396388916764</c:v>
                </c:pt>
                <c:pt idx="814">
                  <c:v>66.329729999997653</c:v>
                </c:pt>
                <c:pt idx="815">
                  <c:v>66.413063611078542</c:v>
                </c:pt>
                <c:pt idx="816">
                  <c:v>66.496397499984596</c:v>
                </c:pt>
                <c:pt idx="817">
                  <c:v>66.579731111065485</c:v>
                </c:pt>
                <c:pt idx="818">
                  <c:v>66.663064722146373</c:v>
                </c:pt>
                <c:pt idx="819">
                  <c:v>66.746398333227262</c:v>
                </c:pt>
                <c:pt idx="820">
                  <c:v>66.829731944308151</c:v>
                </c:pt>
                <c:pt idx="821">
                  <c:v>66.913065555563662</c:v>
                </c:pt>
                <c:pt idx="822">
                  <c:v>66.996399722120259</c:v>
                </c:pt>
                <c:pt idx="823">
                  <c:v>67.079733888851479</c:v>
                </c:pt>
                <c:pt idx="824">
                  <c:v>67.163066666631494</c:v>
                </c:pt>
                <c:pt idx="825">
                  <c:v>67.246400555537548</c:v>
                </c:pt>
                <c:pt idx="826">
                  <c:v>67.329733888793271</c:v>
                </c:pt>
                <c:pt idx="827">
                  <c:v>67.413068333349656</c:v>
                </c:pt>
                <c:pt idx="828">
                  <c:v>67.496402499906253</c:v>
                </c:pt>
                <c:pt idx="829">
                  <c:v>67.579735277686268</c:v>
                </c:pt>
                <c:pt idx="830">
                  <c:v>67.663068888767157</c:v>
                </c:pt>
                <c:pt idx="831">
                  <c:v>67.746402500022668</c:v>
                </c:pt>
                <c:pt idx="832">
                  <c:v>67.829736111103557</c:v>
                </c:pt>
                <c:pt idx="833">
                  <c:v>67.913069722184446</c:v>
                </c:pt>
                <c:pt idx="834">
                  <c:v>67.996403333265334</c:v>
                </c:pt>
                <c:pt idx="835">
                  <c:v>68.079737222171389</c:v>
                </c:pt>
                <c:pt idx="836">
                  <c:v>68.163071111077443</c:v>
                </c:pt>
                <c:pt idx="837">
                  <c:v>68.246404444333166</c:v>
                </c:pt>
                <c:pt idx="838">
                  <c:v>68.329738055588678</c:v>
                </c:pt>
                <c:pt idx="839">
                  <c:v>68.413071666669566</c:v>
                </c:pt>
                <c:pt idx="840">
                  <c:v>68.496405277750455</c:v>
                </c:pt>
                <c:pt idx="841">
                  <c:v>68.579739444481675</c:v>
                </c:pt>
                <c:pt idx="842">
                  <c:v>68.663073055562563</c:v>
                </c:pt>
                <c:pt idx="843">
                  <c:v>68.746406944468617</c:v>
                </c:pt>
                <c:pt idx="844">
                  <c:v>68.829740277724341</c:v>
                </c:pt>
                <c:pt idx="845">
                  <c:v>68.913073888805229</c:v>
                </c:pt>
                <c:pt idx="846">
                  <c:v>68.996407499886118</c:v>
                </c:pt>
                <c:pt idx="847">
                  <c:v>69.079741388792172</c:v>
                </c:pt>
                <c:pt idx="848">
                  <c:v>69.163075833348557</c:v>
                </c:pt>
                <c:pt idx="849">
                  <c:v>69.246408611128572</c:v>
                </c:pt>
                <c:pt idx="850">
                  <c:v>69.329742222209461</c:v>
                </c:pt>
                <c:pt idx="851">
                  <c:v>69.41307583329035</c:v>
                </c:pt>
                <c:pt idx="852">
                  <c:v>69.496409722196404</c:v>
                </c:pt>
                <c:pt idx="853">
                  <c:v>69.579743333277293</c:v>
                </c:pt>
                <c:pt idx="854">
                  <c:v>69.663077222183347</c:v>
                </c:pt>
                <c:pt idx="855">
                  <c:v>69.746410833264235</c:v>
                </c:pt>
                <c:pt idx="856">
                  <c:v>69.829744444345124</c:v>
                </c:pt>
                <c:pt idx="857">
                  <c:v>69.91307777777547</c:v>
                </c:pt>
                <c:pt idx="858">
                  <c:v>69.996411666681524</c:v>
                </c:pt>
                <c:pt idx="859">
                  <c:v>70.079745277762413</c:v>
                </c:pt>
                <c:pt idx="860">
                  <c:v>70.163079166668467</c:v>
                </c:pt>
                <c:pt idx="861">
                  <c:v>70.246412777749356</c:v>
                </c:pt>
                <c:pt idx="862">
                  <c:v>70.329746388830245</c:v>
                </c:pt>
                <c:pt idx="863">
                  <c:v>70.413079999911133</c:v>
                </c:pt>
                <c:pt idx="864">
                  <c:v>70.496413888817187</c:v>
                </c:pt>
                <c:pt idx="865">
                  <c:v>70.579747499898076</c:v>
                </c:pt>
                <c:pt idx="866">
                  <c:v>70.66308138880413</c:v>
                </c:pt>
                <c:pt idx="867">
                  <c:v>70.746415277710184</c:v>
                </c:pt>
                <c:pt idx="868">
                  <c:v>70.829748333315365</c:v>
                </c:pt>
                <c:pt idx="869">
                  <c:v>70.913081944396254</c:v>
                </c:pt>
                <c:pt idx="870">
                  <c:v>70.996415833302308</c:v>
                </c:pt>
                <c:pt idx="871">
                  <c:v>71.079749444383197</c:v>
                </c:pt>
                <c:pt idx="872">
                  <c:v>71.163083055464085</c:v>
                </c:pt>
                <c:pt idx="873">
                  <c:v>71.246416944370139</c:v>
                </c:pt>
                <c:pt idx="874">
                  <c:v>71.329750833276194</c:v>
                </c:pt>
                <c:pt idx="875">
                  <c:v>71.413084166531917</c:v>
                </c:pt>
                <c:pt idx="876">
                  <c:v>71.496418055437971</c:v>
                </c:pt>
              </c:numCache>
            </c:numRef>
          </c:xVal>
          <c:yVal>
            <c:numRef>
              <c:f>DAQ!$H$2:$H$90000</c:f>
              <c:numCache>
                <c:formatCode>General</c:formatCode>
                <c:ptCount val="89999"/>
                <c:pt idx="0">
                  <c:v>23.178298949999999</c:v>
                </c:pt>
                <c:pt idx="1">
                  <c:v>23.167512890000001</c:v>
                </c:pt>
                <c:pt idx="2">
                  <c:v>23.175775529999999</c:v>
                </c:pt>
                <c:pt idx="3">
                  <c:v>23.17347908</c:v>
                </c:pt>
                <c:pt idx="4">
                  <c:v>23.180364610000002</c:v>
                </c:pt>
                <c:pt idx="5">
                  <c:v>23.17669296</c:v>
                </c:pt>
                <c:pt idx="6">
                  <c:v>23.173250199999998</c:v>
                </c:pt>
                <c:pt idx="7">
                  <c:v>23.176464079999999</c:v>
                </c:pt>
                <c:pt idx="8">
                  <c:v>23.17669296</c:v>
                </c:pt>
                <c:pt idx="9">
                  <c:v>23.175315860000001</c:v>
                </c:pt>
                <c:pt idx="10">
                  <c:v>23.177841189999999</c:v>
                </c:pt>
                <c:pt idx="11">
                  <c:v>23.177152629999998</c:v>
                </c:pt>
                <c:pt idx="12">
                  <c:v>23.182430270000001</c:v>
                </c:pt>
                <c:pt idx="13">
                  <c:v>23.176004410000001</c:v>
                </c:pt>
                <c:pt idx="14">
                  <c:v>23.165447239999999</c:v>
                </c:pt>
                <c:pt idx="15">
                  <c:v>23.18334961</c:v>
                </c:pt>
                <c:pt idx="16">
                  <c:v>23.181972500000001</c:v>
                </c:pt>
                <c:pt idx="17">
                  <c:v>23.169807429999999</c:v>
                </c:pt>
                <c:pt idx="18">
                  <c:v>23.172217369999998</c:v>
                </c:pt>
                <c:pt idx="19">
                  <c:v>22.942827040000001</c:v>
                </c:pt>
                <c:pt idx="20">
                  <c:v>21.908680669999999</c:v>
                </c:pt>
                <c:pt idx="21">
                  <c:v>21.387396689999999</c:v>
                </c:pt>
                <c:pt idx="22">
                  <c:v>20.856760049999998</c:v>
                </c:pt>
                <c:pt idx="23">
                  <c:v>20.188804520000001</c:v>
                </c:pt>
                <c:pt idx="24">
                  <c:v>19.59140665</c:v>
                </c:pt>
                <c:pt idx="25">
                  <c:v>19.054710320000002</c:v>
                </c:pt>
                <c:pt idx="26">
                  <c:v>18.454485269999999</c:v>
                </c:pt>
                <c:pt idx="27">
                  <c:v>17.86542713</c:v>
                </c:pt>
                <c:pt idx="28">
                  <c:v>17.312568259999999</c:v>
                </c:pt>
                <c:pt idx="29">
                  <c:v>16.78012244</c:v>
                </c:pt>
                <c:pt idx="30">
                  <c:v>16.26864131</c:v>
                </c:pt>
                <c:pt idx="31">
                  <c:v>15.772831740000001</c:v>
                </c:pt>
                <c:pt idx="32">
                  <c:v>15.31253757</c:v>
                </c:pt>
                <c:pt idx="33">
                  <c:v>14.685524969999999</c:v>
                </c:pt>
                <c:pt idx="34">
                  <c:v>14.10252534</c:v>
                </c:pt>
                <c:pt idx="35">
                  <c:v>13.55581887</c:v>
                </c:pt>
                <c:pt idx="36">
                  <c:v>13.073812459999999</c:v>
                </c:pt>
                <c:pt idx="37">
                  <c:v>12.604587009999999</c:v>
                </c:pt>
                <c:pt idx="38">
                  <c:v>12.171996630000001</c:v>
                </c:pt>
                <c:pt idx="39">
                  <c:v>11.78406704</c:v>
                </c:pt>
                <c:pt idx="40">
                  <c:v>11.406152199999999</c:v>
                </c:pt>
                <c:pt idx="41">
                  <c:v>11.056148950000001</c:v>
                </c:pt>
                <c:pt idx="42">
                  <c:v>10.744102679999999</c:v>
                </c:pt>
                <c:pt idx="43">
                  <c:v>10.430443370000001</c:v>
                </c:pt>
                <c:pt idx="44">
                  <c:v>10.157878439999999</c:v>
                </c:pt>
                <c:pt idx="45">
                  <c:v>9.8927366699999997</c:v>
                </c:pt>
                <c:pt idx="46">
                  <c:v>9.6551152600000005</c:v>
                </c:pt>
                <c:pt idx="47">
                  <c:v>9.4351733499999995</c:v>
                </c:pt>
                <c:pt idx="48">
                  <c:v>9.2102746</c:v>
                </c:pt>
                <c:pt idx="49">
                  <c:v>9.0160409300000008</c:v>
                </c:pt>
                <c:pt idx="50">
                  <c:v>8.8297225899999994</c:v>
                </c:pt>
                <c:pt idx="51">
                  <c:v>8.6705705799999997</c:v>
                </c:pt>
                <c:pt idx="52">
                  <c:v>8.5040684899999999</c:v>
                </c:pt>
                <c:pt idx="53">
                  <c:v>8.3429158000000001</c:v>
                </c:pt>
                <c:pt idx="54">
                  <c:v>8.1894477000000006</c:v>
                </c:pt>
                <c:pt idx="55">
                  <c:v>8.0619196899999999</c:v>
                </c:pt>
                <c:pt idx="56">
                  <c:v>7.9297307500000001</c:v>
                </c:pt>
                <c:pt idx="57">
                  <c:v>7.9525337</c:v>
                </c:pt>
                <c:pt idx="58">
                  <c:v>7.8801287499999999</c:v>
                </c:pt>
                <c:pt idx="59">
                  <c:v>7.6862950999999997</c:v>
                </c:pt>
                <c:pt idx="60">
                  <c:v>7.5989890899999999</c:v>
                </c:pt>
                <c:pt idx="61">
                  <c:v>7.490475</c:v>
                </c:pt>
                <c:pt idx="62">
                  <c:v>7.4237155000000001</c:v>
                </c:pt>
                <c:pt idx="63">
                  <c:v>7.3477863599999997</c:v>
                </c:pt>
                <c:pt idx="64">
                  <c:v>7.2747497000000001</c:v>
                </c:pt>
                <c:pt idx="65">
                  <c:v>7.2151999699999996</c:v>
                </c:pt>
                <c:pt idx="66">
                  <c:v>7.1304666299999999</c:v>
                </c:pt>
                <c:pt idx="67">
                  <c:v>7.0854949999999999</c:v>
                </c:pt>
                <c:pt idx="68">
                  <c:v>7.0049875799999999</c:v>
                </c:pt>
                <c:pt idx="69">
                  <c:v>6.97314817</c:v>
                </c:pt>
                <c:pt idx="70">
                  <c:v>6.9024415699999997</c:v>
                </c:pt>
                <c:pt idx="71">
                  <c:v>6.8637758499999997</c:v>
                </c:pt>
                <c:pt idx="72">
                  <c:v>6.8172708200000001</c:v>
                </c:pt>
                <c:pt idx="73">
                  <c:v>6.7592210399999999</c:v>
                </c:pt>
                <c:pt idx="74">
                  <c:v>6.7415023700000001</c:v>
                </c:pt>
                <c:pt idx="75">
                  <c:v>6.7197989500000004</c:v>
                </c:pt>
                <c:pt idx="76">
                  <c:v>6.6325526999999997</c:v>
                </c:pt>
                <c:pt idx="77">
                  <c:v>6.6221995900000001</c:v>
                </c:pt>
                <c:pt idx="78">
                  <c:v>6.6026878699999996</c:v>
                </c:pt>
                <c:pt idx="79">
                  <c:v>6.5826050299999999</c:v>
                </c:pt>
                <c:pt idx="80">
                  <c:v>6.5550871900000001</c:v>
                </c:pt>
                <c:pt idx="81">
                  <c:v>6.4910273099999998</c:v>
                </c:pt>
                <c:pt idx="82">
                  <c:v>6.4751931699999998</c:v>
                </c:pt>
                <c:pt idx="83">
                  <c:v>6.45746164</c:v>
                </c:pt>
                <c:pt idx="84">
                  <c:v>6.44500457</c:v>
                </c:pt>
                <c:pt idx="85">
                  <c:v>6.4369058700000004</c:v>
                </c:pt>
                <c:pt idx="86">
                  <c:v>6.4233977199999996</c:v>
                </c:pt>
                <c:pt idx="87">
                  <c:v>6.3732872499999997</c:v>
                </c:pt>
                <c:pt idx="88">
                  <c:v>6.3482479600000001</c:v>
                </c:pt>
                <c:pt idx="89">
                  <c:v>6.3362377399999996</c:v>
                </c:pt>
                <c:pt idx="90">
                  <c:v>6.3335682200000001</c:v>
                </c:pt>
                <c:pt idx="91">
                  <c:v>6.32537708</c:v>
                </c:pt>
                <c:pt idx="92">
                  <c:v>6.31573589</c:v>
                </c:pt>
                <c:pt idx="93">
                  <c:v>6.3569631199999996</c:v>
                </c:pt>
                <c:pt idx="94">
                  <c:v>6.3837323599999998</c:v>
                </c:pt>
                <c:pt idx="95">
                  <c:v>6.3133497700000003</c:v>
                </c:pt>
                <c:pt idx="96">
                  <c:v>6.3003973699999998</c:v>
                </c:pt>
                <c:pt idx="97">
                  <c:v>6.2381570499999999</c:v>
                </c:pt>
                <c:pt idx="98">
                  <c:v>6.2459957599999996</c:v>
                </c:pt>
                <c:pt idx="99">
                  <c:v>6.2485197799999996</c:v>
                </c:pt>
                <c:pt idx="100">
                  <c:v>6.2449624000000004</c:v>
                </c:pt>
                <c:pt idx="101">
                  <c:v>6.1972606700000004</c:v>
                </c:pt>
                <c:pt idx="102">
                  <c:v>6.1910525600000001</c:v>
                </c:pt>
                <c:pt idx="103">
                  <c:v>6.1911367000000004</c:v>
                </c:pt>
                <c:pt idx="104">
                  <c:v>6.19548276</c:v>
                </c:pt>
                <c:pt idx="105">
                  <c:v>6.2411006899999997</c:v>
                </c:pt>
                <c:pt idx="106">
                  <c:v>6.29596993</c:v>
                </c:pt>
                <c:pt idx="107">
                  <c:v>6.3073444500000004</c:v>
                </c:pt>
                <c:pt idx="108">
                  <c:v>6.3012701800000004</c:v>
                </c:pt>
                <c:pt idx="109">
                  <c:v>6.3424310799999999</c:v>
                </c:pt>
                <c:pt idx="110">
                  <c:v>6.3691461800000004</c:v>
                </c:pt>
                <c:pt idx="111">
                  <c:v>6.4100209599999998</c:v>
                </c:pt>
                <c:pt idx="112">
                  <c:v>6.4659830999999999</c:v>
                </c:pt>
                <c:pt idx="113">
                  <c:v>6.4995855200000001</c:v>
                </c:pt>
                <c:pt idx="114">
                  <c:v>6.5267069700000002</c:v>
                </c:pt>
                <c:pt idx="115">
                  <c:v>6.5878710600000003</c:v>
                </c:pt>
                <c:pt idx="116">
                  <c:v>6.6029934900000002</c:v>
                </c:pt>
                <c:pt idx="117">
                  <c:v>6.6852994099999998</c:v>
                </c:pt>
                <c:pt idx="118">
                  <c:v>6.7479443699999999</c:v>
                </c:pt>
                <c:pt idx="119">
                  <c:v>6.7867105399999996</c:v>
                </c:pt>
                <c:pt idx="120">
                  <c:v>6.8259558599999997</c:v>
                </c:pt>
                <c:pt idx="121">
                  <c:v>6.8458748399999996</c:v>
                </c:pt>
                <c:pt idx="122">
                  <c:v>6.87502514</c:v>
                </c:pt>
                <c:pt idx="123">
                  <c:v>6.9061345000000003</c:v>
                </c:pt>
                <c:pt idx="124">
                  <c:v>6.9364079299999997</c:v>
                </c:pt>
                <c:pt idx="125">
                  <c:v>6.9671508299999996</c:v>
                </c:pt>
                <c:pt idx="126">
                  <c:v>6.9927537400000004</c:v>
                </c:pt>
                <c:pt idx="127">
                  <c:v>7.0170970400000003</c:v>
                </c:pt>
                <c:pt idx="128">
                  <c:v>7.0393004799999996</c:v>
                </c:pt>
                <c:pt idx="129">
                  <c:v>7.0844503000000003</c:v>
                </c:pt>
                <c:pt idx="130">
                  <c:v>7.1396846900000002</c:v>
                </c:pt>
                <c:pt idx="131">
                  <c:v>7.1448283300000002</c:v>
                </c:pt>
                <c:pt idx="132">
                  <c:v>7.1528215700000004</c:v>
                </c:pt>
                <c:pt idx="133">
                  <c:v>7.1817754200000001</c:v>
                </c:pt>
                <c:pt idx="134">
                  <c:v>7.2100030100000003</c:v>
                </c:pt>
                <c:pt idx="135">
                  <c:v>7.1817864800000004</c:v>
                </c:pt>
                <c:pt idx="136">
                  <c:v>7.2095773000000003</c:v>
                </c:pt>
                <c:pt idx="137">
                  <c:v>7.23481722</c:v>
                </c:pt>
                <c:pt idx="138">
                  <c:v>7.2601674100000002</c:v>
                </c:pt>
                <c:pt idx="139">
                  <c:v>7.2846062700000003</c:v>
                </c:pt>
                <c:pt idx="140">
                  <c:v>7.3022988800000004</c:v>
                </c:pt>
                <c:pt idx="141">
                  <c:v>7.3043033900000003</c:v>
                </c:pt>
                <c:pt idx="142">
                  <c:v>7.2754582499999998</c:v>
                </c:pt>
                <c:pt idx="143">
                  <c:v>7.2940650199999997</c:v>
                </c:pt>
                <c:pt idx="144">
                  <c:v>7.3111634299999997</c:v>
                </c:pt>
                <c:pt idx="145">
                  <c:v>7.3206811700000003</c:v>
                </c:pt>
                <c:pt idx="146">
                  <c:v>7.3333120300000001</c:v>
                </c:pt>
                <c:pt idx="147">
                  <c:v>7.3493043900000004</c:v>
                </c:pt>
                <c:pt idx="148">
                  <c:v>7.3642162799999999</c:v>
                </c:pt>
                <c:pt idx="149">
                  <c:v>7.3756821099999996</c:v>
                </c:pt>
                <c:pt idx="150">
                  <c:v>7.3843933399999999</c:v>
                </c:pt>
                <c:pt idx="151">
                  <c:v>7.3988947400000002</c:v>
                </c:pt>
                <c:pt idx="152">
                  <c:v>7.4106723900000002</c:v>
                </c:pt>
                <c:pt idx="153">
                  <c:v>7.4210026400000002</c:v>
                </c:pt>
                <c:pt idx="154">
                  <c:v>7.4276060299999997</c:v>
                </c:pt>
                <c:pt idx="155">
                  <c:v>7.4027144800000002</c:v>
                </c:pt>
                <c:pt idx="156">
                  <c:v>7.3867840999999999</c:v>
                </c:pt>
                <c:pt idx="157">
                  <c:v>7.3951364899999996</c:v>
                </c:pt>
                <c:pt idx="158">
                  <c:v>7.4008500399999999</c:v>
                </c:pt>
                <c:pt idx="159">
                  <c:v>7.4103144199999997</c:v>
                </c:pt>
                <c:pt idx="160">
                  <c:v>7.4221440200000002</c:v>
                </c:pt>
                <c:pt idx="161">
                  <c:v>7.4349351400000003</c:v>
                </c:pt>
                <c:pt idx="162">
                  <c:v>7.4452917300000001</c:v>
                </c:pt>
                <c:pt idx="163">
                  <c:v>7.4548121600000004</c:v>
                </c:pt>
                <c:pt idx="164">
                  <c:v>7.4634292799999997</c:v>
                </c:pt>
                <c:pt idx="165">
                  <c:v>7.4809943600000004</c:v>
                </c:pt>
                <c:pt idx="166">
                  <c:v>7.5188903299999996</c:v>
                </c:pt>
                <c:pt idx="167">
                  <c:v>7.5136120399999999</c:v>
                </c:pt>
                <c:pt idx="168">
                  <c:v>7.50434058</c:v>
                </c:pt>
                <c:pt idx="169">
                  <c:v>7.5083819299999996</c:v>
                </c:pt>
                <c:pt idx="170">
                  <c:v>7.5101873000000001</c:v>
                </c:pt>
                <c:pt idx="171">
                  <c:v>7.5212093600000003</c:v>
                </c:pt>
                <c:pt idx="172">
                  <c:v>7.5346933500000004</c:v>
                </c:pt>
                <c:pt idx="173">
                  <c:v>7.5168043899999999</c:v>
                </c:pt>
                <c:pt idx="174">
                  <c:v>7.49807092</c:v>
                </c:pt>
                <c:pt idx="175">
                  <c:v>7.5092998700000004</c:v>
                </c:pt>
                <c:pt idx="176">
                  <c:v>7.5188553799999998</c:v>
                </c:pt>
                <c:pt idx="177">
                  <c:v>7.4788103399999999</c:v>
                </c:pt>
                <c:pt idx="178">
                  <c:v>7.4579425500000003</c:v>
                </c:pt>
                <c:pt idx="179">
                  <c:v>7.3908939599999997</c:v>
                </c:pt>
                <c:pt idx="180">
                  <c:v>7.3639909100000001</c:v>
                </c:pt>
                <c:pt idx="181">
                  <c:v>7.2831275599999996</c:v>
                </c:pt>
                <c:pt idx="182">
                  <c:v>7.2345619399999999</c:v>
                </c:pt>
                <c:pt idx="183">
                  <c:v>7.1767978699999997</c:v>
                </c:pt>
                <c:pt idx="184">
                  <c:v>7.1110227500000001</c:v>
                </c:pt>
                <c:pt idx="185">
                  <c:v>7.0602269700000004</c:v>
                </c:pt>
                <c:pt idx="186">
                  <c:v>7.0010209699999999</c:v>
                </c:pt>
                <c:pt idx="187">
                  <c:v>6.9440413799999998</c:v>
                </c:pt>
                <c:pt idx="188">
                  <c:v>6.9144758299999998</c:v>
                </c:pt>
                <c:pt idx="189">
                  <c:v>6.8485865199999996</c:v>
                </c:pt>
                <c:pt idx="190">
                  <c:v>6.8300063199999999</c:v>
                </c:pt>
                <c:pt idx="191">
                  <c:v>6.7612385000000002</c:v>
                </c:pt>
                <c:pt idx="192">
                  <c:v>6.7469401600000003</c:v>
                </c:pt>
                <c:pt idx="193">
                  <c:v>6.7016986300000001</c:v>
                </c:pt>
                <c:pt idx="194">
                  <c:v>6.6446848000000003</c:v>
                </c:pt>
                <c:pt idx="195">
                  <c:v>6.6275873000000001</c:v>
                </c:pt>
                <c:pt idx="196">
                  <c:v>6.6051731399999998</c:v>
                </c:pt>
                <c:pt idx="197">
                  <c:v>6.5504461699999998</c:v>
                </c:pt>
                <c:pt idx="198">
                  <c:v>6.5145010499999998</c:v>
                </c:pt>
                <c:pt idx="199">
                  <c:v>6.4990382799999997</c:v>
                </c:pt>
                <c:pt idx="200">
                  <c:v>6.4821628599999999</c:v>
                </c:pt>
                <c:pt idx="201">
                  <c:v>6.5213505600000001</c:v>
                </c:pt>
                <c:pt idx="202">
                  <c:v>6.5434565300000003</c:v>
                </c:pt>
                <c:pt idx="203">
                  <c:v>6.4562137699999997</c:v>
                </c:pt>
                <c:pt idx="204">
                  <c:v>6.4324496599999996</c:v>
                </c:pt>
                <c:pt idx="205">
                  <c:v>6.3704596799999997</c:v>
                </c:pt>
                <c:pt idx="206">
                  <c:v>6.3623797099999999</c:v>
                </c:pt>
                <c:pt idx="207">
                  <c:v>6.3570599999999997</c:v>
                </c:pt>
                <c:pt idx="208">
                  <c:v>6.3464498200000001</c:v>
                </c:pt>
                <c:pt idx="209">
                  <c:v>6.3382646100000004</c:v>
                </c:pt>
                <c:pt idx="210">
                  <c:v>6.2773105999999999</c:v>
                </c:pt>
                <c:pt idx="211">
                  <c:v>6.2616289800000002</c:v>
                </c:pt>
                <c:pt idx="212">
                  <c:v>6.2651854800000004</c:v>
                </c:pt>
                <c:pt idx="213">
                  <c:v>6.2681220900000003</c:v>
                </c:pt>
                <c:pt idx="214">
                  <c:v>6.2670276100000004</c:v>
                </c:pt>
                <c:pt idx="215">
                  <c:v>6.2643933900000004</c:v>
                </c:pt>
                <c:pt idx="216">
                  <c:v>6.2260506700000002</c:v>
                </c:pt>
                <c:pt idx="217">
                  <c:v>6.1923001500000003</c:v>
                </c:pt>
                <c:pt idx="218">
                  <c:v>6.1934027599999997</c:v>
                </c:pt>
                <c:pt idx="219">
                  <c:v>6.1926073600000002</c:v>
                </c:pt>
                <c:pt idx="220">
                  <c:v>6.1882263200000001</c:v>
                </c:pt>
                <c:pt idx="221">
                  <c:v>6.18118357</c:v>
                </c:pt>
                <c:pt idx="222">
                  <c:v>6.1829625400000001</c:v>
                </c:pt>
                <c:pt idx="223">
                  <c:v>6.18256564</c:v>
                </c:pt>
                <c:pt idx="224">
                  <c:v>6.1794379399999997</c:v>
                </c:pt>
                <c:pt idx="225">
                  <c:v>6.1784655199999996</c:v>
                </c:pt>
                <c:pt idx="226">
                  <c:v>6.1749376199999997</c:v>
                </c:pt>
                <c:pt idx="227">
                  <c:v>6.1301732900000001</c:v>
                </c:pt>
                <c:pt idx="228">
                  <c:v>6.1151733300000002</c:v>
                </c:pt>
                <c:pt idx="229">
                  <c:v>6.1046991000000004</c:v>
                </c:pt>
                <c:pt idx="230">
                  <c:v>6.1028984199999998</c:v>
                </c:pt>
                <c:pt idx="231">
                  <c:v>6.1073541100000002</c:v>
                </c:pt>
                <c:pt idx="232">
                  <c:v>6.1052985599999996</c:v>
                </c:pt>
                <c:pt idx="233">
                  <c:v>6.1042656199999996</c:v>
                </c:pt>
                <c:pt idx="234">
                  <c:v>6.1042124400000004</c:v>
                </c:pt>
                <c:pt idx="235">
                  <c:v>6.1056748900000004</c:v>
                </c:pt>
                <c:pt idx="236">
                  <c:v>6.0973160399999999</c:v>
                </c:pt>
                <c:pt idx="237">
                  <c:v>6.1658487400000004</c:v>
                </c:pt>
                <c:pt idx="238">
                  <c:v>6.20803072</c:v>
                </c:pt>
                <c:pt idx="239">
                  <c:v>6.1250218500000004</c:v>
                </c:pt>
                <c:pt idx="240">
                  <c:v>6.1033070699999996</c:v>
                </c:pt>
                <c:pt idx="241">
                  <c:v>6.1022524300000001</c:v>
                </c:pt>
                <c:pt idx="242">
                  <c:v>6.1158774100000004</c:v>
                </c:pt>
                <c:pt idx="243">
                  <c:v>6.1192643699999998</c:v>
                </c:pt>
                <c:pt idx="244">
                  <c:v>6.1191143200000004</c:v>
                </c:pt>
                <c:pt idx="245">
                  <c:v>6.10150273</c:v>
                </c:pt>
                <c:pt idx="246">
                  <c:v>6.06497493</c:v>
                </c:pt>
                <c:pt idx="247">
                  <c:v>6.0739489500000001</c:v>
                </c:pt>
                <c:pt idx="248">
                  <c:v>6.0811728599999997</c:v>
                </c:pt>
                <c:pt idx="249">
                  <c:v>6.1312849299999996</c:v>
                </c:pt>
                <c:pt idx="250">
                  <c:v>6.1934836600000001</c:v>
                </c:pt>
                <c:pt idx="251">
                  <c:v>6.20309343</c:v>
                </c:pt>
                <c:pt idx="252">
                  <c:v>6.2097026900000003</c:v>
                </c:pt>
                <c:pt idx="253">
                  <c:v>6.2444390700000003</c:v>
                </c:pt>
                <c:pt idx="254">
                  <c:v>6.2789037099999998</c:v>
                </c:pt>
                <c:pt idx="255">
                  <c:v>6.3054332000000004</c:v>
                </c:pt>
                <c:pt idx="256">
                  <c:v>6.3533218800000002</c:v>
                </c:pt>
                <c:pt idx="257">
                  <c:v>6.4052315899999996</c:v>
                </c:pt>
                <c:pt idx="258">
                  <c:v>6.4330048</c:v>
                </c:pt>
                <c:pt idx="259">
                  <c:v>6.4841949400000001</c:v>
                </c:pt>
                <c:pt idx="260">
                  <c:v>6.5170204399999996</c:v>
                </c:pt>
                <c:pt idx="261">
                  <c:v>6.5762920300000003</c:v>
                </c:pt>
                <c:pt idx="262">
                  <c:v>6.5913619399999996</c:v>
                </c:pt>
                <c:pt idx="263">
                  <c:v>6.6730883399999996</c:v>
                </c:pt>
                <c:pt idx="264">
                  <c:v>6.6903118099999999</c:v>
                </c:pt>
                <c:pt idx="265">
                  <c:v>6.7067718300000001</c:v>
                </c:pt>
                <c:pt idx="266">
                  <c:v>6.7685970299999996</c:v>
                </c:pt>
                <c:pt idx="267">
                  <c:v>6.8108822599999996</c:v>
                </c:pt>
                <c:pt idx="268">
                  <c:v>6.8300108599999998</c:v>
                </c:pt>
                <c:pt idx="269">
                  <c:v>6.8515854699999998</c:v>
                </c:pt>
                <c:pt idx="270">
                  <c:v>6.8731955200000003</c:v>
                </c:pt>
                <c:pt idx="271">
                  <c:v>6.8930918099999996</c:v>
                </c:pt>
                <c:pt idx="272">
                  <c:v>6.9630227700000002</c:v>
                </c:pt>
                <c:pt idx="273">
                  <c:v>7.0055539900000001</c:v>
                </c:pt>
                <c:pt idx="274">
                  <c:v>7.0641708599999999</c:v>
                </c:pt>
                <c:pt idx="275">
                  <c:v>7.0655244699999997</c:v>
                </c:pt>
                <c:pt idx="276">
                  <c:v>7.0717460599999997</c:v>
                </c:pt>
                <c:pt idx="277">
                  <c:v>7.0941646799999996</c:v>
                </c:pt>
                <c:pt idx="278">
                  <c:v>7.1210088000000002</c:v>
                </c:pt>
                <c:pt idx="279">
                  <c:v>7.1524916999999997</c:v>
                </c:pt>
                <c:pt idx="280">
                  <c:v>7.1763375900000002</c:v>
                </c:pt>
                <c:pt idx="281">
                  <c:v>7.20209177</c:v>
                </c:pt>
                <c:pt idx="282">
                  <c:v>7.2229880900000003</c:v>
                </c:pt>
                <c:pt idx="283">
                  <c:v>7.2384300499999998</c:v>
                </c:pt>
                <c:pt idx="284">
                  <c:v>7.2600832899999999</c:v>
                </c:pt>
                <c:pt idx="285">
                  <c:v>7.2741210799999996</c:v>
                </c:pt>
                <c:pt idx="286">
                  <c:v>7.2887327099999997</c:v>
                </c:pt>
                <c:pt idx="287">
                  <c:v>7.2669254900000002</c:v>
                </c:pt>
                <c:pt idx="288">
                  <c:v>7.26513118</c:v>
                </c:pt>
                <c:pt idx="289">
                  <c:v>7.2746179</c:v>
                </c:pt>
                <c:pt idx="290">
                  <c:v>7.2866395400000004</c:v>
                </c:pt>
                <c:pt idx="291">
                  <c:v>7.29903937</c:v>
                </c:pt>
                <c:pt idx="292">
                  <c:v>7.3115449200000002</c:v>
                </c:pt>
                <c:pt idx="293">
                  <c:v>7.32592833</c:v>
                </c:pt>
                <c:pt idx="294">
                  <c:v>7.3391940699999996</c:v>
                </c:pt>
                <c:pt idx="295">
                  <c:v>7.3525924700000003</c:v>
                </c:pt>
                <c:pt idx="296">
                  <c:v>7.3581355500000001</c:v>
                </c:pt>
                <c:pt idx="297">
                  <c:v>7.3727232999999996</c:v>
                </c:pt>
                <c:pt idx="298">
                  <c:v>7.3856646599999998</c:v>
                </c:pt>
                <c:pt idx="299">
                  <c:v>7.3921391500000002</c:v>
                </c:pt>
                <c:pt idx="300">
                  <c:v>7.3992476900000002</c:v>
                </c:pt>
                <c:pt idx="301">
                  <c:v>7.4063022900000002</c:v>
                </c:pt>
                <c:pt idx="302">
                  <c:v>7.4175176699999996</c:v>
                </c:pt>
                <c:pt idx="303">
                  <c:v>7.42890139</c:v>
                </c:pt>
                <c:pt idx="304">
                  <c:v>7.4409537400000003</c:v>
                </c:pt>
                <c:pt idx="305">
                  <c:v>7.4538060699999997</c:v>
                </c:pt>
                <c:pt idx="306">
                  <c:v>7.4601735500000004</c:v>
                </c:pt>
                <c:pt idx="307">
                  <c:v>7.4685277799999996</c:v>
                </c:pt>
                <c:pt idx="308">
                  <c:v>7.4768905099999996</c:v>
                </c:pt>
                <c:pt idx="309">
                  <c:v>7.4922282300000003</c:v>
                </c:pt>
                <c:pt idx="310">
                  <c:v>7.53141981</c:v>
                </c:pt>
                <c:pt idx="311">
                  <c:v>7.5307654099999999</c:v>
                </c:pt>
                <c:pt idx="312">
                  <c:v>7.5216510200000002</c:v>
                </c:pt>
                <c:pt idx="313">
                  <c:v>7.5246316200000001</c:v>
                </c:pt>
                <c:pt idx="314">
                  <c:v>7.5384644700000001</c:v>
                </c:pt>
                <c:pt idx="315">
                  <c:v>7.4960535699999999</c:v>
                </c:pt>
                <c:pt idx="316">
                  <c:v>7.5027827399999998</c:v>
                </c:pt>
                <c:pt idx="317">
                  <c:v>7.5080627800000004</c:v>
                </c:pt>
                <c:pt idx="318">
                  <c:v>7.5182617699999996</c:v>
                </c:pt>
                <c:pt idx="319">
                  <c:v>7.5297988599999996</c:v>
                </c:pt>
                <c:pt idx="320">
                  <c:v>7.5364232500000004</c:v>
                </c:pt>
                <c:pt idx="321">
                  <c:v>7.4902439799999998</c:v>
                </c:pt>
                <c:pt idx="322">
                  <c:v>7.4629343500000003</c:v>
                </c:pt>
                <c:pt idx="323">
                  <c:v>7.3959164199999998</c:v>
                </c:pt>
                <c:pt idx="324">
                  <c:v>7.3731170600000002</c:v>
                </c:pt>
                <c:pt idx="325">
                  <c:v>7.2935422699999997</c:v>
                </c:pt>
                <c:pt idx="326">
                  <c:v>7.2309948999999998</c:v>
                </c:pt>
                <c:pt idx="327">
                  <c:v>7.1758492399999998</c:v>
                </c:pt>
                <c:pt idx="328">
                  <c:v>7.12800762</c:v>
                </c:pt>
                <c:pt idx="329">
                  <c:v>7.0800045999999996</c:v>
                </c:pt>
                <c:pt idx="330">
                  <c:v>7.0122662</c:v>
                </c:pt>
                <c:pt idx="331">
                  <c:v>6.9573133199999999</c:v>
                </c:pt>
                <c:pt idx="332">
                  <c:v>6.9254849900000002</c:v>
                </c:pt>
                <c:pt idx="333">
                  <c:v>6.8578072700000003</c:v>
                </c:pt>
                <c:pt idx="334">
                  <c:v>6.8403021600000002</c:v>
                </c:pt>
                <c:pt idx="335">
                  <c:v>6.7663219699999999</c:v>
                </c:pt>
                <c:pt idx="336">
                  <c:v>6.7460529999999999</c:v>
                </c:pt>
                <c:pt idx="337">
                  <c:v>6.7003959999999996</c:v>
                </c:pt>
                <c:pt idx="338">
                  <c:v>6.6531406000000004</c:v>
                </c:pt>
                <c:pt idx="339">
                  <c:v>6.6370575799999996</c:v>
                </c:pt>
                <c:pt idx="340">
                  <c:v>6.6168093700000004</c:v>
                </c:pt>
                <c:pt idx="341">
                  <c:v>6.5510051100000002</c:v>
                </c:pt>
                <c:pt idx="342">
                  <c:v>6.5272529800000001</c:v>
                </c:pt>
                <c:pt idx="343">
                  <c:v>6.5133786499999999</c:v>
                </c:pt>
                <c:pt idx="344">
                  <c:v>6.49424212</c:v>
                </c:pt>
                <c:pt idx="345">
                  <c:v>6.5376161899999996</c:v>
                </c:pt>
                <c:pt idx="346">
                  <c:v>6.5643637699999999</c:v>
                </c:pt>
                <c:pt idx="347">
                  <c:v>6.4788249100000002</c:v>
                </c:pt>
                <c:pt idx="348">
                  <c:v>6.4385899799999997</c:v>
                </c:pt>
                <c:pt idx="349">
                  <c:v>6.3831785300000004</c:v>
                </c:pt>
                <c:pt idx="350">
                  <c:v>6.3768402999999996</c:v>
                </c:pt>
                <c:pt idx="351">
                  <c:v>6.3741591099999999</c:v>
                </c:pt>
                <c:pt idx="352">
                  <c:v>6.3361699500000004</c:v>
                </c:pt>
                <c:pt idx="353">
                  <c:v>6.2950837899999996</c:v>
                </c:pt>
                <c:pt idx="354">
                  <c:v>6.2943870200000003</c:v>
                </c:pt>
                <c:pt idx="355">
                  <c:v>6.2917847299999998</c:v>
                </c:pt>
                <c:pt idx="356">
                  <c:v>6.2885165299999999</c:v>
                </c:pt>
                <c:pt idx="357">
                  <c:v>6.2885911400000003</c:v>
                </c:pt>
                <c:pt idx="358">
                  <c:v>6.2552588399999998</c:v>
                </c:pt>
                <c:pt idx="359">
                  <c:v>6.2185673699999997</c:v>
                </c:pt>
                <c:pt idx="360">
                  <c:v>6.2091570599999999</c:v>
                </c:pt>
                <c:pt idx="361">
                  <c:v>6.2043999699999999</c:v>
                </c:pt>
                <c:pt idx="362">
                  <c:v>6.2042031099999999</c:v>
                </c:pt>
                <c:pt idx="363">
                  <c:v>6.20089223</c:v>
                </c:pt>
                <c:pt idx="364">
                  <c:v>6.1998746000000002</c:v>
                </c:pt>
                <c:pt idx="365">
                  <c:v>6.20163917</c:v>
                </c:pt>
                <c:pt idx="366">
                  <c:v>6.2003722899999998</c:v>
                </c:pt>
                <c:pt idx="367">
                  <c:v>6.1999753899999996</c:v>
                </c:pt>
                <c:pt idx="368">
                  <c:v>6.2021694099999998</c:v>
                </c:pt>
                <c:pt idx="369">
                  <c:v>6.1955388600000001</c:v>
                </c:pt>
                <c:pt idx="370">
                  <c:v>6.1854678300000003</c:v>
                </c:pt>
                <c:pt idx="371">
                  <c:v>6.1883714699999999</c:v>
                </c:pt>
                <c:pt idx="372">
                  <c:v>6.1798483299999996</c:v>
                </c:pt>
                <c:pt idx="373">
                  <c:v>6.1643890299999997</c:v>
                </c:pt>
                <c:pt idx="374">
                  <c:v>6.1469810599999999</c:v>
                </c:pt>
                <c:pt idx="375">
                  <c:v>6.1114005599999999</c:v>
                </c:pt>
                <c:pt idx="376">
                  <c:v>6.1236183100000003</c:v>
                </c:pt>
                <c:pt idx="377">
                  <c:v>6.1240120100000004</c:v>
                </c:pt>
                <c:pt idx="378">
                  <c:v>6.1152686599999999</c:v>
                </c:pt>
                <c:pt idx="379">
                  <c:v>6.1194476900000003</c:v>
                </c:pt>
                <c:pt idx="380">
                  <c:v>6.0982606400000003</c:v>
                </c:pt>
                <c:pt idx="381">
                  <c:v>6.1774887200000004</c:v>
                </c:pt>
                <c:pt idx="382">
                  <c:v>6.2076784800000002</c:v>
                </c:pt>
                <c:pt idx="383">
                  <c:v>6.1660360599999997</c:v>
                </c:pt>
                <c:pt idx="384">
                  <c:v>6.1086098900000003</c:v>
                </c:pt>
                <c:pt idx="385">
                  <c:v>6.1032766199999999</c:v>
                </c:pt>
                <c:pt idx="386">
                  <c:v>6.0978720800000001</c:v>
                </c:pt>
                <c:pt idx="387">
                  <c:v>6.1095854100000002</c:v>
                </c:pt>
                <c:pt idx="388">
                  <c:v>6.1152033699999997</c:v>
                </c:pt>
                <c:pt idx="389">
                  <c:v>6.1258412599999996</c:v>
                </c:pt>
                <c:pt idx="390">
                  <c:v>6.0958807100000003</c:v>
                </c:pt>
                <c:pt idx="391">
                  <c:v>6.0681288000000002</c:v>
                </c:pt>
                <c:pt idx="392">
                  <c:v>6.0675166200000001</c:v>
                </c:pt>
                <c:pt idx="393">
                  <c:v>6.1197907300000001</c:v>
                </c:pt>
                <c:pt idx="394">
                  <c:v>6.1753234600000004</c:v>
                </c:pt>
                <c:pt idx="395">
                  <c:v>6.1833554700000004</c:v>
                </c:pt>
                <c:pt idx="396">
                  <c:v>6.2355427800000003</c:v>
                </c:pt>
                <c:pt idx="397">
                  <c:v>6.2478544999999999</c:v>
                </c:pt>
                <c:pt idx="398">
                  <c:v>6.2823197400000002</c:v>
                </c:pt>
                <c:pt idx="399">
                  <c:v>6.3338929000000004</c:v>
                </c:pt>
                <c:pt idx="400">
                  <c:v>6.37200787</c:v>
                </c:pt>
                <c:pt idx="401">
                  <c:v>6.4091577700000002</c:v>
                </c:pt>
                <c:pt idx="402">
                  <c:v>6.4609049399999998</c:v>
                </c:pt>
                <c:pt idx="403">
                  <c:v>6.5010446000000002</c:v>
                </c:pt>
                <c:pt idx="404">
                  <c:v>6.5322340499999996</c:v>
                </c:pt>
                <c:pt idx="405">
                  <c:v>6.6011679799999996</c:v>
                </c:pt>
                <c:pt idx="406">
                  <c:v>6.6737404099999997</c:v>
                </c:pt>
                <c:pt idx="407">
                  <c:v>6.7001567</c:v>
                </c:pt>
                <c:pt idx="408">
                  <c:v>6.7519095199999999</c:v>
                </c:pt>
                <c:pt idx="409">
                  <c:v>6.7763815100000002</c:v>
                </c:pt>
                <c:pt idx="410">
                  <c:v>6.8054126799999999</c:v>
                </c:pt>
                <c:pt idx="411">
                  <c:v>6.8375255599999996</c:v>
                </c:pt>
                <c:pt idx="412">
                  <c:v>6.8682054299999997</c:v>
                </c:pt>
                <c:pt idx="413">
                  <c:v>6.90167778</c:v>
                </c:pt>
                <c:pt idx="414">
                  <c:v>6.9323747500000001</c:v>
                </c:pt>
                <c:pt idx="415">
                  <c:v>6.9615163799999999</c:v>
                </c:pt>
                <c:pt idx="416">
                  <c:v>6.9877615300000002</c:v>
                </c:pt>
                <c:pt idx="417">
                  <c:v>7.0321763800000001</c:v>
                </c:pt>
                <c:pt idx="418">
                  <c:v>7.0829240799999997</c:v>
                </c:pt>
                <c:pt idx="419">
                  <c:v>7.0828868099999998</c:v>
                </c:pt>
                <c:pt idx="420">
                  <c:v>7.1032799799999999</c:v>
                </c:pt>
                <c:pt idx="421">
                  <c:v>7.1308753200000004</c:v>
                </c:pt>
                <c:pt idx="422">
                  <c:v>7.16183865</c:v>
                </c:pt>
                <c:pt idx="423">
                  <c:v>7.1791800400000003</c:v>
                </c:pt>
                <c:pt idx="424">
                  <c:v>7.1558091099999999</c:v>
                </c:pt>
                <c:pt idx="425">
                  <c:v>7.1777625299999999</c:v>
                </c:pt>
                <c:pt idx="426">
                  <c:v>7.1999897400000004</c:v>
                </c:pt>
                <c:pt idx="427">
                  <c:v>7.2225992300000001</c:v>
                </c:pt>
                <c:pt idx="428">
                  <c:v>7.2417610200000002</c:v>
                </c:pt>
                <c:pt idx="429">
                  <c:v>7.2617891099999996</c:v>
                </c:pt>
                <c:pt idx="430">
                  <c:v>7.2815059099999999</c:v>
                </c:pt>
                <c:pt idx="431">
                  <c:v>7.2982112099999998</c:v>
                </c:pt>
                <c:pt idx="432">
                  <c:v>7.3166626600000004</c:v>
                </c:pt>
                <c:pt idx="433">
                  <c:v>7.3321159700000003</c:v>
                </c:pt>
                <c:pt idx="434">
                  <c:v>7.33508622</c:v>
                </c:pt>
                <c:pt idx="435">
                  <c:v>7.3360420399999997</c:v>
                </c:pt>
                <c:pt idx="436">
                  <c:v>7.3446141300000001</c:v>
                </c:pt>
                <c:pt idx="437">
                  <c:v>7.3655267200000001</c:v>
                </c:pt>
                <c:pt idx="438">
                  <c:v>7.3413563999999996</c:v>
                </c:pt>
                <c:pt idx="439">
                  <c:v>7.3458012500000001</c:v>
                </c:pt>
                <c:pt idx="440">
                  <c:v>7.3576161500000001</c:v>
                </c:pt>
                <c:pt idx="441">
                  <c:v>7.3676736700000003</c:v>
                </c:pt>
                <c:pt idx="442">
                  <c:v>7.3756099199999996</c:v>
                </c:pt>
                <c:pt idx="443">
                  <c:v>7.3827044700000002</c:v>
                </c:pt>
                <c:pt idx="444">
                  <c:v>7.3940859000000003</c:v>
                </c:pt>
                <c:pt idx="445">
                  <c:v>7.4062128300000003</c:v>
                </c:pt>
                <c:pt idx="446">
                  <c:v>7.4122524099999998</c:v>
                </c:pt>
                <c:pt idx="447">
                  <c:v>7.4215613999999999</c:v>
                </c:pt>
                <c:pt idx="448">
                  <c:v>7.4338236899999997</c:v>
                </c:pt>
                <c:pt idx="449">
                  <c:v>7.4447819400000004</c:v>
                </c:pt>
                <c:pt idx="450">
                  <c:v>7.4518207700000003</c:v>
                </c:pt>
                <c:pt idx="451">
                  <c:v>7.45917298</c:v>
                </c:pt>
                <c:pt idx="452">
                  <c:v>7.4641338199999998</c:v>
                </c:pt>
                <c:pt idx="453">
                  <c:v>7.4772170100000004</c:v>
                </c:pt>
                <c:pt idx="454">
                  <c:v>7.5168346399999999</c:v>
                </c:pt>
                <c:pt idx="455">
                  <c:v>7.5074716800000001</c:v>
                </c:pt>
                <c:pt idx="456">
                  <c:v>7.4915751899999998</c:v>
                </c:pt>
                <c:pt idx="457">
                  <c:v>7.4907282500000001</c:v>
                </c:pt>
                <c:pt idx="458">
                  <c:v>7.4991974299999997</c:v>
                </c:pt>
                <c:pt idx="459">
                  <c:v>7.5088607600000001</c:v>
                </c:pt>
                <c:pt idx="460">
                  <c:v>7.5217871199999999</c:v>
                </c:pt>
                <c:pt idx="461">
                  <c:v>7.5341314099999996</c:v>
                </c:pt>
                <c:pt idx="462">
                  <c:v>7.5415407600000002</c:v>
                </c:pt>
                <c:pt idx="463">
                  <c:v>7.5007220300000004</c:v>
                </c:pt>
                <c:pt idx="464">
                  <c:v>7.5013263800000001</c:v>
                </c:pt>
                <c:pt idx="465">
                  <c:v>7.4656771099999997</c:v>
                </c:pt>
                <c:pt idx="466">
                  <c:v>7.4835457500000002</c:v>
                </c:pt>
                <c:pt idx="467">
                  <c:v>7.4052924300000003</c:v>
                </c:pt>
                <c:pt idx="468">
                  <c:v>7.3519329999999998</c:v>
                </c:pt>
                <c:pt idx="469">
                  <c:v>7.2848998199999997</c:v>
                </c:pt>
                <c:pt idx="470">
                  <c:v>7.2304659400000002</c:v>
                </c:pt>
                <c:pt idx="471">
                  <c:v>7.1753329800000003</c:v>
                </c:pt>
                <c:pt idx="472">
                  <c:v>7.1198563400000001</c:v>
                </c:pt>
                <c:pt idx="473">
                  <c:v>7.0641168900000002</c:v>
                </c:pt>
                <c:pt idx="474">
                  <c:v>6.9976200400000002</c:v>
                </c:pt>
                <c:pt idx="475">
                  <c:v>6.9595302300000004</c:v>
                </c:pt>
                <c:pt idx="476">
                  <c:v>6.91664367</c:v>
                </c:pt>
                <c:pt idx="477">
                  <c:v>6.8523522400000001</c:v>
                </c:pt>
                <c:pt idx="478">
                  <c:v>6.8315658299999997</c:v>
                </c:pt>
                <c:pt idx="479">
                  <c:v>6.7666931699999999</c:v>
                </c:pt>
                <c:pt idx="480">
                  <c:v>6.7469813099999998</c:v>
                </c:pt>
                <c:pt idx="481">
                  <c:v>6.7063854200000002</c:v>
                </c:pt>
                <c:pt idx="482">
                  <c:v>6.6459639700000004</c:v>
                </c:pt>
                <c:pt idx="483">
                  <c:v>6.6403859199999999</c:v>
                </c:pt>
                <c:pt idx="484">
                  <c:v>6.61992256</c:v>
                </c:pt>
                <c:pt idx="485">
                  <c:v>6.5699087499999997</c:v>
                </c:pt>
                <c:pt idx="486">
                  <c:v>6.51705135</c:v>
                </c:pt>
                <c:pt idx="487">
                  <c:v>6.5122157400000003</c:v>
                </c:pt>
                <c:pt idx="488">
                  <c:v>6.4932434299999997</c:v>
                </c:pt>
                <c:pt idx="489">
                  <c:v>6.5360087199999999</c:v>
                </c:pt>
                <c:pt idx="490">
                  <c:v>6.5613995999999997</c:v>
                </c:pt>
                <c:pt idx="491">
                  <c:v>6.4668165899999996</c:v>
                </c:pt>
                <c:pt idx="492">
                  <c:v>6.4211255400000002</c:v>
                </c:pt>
                <c:pt idx="493">
                  <c:v>6.37428449</c:v>
                </c:pt>
                <c:pt idx="494">
                  <c:v>6.3731958200000003</c:v>
                </c:pt>
                <c:pt idx="495">
                  <c:v>6.37113117</c:v>
                </c:pt>
                <c:pt idx="496">
                  <c:v>6.3434094400000003</c:v>
                </c:pt>
                <c:pt idx="497">
                  <c:v>6.2976956199999998</c:v>
                </c:pt>
                <c:pt idx="498">
                  <c:v>6.2975813299999999</c:v>
                </c:pt>
                <c:pt idx="499">
                  <c:v>6.2986082699999999</c:v>
                </c:pt>
                <c:pt idx="500">
                  <c:v>6.2894046000000001</c:v>
                </c:pt>
                <c:pt idx="501">
                  <c:v>6.2872205399999999</c:v>
                </c:pt>
                <c:pt idx="502">
                  <c:v>6.2542696600000003</c:v>
                </c:pt>
                <c:pt idx="503">
                  <c:v>6.2161914600000001</c:v>
                </c:pt>
                <c:pt idx="504">
                  <c:v>6.2156461299999997</c:v>
                </c:pt>
                <c:pt idx="505">
                  <c:v>6.2072171000000003</c:v>
                </c:pt>
                <c:pt idx="506">
                  <c:v>6.2068408399999999</c:v>
                </c:pt>
                <c:pt idx="507">
                  <c:v>6.1985187899999996</c:v>
                </c:pt>
                <c:pt idx="508">
                  <c:v>6.1958762399999996</c:v>
                </c:pt>
                <c:pt idx="509">
                  <c:v>6.1952118299999999</c:v>
                </c:pt>
                <c:pt idx="510">
                  <c:v>6.19268514</c:v>
                </c:pt>
                <c:pt idx="511">
                  <c:v>6.1870014800000002</c:v>
                </c:pt>
                <c:pt idx="512">
                  <c:v>6.1818741900000003</c:v>
                </c:pt>
                <c:pt idx="513">
                  <c:v>6.1826180199999996</c:v>
                </c:pt>
                <c:pt idx="514">
                  <c:v>6.1796141899999997</c:v>
                </c:pt>
                <c:pt idx="515">
                  <c:v>6.1774627100000004</c:v>
                </c:pt>
                <c:pt idx="516">
                  <c:v>6.1544285199999997</c:v>
                </c:pt>
                <c:pt idx="517">
                  <c:v>6.1385041300000003</c:v>
                </c:pt>
                <c:pt idx="518">
                  <c:v>6.1070492200000004</c:v>
                </c:pt>
                <c:pt idx="519">
                  <c:v>6.1010024400000002</c:v>
                </c:pt>
                <c:pt idx="520">
                  <c:v>6.1043855000000002</c:v>
                </c:pt>
                <c:pt idx="521">
                  <c:v>6.1057320600000002</c:v>
                </c:pt>
                <c:pt idx="522">
                  <c:v>6.1027467599999996</c:v>
                </c:pt>
                <c:pt idx="523">
                  <c:v>6.0963029300000002</c:v>
                </c:pt>
                <c:pt idx="524">
                  <c:v>6.0954517900000003</c:v>
                </c:pt>
                <c:pt idx="525">
                  <c:v>6.1617263700000002</c:v>
                </c:pt>
                <c:pt idx="526">
                  <c:v>6.1871060499999997</c:v>
                </c:pt>
                <c:pt idx="527">
                  <c:v>6.1122339500000002</c:v>
                </c:pt>
                <c:pt idx="528">
                  <c:v>6.1128056600000003</c:v>
                </c:pt>
                <c:pt idx="529">
                  <c:v>6.1031408699999998</c:v>
                </c:pt>
                <c:pt idx="530">
                  <c:v>6.1109732399999999</c:v>
                </c:pt>
                <c:pt idx="531">
                  <c:v>6.1084460700000003</c:v>
                </c:pt>
                <c:pt idx="532">
                  <c:v>6.1097505600000002</c:v>
                </c:pt>
                <c:pt idx="533">
                  <c:v>6.1195758900000001</c:v>
                </c:pt>
                <c:pt idx="534">
                  <c:v>6.0677257899999999</c:v>
                </c:pt>
                <c:pt idx="535">
                  <c:v>6.0673966999999998</c:v>
                </c:pt>
                <c:pt idx="536">
                  <c:v>6.0776315900000002</c:v>
                </c:pt>
                <c:pt idx="537">
                  <c:v>6.1198176999999996</c:v>
                </c:pt>
                <c:pt idx="538">
                  <c:v>6.1779328099999997</c:v>
                </c:pt>
                <c:pt idx="539">
                  <c:v>6.1932947800000004</c:v>
                </c:pt>
                <c:pt idx="540">
                  <c:v>6.22540329</c:v>
                </c:pt>
                <c:pt idx="541">
                  <c:v>6.2435603500000001</c:v>
                </c:pt>
                <c:pt idx="542">
                  <c:v>6.29755544</c:v>
                </c:pt>
                <c:pt idx="543">
                  <c:v>6.3236327000000001</c:v>
                </c:pt>
                <c:pt idx="544">
                  <c:v>6.3558991999999996</c:v>
                </c:pt>
                <c:pt idx="545">
                  <c:v>6.42240286</c:v>
                </c:pt>
                <c:pt idx="546">
                  <c:v>6.4505264899999997</c:v>
                </c:pt>
                <c:pt idx="547">
                  <c:v>6.4993782199999997</c:v>
                </c:pt>
                <c:pt idx="548">
                  <c:v>6.5418330999999998</c:v>
                </c:pt>
                <c:pt idx="549">
                  <c:v>6.5876684499999998</c:v>
                </c:pt>
                <c:pt idx="550">
                  <c:v>6.6206219099999997</c:v>
                </c:pt>
                <c:pt idx="551">
                  <c:v>6.6734403999999996</c:v>
                </c:pt>
                <c:pt idx="552">
                  <c:v>6.6843331299999997</c:v>
                </c:pt>
                <c:pt idx="553">
                  <c:v>6.7524887700000003</c:v>
                </c:pt>
                <c:pt idx="554">
                  <c:v>6.7772810699999999</c:v>
                </c:pt>
                <c:pt idx="555">
                  <c:v>6.7958466199999998</c:v>
                </c:pt>
                <c:pt idx="556">
                  <c:v>6.8244956300000004</c:v>
                </c:pt>
                <c:pt idx="557">
                  <c:v>6.8988609900000002</c:v>
                </c:pt>
                <c:pt idx="558">
                  <c:v>6.9198846899999999</c:v>
                </c:pt>
                <c:pt idx="559">
                  <c:v>6.9413250399999997</c:v>
                </c:pt>
                <c:pt idx="560">
                  <c:v>6.9606596500000002</c:v>
                </c:pt>
                <c:pt idx="561">
                  <c:v>7.0051521000000001</c:v>
                </c:pt>
                <c:pt idx="562">
                  <c:v>7.0606474300000004</c:v>
                </c:pt>
                <c:pt idx="563">
                  <c:v>7.1020233299999997</c:v>
                </c:pt>
                <c:pt idx="564">
                  <c:v>7.11968932</c:v>
                </c:pt>
                <c:pt idx="565">
                  <c:v>7.1390011600000003</c:v>
                </c:pt>
                <c:pt idx="566">
                  <c:v>7.12551443</c:v>
                </c:pt>
                <c:pt idx="567">
                  <c:v>7.1323826500000003</c:v>
                </c:pt>
                <c:pt idx="568">
                  <c:v>7.1585718700000003</c:v>
                </c:pt>
                <c:pt idx="569">
                  <c:v>7.1820254300000004</c:v>
                </c:pt>
                <c:pt idx="570">
                  <c:v>7.1954316499999997</c:v>
                </c:pt>
                <c:pt idx="571">
                  <c:v>7.2091764100000004</c:v>
                </c:pt>
                <c:pt idx="572">
                  <c:v>7.22948156</c:v>
                </c:pt>
                <c:pt idx="573">
                  <c:v>7.2505310200000004</c:v>
                </c:pt>
                <c:pt idx="574">
                  <c:v>7.2705951999999998</c:v>
                </c:pt>
                <c:pt idx="575">
                  <c:v>7.28830022</c:v>
                </c:pt>
                <c:pt idx="576">
                  <c:v>7.3077735500000003</c:v>
                </c:pt>
                <c:pt idx="577">
                  <c:v>7.3252871300000004</c:v>
                </c:pt>
                <c:pt idx="578">
                  <c:v>7.3362424300000004</c:v>
                </c:pt>
                <c:pt idx="579">
                  <c:v>7.3481911599999998</c:v>
                </c:pt>
                <c:pt idx="580">
                  <c:v>7.3432636200000001</c:v>
                </c:pt>
                <c:pt idx="581">
                  <c:v>7.3302131099999999</c:v>
                </c:pt>
                <c:pt idx="582">
                  <c:v>7.3294906700000002</c:v>
                </c:pt>
                <c:pt idx="583">
                  <c:v>7.3421616700000003</c:v>
                </c:pt>
                <c:pt idx="584">
                  <c:v>7.3564681299999997</c:v>
                </c:pt>
                <c:pt idx="585">
                  <c:v>7.3669033199999996</c:v>
                </c:pt>
                <c:pt idx="586">
                  <c:v>7.3763628499999996</c:v>
                </c:pt>
                <c:pt idx="587">
                  <c:v>7.3857660000000003</c:v>
                </c:pt>
                <c:pt idx="588">
                  <c:v>7.39524019</c:v>
                </c:pt>
                <c:pt idx="589">
                  <c:v>7.4034649300000002</c:v>
                </c:pt>
                <c:pt idx="590">
                  <c:v>7.4200358700000004</c:v>
                </c:pt>
                <c:pt idx="591">
                  <c:v>7.4368920000000003</c:v>
                </c:pt>
                <c:pt idx="592">
                  <c:v>7.4423193400000001</c:v>
                </c:pt>
                <c:pt idx="593">
                  <c:v>7.4064150599999996</c:v>
                </c:pt>
                <c:pt idx="594">
                  <c:v>7.4150697599999997</c:v>
                </c:pt>
                <c:pt idx="595">
                  <c:v>7.4250357500000002</c:v>
                </c:pt>
                <c:pt idx="596">
                  <c:v>7.4304781899999996</c:v>
                </c:pt>
                <c:pt idx="597">
                  <c:v>7.4639557200000004</c:v>
                </c:pt>
                <c:pt idx="598">
                  <c:v>7.5055274299999999</c:v>
                </c:pt>
                <c:pt idx="599">
                  <c:v>7.4969008400000003</c:v>
                </c:pt>
                <c:pt idx="600">
                  <c:v>7.5310052000000001</c:v>
                </c:pt>
                <c:pt idx="601">
                  <c:v>7.5323016000000003</c:v>
                </c:pt>
                <c:pt idx="602">
                  <c:v>7.5059122</c:v>
                </c:pt>
                <c:pt idx="603">
                  <c:v>7.4794749899999999</c:v>
                </c:pt>
                <c:pt idx="604">
                  <c:v>7.4929466700000003</c:v>
                </c:pt>
                <c:pt idx="605">
                  <c:v>7.5071596999999999</c:v>
                </c:pt>
                <c:pt idx="606">
                  <c:v>7.5111432599999999</c:v>
                </c:pt>
                <c:pt idx="607">
                  <c:v>7.5182024099999998</c:v>
                </c:pt>
                <c:pt idx="608">
                  <c:v>7.5281376299999998</c:v>
                </c:pt>
                <c:pt idx="609">
                  <c:v>7.4884822199999999</c:v>
                </c:pt>
                <c:pt idx="610">
                  <c:v>7.4623397999999996</c:v>
                </c:pt>
                <c:pt idx="611">
                  <c:v>7.3932326100000001</c:v>
                </c:pt>
                <c:pt idx="612">
                  <c:v>7.3666684299999998</c:v>
                </c:pt>
                <c:pt idx="613">
                  <c:v>7.2770867800000003</c:v>
                </c:pt>
                <c:pt idx="614">
                  <c:v>7.21980355</c:v>
                </c:pt>
                <c:pt idx="615">
                  <c:v>7.1605271799999999</c:v>
                </c:pt>
                <c:pt idx="616">
                  <c:v>7.1043856099999996</c:v>
                </c:pt>
                <c:pt idx="617">
                  <c:v>7.04744028</c:v>
                </c:pt>
                <c:pt idx="618">
                  <c:v>6.9946406899999998</c:v>
                </c:pt>
                <c:pt idx="619">
                  <c:v>6.9462090600000002</c:v>
                </c:pt>
                <c:pt idx="620">
                  <c:v>6.9091294899999998</c:v>
                </c:pt>
                <c:pt idx="621">
                  <c:v>6.8406671299999999</c:v>
                </c:pt>
                <c:pt idx="622">
                  <c:v>6.8313785500000002</c:v>
                </c:pt>
                <c:pt idx="623">
                  <c:v>6.75225673</c:v>
                </c:pt>
                <c:pt idx="624">
                  <c:v>6.7368997400000001</c:v>
                </c:pt>
                <c:pt idx="625">
                  <c:v>6.6810481199999998</c:v>
                </c:pt>
                <c:pt idx="626">
                  <c:v>6.6463231299999999</c:v>
                </c:pt>
                <c:pt idx="627">
                  <c:v>6.63215281</c:v>
                </c:pt>
                <c:pt idx="628">
                  <c:v>6.6016183899999996</c:v>
                </c:pt>
                <c:pt idx="629">
                  <c:v>6.5414678999999998</c:v>
                </c:pt>
                <c:pt idx="630">
                  <c:v>6.5240785099999998</c:v>
                </c:pt>
                <c:pt idx="631">
                  <c:v>6.5098717300000004</c:v>
                </c:pt>
                <c:pt idx="632">
                  <c:v>6.4959056799999999</c:v>
                </c:pt>
                <c:pt idx="633">
                  <c:v>6.5325590699999996</c:v>
                </c:pt>
                <c:pt idx="634">
                  <c:v>6.5611508900000004</c:v>
                </c:pt>
                <c:pt idx="635">
                  <c:v>6.48889095</c:v>
                </c:pt>
                <c:pt idx="636">
                  <c:v>6.4570687099999997</c:v>
                </c:pt>
                <c:pt idx="637">
                  <c:v>6.3776641500000002</c:v>
                </c:pt>
                <c:pt idx="638">
                  <c:v>6.3728236799999998</c:v>
                </c:pt>
                <c:pt idx="639">
                  <c:v>6.3715025299999999</c:v>
                </c:pt>
                <c:pt idx="640">
                  <c:v>6.3615228699999999</c:v>
                </c:pt>
                <c:pt idx="641">
                  <c:v>6.2984795299999998</c:v>
                </c:pt>
                <c:pt idx="642">
                  <c:v>6.2975281699999996</c:v>
                </c:pt>
                <c:pt idx="643">
                  <c:v>6.3044159200000003</c:v>
                </c:pt>
                <c:pt idx="644">
                  <c:v>6.3042421300000004</c:v>
                </c:pt>
                <c:pt idx="645">
                  <c:v>6.2879863900000004</c:v>
                </c:pt>
                <c:pt idx="646">
                  <c:v>6.2345492399999998</c:v>
                </c:pt>
                <c:pt idx="647">
                  <c:v>6.2247735300000002</c:v>
                </c:pt>
                <c:pt idx="648">
                  <c:v>6.2241527999999997</c:v>
                </c:pt>
                <c:pt idx="649">
                  <c:v>6.2174638399999997</c:v>
                </c:pt>
                <c:pt idx="650">
                  <c:v>6.2091729500000001</c:v>
                </c:pt>
                <c:pt idx="651">
                  <c:v>6.2126314100000002</c:v>
                </c:pt>
                <c:pt idx="652">
                  <c:v>6.2057231799999997</c:v>
                </c:pt>
                <c:pt idx="653">
                  <c:v>6.1949093800000004</c:v>
                </c:pt>
                <c:pt idx="654">
                  <c:v>6.19740906</c:v>
                </c:pt>
                <c:pt idx="655">
                  <c:v>6.1977281599999996</c:v>
                </c:pt>
                <c:pt idx="656">
                  <c:v>6.1987521599999997</c:v>
                </c:pt>
                <c:pt idx="657">
                  <c:v>6.1886184699999998</c:v>
                </c:pt>
                <c:pt idx="658">
                  <c:v>6.1932431599999997</c:v>
                </c:pt>
                <c:pt idx="659">
                  <c:v>6.1930439599999998</c:v>
                </c:pt>
                <c:pt idx="660">
                  <c:v>6.1767927199999999</c:v>
                </c:pt>
                <c:pt idx="661">
                  <c:v>6.1641682099999997</c:v>
                </c:pt>
                <c:pt idx="662">
                  <c:v>6.16675635</c:v>
                </c:pt>
                <c:pt idx="663">
                  <c:v>6.1683512299999999</c:v>
                </c:pt>
                <c:pt idx="664">
                  <c:v>6.1652790299999998</c:v>
                </c:pt>
                <c:pt idx="665">
                  <c:v>6.1604007100000002</c:v>
                </c:pt>
                <c:pt idx="666">
                  <c:v>6.1287953399999999</c:v>
                </c:pt>
                <c:pt idx="667">
                  <c:v>6.1324443500000001</c:v>
                </c:pt>
                <c:pt idx="668">
                  <c:v>6.1080608700000001</c:v>
                </c:pt>
                <c:pt idx="669">
                  <c:v>6.1752681200000001</c:v>
                </c:pt>
                <c:pt idx="670">
                  <c:v>6.22862296</c:v>
                </c:pt>
                <c:pt idx="671">
                  <c:v>6.1725096099999996</c:v>
                </c:pt>
                <c:pt idx="672">
                  <c:v>6.1691953399999999</c:v>
                </c:pt>
                <c:pt idx="673">
                  <c:v>6.1272197000000004</c:v>
                </c:pt>
                <c:pt idx="674">
                  <c:v>6.1134432099999998</c:v>
                </c:pt>
                <c:pt idx="675">
                  <c:v>6.1166967999999997</c:v>
                </c:pt>
                <c:pt idx="676">
                  <c:v>6.1226885700000002</c:v>
                </c:pt>
                <c:pt idx="677">
                  <c:v>6.13254667</c:v>
                </c:pt>
                <c:pt idx="678">
                  <c:v>6.11494246</c:v>
                </c:pt>
                <c:pt idx="679">
                  <c:v>6.0760395999999997</c:v>
                </c:pt>
                <c:pt idx="680">
                  <c:v>6.0810585100000001</c:v>
                </c:pt>
                <c:pt idx="681">
                  <c:v>6.1314065900000001</c:v>
                </c:pt>
                <c:pt idx="682">
                  <c:v>6.1835856199999997</c:v>
                </c:pt>
                <c:pt idx="683">
                  <c:v>6.1920707400000001</c:v>
                </c:pt>
                <c:pt idx="684">
                  <c:v>6.2408992300000001</c:v>
                </c:pt>
                <c:pt idx="685">
                  <c:v>6.2486689200000001</c:v>
                </c:pt>
                <c:pt idx="686">
                  <c:v>6.2937808000000004</c:v>
                </c:pt>
                <c:pt idx="687">
                  <c:v>6.3343892100000003</c:v>
                </c:pt>
                <c:pt idx="688">
                  <c:v>6.3694891599999997</c:v>
                </c:pt>
                <c:pt idx="689">
                  <c:v>6.4101899600000003</c:v>
                </c:pt>
                <c:pt idx="690">
                  <c:v>6.4662431099999997</c:v>
                </c:pt>
                <c:pt idx="691">
                  <c:v>6.4964932299999996</c:v>
                </c:pt>
                <c:pt idx="692">
                  <c:v>6.54570483</c:v>
                </c:pt>
                <c:pt idx="693">
                  <c:v>6.59431016</c:v>
                </c:pt>
                <c:pt idx="694">
                  <c:v>6.6812616800000004</c:v>
                </c:pt>
                <c:pt idx="695">
                  <c:v>6.69670407</c:v>
                </c:pt>
                <c:pt idx="696">
                  <c:v>6.7580233099999996</c:v>
                </c:pt>
                <c:pt idx="697">
                  <c:v>6.7790341500000002</c:v>
                </c:pt>
                <c:pt idx="698">
                  <c:v>6.8036996299999997</c:v>
                </c:pt>
                <c:pt idx="699">
                  <c:v>6.8319031399999997</c:v>
                </c:pt>
                <c:pt idx="700">
                  <c:v>6.8645998400000003</c:v>
                </c:pt>
                <c:pt idx="701">
                  <c:v>6.89750262</c:v>
                </c:pt>
                <c:pt idx="702">
                  <c:v>6.9265577499999997</c:v>
                </c:pt>
                <c:pt idx="703">
                  <c:v>6.9546537400000004</c:v>
                </c:pt>
                <c:pt idx="704">
                  <c:v>6.9824666300000002</c:v>
                </c:pt>
                <c:pt idx="705">
                  <c:v>7.0294247800000003</c:v>
                </c:pt>
                <c:pt idx="706">
                  <c:v>7.0835532199999998</c:v>
                </c:pt>
                <c:pt idx="707">
                  <c:v>7.0868519299999999</c:v>
                </c:pt>
                <c:pt idx="708">
                  <c:v>7.1038329600000001</c:v>
                </c:pt>
                <c:pt idx="709">
                  <c:v>7.1298209899999998</c:v>
                </c:pt>
                <c:pt idx="710">
                  <c:v>7.1621379899999997</c:v>
                </c:pt>
                <c:pt idx="711">
                  <c:v>7.1345797600000003</c:v>
                </c:pt>
                <c:pt idx="712">
                  <c:v>7.1630503699999997</c:v>
                </c:pt>
                <c:pt idx="713">
                  <c:v>7.1852253399999997</c:v>
                </c:pt>
                <c:pt idx="714">
                  <c:v>7.2048218899999998</c:v>
                </c:pt>
                <c:pt idx="715">
                  <c:v>7.2292178399999996</c:v>
                </c:pt>
                <c:pt idx="716">
                  <c:v>7.2520080099999999</c:v>
                </c:pt>
                <c:pt idx="717">
                  <c:v>7.2752863699999999</c:v>
                </c:pt>
                <c:pt idx="718">
                  <c:v>7.2970780399999997</c:v>
                </c:pt>
                <c:pt idx="719">
                  <c:v>7.29553195</c:v>
                </c:pt>
                <c:pt idx="720">
                  <c:v>7.2826768900000003</c:v>
                </c:pt>
                <c:pt idx="721">
                  <c:v>7.2878083299999998</c:v>
                </c:pt>
                <c:pt idx="722">
                  <c:v>7.3029803900000001</c:v>
                </c:pt>
                <c:pt idx="723">
                  <c:v>7.3172413399999998</c:v>
                </c:pt>
                <c:pt idx="724">
                  <c:v>7.33135139</c:v>
                </c:pt>
                <c:pt idx="725">
                  <c:v>7.3453826400000004</c:v>
                </c:pt>
                <c:pt idx="726">
                  <c:v>7.3592471699999997</c:v>
                </c:pt>
                <c:pt idx="727">
                  <c:v>7.3698826000000004</c:v>
                </c:pt>
                <c:pt idx="728">
                  <c:v>7.3847304600000001</c:v>
                </c:pt>
                <c:pt idx="729">
                  <c:v>7.39112262</c:v>
                </c:pt>
                <c:pt idx="730">
                  <c:v>7.4020082800000004</c:v>
                </c:pt>
                <c:pt idx="731">
                  <c:v>7.4139014100000002</c:v>
                </c:pt>
                <c:pt idx="732">
                  <c:v>7.4232942800000004</c:v>
                </c:pt>
                <c:pt idx="733">
                  <c:v>7.4334571800000004</c:v>
                </c:pt>
                <c:pt idx="734">
                  <c:v>7.4407511</c:v>
                </c:pt>
                <c:pt idx="735">
                  <c:v>7.4479396099999997</c:v>
                </c:pt>
                <c:pt idx="736">
                  <c:v>7.4606453300000002</c:v>
                </c:pt>
                <c:pt idx="737">
                  <c:v>7.4649253800000004</c:v>
                </c:pt>
                <c:pt idx="738">
                  <c:v>7.4582063200000004</c:v>
                </c:pt>
                <c:pt idx="739">
                  <c:v>7.4369515699999997</c:v>
                </c:pt>
                <c:pt idx="740">
                  <c:v>7.4292717599999998</c:v>
                </c:pt>
                <c:pt idx="741">
                  <c:v>7.4727518000000002</c:v>
                </c:pt>
                <c:pt idx="742">
                  <c:v>7.5137560399999996</c:v>
                </c:pt>
                <c:pt idx="743">
                  <c:v>7.5355052000000002</c:v>
                </c:pt>
                <c:pt idx="744">
                  <c:v>7.5257428700000002</c:v>
                </c:pt>
                <c:pt idx="745">
                  <c:v>7.5240752400000002</c:v>
                </c:pt>
                <c:pt idx="746">
                  <c:v>7.5342287600000004</c:v>
                </c:pt>
                <c:pt idx="747">
                  <c:v>7.5250360499999998</c:v>
                </c:pt>
                <c:pt idx="748">
                  <c:v>7.4977780599999999</c:v>
                </c:pt>
                <c:pt idx="749">
                  <c:v>7.50765437</c:v>
                </c:pt>
                <c:pt idx="750">
                  <c:v>7.5131947500000003</c:v>
                </c:pt>
                <c:pt idx="751">
                  <c:v>7.5230216499999996</c:v>
                </c:pt>
                <c:pt idx="752">
                  <c:v>7.5264993100000002</c:v>
                </c:pt>
                <c:pt idx="753">
                  <c:v>7.4867036799999997</c:v>
                </c:pt>
                <c:pt idx="754">
                  <c:v>7.4920290500000002</c:v>
                </c:pt>
                <c:pt idx="755">
                  <c:v>7.4041141499999998</c:v>
                </c:pt>
                <c:pt idx="756">
                  <c:v>7.3543851299999998</c:v>
                </c:pt>
                <c:pt idx="757">
                  <c:v>7.2870050800000001</c:v>
                </c:pt>
                <c:pt idx="758">
                  <c:v>7.2275146399999999</c:v>
                </c:pt>
                <c:pt idx="759">
                  <c:v>7.1673165599999997</c:v>
                </c:pt>
                <c:pt idx="760">
                  <c:v>7.1099777199999998</c:v>
                </c:pt>
                <c:pt idx="761">
                  <c:v>7.0492162199999999</c:v>
                </c:pt>
                <c:pt idx="762">
                  <c:v>6.9951914000000004</c:v>
                </c:pt>
                <c:pt idx="763">
                  <c:v>6.94280162</c:v>
                </c:pt>
                <c:pt idx="764">
                  <c:v>6.9189423400000001</c:v>
                </c:pt>
                <c:pt idx="765">
                  <c:v>6.8479872899999998</c:v>
                </c:pt>
                <c:pt idx="766">
                  <c:v>6.8240848500000002</c:v>
                </c:pt>
                <c:pt idx="767">
                  <c:v>6.7579302099999996</c:v>
                </c:pt>
                <c:pt idx="768">
                  <c:v>6.7414529500000002</c:v>
                </c:pt>
                <c:pt idx="769">
                  <c:v>6.6932524500000001</c:v>
                </c:pt>
                <c:pt idx="770">
                  <c:v>6.6557812099999998</c:v>
                </c:pt>
                <c:pt idx="771">
                  <c:v>6.6416864699999998</c:v>
                </c:pt>
                <c:pt idx="772">
                  <c:v>6.6036703399999999</c:v>
                </c:pt>
                <c:pt idx="773">
                  <c:v>6.5546156199999999</c:v>
                </c:pt>
                <c:pt idx="774">
                  <c:v>6.5402193799999999</c:v>
                </c:pt>
                <c:pt idx="775">
                  <c:v>6.5254317400000001</c:v>
                </c:pt>
                <c:pt idx="776">
                  <c:v>6.5108641</c:v>
                </c:pt>
                <c:pt idx="777">
                  <c:v>6.5383741300000002</c:v>
                </c:pt>
                <c:pt idx="778">
                  <c:v>6.5542925399999996</c:v>
                </c:pt>
                <c:pt idx="779">
                  <c:v>6.4482818000000002</c:v>
                </c:pt>
                <c:pt idx="780">
                  <c:v>6.4232205499999999</c:v>
                </c:pt>
                <c:pt idx="781">
                  <c:v>6.4064725600000001</c:v>
                </c:pt>
                <c:pt idx="782">
                  <c:v>6.3906708200000004</c:v>
                </c:pt>
                <c:pt idx="783">
                  <c:v>6.3331930500000002</c:v>
                </c:pt>
                <c:pt idx="784">
                  <c:v>6.3189926600000001</c:v>
                </c:pt>
                <c:pt idx="785">
                  <c:v>6.31744913</c:v>
                </c:pt>
                <c:pt idx="786">
                  <c:v>6.3175641999999996</c:v>
                </c:pt>
                <c:pt idx="787">
                  <c:v>6.31115198</c:v>
                </c:pt>
                <c:pt idx="788">
                  <c:v>6.2652525399999996</c:v>
                </c:pt>
                <c:pt idx="789">
                  <c:v>6.2501465200000004</c:v>
                </c:pt>
                <c:pt idx="790">
                  <c:v>6.2495829699999996</c:v>
                </c:pt>
                <c:pt idx="791">
                  <c:v>6.2427213699999999</c:v>
                </c:pt>
                <c:pt idx="792">
                  <c:v>6.2453715599999997</c:v>
                </c:pt>
                <c:pt idx="793">
                  <c:v>6.2387868900000001</c:v>
                </c:pt>
                <c:pt idx="794">
                  <c:v>6.2364549499999997</c:v>
                </c:pt>
                <c:pt idx="795">
                  <c:v>6.2372113599999999</c:v>
                </c:pt>
                <c:pt idx="796">
                  <c:v>6.2392091699999996</c:v>
                </c:pt>
                <c:pt idx="797">
                  <c:v>6.2274689299999997</c:v>
                </c:pt>
                <c:pt idx="798">
                  <c:v>6.2115575600000001</c:v>
                </c:pt>
                <c:pt idx="799">
                  <c:v>6.1674221500000002</c:v>
                </c:pt>
                <c:pt idx="800">
                  <c:v>6.1515291699999999</c:v>
                </c:pt>
                <c:pt idx="801">
                  <c:v>6.15553186</c:v>
                </c:pt>
                <c:pt idx="802">
                  <c:v>6.1528620600000004</c:v>
                </c:pt>
                <c:pt idx="803">
                  <c:v>6.1493197799999999</c:v>
                </c:pt>
                <c:pt idx="804">
                  <c:v>6.1491499000000003</c:v>
                </c:pt>
                <c:pt idx="805">
                  <c:v>6.1331227100000003</c:v>
                </c:pt>
                <c:pt idx="806">
                  <c:v>6.1301598500000001</c:v>
                </c:pt>
                <c:pt idx="807">
                  <c:v>6.1259163699999997</c:v>
                </c:pt>
                <c:pt idx="808">
                  <c:v>6.1285767900000003</c:v>
                </c:pt>
                <c:pt idx="809">
                  <c:v>6.1268143100000003</c:v>
                </c:pt>
                <c:pt idx="810">
                  <c:v>6.1254590799999997</c:v>
                </c:pt>
                <c:pt idx="811">
                  <c:v>6.1217999000000001</c:v>
                </c:pt>
                <c:pt idx="812">
                  <c:v>6.1195753000000002</c:v>
                </c:pt>
                <c:pt idx="813">
                  <c:v>6.1868516800000002</c:v>
                </c:pt>
                <c:pt idx="814">
                  <c:v>6.21393679</c:v>
                </c:pt>
                <c:pt idx="815">
                  <c:v>6.1318170299999997</c:v>
                </c:pt>
                <c:pt idx="816">
                  <c:v>6.1307905199999997</c:v>
                </c:pt>
                <c:pt idx="817">
                  <c:v>6.1267590299999997</c:v>
                </c:pt>
                <c:pt idx="818">
                  <c:v>6.1326173300000004</c:v>
                </c:pt>
                <c:pt idx="819">
                  <c:v>6.1143109400000002</c:v>
                </c:pt>
                <c:pt idx="820">
                  <c:v>6.0877677800000001</c:v>
                </c:pt>
                <c:pt idx="821">
                  <c:v>6.0955805700000001</c:v>
                </c:pt>
                <c:pt idx="822">
                  <c:v>6.1008818900000001</c:v>
                </c:pt>
                <c:pt idx="823">
                  <c:v>6.1094479000000002</c:v>
                </c:pt>
                <c:pt idx="824">
                  <c:v>6.1200859899999998</c:v>
                </c:pt>
                <c:pt idx="825">
                  <c:v>6.1593954999999996</c:v>
                </c:pt>
                <c:pt idx="826">
                  <c:v>6.1997778700000001</c:v>
                </c:pt>
                <c:pt idx="827">
                  <c:v>6.2257807700000001</c:v>
                </c:pt>
                <c:pt idx="828">
                  <c:v>6.2366433499999996</c:v>
                </c:pt>
                <c:pt idx="829">
                  <c:v>6.2626512400000003</c:v>
                </c:pt>
                <c:pt idx="830">
                  <c:v>6.3055634100000004</c:v>
                </c:pt>
                <c:pt idx="831">
                  <c:v>6.3424028000000003</c:v>
                </c:pt>
                <c:pt idx="832">
                  <c:v>6.3779616099999998</c:v>
                </c:pt>
                <c:pt idx="833">
                  <c:v>6.4357889000000004</c:v>
                </c:pt>
                <c:pt idx="834">
                  <c:v>6.4778594299999996</c:v>
                </c:pt>
                <c:pt idx="835">
                  <c:v>6.5018278</c:v>
                </c:pt>
                <c:pt idx="836">
                  <c:v>6.5660516299999996</c:v>
                </c:pt>
                <c:pt idx="837">
                  <c:v>6.5835071799999998</c:v>
                </c:pt>
                <c:pt idx="838">
                  <c:v>6.6543385700000002</c:v>
                </c:pt>
                <c:pt idx="839">
                  <c:v>6.6724785400000002</c:v>
                </c:pt>
                <c:pt idx="840">
                  <c:v>6.7066721600000001</c:v>
                </c:pt>
                <c:pt idx="841">
                  <c:v>6.7709521300000004</c:v>
                </c:pt>
                <c:pt idx="842">
                  <c:v>6.7900564299999999</c:v>
                </c:pt>
                <c:pt idx="843">
                  <c:v>6.8101910200000004</c:v>
                </c:pt>
                <c:pt idx="844">
                  <c:v>6.8313187199999996</c:v>
                </c:pt>
                <c:pt idx="845">
                  <c:v>6.8611405300000001</c:v>
                </c:pt>
                <c:pt idx="846">
                  <c:v>6.9369662200000004</c:v>
                </c:pt>
                <c:pt idx="847">
                  <c:v>6.9593219599999996</c:v>
                </c:pt>
                <c:pt idx="848">
                  <c:v>6.9826899999999998</c:v>
                </c:pt>
                <c:pt idx="849">
                  <c:v>7.0166121300000004</c:v>
                </c:pt>
                <c:pt idx="850">
                  <c:v>7.07719611</c:v>
                </c:pt>
                <c:pt idx="851">
                  <c:v>7.0746338599999996</c:v>
                </c:pt>
                <c:pt idx="852">
                  <c:v>7.1017039200000003</c:v>
                </c:pt>
                <c:pt idx="853">
                  <c:v>7.10098129</c:v>
                </c:pt>
                <c:pt idx="854">
                  <c:v>7.1216860100000003</c:v>
                </c:pt>
                <c:pt idx="855">
                  <c:v>7.1461150900000003</c:v>
                </c:pt>
                <c:pt idx="856">
                  <c:v>7.1726623600000003</c:v>
                </c:pt>
                <c:pt idx="857">
                  <c:v>7.1998400699999996</c:v>
                </c:pt>
                <c:pt idx="858">
                  <c:v>7.2240628300000003</c:v>
                </c:pt>
                <c:pt idx="859">
                  <c:v>7.2413871900000002</c:v>
                </c:pt>
                <c:pt idx="860">
                  <c:v>7.2609195900000003</c:v>
                </c:pt>
                <c:pt idx="861">
                  <c:v>7.2775361600000004</c:v>
                </c:pt>
                <c:pt idx="862">
                  <c:v>7.2969877900000002</c:v>
                </c:pt>
                <c:pt idx="863">
                  <c:v>7.3151938400000001</c:v>
                </c:pt>
                <c:pt idx="864">
                  <c:v>7.3231952700000003</c:v>
                </c:pt>
                <c:pt idx="865">
                  <c:v>7.3195219600000003</c:v>
                </c:pt>
                <c:pt idx="866">
                  <c:v>7.3233867699999999</c:v>
                </c:pt>
                <c:pt idx="867">
                  <c:v>7.3183731300000003</c:v>
                </c:pt>
                <c:pt idx="868">
                  <c:v>7.3187838000000003</c:v>
                </c:pt>
                <c:pt idx="869">
                  <c:v>7.3337750899999996</c:v>
                </c:pt>
                <c:pt idx="870">
                  <c:v>7.34180777</c:v>
                </c:pt>
                <c:pt idx="871">
                  <c:v>7.3527120100000003</c:v>
                </c:pt>
                <c:pt idx="872">
                  <c:v>7.3666261999999998</c:v>
                </c:pt>
                <c:pt idx="873">
                  <c:v>7.3768774700000002</c:v>
                </c:pt>
                <c:pt idx="874">
                  <c:v>7.3854611999999999</c:v>
                </c:pt>
                <c:pt idx="875">
                  <c:v>7.3940352599999999</c:v>
                </c:pt>
                <c:pt idx="876">
                  <c:v>7.3983618099999999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73E-4A31-A49A-37EE85C17757}"/>
            </c:ext>
          </c:extLst>
        </c:ser>
        <c:ser>
          <c:idx val="0"/>
          <c:order val="3"/>
          <c:tx>
            <c:v>Box</c:v>
          </c:tx>
          <c:spPr>
            <a:ln w="19050"/>
          </c:spPr>
          <c:marker>
            <c:symbol val="none"/>
          </c:marker>
          <c:xVal>
            <c:numRef>
              <c:f>DAQ!$B$2:$B$90000</c:f>
              <c:numCache>
                <c:formatCode>0.00</c:formatCode>
                <c:ptCount val="89999"/>
                <c:pt idx="0">
                  <c:v>0</c:v>
                </c:pt>
                <c:pt idx="1">
                  <c:v>2.7765054255723953E-7</c:v>
                </c:pt>
                <c:pt idx="2">
                  <c:v>5.5547570809721947E-7</c:v>
                </c:pt>
                <c:pt idx="3">
                  <c:v>5.5547570809721947E-7</c:v>
                </c:pt>
                <c:pt idx="4">
                  <c:v>5.5547570809721947E-7</c:v>
                </c:pt>
                <c:pt idx="5">
                  <c:v>8.333008736371994E-7</c:v>
                </c:pt>
                <c:pt idx="6">
                  <c:v>8.333008736371994E-7</c:v>
                </c:pt>
                <c:pt idx="7">
                  <c:v>8.333008736371994E-7</c:v>
                </c:pt>
                <c:pt idx="8">
                  <c:v>1.1111260391771793E-6</c:v>
                </c:pt>
                <c:pt idx="9">
                  <c:v>1.3887765817344189E-6</c:v>
                </c:pt>
                <c:pt idx="10">
                  <c:v>1.3887765817344189E-6</c:v>
                </c:pt>
                <c:pt idx="11">
                  <c:v>5.5554555729031563E-6</c:v>
                </c:pt>
                <c:pt idx="12">
                  <c:v>5.8332807384431362E-6</c:v>
                </c:pt>
                <c:pt idx="13">
                  <c:v>2.4999899324029684E-5</c:v>
                </c:pt>
                <c:pt idx="14">
                  <c:v>2.927777823060751E-4</c:v>
                </c:pt>
                <c:pt idx="15">
                  <c:v>5.702777998521924E-4</c:v>
                </c:pt>
                <c:pt idx="16">
                  <c:v>8.4833329310640693E-4</c:v>
                </c:pt>
                <c:pt idx="17">
                  <c:v>1.1263887863606215E-3</c:v>
                </c:pt>
                <c:pt idx="18">
                  <c:v>1.4036109787411988E-3</c:v>
                </c:pt>
                <c:pt idx="19">
                  <c:v>7.9459444445092231E-2</c:v>
                </c:pt>
                <c:pt idx="20">
                  <c:v>0.16279305552598089</c:v>
                </c:pt>
                <c:pt idx="21">
                  <c:v>0.24612666660686955</c:v>
                </c:pt>
                <c:pt idx="22">
                  <c:v>0.32946027768775821</c:v>
                </c:pt>
                <c:pt idx="23">
                  <c:v>0.41279416659381241</c:v>
                </c:pt>
                <c:pt idx="24">
                  <c:v>0.4961280554998666</c:v>
                </c:pt>
                <c:pt idx="25">
                  <c:v>0.57946166658075526</c:v>
                </c:pt>
                <c:pt idx="26">
                  <c:v>0.66279527766164392</c:v>
                </c:pt>
                <c:pt idx="27">
                  <c:v>0.74612888891715556</c:v>
                </c:pt>
                <c:pt idx="28">
                  <c:v>0.82946249999804422</c:v>
                </c:pt>
                <c:pt idx="29">
                  <c:v>0.91279611107893288</c:v>
                </c:pt>
                <c:pt idx="30">
                  <c:v>0.99613027781015262</c:v>
                </c:pt>
                <c:pt idx="31">
                  <c:v>1.0794636110658757</c:v>
                </c:pt>
                <c:pt idx="32">
                  <c:v>1.1627974999719299</c:v>
                </c:pt>
                <c:pt idx="33">
                  <c:v>1.2461311110528186</c:v>
                </c:pt>
                <c:pt idx="34">
                  <c:v>1.3294649999588728</c:v>
                </c:pt>
                <c:pt idx="35">
                  <c:v>1.4127983332145959</c:v>
                </c:pt>
                <c:pt idx="36">
                  <c:v>1.4961319444701076</c:v>
                </c:pt>
                <c:pt idx="37">
                  <c:v>1.5794658332015388</c:v>
                </c:pt>
                <c:pt idx="38">
                  <c:v>1.662799722107593</c:v>
                </c:pt>
                <c:pt idx="39">
                  <c:v>1.7461333333631046</c:v>
                </c:pt>
                <c:pt idx="40">
                  <c:v>1.8294669444439933</c:v>
                </c:pt>
                <c:pt idx="41">
                  <c:v>1.9128013888257556</c:v>
                </c:pt>
                <c:pt idx="42">
                  <c:v>1.9961341666057706</c:v>
                </c:pt>
                <c:pt idx="43">
                  <c:v>2.0794683333369903</c:v>
                </c:pt>
                <c:pt idx="44">
                  <c:v>2.162801944417879</c:v>
                </c:pt>
                <c:pt idx="45">
                  <c:v>2.2461355554987676</c:v>
                </c:pt>
                <c:pt idx="46">
                  <c:v>2.3294691665796563</c:v>
                </c:pt>
                <c:pt idx="47">
                  <c:v>2.412802777660545</c:v>
                </c:pt>
                <c:pt idx="48">
                  <c:v>2.4961363889160566</c:v>
                </c:pt>
                <c:pt idx="49">
                  <c:v>2.579471388773527</c:v>
                </c:pt>
                <c:pt idx="50">
                  <c:v>2.662804166553542</c:v>
                </c:pt>
                <c:pt idx="51">
                  <c:v>2.7461377778090537</c:v>
                </c:pt>
                <c:pt idx="52">
                  <c:v>2.8294713888899423</c:v>
                </c:pt>
                <c:pt idx="53">
                  <c:v>2.912804999970831</c:v>
                </c:pt>
                <c:pt idx="54">
                  <c:v>2.9961386110517196</c:v>
                </c:pt>
                <c:pt idx="55">
                  <c:v>3.0794724999577738</c:v>
                </c:pt>
                <c:pt idx="56">
                  <c:v>3.1628061110386625</c:v>
                </c:pt>
                <c:pt idx="57">
                  <c:v>3.246141666546464</c:v>
                </c:pt>
                <c:pt idx="58">
                  <c:v>3.3294736110256054</c:v>
                </c:pt>
                <c:pt idx="59">
                  <c:v>3.4128069444559515</c:v>
                </c:pt>
                <c:pt idx="60">
                  <c:v>3.4961405555368401</c:v>
                </c:pt>
                <c:pt idx="61">
                  <c:v>3.5794744444428943</c:v>
                </c:pt>
                <c:pt idx="62">
                  <c:v>3.6628083333489485</c:v>
                </c:pt>
                <c:pt idx="63">
                  <c:v>3.7461416666046716</c:v>
                </c:pt>
                <c:pt idx="64">
                  <c:v>3.8294752776855603</c:v>
                </c:pt>
                <c:pt idx="65">
                  <c:v>3.9128091665916145</c:v>
                </c:pt>
                <c:pt idx="66">
                  <c:v>3.9961427776725031</c:v>
                </c:pt>
                <c:pt idx="67">
                  <c:v>4.0794761111028492</c:v>
                </c:pt>
                <c:pt idx="68">
                  <c:v>4.162810277659446</c:v>
                </c:pt>
                <c:pt idx="69">
                  <c:v>4.2461438889149576</c:v>
                </c:pt>
                <c:pt idx="70">
                  <c:v>4.3294786111218855</c:v>
                </c:pt>
                <c:pt idx="71">
                  <c:v>4.4128119443776086</c:v>
                </c:pt>
                <c:pt idx="72">
                  <c:v>4.4961447221576236</c:v>
                </c:pt>
                <c:pt idx="73">
                  <c:v>4.5794783332385123</c:v>
                </c:pt>
                <c:pt idx="74">
                  <c:v>4.662812499969732</c:v>
                </c:pt>
                <c:pt idx="75">
                  <c:v>4.7461463888757862</c:v>
                </c:pt>
                <c:pt idx="76">
                  <c:v>4.8294797221315093</c:v>
                </c:pt>
                <c:pt idx="77">
                  <c:v>4.9128141666878946</c:v>
                </c:pt>
                <c:pt idx="78">
                  <c:v>4.9961469444679096</c:v>
                </c:pt>
                <c:pt idx="79">
                  <c:v>5.0794802777236328</c:v>
                </c:pt>
                <c:pt idx="80">
                  <c:v>5.1628138888045214</c:v>
                </c:pt>
                <c:pt idx="81">
                  <c:v>5.2461480555357412</c:v>
                </c:pt>
                <c:pt idx="82">
                  <c:v>5.3294813887914643</c:v>
                </c:pt>
                <c:pt idx="83">
                  <c:v>5.4128149998723529</c:v>
                </c:pt>
                <c:pt idx="84">
                  <c:v>5.4961486111278646</c:v>
                </c:pt>
                <c:pt idx="85">
                  <c:v>5.579483610985335</c:v>
                </c:pt>
                <c:pt idx="86">
                  <c:v>5.6628158332896419</c:v>
                </c:pt>
                <c:pt idx="87">
                  <c:v>5.7461497221956961</c:v>
                </c:pt>
                <c:pt idx="88">
                  <c:v>5.8294836111017503</c:v>
                </c:pt>
                <c:pt idx="89">
                  <c:v>5.9128172221826389</c:v>
                </c:pt>
                <c:pt idx="90">
                  <c:v>5.9961505554383621</c:v>
                </c:pt>
                <c:pt idx="91">
                  <c:v>6.0794844443444163</c:v>
                </c:pt>
                <c:pt idx="92">
                  <c:v>6.1628180554253049</c:v>
                </c:pt>
                <c:pt idx="93">
                  <c:v>6.2461519443313591</c:v>
                </c:pt>
                <c:pt idx="94">
                  <c:v>6.3294861110625789</c:v>
                </c:pt>
                <c:pt idx="95">
                  <c:v>6.4128191666677594</c:v>
                </c:pt>
                <c:pt idx="96">
                  <c:v>6.4961527777486481</c:v>
                </c:pt>
                <c:pt idx="97">
                  <c:v>6.5794866666547023</c:v>
                </c:pt>
                <c:pt idx="98">
                  <c:v>6.6628202777355909</c:v>
                </c:pt>
                <c:pt idx="99">
                  <c:v>6.7461538888164796</c:v>
                </c:pt>
                <c:pt idx="100">
                  <c:v>6.8294880555476993</c:v>
                </c:pt>
                <c:pt idx="101">
                  <c:v>6.9128213888034225</c:v>
                </c:pt>
                <c:pt idx="102">
                  <c:v>6.9961549998843111</c:v>
                </c:pt>
                <c:pt idx="103">
                  <c:v>7.0794886111398228</c:v>
                </c:pt>
                <c:pt idx="104">
                  <c:v>7.1628222222207114</c:v>
                </c:pt>
                <c:pt idx="105">
                  <c:v>7.2461558333016001</c:v>
                </c:pt>
                <c:pt idx="106">
                  <c:v>7.3294897222076543</c:v>
                </c:pt>
                <c:pt idx="107">
                  <c:v>7.4128233332885429</c:v>
                </c:pt>
                <c:pt idx="108">
                  <c:v>7.4961569443694316</c:v>
                </c:pt>
                <c:pt idx="109">
                  <c:v>7.5794905554503202</c:v>
                </c:pt>
                <c:pt idx="110">
                  <c:v>7.6628244443563744</c:v>
                </c:pt>
                <c:pt idx="111">
                  <c:v>7.7461580554372631</c:v>
                </c:pt>
                <c:pt idx="112">
                  <c:v>7.8294916666927747</c:v>
                </c:pt>
                <c:pt idx="113">
                  <c:v>7.9128252777736634</c:v>
                </c:pt>
                <c:pt idx="114">
                  <c:v>7.9961591666797176</c:v>
                </c:pt>
                <c:pt idx="115">
                  <c:v>8.0794933332363144</c:v>
                </c:pt>
                <c:pt idx="116">
                  <c:v>8.1628263888414949</c:v>
                </c:pt>
                <c:pt idx="117">
                  <c:v>8.2461599999223836</c:v>
                </c:pt>
                <c:pt idx="118">
                  <c:v>8.3294941666536033</c:v>
                </c:pt>
                <c:pt idx="119">
                  <c:v>8.4128274999093264</c:v>
                </c:pt>
                <c:pt idx="120">
                  <c:v>8.4961611109902151</c:v>
                </c:pt>
                <c:pt idx="121">
                  <c:v>8.5794955555466004</c:v>
                </c:pt>
                <c:pt idx="122">
                  <c:v>8.6628283333266154</c:v>
                </c:pt>
                <c:pt idx="123">
                  <c:v>8.7461619444075041</c:v>
                </c:pt>
                <c:pt idx="124">
                  <c:v>8.8294958333135583</c:v>
                </c:pt>
                <c:pt idx="125">
                  <c:v>8.9128297222196124</c:v>
                </c:pt>
                <c:pt idx="126">
                  <c:v>8.9961633333005011</c:v>
                </c:pt>
                <c:pt idx="127">
                  <c:v>9.0794969443813898</c:v>
                </c:pt>
                <c:pt idx="128">
                  <c:v>9.1628302778117359</c:v>
                </c:pt>
                <c:pt idx="129">
                  <c:v>9.2461641665431671</c:v>
                </c:pt>
                <c:pt idx="130">
                  <c:v>9.3294977777986787</c:v>
                </c:pt>
                <c:pt idx="131">
                  <c:v>9.4128316665301099</c:v>
                </c:pt>
                <c:pt idx="132">
                  <c:v>9.4961652777856216</c:v>
                </c:pt>
                <c:pt idx="133">
                  <c:v>9.5794988888665102</c:v>
                </c:pt>
                <c:pt idx="134">
                  <c:v>9.6628324999473989</c:v>
                </c:pt>
                <c:pt idx="135">
                  <c:v>9.7461663888534531</c:v>
                </c:pt>
                <c:pt idx="136">
                  <c:v>9.8294999999343418</c:v>
                </c:pt>
                <c:pt idx="137">
                  <c:v>9.912833888840396</c:v>
                </c:pt>
                <c:pt idx="138">
                  <c:v>9.9961672220961191</c:v>
                </c:pt>
                <c:pt idx="139">
                  <c:v>10.079500833351631</c:v>
                </c:pt>
                <c:pt idx="140">
                  <c:v>10.162834722257685</c:v>
                </c:pt>
                <c:pt idx="141">
                  <c:v>10.246168333338574</c:v>
                </c:pt>
                <c:pt idx="142">
                  <c:v>10.329501944419462</c:v>
                </c:pt>
                <c:pt idx="143">
                  <c:v>10.412835833325516</c:v>
                </c:pt>
                <c:pt idx="144">
                  <c:v>10.496169444406405</c:v>
                </c:pt>
                <c:pt idx="145">
                  <c:v>10.579503055487294</c:v>
                </c:pt>
                <c:pt idx="146">
                  <c:v>10.662836944393348</c:v>
                </c:pt>
                <c:pt idx="147">
                  <c:v>10.746170277649071</c:v>
                </c:pt>
                <c:pt idx="148">
                  <c:v>10.829503888904583</c:v>
                </c:pt>
                <c:pt idx="149">
                  <c:v>10.912837499985471</c:v>
                </c:pt>
                <c:pt idx="150">
                  <c:v>10.996171388891526</c:v>
                </c:pt>
                <c:pt idx="151">
                  <c:v>11.07950527779758</c:v>
                </c:pt>
                <c:pt idx="152">
                  <c:v>11.162838888878468</c:v>
                </c:pt>
                <c:pt idx="153">
                  <c:v>11.246172499959357</c:v>
                </c:pt>
                <c:pt idx="154">
                  <c:v>11.329506111040246</c:v>
                </c:pt>
                <c:pt idx="155">
                  <c:v>11.412839722121134</c:v>
                </c:pt>
                <c:pt idx="156">
                  <c:v>11.496173611027189</c:v>
                </c:pt>
                <c:pt idx="157">
                  <c:v>11.579507222108077</c:v>
                </c:pt>
                <c:pt idx="158">
                  <c:v>11.662840833363589</c:v>
                </c:pt>
                <c:pt idx="159">
                  <c:v>11.746174444444478</c:v>
                </c:pt>
                <c:pt idx="160">
                  <c:v>11.829508055525366</c:v>
                </c:pt>
                <c:pt idx="161">
                  <c:v>11.912841666606255</c:v>
                </c:pt>
                <c:pt idx="162">
                  <c:v>11.996175833337475</c:v>
                </c:pt>
                <c:pt idx="163">
                  <c:v>12.079509444418363</c:v>
                </c:pt>
                <c:pt idx="164">
                  <c:v>12.162843888800126</c:v>
                </c:pt>
                <c:pt idx="165">
                  <c:v>12.246177222230472</c:v>
                </c:pt>
                <c:pt idx="166">
                  <c:v>12.32951083331136</c:v>
                </c:pt>
                <c:pt idx="167">
                  <c:v>12.412843888916541</c:v>
                </c:pt>
                <c:pt idx="168">
                  <c:v>12.496178333298303</c:v>
                </c:pt>
                <c:pt idx="169">
                  <c:v>12.579511388903484</c:v>
                </c:pt>
                <c:pt idx="170">
                  <c:v>12.662844722159207</c:v>
                </c:pt>
                <c:pt idx="171">
                  <c:v>12.746179444366135</c:v>
                </c:pt>
                <c:pt idx="172">
                  <c:v>12.829511944320984</c:v>
                </c:pt>
                <c:pt idx="173">
                  <c:v>12.912845833227038</c:v>
                </c:pt>
                <c:pt idx="174">
                  <c:v>12.996179166657384</c:v>
                </c:pt>
                <c:pt idx="175">
                  <c:v>13.079513055563439</c:v>
                </c:pt>
                <c:pt idx="176">
                  <c:v>13.162846666644327</c:v>
                </c:pt>
                <c:pt idx="177">
                  <c:v>13.246180277725216</c:v>
                </c:pt>
                <c:pt idx="178">
                  <c:v>13.329513888806105</c:v>
                </c:pt>
                <c:pt idx="179">
                  <c:v>13.412847777712159</c:v>
                </c:pt>
                <c:pt idx="180">
                  <c:v>13.496181388793048</c:v>
                </c:pt>
                <c:pt idx="181">
                  <c:v>13.579515277699102</c:v>
                </c:pt>
                <c:pt idx="182">
                  <c:v>13.66284888877999</c:v>
                </c:pt>
                <c:pt idx="183">
                  <c:v>13.746182777686045</c:v>
                </c:pt>
                <c:pt idx="184">
                  <c:v>13.829516111116391</c:v>
                </c:pt>
                <c:pt idx="185">
                  <c:v>13.912849722197279</c:v>
                </c:pt>
                <c:pt idx="186">
                  <c:v>13.996183333278168</c:v>
                </c:pt>
                <c:pt idx="187">
                  <c:v>14.079517500009388</c:v>
                </c:pt>
                <c:pt idx="188">
                  <c:v>14.162850833265111</c:v>
                </c:pt>
                <c:pt idx="189">
                  <c:v>14.246184444346</c:v>
                </c:pt>
                <c:pt idx="190">
                  <c:v>14.329518333252054</c:v>
                </c:pt>
                <c:pt idx="191">
                  <c:v>14.412851944332942</c:v>
                </c:pt>
                <c:pt idx="192">
                  <c:v>14.496185277763288</c:v>
                </c:pt>
                <c:pt idx="193">
                  <c:v>14.579519444319885</c:v>
                </c:pt>
                <c:pt idx="194">
                  <c:v>14.662853888876271</c:v>
                </c:pt>
                <c:pt idx="195">
                  <c:v>14.746186666656286</c:v>
                </c:pt>
                <c:pt idx="196">
                  <c:v>14.829520277737174</c:v>
                </c:pt>
                <c:pt idx="197">
                  <c:v>14.912853888818063</c:v>
                </c:pt>
                <c:pt idx="198">
                  <c:v>14.996187499898952</c:v>
                </c:pt>
                <c:pt idx="199">
                  <c:v>15.079521944455337</c:v>
                </c:pt>
                <c:pt idx="200">
                  <c:v>15.16285527771106</c:v>
                </c:pt>
                <c:pt idx="201">
                  <c:v>15.24618944444228</c:v>
                </c:pt>
                <c:pt idx="202">
                  <c:v>15.329522222222295</c:v>
                </c:pt>
                <c:pt idx="203">
                  <c:v>15.412856111128349</c:v>
                </c:pt>
                <c:pt idx="204">
                  <c:v>15.496189722209238</c:v>
                </c:pt>
                <c:pt idx="205">
                  <c:v>15.579523055464961</c:v>
                </c:pt>
                <c:pt idx="206">
                  <c:v>15.66285722219618</c:v>
                </c:pt>
                <c:pt idx="207">
                  <c:v>15.746191666577943</c:v>
                </c:pt>
                <c:pt idx="208">
                  <c:v>15.829524444357958</c:v>
                </c:pt>
                <c:pt idx="209">
                  <c:v>15.912858055438846</c:v>
                </c:pt>
                <c:pt idx="210">
                  <c:v>15.996191666694358</c:v>
                </c:pt>
                <c:pt idx="211">
                  <c:v>16.079525277775247</c:v>
                </c:pt>
                <c:pt idx="212">
                  <c:v>16.162858888856135</c:v>
                </c:pt>
                <c:pt idx="213">
                  <c:v>16.24619277776219</c:v>
                </c:pt>
                <c:pt idx="214">
                  <c:v>16.329526666668244</c:v>
                </c:pt>
                <c:pt idx="215">
                  <c:v>16.412859999923967</c:v>
                </c:pt>
                <c:pt idx="216">
                  <c:v>16.496193888830021</c:v>
                </c:pt>
                <c:pt idx="217">
                  <c:v>16.579527222085744</c:v>
                </c:pt>
                <c:pt idx="218">
                  <c:v>16.662860833341256</c:v>
                </c:pt>
                <c:pt idx="219">
                  <c:v>16.746194999897853</c:v>
                </c:pt>
                <c:pt idx="220">
                  <c:v>16.829528610978741</c:v>
                </c:pt>
                <c:pt idx="221">
                  <c:v>16.912861944409087</c:v>
                </c:pt>
                <c:pt idx="222">
                  <c:v>16.996196944441181</c:v>
                </c:pt>
                <c:pt idx="223">
                  <c:v>17.07952944439603</c:v>
                </c:pt>
                <c:pt idx="224">
                  <c:v>17.162863055476919</c:v>
                </c:pt>
                <c:pt idx="225">
                  <c:v>17.246196944382973</c:v>
                </c:pt>
                <c:pt idx="226">
                  <c:v>17.329530555463862</c:v>
                </c:pt>
                <c:pt idx="227">
                  <c:v>17.41286416654475</c:v>
                </c:pt>
                <c:pt idx="228">
                  <c:v>17.496198055450805</c:v>
                </c:pt>
                <c:pt idx="229">
                  <c:v>17.579531388881151</c:v>
                </c:pt>
                <c:pt idx="230">
                  <c:v>17.662864999962039</c:v>
                </c:pt>
                <c:pt idx="231">
                  <c:v>17.746199166693259</c:v>
                </c:pt>
                <c:pt idx="232">
                  <c:v>17.829532777774148</c:v>
                </c:pt>
                <c:pt idx="233">
                  <c:v>17.912866111029871</c:v>
                </c:pt>
                <c:pt idx="234">
                  <c:v>17.996200833236799</c:v>
                </c:pt>
                <c:pt idx="235">
                  <c:v>18.079533611016814</c:v>
                </c:pt>
                <c:pt idx="236">
                  <c:v>18.16286694444716</c:v>
                </c:pt>
                <c:pt idx="237">
                  <c:v>18.246200555528048</c:v>
                </c:pt>
                <c:pt idx="238">
                  <c:v>18.329534444434103</c:v>
                </c:pt>
                <c:pt idx="239">
                  <c:v>18.412868888815865</c:v>
                </c:pt>
                <c:pt idx="240">
                  <c:v>18.496201944421045</c:v>
                </c:pt>
                <c:pt idx="241">
                  <c:v>18.579535277676769</c:v>
                </c:pt>
                <c:pt idx="242">
                  <c:v>18.662868888757657</c:v>
                </c:pt>
                <c:pt idx="243">
                  <c:v>18.746202777663711</c:v>
                </c:pt>
                <c:pt idx="244">
                  <c:v>18.829536666569766</c:v>
                </c:pt>
                <c:pt idx="245">
                  <c:v>18.912870000000112</c:v>
                </c:pt>
                <c:pt idx="246">
                  <c:v>18.996203888906166</c:v>
                </c:pt>
                <c:pt idx="247">
                  <c:v>19.079537499987055</c:v>
                </c:pt>
                <c:pt idx="248">
                  <c:v>19.162870833242778</c:v>
                </c:pt>
                <c:pt idx="249">
                  <c:v>19.246204444323666</c:v>
                </c:pt>
                <c:pt idx="250">
                  <c:v>19.32953944435576</c:v>
                </c:pt>
                <c:pt idx="251">
                  <c:v>19.412872222135775</c:v>
                </c:pt>
                <c:pt idx="252">
                  <c:v>19.496205833216663</c:v>
                </c:pt>
                <c:pt idx="253">
                  <c:v>19.579539444472175</c:v>
                </c:pt>
                <c:pt idx="254">
                  <c:v>19.662873333203606</c:v>
                </c:pt>
                <c:pt idx="255">
                  <c:v>19.746206666633952</c:v>
                </c:pt>
                <c:pt idx="256">
                  <c:v>19.829540277714841</c:v>
                </c:pt>
                <c:pt idx="257">
                  <c:v>19.912874444446061</c:v>
                </c:pt>
                <c:pt idx="258">
                  <c:v>19.996208333352115</c:v>
                </c:pt>
                <c:pt idx="259">
                  <c:v>20.07954111113213</c:v>
                </c:pt>
                <c:pt idx="260">
                  <c:v>20.162874722213019</c:v>
                </c:pt>
                <c:pt idx="261">
                  <c:v>20.246208611119073</c:v>
                </c:pt>
                <c:pt idx="262">
                  <c:v>20.329542222199962</c:v>
                </c:pt>
                <c:pt idx="263">
                  <c:v>20.412876111106016</c:v>
                </c:pt>
                <c:pt idx="264">
                  <c:v>20.496209444361739</c:v>
                </c:pt>
                <c:pt idx="265">
                  <c:v>20.579543055442628</c:v>
                </c:pt>
                <c:pt idx="266">
                  <c:v>20.662877777649555</c:v>
                </c:pt>
                <c:pt idx="267">
                  <c:v>20.746210833254736</c:v>
                </c:pt>
                <c:pt idx="268">
                  <c:v>20.829544166685082</c:v>
                </c:pt>
                <c:pt idx="269">
                  <c:v>20.912878055591136</c:v>
                </c:pt>
                <c:pt idx="270">
                  <c:v>20.996211666672025</c:v>
                </c:pt>
                <c:pt idx="271">
                  <c:v>21.079545555578079</c:v>
                </c:pt>
                <c:pt idx="272">
                  <c:v>21.162879722134676</c:v>
                </c:pt>
                <c:pt idx="273">
                  <c:v>21.246212777739856</c:v>
                </c:pt>
                <c:pt idx="274">
                  <c:v>21.32954611099558</c:v>
                </c:pt>
                <c:pt idx="275">
                  <c:v>21.412880277726799</c:v>
                </c:pt>
                <c:pt idx="276">
                  <c:v>21.496213888807688</c:v>
                </c:pt>
                <c:pt idx="277">
                  <c:v>21.579547499888577</c:v>
                </c:pt>
                <c:pt idx="278">
                  <c:v>21.662881111144088</c:v>
                </c:pt>
                <c:pt idx="279">
                  <c:v>21.746215555525851</c:v>
                </c:pt>
                <c:pt idx="280">
                  <c:v>21.829548333305866</c:v>
                </c:pt>
                <c:pt idx="281">
                  <c:v>21.912881944386754</c:v>
                </c:pt>
                <c:pt idx="282">
                  <c:v>21.996215833292808</c:v>
                </c:pt>
                <c:pt idx="283">
                  <c:v>22.079549444373697</c:v>
                </c:pt>
                <c:pt idx="284">
                  <c:v>22.162883055454586</c:v>
                </c:pt>
                <c:pt idx="285">
                  <c:v>22.246216666535474</c:v>
                </c:pt>
                <c:pt idx="286">
                  <c:v>22.329550555441529</c:v>
                </c:pt>
                <c:pt idx="287">
                  <c:v>22.412883888871875</c:v>
                </c:pt>
                <c:pt idx="288">
                  <c:v>22.496218055428471</c:v>
                </c:pt>
                <c:pt idx="289">
                  <c:v>22.579551666683983</c:v>
                </c:pt>
                <c:pt idx="290">
                  <c:v>22.662885277764872</c:v>
                </c:pt>
                <c:pt idx="291">
                  <c:v>22.746218611020595</c:v>
                </c:pt>
                <c:pt idx="292">
                  <c:v>22.829552222101483</c:v>
                </c:pt>
                <c:pt idx="293">
                  <c:v>22.912887222133577</c:v>
                </c:pt>
                <c:pt idx="294">
                  <c:v>22.996219999913592</c:v>
                </c:pt>
                <c:pt idx="295">
                  <c:v>23.079553610994481</c:v>
                </c:pt>
                <c:pt idx="296">
                  <c:v>23.162887222249992</c:v>
                </c:pt>
                <c:pt idx="297">
                  <c:v>23.246220833330881</c:v>
                </c:pt>
                <c:pt idx="298">
                  <c:v>23.32955444441177</c:v>
                </c:pt>
                <c:pt idx="299">
                  <c:v>23.412888333317824</c:v>
                </c:pt>
                <c:pt idx="300">
                  <c:v>23.496221666573547</c:v>
                </c:pt>
                <c:pt idx="301">
                  <c:v>23.579555555479601</c:v>
                </c:pt>
                <c:pt idx="302">
                  <c:v>23.66288916656049</c:v>
                </c:pt>
                <c:pt idx="303">
                  <c:v>23.746222777641378</c:v>
                </c:pt>
                <c:pt idx="304">
                  <c:v>23.829556666547433</c:v>
                </c:pt>
                <c:pt idx="305">
                  <c:v>23.912890555453487</c:v>
                </c:pt>
                <c:pt idx="306">
                  <c:v>23.996223888883833</c:v>
                </c:pt>
                <c:pt idx="307">
                  <c:v>24.079557777789887</c:v>
                </c:pt>
                <c:pt idx="308">
                  <c:v>24.162891388870776</c:v>
                </c:pt>
                <c:pt idx="309">
                  <c:v>24.246224999951664</c:v>
                </c:pt>
                <c:pt idx="310">
                  <c:v>24.329558611032553</c:v>
                </c:pt>
                <c:pt idx="311">
                  <c:v>24.412892222113442</c:v>
                </c:pt>
                <c:pt idx="312">
                  <c:v>24.496225833368953</c:v>
                </c:pt>
                <c:pt idx="313">
                  <c:v>24.579559722100385</c:v>
                </c:pt>
                <c:pt idx="314">
                  <c:v>24.662893333355896</c:v>
                </c:pt>
                <c:pt idx="315">
                  <c:v>24.746227777737658</c:v>
                </c:pt>
                <c:pt idx="316">
                  <c:v>24.829560833342839</c:v>
                </c:pt>
                <c:pt idx="317">
                  <c:v>24.912894722248893</c:v>
                </c:pt>
                <c:pt idx="318">
                  <c:v>24.996228055504616</c:v>
                </c:pt>
                <c:pt idx="319">
                  <c:v>25.079561944410671</c:v>
                </c:pt>
                <c:pt idx="320">
                  <c:v>25.162895277666394</c:v>
                </c:pt>
                <c:pt idx="321">
                  <c:v>25.246229444397613</c:v>
                </c:pt>
                <c:pt idx="322">
                  <c:v>25.329562777653337</c:v>
                </c:pt>
                <c:pt idx="323">
                  <c:v>25.412896388908848</c:v>
                </c:pt>
                <c:pt idx="324">
                  <c:v>25.496230277814902</c:v>
                </c:pt>
                <c:pt idx="325">
                  <c:v>25.579563611070625</c:v>
                </c:pt>
                <c:pt idx="326">
                  <c:v>25.662897777801845</c:v>
                </c:pt>
                <c:pt idx="327">
                  <c:v>25.746231388882734</c:v>
                </c:pt>
                <c:pt idx="328">
                  <c:v>25.829564722138457</c:v>
                </c:pt>
                <c:pt idx="329">
                  <c:v>25.912898333219346</c:v>
                </c:pt>
                <c:pt idx="330">
                  <c:v>25.9962322221254</c:v>
                </c:pt>
                <c:pt idx="331">
                  <c:v>26.07956638885662</c:v>
                </c:pt>
                <c:pt idx="332">
                  <c:v>26.162899722112343</c:v>
                </c:pt>
                <c:pt idx="333">
                  <c:v>26.246233055542689</c:v>
                </c:pt>
                <c:pt idx="334">
                  <c:v>26.329566944448743</c:v>
                </c:pt>
                <c:pt idx="335">
                  <c:v>26.412900555529632</c:v>
                </c:pt>
                <c:pt idx="336">
                  <c:v>26.49623416661052</c:v>
                </c:pt>
                <c:pt idx="337">
                  <c:v>26.579567777691409</c:v>
                </c:pt>
                <c:pt idx="338">
                  <c:v>26.662901666597463</c:v>
                </c:pt>
                <c:pt idx="339">
                  <c:v>26.746235277678352</c:v>
                </c:pt>
                <c:pt idx="340">
                  <c:v>26.829569166584406</c:v>
                </c:pt>
                <c:pt idx="341">
                  <c:v>26.912902777665295</c:v>
                </c:pt>
                <c:pt idx="342">
                  <c:v>26.996236388920806</c:v>
                </c:pt>
                <c:pt idx="343">
                  <c:v>27.079571111127734</c:v>
                </c:pt>
                <c:pt idx="344">
                  <c:v>27.162903611082584</c:v>
                </c:pt>
                <c:pt idx="345">
                  <c:v>27.246237499988638</c:v>
                </c:pt>
                <c:pt idx="346">
                  <c:v>27.329570833244361</c:v>
                </c:pt>
                <c:pt idx="347">
                  <c:v>27.412904722150415</c:v>
                </c:pt>
                <c:pt idx="348">
                  <c:v>27.496238333231304</c:v>
                </c:pt>
                <c:pt idx="349">
                  <c:v>27.579571944312192</c:v>
                </c:pt>
                <c:pt idx="350">
                  <c:v>27.662905555567704</c:v>
                </c:pt>
                <c:pt idx="351">
                  <c:v>27.746239444473758</c:v>
                </c:pt>
                <c:pt idx="352">
                  <c:v>27.829573055554647</c:v>
                </c:pt>
                <c:pt idx="353">
                  <c:v>27.912906944460701</c:v>
                </c:pt>
                <c:pt idx="354">
                  <c:v>27.996240277716424</c:v>
                </c:pt>
                <c:pt idx="355">
                  <c:v>28.079573888797313</c:v>
                </c:pt>
                <c:pt idx="356">
                  <c:v>28.162907777703367</c:v>
                </c:pt>
                <c:pt idx="357">
                  <c:v>28.246241666609421</c:v>
                </c:pt>
                <c:pt idx="358">
                  <c:v>28.32957527769031</c:v>
                </c:pt>
                <c:pt idx="359">
                  <c:v>28.412908888771199</c:v>
                </c:pt>
                <c:pt idx="360">
                  <c:v>28.496243333327584</c:v>
                </c:pt>
                <c:pt idx="361">
                  <c:v>28.579576111107599</c:v>
                </c:pt>
                <c:pt idx="362">
                  <c:v>28.662909722188488</c:v>
                </c:pt>
                <c:pt idx="363">
                  <c:v>28.746243611094542</c:v>
                </c:pt>
                <c:pt idx="364">
                  <c:v>28.829577222175431</c:v>
                </c:pt>
                <c:pt idx="365">
                  <c:v>28.912910555431154</c:v>
                </c:pt>
                <c:pt idx="366">
                  <c:v>28.996244166686665</c:v>
                </c:pt>
                <c:pt idx="367">
                  <c:v>29.079577777767554</c:v>
                </c:pt>
                <c:pt idx="368">
                  <c:v>29.162911388848443</c:v>
                </c:pt>
                <c:pt idx="369">
                  <c:v>29.246245555579662</c:v>
                </c:pt>
                <c:pt idx="370">
                  <c:v>29.329578888835385</c:v>
                </c:pt>
                <c:pt idx="371">
                  <c:v>29.412912499916274</c:v>
                </c:pt>
                <c:pt idx="372">
                  <c:v>29.496246388822328</c:v>
                </c:pt>
                <c:pt idx="373">
                  <c:v>29.579579999903217</c:v>
                </c:pt>
                <c:pt idx="374">
                  <c:v>29.662913333333563</c:v>
                </c:pt>
                <c:pt idx="375">
                  <c:v>29.746247222239617</c:v>
                </c:pt>
                <c:pt idx="376">
                  <c:v>29.829581111145671</c:v>
                </c:pt>
                <c:pt idx="377">
                  <c:v>29.91291472222656</c:v>
                </c:pt>
                <c:pt idx="378">
                  <c:v>29.996248333307449</c:v>
                </c:pt>
                <c:pt idx="379">
                  <c:v>30.079581944388337</c:v>
                </c:pt>
                <c:pt idx="380">
                  <c:v>30.162915555469226</c:v>
                </c:pt>
                <c:pt idx="381">
                  <c:v>30.246249166550115</c:v>
                </c:pt>
                <c:pt idx="382">
                  <c:v>30.329583055456169</c:v>
                </c:pt>
                <c:pt idx="383">
                  <c:v>30.412916388886515</c:v>
                </c:pt>
                <c:pt idx="384">
                  <c:v>30.496250277792569</c:v>
                </c:pt>
                <c:pt idx="385">
                  <c:v>30.579583888873458</c:v>
                </c:pt>
                <c:pt idx="386">
                  <c:v>30.662917222129181</c:v>
                </c:pt>
                <c:pt idx="387">
                  <c:v>30.746251111035235</c:v>
                </c:pt>
                <c:pt idx="388">
                  <c:v>30.829584722116124</c:v>
                </c:pt>
                <c:pt idx="389">
                  <c:v>30.912918611022178</c:v>
                </c:pt>
                <c:pt idx="390">
                  <c:v>30.996252222103067</c:v>
                </c:pt>
                <c:pt idx="391">
                  <c:v>31.079585833358578</c:v>
                </c:pt>
                <c:pt idx="392">
                  <c:v>31.162919444439467</c:v>
                </c:pt>
                <c:pt idx="393">
                  <c:v>31.246253055520356</c:v>
                </c:pt>
                <c:pt idx="394">
                  <c:v>31.329586666601244</c:v>
                </c:pt>
                <c:pt idx="395">
                  <c:v>31.412920555507299</c:v>
                </c:pt>
                <c:pt idx="396">
                  <c:v>31.496254166588187</c:v>
                </c:pt>
                <c:pt idx="397">
                  <c:v>31.579588055494241</c:v>
                </c:pt>
                <c:pt idx="398">
                  <c:v>31.66292166657513</c:v>
                </c:pt>
                <c:pt idx="399">
                  <c:v>31.746255000005476</c:v>
                </c:pt>
                <c:pt idx="400">
                  <c:v>31.829588611086365</c:v>
                </c:pt>
                <c:pt idx="401">
                  <c:v>31.912922777642962</c:v>
                </c:pt>
                <c:pt idx="402">
                  <c:v>31.996256388898473</c:v>
                </c:pt>
                <c:pt idx="403">
                  <c:v>32.079589999979362</c:v>
                </c:pt>
                <c:pt idx="404">
                  <c:v>32.162923611060251</c:v>
                </c:pt>
                <c:pt idx="405">
                  <c:v>32.246256944315974</c:v>
                </c:pt>
                <c:pt idx="406">
                  <c:v>32.329591111047193</c:v>
                </c:pt>
                <c:pt idx="407">
                  <c:v>32.412924722128082</c:v>
                </c:pt>
                <c:pt idx="408">
                  <c:v>32.496258333208971</c:v>
                </c:pt>
                <c:pt idx="409">
                  <c:v>32.579591944464482</c:v>
                </c:pt>
                <c:pt idx="410">
                  <c:v>32.662925555545371</c:v>
                </c:pt>
                <c:pt idx="411">
                  <c:v>32.746259444451425</c:v>
                </c:pt>
                <c:pt idx="412">
                  <c:v>32.829593055532314</c:v>
                </c:pt>
                <c:pt idx="413">
                  <c:v>32.912926388788037</c:v>
                </c:pt>
                <c:pt idx="414">
                  <c:v>32.996260555519257</c:v>
                </c:pt>
                <c:pt idx="415">
                  <c:v>33.07959388877498</c:v>
                </c:pt>
                <c:pt idx="416">
                  <c:v>33.162927777681034</c:v>
                </c:pt>
                <c:pt idx="417">
                  <c:v>33.246261388761923</c:v>
                </c:pt>
                <c:pt idx="418">
                  <c:v>33.329595000017434</c:v>
                </c:pt>
                <c:pt idx="419">
                  <c:v>33.412928611098323</c:v>
                </c:pt>
                <c:pt idx="420">
                  <c:v>33.496262500004377</c:v>
                </c:pt>
                <c:pt idx="421">
                  <c:v>33.579596111085266</c:v>
                </c:pt>
                <c:pt idx="422">
                  <c:v>33.66292999999132</c:v>
                </c:pt>
                <c:pt idx="423">
                  <c:v>33.746263611072209</c:v>
                </c:pt>
                <c:pt idx="424">
                  <c:v>33.829596944327932</c:v>
                </c:pt>
                <c:pt idx="425">
                  <c:v>33.912930555583443</c:v>
                </c:pt>
                <c:pt idx="426">
                  <c:v>33.996264444314875</c:v>
                </c:pt>
                <c:pt idx="427">
                  <c:v>34.079598055570386</c:v>
                </c:pt>
                <c:pt idx="428">
                  <c:v>34.162931944476441</c:v>
                </c:pt>
                <c:pt idx="429">
                  <c:v>34.246265555557329</c:v>
                </c:pt>
                <c:pt idx="430">
                  <c:v>34.329599166638218</c:v>
                </c:pt>
                <c:pt idx="431">
                  <c:v>34.412933055544272</c:v>
                </c:pt>
                <c:pt idx="432">
                  <c:v>34.496266388799995</c:v>
                </c:pt>
                <c:pt idx="433">
                  <c:v>34.579600277706049</c:v>
                </c:pt>
                <c:pt idx="434">
                  <c:v>34.662936111039016</c:v>
                </c:pt>
                <c:pt idx="435">
                  <c:v>34.746268610993866</c:v>
                </c:pt>
                <c:pt idx="436">
                  <c:v>34.829601111123338</c:v>
                </c:pt>
                <c:pt idx="437">
                  <c:v>34.912934722204227</c:v>
                </c:pt>
                <c:pt idx="438">
                  <c:v>34.996268333285116</c:v>
                </c:pt>
                <c:pt idx="439">
                  <c:v>35.079602500016335</c:v>
                </c:pt>
                <c:pt idx="440">
                  <c:v>35.162936111097224</c:v>
                </c:pt>
                <c:pt idx="441">
                  <c:v>35.246269722178113</c:v>
                </c:pt>
                <c:pt idx="442">
                  <c:v>35.329603333259001</c:v>
                </c:pt>
                <c:pt idx="443">
                  <c:v>35.412937222165056</c:v>
                </c:pt>
                <c:pt idx="444">
                  <c:v>35.496270555420779</c:v>
                </c:pt>
                <c:pt idx="445">
                  <c:v>35.579604444326833</c:v>
                </c:pt>
                <c:pt idx="446">
                  <c:v>35.662938055582345</c:v>
                </c:pt>
                <c:pt idx="447">
                  <c:v>35.746271666663233</c:v>
                </c:pt>
                <c:pt idx="448">
                  <c:v>35.829605277744122</c:v>
                </c:pt>
                <c:pt idx="449">
                  <c:v>35.912938888825011</c:v>
                </c:pt>
                <c:pt idx="450">
                  <c:v>35.996272499905899</c:v>
                </c:pt>
                <c:pt idx="451">
                  <c:v>36.079606666637119</c:v>
                </c:pt>
                <c:pt idx="452">
                  <c:v>36.162941111018881</c:v>
                </c:pt>
                <c:pt idx="453">
                  <c:v>36.246273888798896</c:v>
                </c:pt>
                <c:pt idx="454">
                  <c:v>36.329607222229242</c:v>
                </c:pt>
                <c:pt idx="455">
                  <c:v>36.412940833310131</c:v>
                </c:pt>
                <c:pt idx="456">
                  <c:v>36.496274722216185</c:v>
                </c:pt>
                <c:pt idx="457">
                  <c:v>36.579608333297074</c:v>
                </c:pt>
                <c:pt idx="458">
                  <c:v>36.662942222203128</c:v>
                </c:pt>
                <c:pt idx="459">
                  <c:v>36.746276111109182</c:v>
                </c:pt>
                <c:pt idx="460">
                  <c:v>36.829609444364905</c:v>
                </c:pt>
                <c:pt idx="461">
                  <c:v>36.912943055445794</c:v>
                </c:pt>
                <c:pt idx="462">
                  <c:v>36.996276944351848</c:v>
                </c:pt>
                <c:pt idx="463">
                  <c:v>37.079610555432737</c:v>
                </c:pt>
                <c:pt idx="464">
                  <c:v>37.162944444338791</c:v>
                </c:pt>
                <c:pt idx="465">
                  <c:v>37.24627805541968</c:v>
                </c:pt>
                <c:pt idx="466">
                  <c:v>37.329611388850026</c:v>
                </c:pt>
                <c:pt idx="467">
                  <c:v>37.412945555581246</c:v>
                </c:pt>
                <c:pt idx="468">
                  <c:v>37.496278888836969</c:v>
                </c:pt>
                <c:pt idx="469">
                  <c:v>37.579612499917857</c:v>
                </c:pt>
                <c:pt idx="470">
                  <c:v>37.662946388823912</c:v>
                </c:pt>
                <c:pt idx="471">
                  <c:v>37.7462799999048</c:v>
                </c:pt>
                <c:pt idx="472">
                  <c:v>37.829613888810854</c:v>
                </c:pt>
                <c:pt idx="473">
                  <c:v>37.91294833336724</c:v>
                </c:pt>
                <c:pt idx="474">
                  <c:v>37.996280833322089</c:v>
                </c:pt>
                <c:pt idx="475">
                  <c:v>38.079614444402978</c:v>
                </c:pt>
                <c:pt idx="476">
                  <c:v>38.162948333309032</c:v>
                </c:pt>
                <c:pt idx="477">
                  <c:v>38.246282222215086</c:v>
                </c:pt>
                <c:pt idx="478">
                  <c:v>38.329615833295975</c:v>
                </c:pt>
                <c:pt idx="479">
                  <c:v>38.412950555502903</c:v>
                </c:pt>
                <c:pt idx="480">
                  <c:v>38.496283055457752</c:v>
                </c:pt>
                <c:pt idx="481">
                  <c:v>38.579616666538641</c:v>
                </c:pt>
                <c:pt idx="482">
                  <c:v>38.662950277794152</c:v>
                </c:pt>
                <c:pt idx="483">
                  <c:v>38.746284166700207</c:v>
                </c:pt>
                <c:pt idx="484">
                  <c:v>38.829617777781095</c:v>
                </c:pt>
                <c:pt idx="485">
                  <c:v>38.912952499988023</c:v>
                </c:pt>
                <c:pt idx="486">
                  <c:v>38.996285277768038</c:v>
                </c:pt>
                <c:pt idx="487">
                  <c:v>39.079618888848927</c:v>
                </c:pt>
                <c:pt idx="488">
                  <c:v>39.16295222210465</c:v>
                </c:pt>
                <c:pt idx="489">
                  <c:v>39.24628638883587</c:v>
                </c:pt>
                <c:pt idx="490">
                  <c:v>39.329619999916758</c:v>
                </c:pt>
                <c:pt idx="491">
                  <c:v>39.412954444473144</c:v>
                </c:pt>
                <c:pt idx="492">
                  <c:v>39.496287222253159</c:v>
                </c:pt>
                <c:pt idx="493">
                  <c:v>39.579620833334047</c:v>
                </c:pt>
                <c:pt idx="494">
                  <c:v>39.662954444414936</c:v>
                </c:pt>
                <c:pt idx="495">
                  <c:v>39.74628833332099</c:v>
                </c:pt>
                <c:pt idx="496">
                  <c:v>39.829621944401879</c:v>
                </c:pt>
                <c:pt idx="497">
                  <c:v>39.912955555482768</c:v>
                </c:pt>
                <c:pt idx="498">
                  <c:v>39.996289166563656</c:v>
                </c:pt>
                <c:pt idx="499">
                  <c:v>40.07962305546971</c:v>
                </c:pt>
                <c:pt idx="500">
                  <c:v>40.162956388900056</c:v>
                </c:pt>
                <c:pt idx="501">
                  <c:v>40.246291111106984</c:v>
                </c:pt>
                <c:pt idx="502">
                  <c:v>40.329624166537542</c:v>
                </c:pt>
                <c:pt idx="503">
                  <c:v>40.412957777793054</c:v>
                </c:pt>
                <c:pt idx="504">
                  <c:v>40.496291111048777</c:v>
                </c:pt>
                <c:pt idx="505">
                  <c:v>40.579624999954831</c:v>
                </c:pt>
                <c:pt idx="506">
                  <c:v>40.66295861103572</c:v>
                </c:pt>
                <c:pt idx="507">
                  <c:v>40.746292222116608</c:v>
                </c:pt>
                <c:pt idx="508">
                  <c:v>40.829626666672993</c:v>
                </c:pt>
                <c:pt idx="509">
                  <c:v>40.912959722103551</c:v>
                </c:pt>
                <c:pt idx="510">
                  <c:v>40.996293333359063</c:v>
                </c:pt>
                <c:pt idx="511">
                  <c:v>41.079626944439951</c:v>
                </c:pt>
                <c:pt idx="512">
                  <c:v>41.16296055552084</c:v>
                </c:pt>
                <c:pt idx="513">
                  <c:v>41.246293888776563</c:v>
                </c:pt>
                <c:pt idx="514">
                  <c:v>41.329627777682617</c:v>
                </c:pt>
                <c:pt idx="515">
                  <c:v>41.412961666588672</c:v>
                </c:pt>
                <c:pt idx="516">
                  <c:v>41.49629527766956</c:v>
                </c:pt>
                <c:pt idx="517">
                  <c:v>41.579628611099906</c:v>
                </c:pt>
                <c:pt idx="518">
                  <c:v>41.662963055481669</c:v>
                </c:pt>
                <c:pt idx="519">
                  <c:v>41.746296111086849</c:v>
                </c:pt>
                <c:pt idx="520">
                  <c:v>41.829629722167738</c:v>
                </c:pt>
                <c:pt idx="521">
                  <c:v>41.912963611073792</c:v>
                </c:pt>
                <c:pt idx="522">
                  <c:v>41.996297222154681</c:v>
                </c:pt>
                <c:pt idx="523">
                  <c:v>42.079630833235569</c:v>
                </c:pt>
                <c:pt idx="524">
                  <c:v>42.162964722141623</c:v>
                </c:pt>
                <c:pt idx="525">
                  <c:v>42.24629805557197</c:v>
                </c:pt>
                <c:pt idx="526">
                  <c:v>42.329631666652858</c:v>
                </c:pt>
                <c:pt idx="527">
                  <c:v>42.412965833209455</c:v>
                </c:pt>
                <c:pt idx="528">
                  <c:v>42.496298888814636</c:v>
                </c:pt>
                <c:pt idx="529">
                  <c:v>42.579632499895524</c:v>
                </c:pt>
                <c:pt idx="530">
                  <c:v>42.662966388801578</c:v>
                </c:pt>
                <c:pt idx="531">
                  <c:v>42.746299999882467</c:v>
                </c:pt>
                <c:pt idx="532">
                  <c:v>42.829633611137979</c:v>
                </c:pt>
                <c:pt idx="533">
                  <c:v>42.912967222218867</c:v>
                </c:pt>
                <c:pt idx="534">
                  <c:v>42.996301111124922</c:v>
                </c:pt>
                <c:pt idx="535">
                  <c:v>43.07963472220581</c:v>
                </c:pt>
                <c:pt idx="536">
                  <c:v>43.162968333286699</c:v>
                </c:pt>
                <c:pt idx="537">
                  <c:v>43.246302222192753</c:v>
                </c:pt>
                <c:pt idx="538">
                  <c:v>43.329635555448476</c:v>
                </c:pt>
                <c:pt idx="539">
                  <c:v>43.41296944435453</c:v>
                </c:pt>
                <c:pt idx="540">
                  <c:v>43.496303333260585</c:v>
                </c:pt>
                <c:pt idx="541">
                  <c:v>43.579636666690931</c:v>
                </c:pt>
                <c:pt idx="542">
                  <c:v>43.662970277771819</c:v>
                </c:pt>
                <c:pt idx="543">
                  <c:v>43.746303888852708</c:v>
                </c:pt>
                <c:pt idx="544">
                  <c:v>43.829637777758762</c:v>
                </c:pt>
                <c:pt idx="545">
                  <c:v>43.912971388839651</c:v>
                </c:pt>
                <c:pt idx="546">
                  <c:v>43.99630499992054</c:v>
                </c:pt>
                <c:pt idx="547">
                  <c:v>44.079638611001428</c:v>
                </c:pt>
                <c:pt idx="548">
                  <c:v>44.162973055557813</c:v>
                </c:pt>
                <c:pt idx="549">
                  <c:v>44.246306110988371</c:v>
                </c:pt>
                <c:pt idx="550">
                  <c:v>44.329639722243883</c:v>
                </c:pt>
                <c:pt idx="551">
                  <c:v>44.412973333324771</c:v>
                </c:pt>
                <c:pt idx="552">
                  <c:v>44.496307222230826</c:v>
                </c:pt>
                <c:pt idx="553">
                  <c:v>44.579640833311714</c:v>
                </c:pt>
                <c:pt idx="554">
                  <c:v>44.662974444392603</c:v>
                </c:pt>
                <c:pt idx="555">
                  <c:v>44.746308055473492</c:v>
                </c:pt>
                <c:pt idx="556">
                  <c:v>44.82964166655438</c:v>
                </c:pt>
                <c:pt idx="557">
                  <c:v>44.912975277809892</c:v>
                </c:pt>
                <c:pt idx="558">
                  <c:v>44.996309444366489</c:v>
                </c:pt>
                <c:pt idx="559">
                  <c:v>45.079643055447377</c:v>
                </c:pt>
                <c:pt idx="560">
                  <c:v>45.162976666702889</c:v>
                </c:pt>
                <c:pt idx="561">
                  <c:v>45.246310277783778</c:v>
                </c:pt>
                <c:pt idx="562">
                  <c:v>45.329643888864666</c:v>
                </c:pt>
                <c:pt idx="563">
                  <c:v>45.412977499945555</c:v>
                </c:pt>
                <c:pt idx="564">
                  <c:v>45.496311111026444</c:v>
                </c:pt>
                <c:pt idx="565">
                  <c:v>45.579644999932498</c:v>
                </c:pt>
                <c:pt idx="566">
                  <c:v>45.662978611013386</c:v>
                </c:pt>
                <c:pt idx="567">
                  <c:v>45.746312222094275</c:v>
                </c:pt>
                <c:pt idx="568">
                  <c:v>45.829645833349787</c:v>
                </c:pt>
                <c:pt idx="569">
                  <c:v>45.912980277731549</c:v>
                </c:pt>
                <c:pt idx="570">
                  <c:v>45.99631333333673</c:v>
                </c:pt>
                <c:pt idx="571">
                  <c:v>46.079647222242784</c:v>
                </c:pt>
                <c:pt idx="572">
                  <c:v>46.162980833323672</c:v>
                </c:pt>
                <c:pt idx="573">
                  <c:v>46.246314444404561</c:v>
                </c:pt>
                <c:pt idx="574">
                  <c:v>46.329649166611489</c:v>
                </c:pt>
                <c:pt idx="575">
                  <c:v>46.412981666566338</c:v>
                </c:pt>
                <c:pt idx="576">
                  <c:v>46.496317222248763</c:v>
                </c:pt>
                <c:pt idx="577">
                  <c:v>46.579649166553281</c:v>
                </c:pt>
                <c:pt idx="578">
                  <c:v>46.662983888760209</c:v>
                </c:pt>
                <c:pt idx="579">
                  <c:v>46.746316388889682</c:v>
                </c:pt>
                <c:pt idx="580">
                  <c:v>46.82964999997057</c:v>
                </c:pt>
                <c:pt idx="581">
                  <c:v>46.912983888876624</c:v>
                </c:pt>
                <c:pt idx="582">
                  <c:v>46.996317499957513</c:v>
                </c:pt>
                <c:pt idx="583">
                  <c:v>47.079651388863567</c:v>
                </c:pt>
                <c:pt idx="584">
                  <c:v>47.162984999944456</c:v>
                </c:pt>
                <c:pt idx="585">
                  <c:v>47.246318333200179</c:v>
                </c:pt>
                <c:pt idx="586">
                  <c:v>47.329651944455691</c:v>
                </c:pt>
                <c:pt idx="587">
                  <c:v>47.412986111012287</c:v>
                </c:pt>
                <c:pt idx="588">
                  <c:v>47.496319166617468</c:v>
                </c:pt>
                <c:pt idx="589">
                  <c:v>47.579652777698357</c:v>
                </c:pt>
                <c:pt idx="590">
                  <c:v>47.662986666604411</c:v>
                </c:pt>
                <c:pt idx="591">
                  <c:v>47.746321110986173</c:v>
                </c:pt>
                <c:pt idx="592">
                  <c:v>47.829653888766188</c:v>
                </c:pt>
                <c:pt idx="593">
                  <c:v>47.912987777672242</c:v>
                </c:pt>
                <c:pt idx="594">
                  <c:v>47.996321111102588</c:v>
                </c:pt>
                <c:pt idx="595">
                  <c:v>48.079654722183477</c:v>
                </c:pt>
                <c:pt idx="596">
                  <c:v>48.162988611089531</c:v>
                </c:pt>
                <c:pt idx="597">
                  <c:v>48.24632222217042</c:v>
                </c:pt>
                <c:pt idx="598">
                  <c:v>48.329656111076474</c:v>
                </c:pt>
                <c:pt idx="599">
                  <c:v>48.412989722157363</c:v>
                </c:pt>
                <c:pt idx="600">
                  <c:v>48.496323333238252</c:v>
                </c:pt>
                <c:pt idx="601">
                  <c:v>48.57965694431914</c:v>
                </c:pt>
                <c:pt idx="602">
                  <c:v>48.662990833225194</c:v>
                </c:pt>
                <c:pt idx="603">
                  <c:v>48.746324444480706</c:v>
                </c:pt>
                <c:pt idx="604">
                  <c:v>48.829658333212137</c:v>
                </c:pt>
                <c:pt idx="605">
                  <c:v>48.912992777768523</c:v>
                </c:pt>
                <c:pt idx="606">
                  <c:v>48.996325277723372</c:v>
                </c:pt>
                <c:pt idx="607">
                  <c:v>49.079658888804261</c:v>
                </c:pt>
                <c:pt idx="608">
                  <c:v>49.162992499885149</c:v>
                </c:pt>
                <c:pt idx="609">
                  <c:v>49.246326666616369</c:v>
                </c:pt>
                <c:pt idx="610">
                  <c:v>49.329660277697258</c:v>
                </c:pt>
                <c:pt idx="611">
                  <c:v>49.412993888778146</c:v>
                </c:pt>
                <c:pt idx="612">
                  <c:v>49.496327500033658</c:v>
                </c:pt>
                <c:pt idx="613">
                  <c:v>49.579661111114547</c:v>
                </c:pt>
                <c:pt idx="614">
                  <c:v>49.662994722195435</c:v>
                </c:pt>
                <c:pt idx="615">
                  <c:v>49.746329722227529</c:v>
                </c:pt>
                <c:pt idx="616">
                  <c:v>49.829662222182378</c:v>
                </c:pt>
                <c:pt idx="617">
                  <c:v>49.912996111088432</c:v>
                </c:pt>
                <c:pt idx="618">
                  <c:v>49.996329444344155</c:v>
                </c:pt>
                <c:pt idx="619">
                  <c:v>50.07966333325021</c:v>
                </c:pt>
                <c:pt idx="620">
                  <c:v>50.162996944331098</c:v>
                </c:pt>
                <c:pt idx="621">
                  <c:v>50.24633055558661</c:v>
                </c:pt>
                <c:pt idx="622">
                  <c:v>50.329664444318041</c:v>
                </c:pt>
                <c:pt idx="623">
                  <c:v>50.412998055573553</c:v>
                </c:pt>
                <c:pt idx="624">
                  <c:v>50.496331666654442</c:v>
                </c:pt>
                <c:pt idx="625">
                  <c:v>50.579666111036204</c:v>
                </c:pt>
                <c:pt idx="626">
                  <c:v>50.662998888816219</c:v>
                </c:pt>
                <c:pt idx="627">
                  <c:v>50.746332777722273</c:v>
                </c:pt>
                <c:pt idx="628">
                  <c:v>50.829666388803162</c:v>
                </c:pt>
                <c:pt idx="629">
                  <c:v>50.913000277709216</c:v>
                </c:pt>
                <c:pt idx="630">
                  <c:v>50.996333611139562</c:v>
                </c:pt>
                <c:pt idx="631">
                  <c:v>51.079667499870993</c:v>
                </c:pt>
                <c:pt idx="632">
                  <c:v>51.163001111126505</c:v>
                </c:pt>
                <c:pt idx="633">
                  <c:v>51.246334722207393</c:v>
                </c:pt>
                <c:pt idx="634">
                  <c:v>51.329668333288282</c:v>
                </c:pt>
                <c:pt idx="635">
                  <c:v>51.413002500019502</c:v>
                </c:pt>
                <c:pt idx="636">
                  <c:v>51.496335833275225</c:v>
                </c:pt>
                <c:pt idx="637">
                  <c:v>51.579669444356114</c:v>
                </c:pt>
                <c:pt idx="638">
                  <c:v>51.663003055437002</c:v>
                </c:pt>
                <c:pt idx="639">
                  <c:v>51.746336666692514</c:v>
                </c:pt>
                <c:pt idx="640">
                  <c:v>51.829670555423945</c:v>
                </c:pt>
                <c:pt idx="641">
                  <c:v>51.91300499998033</c:v>
                </c:pt>
                <c:pt idx="642">
                  <c:v>51.996338055585511</c:v>
                </c:pt>
                <c:pt idx="643">
                  <c:v>52.079671388841234</c:v>
                </c:pt>
                <c:pt idx="644">
                  <c:v>52.163004999922123</c:v>
                </c:pt>
                <c:pt idx="645">
                  <c:v>52.246338888828177</c:v>
                </c:pt>
                <c:pt idx="646">
                  <c:v>52.329672777734231</c:v>
                </c:pt>
                <c:pt idx="647">
                  <c:v>52.41300638881512</c:v>
                </c:pt>
                <c:pt idx="648">
                  <c:v>52.496341111022048</c:v>
                </c:pt>
                <c:pt idx="649">
                  <c:v>52.579673888802063</c:v>
                </c:pt>
                <c:pt idx="650">
                  <c:v>52.663007222232409</c:v>
                </c:pt>
                <c:pt idx="651">
                  <c:v>52.746340833313297</c:v>
                </c:pt>
                <c:pt idx="652">
                  <c:v>52.829674444394186</c:v>
                </c:pt>
                <c:pt idx="653">
                  <c:v>52.91300833330024</c:v>
                </c:pt>
                <c:pt idx="654">
                  <c:v>52.996341944381129</c:v>
                </c:pt>
                <c:pt idx="655">
                  <c:v>53.079675833287183</c:v>
                </c:pt>
                <c:pt idx="656">
                  <c:v>53.163009444368072</c:v>
                </c:pt>
                <c:pt idx="657">
                  <c:v>53.246343055448961</c:v>
                </c:pt>
                <c:pt idx="658">
                  <c:v>53.329676666529849</c:v>
                </c:pt>
                <c:pt idx="659">
                  <c:v>53.413010555435903</c:v>
                </c:pt>
                <c:pt idx="660">
                  <c:v>53.496343888866249</c:v>
                </c:pt>
                <c:pt idx="661">
                  <c:v>53.579677777772304</c:v>
                </c:pt>
                <c:pt idx="662">
                  <c:v>53.663011388853192</c:v>
                </c:pt>
                <c:pt idx="663">
                  <c:v>53.746344999934081</c:v>
                </c:pt>
                <c:pt idx="664">
                  <c:v>53.82967861101497</c:v>
                </c:pt>
                <c:pt idx="665">
                  <c:v>53.913012499921024</c:v>
                </c:pt>
                <c:pt idx="666">
                  <c:v>53.996346111001913</c:v>
                </c:pt>
                <c:pt idx="667">
                  <c:v>54.079679999907967</c:v>
                </c:pt>
                <c:pt idx="668">
                  <c:v>54.163014444464352</c:v>
                </c:pt>
                <c:pt idx="669">
                  <c:v>54.246346944419201</c:v>
                </c:pt>
                <c:pt idx="670">
                  <c:v>54.329680833325256</c:v>
                </c:pt>
                <c:pt idx="671">
                  <c:v>54.41301472223131</c:v>
                </c:pt>
                <c:pt idx="672">
                  <c:v>54.496348055487033</c:v>
                </c:pt>
                <c:pt idx="673">
                  <c:v>54.579681666567922</c:v>
                </c:pt>
                <c:pt idx="674">
                  <c:v>54.663016388774849</c:v>
                </c:pt>
                <c:pt idx="675">
                  <c:v>54.746349166554864</c:v>
                </c:pt>
                <c:pt idx="676">
                  <c:v>54.829682499985211</c:v>
                </c:pt>
                <c:pt idx="677">
                  <c:v>54.913016388891265</c:v>
                </c:pt>
                <c:pt idx="678">
                  <c:v>54.996350277797319</c:v>
                </c:pt>
                <c:pt idx="679">
                  <c:v>55.079683888878208</c:v>
                </c:pt>
                <c:pt idx="680">
                  <c:v>55.163017499959096</c:v>
                </c:pt>
                <c:pt idx="681">
                  <c:v>55.246351944340859</c:v>
                </c:pt>
                <c:pt idx="682">
                  <c:v>55.329684722120874</c:v>
                </c:pt>
                <c:pt idx="683">
                  <c:v>55.413018611026928</c:v>
                </c:pt>
                <c:pt idx="684">
                  <c:v>55.496352499932982</c:v>
                </c:pt>
                <c:pt idx="685">
                  <c:v>55.579685833363328</c:v>
                </c:pt>
                <c:pt idx="686">
                  <c:v>55.663019444444217</c:v>
                </c:pt>
                <c:pt idx="687">
                  <c:v>55.746353333350271</c:v>
                </c:pt>
                <c:pt idx="688">
                  <c:v>55.82968694443116</c:v>
                </c:pt>
                <c:pt idx="689">
                  <c:v>55.913020555512048</c:v>
                </c:pt>
                <c:pt idx="690">
                  <c:v>55.996354166592937</c:v>
                </c:pt>
                <c:pt idx="691">
                  <c:v>56.079688333324157</c:v>
                </c:pt>
                <c:pt idx="692">
                  <c:v>56.163022222230211</c:v>
                </c:pt>
                <c:pt idx="693">
                  <c:v>56.246355277660768</c:v>
                </c:pt>
                <c:pt idx="694">
                  <c:v>56.329689999867696</c:v>
                </c:pt>
                <c:pt idx="695">
                  <c:v>56.413022499997169</c:v>
                </c:pt>
                <c:pt idx="696">
                  <c:v>56.496356388903223</c:v>
                </c:pt>
                <c:pt idx="697">
                  <c:v>56.579690277809277</c:v>
                </c:pt>
                <c:pt idx="698">
                  <c:v>56.663024722191039</c:v>
                </c:pt>
                <c:pt idx="699">
                  <c:v>56.746357222145889</c:v>
                </c:pt>
                <c:pt idx="700">
                  <c:v>56.829690833226778</c:v>
                </c:pt>
                <c:pt idx="701">
                  <c:v>56.913024722132832</c:v>
                </c:pt>
                <c:pt idx="702">
                  <c:v>56.99635833321372</c:v>
                </c:pt>
                <c:pt idx="703">
                  <c:v>57.079692222119775</c:v>
                </c:pt>
                <c:pt idx="704">
                  <c:v>57.163025833200663</c:v>
                </c:pt>
                <c:pt idx="705">
                  <c:v>57.246359444456175</c:v>
                </c:pt>
                <c:pt idx="706">
                  <c:v>57.329694166663103</c:v>
                </c:pt>
                <c:pt idx="707">
                  <c:v>57.413026666617952</c:v>
                </c:pt>
                <c:pt idx="708">
                  <c:v>57.496360555524006</c:v>
                </c:pt>
                <c:pt idx="709">
                  <c:v>57.579694999905769</c:v>
                </c:pt>
                <c:pt idx="710">
                  <c:v>57.663027777685784</c:v>
                </c:pt>
                <c:pt idx="711">
                  <c:v>57.746361388766672</c:v>
                </c:pt>
                <c:pt idx="712">
                  <c:v>57.829695000022184</c:v>
                </c:pt>
                <c:pt idx="713">
                  <c:v>57.913029166578781</c:v>
                </c:pt>
                <c:pt idx="714">
                  <c:v>57.996362500009127</c:v>
                </c:pt>
                <c:pt idx="715">
                  <c:v>58.079696388915181</c:v>
                </c:pt>
                <c:pt idx="716">
                  <c:v>58.16302999999607</c:v>
                </c:pt>
                <c:pt idx="717">
                  <c:v>58.246363611076958</c:v>
                </c:pt>
                <c:pt idx="718">
                  <c:v>58.329697222157847</c:v>
                </c:pt>
                <c:pt idx="719">
                  <c:v>58.413031111063901</c:v>
                </c:pt>
                <c:pt idx="720">
                  <c:v>58.49636472214479</c:v>
                </c:pt>
                <c:pt idx="721">
                  <c:v>58.579698055575136</c:v>
                </c:pt>
                <c:pt idx="722">
                  <c:v>58.66303194448119</c:v>
                </c:pt>
                <c:pt idx="723">
                  <c:v>58.746365555562079</c:v>
                </c:pt>
                <c:pt idx="724">
                  <c:v>58.829699166642968</c:v>
                </c:pt>
                <c:pt idx="725">
                  <c:v>58.913033055549022</c:v>
                </c:pt>
                <c:pt idx="726">
                  <c:v>58.99636666662991</c:v>
                </c:pt>
                <c:pt idx="727">
                  <c:v>59.079700277710799</c:v>
                </c:pt>
                <c:pt idx="728">
                  <c:v>59.163034166616853</c:v>
                </c:pt>
                <c:pt idx="729">
                  <c:v>59.246368333348073</c:v>
                </c:pt>
                <c:pt idx="730">
                  <c:v>59.329701388778631</c:v>
                </c:pt>
                <c:pt idx="731">
                  <c:v>59.413035000034142</c:v>
                </c:pt>
                <c:pt idx="732">
                  <c:v>59.496368611115031</c:v>
                </c:pt>
                <c:pt idx="733">
                  <c:v>59.57970222219592</c:v>
                </c:pt>
                <c:pt idx="734">
                  <c:v>59.663037222228013</c:v>
                </c:pt>
                <c:pt idx="735">
                  <c:v>59.746369722182862</c:v>
                </c:pt>
                <c:pt idx="736">
                  <c:v>59.829703333263751</c:v>
                </c:pt>
                <c:pt idx="737">
                  <c:v>59.913037499994971</c:v>
                </c:pt>
                <c:pt idx="738">
                  <c:v>59.996370833250694</c:v>
                </c:pt>
                <c:pt idx="739">
                  <c:v>60.079704444331583</c:v>
                </c:pt>
                <c:pt idx="740">
                  <c:v>60.163038055587094</c:v>
                </c:pt>
                <c:pt idx="741">
                  <c:v>60.246371944318525</c:v>
                </c:pt>
                <c:pt idx="742">
                  <c:v>60.329705555574037</c:v>
                </c:pt>
                <c:pt idx="743">
                  <c:v>60.413039166654926</c:v>
                </c:pt>
                <c:pt idx="744">
                  <c:v>60.496372777735814</c:v>
                </c:pt>
                <c:pt idx="745">
                  <c:v>60.579706388816703</c:v>
                </c:pt>
                <c:pt idx="746">
                  <c:v>60.663039999897592</c:v>
                </c:pt>
                <c:pt idx="747">
                  <c:v>60.746373888803646</c:v>
                </c:pt>
                <c:pt idx="748">
                  <c:v>60.829707499884535</c:v>
                </c:pt>
                <c:pt idx="749">
                  <c:v>60.913041388790589</c:v>
                </c:pt>
                <c:pt idx="750">
                  <c:v>60.996374999871477</c:v>
                </c:pt>
                <c:pt idx="751">
                  <c:v>61.079708611126989</c:v>
                </c:pt>
                <c:pt idx="752">
                  <c:v>61.163042222207878</c:v>
                </c:pt>
                <c:pt idx="753">
                  <c:v>61.246376111113932</c:v>
                </c:pt>
                <c:pt idx="754">
                  <c:v>61.329709722194821</c:v>
                </c:pt>
                <c:pt idx="755">
                  <c:v>61.413043333275709</c:v>
                </c:pt>
                <c:pt idx="756">
                  <c:v>61.496376944356598</c:v>
                </c:pt>
                <c:pt idx="757">
                  <c:v>61.579710555437487</c:v>
                </c:pt>
                <c:pt idx="758">
                  <c:v>61.663044166692998</c:v>
                </c:pt>
                <c:pt idx="759">
                  <c:v>61.746378333249595</c:v>
                </c:pt>
                <c:pt idx="760">
                  <c:v>61.829712222155649</c:v>
                </c:pt>
                <c:pt idx="761">
                  <c:v>61.913045555585995</c:v>
                </c:pt>
                <c:pt idx="762">
                  <c:v>61.996378888841718</c:v>
                </c:pt>
                <c:pt idx="763">
                  <c:v>62.079712777747773</c:v>
                </c:pt>
                <c:pt idx="764">
                  <c:v>62.163046388828661</c:v>
                </c:pt>
                <c:pt idx="765">
                  <c:v>62.246381111035589</c:v>
                </c:pt>
                <c:pt idx="766">
                  <c:v>62.329713888815604</c:v>
                </c:pt>
                <c:pt idx="767">
                  <c:v>62.413048611022532</c:v>
                </c:pt>
                <c:pt idx="768">
                  <c:v>62.496381110977381</c:v>
                </c:pt>
                <c:pt idx="769">
                  <c:v>62.579714722232893</c:v>
                </c:pt>
                <c:pt idx="770">
                  <c:v>62.663048611138947</c:v>
                </c:pt>
                <c:pt idx="771">
                  <c:v>62.746382222219836</c:v>
                </c:pt>
                <c:pt idx="772">
                  <c:v>62.829715833300725</c:v>
                </c:pt>
                <c:pt idx="773">
                  <c:v>62.913049722206779</c:v>
                </c:pt>
                <c:pt idx="774">
                  <c:v>62.996383333287667</c:v>
                </c:pt>
                <c:pt idx="775">
                  <c:v>63.079716944368556</c:v>
                </c:pt>
                <c:pt idx="776">
                  <c:v>63.163050555449445</c:v>
                </c:pt>
                <c:pt idx="777">
                  <c:v>63.246384166530333</c:v>
                </c:pt>
                <c:pt idx="778">
                  <c:v>63.329718055436388</c:v>
                </c:pt>
                <c:pt idx="779">
                  <c:v>63.413051944342442</c:v>
                </c:pt>
                <c:pt idx="780">
                  <c:v>63.496385555423331</c:v>
                </c:pt>
                <c:pt idx="781">
                  <c:v>63.579718888853677</c:v>
                </c:pt>
                <c:pt idx="782">
                  <c:v>63.663052499934565</c:v>
                </c:pt>
                <c:pt idx="783">
                  <c:v>63.746386388840619</c:v>
                </c:pt>
                <c:pt idx="784">
                  <c:v>63.829719999921508</c:v>
                </c:pt>
                <c:pt idx="785">
                  <c:v>63.913053611002397</c:v>
                </c:pt>
                <c:pt idx="786">
                  <c:v>63.996387499908451</c:v>
                </c:pt>
                <c:pt idx="787">
                  <c:v>64.07972111098934</c:v>
                </c:pt>
                <c:pt idx="788">
                  <c:v>64.163054722244851</c:v>
                </c:pt>
                <c:pt idx="789">
                  <c:v>64.246388055500574</c:v>
                </c:pt>
                <c:pt idx="790">
                  <c:v>64.329721944406629</c:v>
                </c:pt>
                <c:pt idx="791">
                  <c:v>64.413055833312683</c:v>
                </c:pt>
                <c:pt idx="792">
                  <c:v>64.496389444393571</c:v>
                </c:pt>
                <c:pt idx="793">
                  <c:v>64.579723333299626</c:v>
                </c:pt>
                <c:pt idx="794">
                  <c:v>64.663056666555349</c:v>
                </c:pt>
                <c:pt idx="795">
                  <c:v>64.74639027781086</c:v>
                </c:pt>
                <c:pt idx="796">
                  <c:v>64.829724166542292</c:v>
                </c:pt>
                <c:pt idx="797">
                  <c:v>64.913058055448346</c:v>
                </c:pt>
                <c:pt idx="798">
                  <c:v>64.996391388878692</c:v>
                </c:pt>
                <c:pt idx="799">
                  <c:v>65.079725277784746</c:v>
                </c:pt>
                <c:pt idx="800">
                  <c:v>65.163058888865635</c:v>
                </c:pt>
                <c:pt idx="801">
                  <c:v>65.246392499946523</c:v>
                </c:pt>
                <c:pt idx="802">
                  <c:v>65.329726111027412</c:v>
                </c:pt>
                <c:pt idx="803">
                  <c:v>65.413059999933466</c:v>
                </c:pt>
                <c:pt idx="804">
                  <c:v>65.496393611014355</c:v>
                </c:pt>
                <c:pt idx="805">
                  <c:v>65.579727499920409</c:v>
                </c:pt>
                <c:pt idx="806">
                  <c:v>65.663061666651629</c:v>
                </c:pt>
                <c:pt idx="807">
                  <c:v>65.746394444431644</c:v>
                </c:pt>
                <c:pt idx="808">
                  <c:v>65.829728333337698</c:v>
                </c:pt>
                <c:pt idx="809">
                  <c:v>65.913061666593421</c:v>
                </c:pt>
                <c:pt idx="810">
                  <c:v>65.996396110975184</c:v>
                </c:pt>
                <c:pt idx="811">
                  <c:v>66.07972944440553</c:v>
                </c:pt>
                <c:pt idx="812">
                  <c:v>66.163063055486418</c:v>
                </c:pt>
                <c:pt idx="813">
                  <c:v>66.246396388916764</c:v>
                </c:pt>
                <c:pt idx="814">
                  <c:v>66.329729999997653</c:v>
                </c:pt>
                <c:pt idx="815">
                  <c:v>66.413063611078542</c:v>
                </c:pt>
                <c:pt idx="816">
                  <c:v>66.496397499984596</c:v>
                </c:pt>
                <c:pt idx="817">
                  <c:v>66.579731111065485</c:v>
                </c:pt>
                <c:pt idx="818">
                  <c:v>66.663064722146373</c:v>
                </c:pt>
                <c:pt idx="819">
                  <c:v>66.746398333227262</c:v>
                </c:pt>
                <c:pt idx="820">
                  <c:v>66.829731944308151</c:v>
                </c:pt>
                <c:pt idx="821">
                  <c:v>66.913065555563662</c:v>
                </c:pt>
                <c:pt idx="822">
                  <c:v>66.996399722120259</c:v>
                </c:pt>
                <c:pt idx="823">
                  <c:v>67.079733888851479</c:v>
                </c:pt>
                <c:pt idx="824">
                  <c:v>67.163066666631494</c:v>
                </c:pt>
                <c:pt idx="825">
                  <c:v>67.246400555537548</c:v>
                </c:pt>
                <c:pt idx="826">
                  <c:v>67.329733888793271</c:v>
                </c:pt>
                <c:pt idx="827">
                  <c:v>67.413068333349656</c:v>
                </c:pt>
                <c:pt idx="828">
                  <c:v>67.496402499906253</c:v>
                </c:pt>
                <c:pt idx="829">
                  <c:v>67.579735277686268</c:v>
                </c:pt>
                <c:pt idx="830">
                  <c:v>67.663068888767157</c:v>
                </c:pt>
                <c:pt idx="831">
                  <c:v>67.746402500022668</c:v>
                </c:pt>
                <c:pt idx="832">
                  <c:v>67.829736111103557</c:v>
                </c:pt>
                <c:pt idx="833">
                  <c:v>67.913069722184446</c:v>
                </c:pt>
                <c:pt idx="834">
                  <c:v>67.996403333265334</c:v>
                </c:pt>
                <c:pt idx="835">
                  <c:v>68.079737222171389</c:v>
                </c:pt>
                <c:pt idx="836">
                  <c:v>68.163071111077443</c:v>
                </c:pt>
                <c:pt idx="837">
                  <c:v>68.246404444333166</c:v>
                </c:pt>
                <c:pt idx="838">
                  <c:v>68.329738055588678</c:v>
                </c:pt>
                <c:pt idx="839">
                  <c:v>68.413071666669566</c:v>
                </c:pt>
                <c:pt idx="840">
                  <c:v>68.496405277750455</c:v>
                </c:pt>
                <c:pt idx="841">
                  <c:v>68.579739444481675</c:v>
                </c:pt>
                <c:pt idx="842">
                  <c:v>68.663073055562563</c:v>
                </c:pt>
                <c:pt idx="843">
                  <c:v>68.746406944468617</c:v>
                </c:pt>
                <c:pt idx="844">
                  <c:v>68.829740277724341</c:v>
                </c:pt>
                <c:pt idx="845">
                  <c:v>68.913073888805229</c:v>
                </c:pt>
                <c:pt idx="846">
                  <c:v>68.996407499886118</c:v>
                </c:pt>
                <c:pt idx="847">
                  <c:v>69.079741388792172</c:v>
                </c:pt>
                <c:pt idx="848">
                  <c:v>69.163075833348557</c:v>
                </c:pt>
                <c:pt idx="849">
                  <c:v>69.246408611128572</c:v>
                </c:pt>
                <c:pt idx="850">
                  <c:v>69.329742222209461</c:v>
                </c:pt>
                <c:pt idx="851">
                  <c:v>69.41307583329035</c:v>
                </c:pt>
                <c:pt idx="852">
                  <c:v>69.496409722196404</c:v>
                </c:pt>
                <c:pt idx="853">
                  <c:v>69.579743333277293</c:v>
                </c:pt>
                <c:pt idx="854">
                  <c:v>69.663077222183347</c:v>
                </c:pt>
                <c:pt idx="855">
                  <c:v>69.746410833264235</c:v>
                </c:pt>
                <c:pt idx="856">
                  <c:v>69.829744444345124</c:v>
                </c:pt>
                <c:pt idx="857">
                  <c:v>69.91307777777547</c:v>
                </c:pt>
                <c:pt idx="858">
                  <c:v>69.996411666681524</c:v>
                </c:pt>
                <c:pt idx="859">
                  <c:v>70.079745277762413</c:v>
                </c:pt>
                <c:pt idx="860">
                  <c:v>70.163079166668467</c:v>
                </c:pt>
                <c:pt idx="861">
                  <c:v>70.246412777749356</c:v>
                </c:pt>
                <c:pt idx="862">
                  <c:v>70.329746388830245</c:v>
                </c:pt>
                <c:pt idx="863">
                  <c:v>70.413079999911133</c:v>
                </c:pt>
                <c:pt idx="864">
                  <c:v>70.496413888817187</c:v>
                </c:pt>
                <c:pt idx="865">
                  <c:v>70.579747499898076</c:v>
                </c:pt>
                <c:pt idx="866">
                  <c:v>70.66308138880413</c:v>
                </c:pt>
                <c:pt idx="867">
                  <c:v>70.746415277710184</c:v>
                </c:pt>
                <c:pt idx="868">
                  <c:v>70.829748333315365</c:v>
                </c:pt>
                <c:pt idx="869">
                  <c:v>70.913081944396254</c:v>
                </c:pt>
                <c:pt idx="870">
                  <c:v>70.996415833302308</c:v>
                </c:pt>
                <c:pt idx="871">
                  <c:v>71.079749444383197</c:v>
                </c:pt>
                <c:pt idx="872">
                  <c:v>71.163083055464085</c:v>
                </c:pt>
                <c:pt idx="873">
                  <c:v>71.246416944370139</c:v>
                </c:pt>
                <c:pt idx="874">
                  <c:v>71.329750833276194</c:v>
                </c:pt>
                <c:pt idx="875">
                  <c:v>71.413084166531917</c:v>
                </c:pt>
                <c:pt idx="876">
                  <c:v>71.496418055437971</c:v>
                </c:pt>
              </c:numCache>
            </c:numRef>
          </c:xVal>
          <c:yVal>
            <c:numRef>
              <c:f>DAQ!$I$2:$I$90000</c:f>
              <c:numCache>
                <c:formatCode>General</c:formatCode>
                <c:ptCount val="89999"/>
                <c:pt idx="0">
                  <c:v>23.178298949999999</c:v>
                </c:pt>
                <c:pt idx="1">
                  <c:v>23.167512890000001</c:v>
                </c:pt>
                <c:pt idx="2">
                  <c:v>23.175775529999999</c:v>
                </c:pt>
                <c:pt idx="3">
                  <c:v>23.17347908</c:v>
                </c:pt>
                <c:pt idx="4">
                  <c:v>23.180364610000002</c:v>
                </c:pt>
                <c:pt idx="5">
                  <c:v>23.17669296</c:v>
                </c:pt>
                <c:pt idx="6">
                  <c:v>23.173250199999998</c:v>
                </c:pt>
                <c:pt idx="7">
                  <c:v>23.176464079999999</c:v>
                </c:pt>
                <c:pt idx="8">
                  <c:v>23.17669296</c:v>
                </c:pt>
                <c:pt idx="9">
                  <c:v>23.175315860000001</c:v>
                </c:pt>
                <c:pt idx="10">
                  <c:v>23.177841189999999</c:v>
                </c:pt>
                <c:pt idx="11">
                  <c:v>23.177152629999998</c:v>
                </c:pt>
                <c:pt idx="12">
                  <c:v>23.182430270000001</c:v>
                </c:pt>
                <c:pt idx="13">
                  <c:v>23.176004410000001</c:v>
                </c:pt>
                <c:pt idx="14">
                  <c:v>23.165447239999999</c:v>
                </c:pt>
                <c:pt idx="15">
                  <c:v>23.18334961</c:v>
                </c:pt>
                <c:pt idx="16">
                  <c:v>23.181972500000001</c:v>
                </c:pt>
                <c:pt idx="17">
                  <c:v>23.169807429999999</c:v>
                </c:pt>
                <c:pt idx="18">
                  <c:v>23.172217369999998</c:v>
                </c:pt>
                <c:pt idx="19">
                  <c:v>22.942827040000001</c:v>
                </c:pt>
                <c:pt idx="20">
                  <c:v>21.908680669999999</c:v>
                </c:pt>
                <c:pt idx="21">
                  <c:v>21.387396689999999</c:v>
                </c:pt>
                <c:pt idx="22">
                  <c:v>20.856760049999998</c:v>
                </c:pt>
                <c:pt idx="23">
                  <c:v>20.188804520000001</c:v>
                </c:pt>
                <c:pt idx="24">
                  <c:v>19.59140665</c:v>
                </c:pt>
                <c:pt idx="25">
                  <c:v>19.054710320000002</c:v>
                </c:pt>
                <c:pt idx="26">
                  <c:v>18.454485269999999</c:v>
                </c:pt>
                <c:pt idx="27">
                  <c:v>17.86542713</c:v>
                </c:pt>
                <c:pt idx="28">
                  <c:v>17.312568259999999</c:v>
                </c:pt>
                <c:pt idx="29">
                  <c:v>16.78012244</c:v>
                </c:pt>
                <c:pt idx="30">
                  <c:v>16.26864131</c:v>
                </c:pt>
                <c:pt idx="31">
                  <c:v>15.772831740000001</c:v>
                </c:pt>
                <c:pt idx="32">
                  <c:v>15.31253757</c:v>
                </c:pt>
                <c:pt idx="33">
                  <c:v>14.685524969999999</c:v>
                </c:pt>
                <c:pt idx="34">
                  <c:v>14.10252534</c:v>
                </c:pt>
                <c:pt idx="35">
                  <c:v>13.55581887</c:v>
                </c:pt>
                <c:pt idx="36">
                  <c:v>13.073812459999999</c:v>
                </c:pt>
                <c:pt idx="37">
                  <c:v>12.604587009999999</c:v>
                </c:pt>
                <c:pt idx="38">
                  <c:v>12.171996630000001</c:v>
                </c:pt>
                <c:pt idx="39">
                  <c:v>11.78406704</c:v>
                </c:pt>
                <c:pt idx="40">
                  <c:v>11.406152199999999</c:v>
                </c:pt>
                <c:pt idx="41">
                  <c:v>11.056148950000001</c:v>
                </c:pt>
                <c:pt idx="42">
                  <c:v>10.744102679999999</c:v>
                </c:pt>
                <c:pt idx="43">
                  <c:v>10.430443370000001</c:v>
                </c:pt>
                <c:pt idx="44">
                  <c:v>10.157878439999999</c:v>
                </c:pt>
                <c:pt idx="45">
                  <c:v>9.8927366699999997</c:v>
                </c:pt>
                <c:pt idx="46">
                  <c:v>9.6551152600000005</c:v>
                </c:pt>
                <c:pt idx="47">
                  <c:v>9.4351733499999995</c:v>
                </c:pt>
                <c:pt idx="48">
                  <c:v>9.2102746</c:v>
                </c:pt>
                <c:pt idx="49">
                  <c:v>9.0160409300000008</c:v>
                </c:pt>
                <c:pt idx="50">
                  <c:v>8.8297225899999994</c:v>
                </c:pt>
                <c:pt idx="51">
                  <c:v>8.6705705799999997</c:v>
                </c:pt>
                <c:pt idx="52">
                  <c:v>8.5040684899999999</c:v>
                </c:pt>
                <c:pt idx="53">
                  <c:v>8.3429158000000001</c:v>
                </c:pt>
                <c:pt idx="54">
                  <c:v>8.1894477000000006</c:v>
                </c:pt>
                <c:pt idx="55">
                  <c:v>8.0619196899999999</c:v>
                </c:pt>
                <c:pt idx="56">
                  <c:v>7.9297307500000001</c:v>
                </c:pt>
                <c:pt idx="57">
                  <c:v>7.9525337</c:v>
                </c:pt>
                <c:pt idx="58">
                  <c:v>7.8801287499999999</c:v>
                </c:pt>
                <c:pt idx="59">
                  <c:v>7.6862950999999997</c:v>
                </c:pt>
                <c:pt idx="60">
                  <c:v>7.5989890899999999</c:v>
                </c:pt>
                <c:pt idx="61">
                  <c:v>7.490475</c:v>
                </c:pt>
                <c:pt idx="62">
                  <c:v>7.4237155000000001</c:v>
                </c:pt>
                <c:pt idx="63">
                  <c:v>7.3477863599999997</c:v>
                </c:pt>
                <c:pt idx="64">
                  <c:v>7.2747497000000001</c:v>
                </c:pt>
                <c:pt idx="65">
                  <c:v>7.2151999699999996</c:v>
                </c:pt>
                <c:pt idx="66">
                  <c:v>7.1304666299999999</c:v>
                </c:pt>
                <c:pt idx="67">
                  <c:v>7.0854949999999999</c:v>
                </c:pt>
                <c:pt idx="68">
                  <c:v>7.0049875799999999</c:v>
                </c:pt>
                <c:pt idx="69">
                  <c:v>6.97314817</c:v>
                </c:pt>
                <c:pt idx="70">
                  <c:v>6.9024415699999997</c:v>
                </c:pt>
                <c:pt idx="71">
                  <c:v>6.8637758499999997</c:v>
                </c:pt>
                <c:pt idx="72">
                  <c:v>6.8172708200000001</c:v>
                </c:pt>
                <c:pt idx="73">
                  <c:v>6.7592210399999999</c:v>
                </c:pt>
                <c:pt idx="74">
                  <c:v>6.7415023700000001</c:v>
                </c:pt>
                <c:pt idx="75">
                  <c:v>6.7197989500000004</c:v>
                </c:pt>
                <c:pt idx="76">
                  <c:v>6.6325526999999997</c:v>
                </c:pt>
                <c:pt idx="77">
                  <c:v>6.6221995900000001</c:v>
                </c:pt>
                <c:pt idx="78">
                  <c:v>6.6026878699999996</c:v>
                </c:pt>
                <c:pt idx="79">
                  <c:v>6.5826050299999999</c:v>
                </c:pt>
                <c:pt idx="80">
                  <c:v>6.5550871900000001</c:v>
                </c:pt>
                <c:pt idx="81">
                  <c:v>6.4910273099999998</c:v>
                </c:pt>
                <c:pt idx="82">
                  <c:v>6.4751931699999998</c:v>
                </c:pt>
                <c:pt idx="83">
                  <c:v>6.45746164</c:v>
                </c:pt>
                <c:pt idx="84">
                  <c:v>6.44500457</c:v>
                </c:pt>
                <c:pt idx="85">
                  <c:v>6.4369058700000004</c:v>
                </c:pt>
                <c:pt idx="86">
                  <c:v>6.4233977199999996</c:v>
                </c:pt>
                <c:pt idx="87">
                  <c:v>6.3732872499999997</c:v>
                </c:pt>
                <c:pt idx="88">
                  <c:v>6.3482479600000001</c:v>
                </c:pt>
                <c:pt idx="89">
                  <c:v>6.3362377399999996</c:v>
                </c:pt>
                <c:pt idx="90">
                  <c:v>6.3335682200000001</c:v>
                </c:pt>
                <c:pt idx="91">
                  <c:v>6.32537708</c:v>
                </c:pt>
                <c:pt idx="92">
                  <c:v>6.31573589</c:v>
                </c:pt>
                <c:pt idx="93">
                  <c:v>6.3569631199999996</c:v>
                </c:pt>
                <c:pt idx="94">
                  <c:v>6.3837323599999998</c:v>
                </c:pt>
                <c:pt idx="95">
                  <c:v>6.3133497700000003</c:v>
                </c:pt>
                <c:pt idx="96">
                  <c:v>6.3003973699999998</c:v>
                </c:pt>
                <c:pt idx="97">
                  <c:v>6.2381570499999999</c:v>
                </c:pt>
                <c:pt idx="98">
                  <c:v>6.2459957599999996</c:v>
                </c:pt>
                <c:pt idx="99">
                  <c:v>6.2485197799999996</c:v>
                </c:pt>
                <c:pt idx="100">
                  <c:v>6.2449624000000004</c:v>
                </c:pt>
                <c:pt idx="101">
                  <c:v>6.1972606700000004</c:v>
                </c:pt>
                <c:pt idx="102">
                  <c:v>6.1910525600000001</c:v>
                </c:pt>
                <c:pt idx="103">
                  <c:v>6.1911367000000004</c:v>
                </c:pt>
                <c:pt idx="104">
                  <c:v>6.19548276</c:v>
                </c:pt>
                <c:pt idx="105">
                  <c:v>6.2411006899999997</c:v>
                </c:pt>
                <c:pt idx="106">
                  <c:v>6.29596993</c:v>
                </c:pt>
                <c:pt idx="107">
                  <c:v>6.3073444500000004</c:v>
                </c:pt>
                <c:pt idx="108">
                  <c:v>6.3012701800000004</c:v>
                </c:pt>
                <c:pt idx="109">
                  <c:v>6.3424310799999999</c:v>
                </c:pt>
                <c:pt idx="110">
                  <c:v>6.3691461800000004</c:v>
                </c:pt>
                <c:pt idx="111">
                  <c:v>6.4100209599999998</c:v>
                </c:pt>
                <c:pt idx="112">
                  <c:v>6.4659830999999999</c:v>
                </c:pt>
                <c:pt idx="113">
                  <c:v>6.4995855200000001</c:v>
                </c:pt>
                <c:pt idx="114">
                  <c:v>6.5267069700000002</c:v>
                </c:pt>
                <c:pt idx="115">
                  <c:v>6.5878710600000003</c:v>
                </c:pt>
                <c:pt idx="116">
                  <c:v>6.6029934900000002</c:v>
                </c:pt>
                <c:pt idx="117">
                  <c:v>6.6852994099999998</c:v>
                </c:pt>
                <c:pt idx="118">
                  <c:v>6.7479443699999999</c:v>
                </c:pt>
                <c:pt idx="119">
                  <c:v>6.7867105399999996</c:v>
                </c:pt>
                <c:pt idx="120">
                  <c:v>6.8259558599999997</c:v>
                </c:pt>
                <c:pt idx="121">
                  <c:v>6.8458748399999996</c:v>
                </c:pt>
                <c:pt idx="122">
                  <c:v>6.87502514</c:v>
                </c:pt>
                <c:pt idx="123">
                  <c:v>6.9061345000000003</c:v>
                </c:pt>
                <c:pt idx="124">
                  <c:v>6.9364079299999997</c:v>
                </c:pt>
                <c:pt idx="125">
                  <c:v>6.9671508299999996</c:v>
                </c:pt>
                <c:pt idx="126">
                  <c:v>6.9927537400000004</c:v>
                </c:pt>
                <c:pt idx="127">
                  <c:v>7.0170970400000003</c:v>
                </c:pt>
                <c:pt idx="128">
                  <c:v>7.0393004799999996</c:v>
                </c:pt>
                <c:pt idx="129">
                  <c:v>7.0844503000000003</c:v>
                </c:pt>
                <c:pt idx="130">
                  <c:v>7.1396846900000002</c:v>
                </c:pt>
                <c:pt idx="131">
                  <c:v>7.1448283300000002</c:v>
                </c:pt>
                <c:pt idx="132">
                  <c:v>7.1528215700000004</c:v>
                </c:pt>
                <c:pt idx="133">
                  <c:v>7.1817754200000001</c:v>
                </c:pt>
                <c:pt idx="134">
                  <c:v>7.2100030100000003</c:v>
                </c:pt>
                <c:pt idx="135">
                  <c:v>7.1817864800000004</c:v>
                </c:pt>
                <c:pt idx="136">
                  <c:v>7.2095773000000003</c:v>
                </c:pt>
                <c:pt idx="137">
                  <c:v>7.23481722</c:v>
                </c:pt>
                <c:pt idx="138">
                  <c:v>7.2601674100000002</c:v>
                </c:pt>
                <c:pt idx="139">
                  <c:v>7.2846062700000003</c:v>
                </c:pt>
                <c:pt idx="140">
                  <c:v>7.3022988800000004</c:v>
                </c:pt>
                <c:pt idx="141">
                  <c:v>7.3043033900000003</c:v>
                </c:pt>
                <c:pt idx="142">
                  <c:v>7.2754582499999998</c:v>
                </c:pt>
                <c:pt idx="143">
                  <c:v>7.2940650199999997</c:v>
                </c:pt>
                <c:pt idx="144">
                  <c:v>7.3111634299999997</c:v>
                </c:pt>
                <c:pt idx="145">
                  <c:v>7.3206811700000003</c:v>
                </c:pt>
                <c:pt idx="146">
                  <c:v>7.3333120300000001</c:v>
                </c:pt>
                <c:pt idx="147">
                  <c:v>7.3493043900000004</c:v>
                </c:pt>
                <c:pt idx="148">
                  <c:v>7.3642162799999999</c:v>
                </c:pt>
                <c:pt idx="149">
                  <c:v>7.3756821099999996</c:v>
                </c:pt>
                <c:pt idx="150">
                  <c:v>7.3843933399999999</c:v>
                </c:pt>
                <c:pt idx="151">
                  <c:v>7.3988947400000002</c:v>
                </c:pt>
                <c:pt idx="152">
                  <c:v>7.4106723900000002</c:v>
                </c:pt>
                <c:pt idx="153">
                  <c:v>7.4210026400000002</c:v>
                </c:pt>
                <c:pt idx="154">
                  <c:v>7.4276060299999997</c:v>
                </c:pt>
                <c:pt idx="155">
                  <c:v>7.4027144800000002</c:v>
                </c:pt>
                <c:pt idx="156">
                  <c:v>7.3867840999999999</c:v>
                </c:pt>
                <c:pt idx="157">
                  <c:v>7.3951364899999996</c:v>
                </c:pt>
                <c:pt idx="158">
                  <c:v>7.4008500399999999</c:v>
                </c:pt>
                <c:pt idx="159">
                  <c:v>7.4103144199999997</c:v>
                </c:pt>
                <c:pt idx="160">
                  <c:v>7.4221440200000002</c:v>
                </c:pt>
                <c:pt idx="161">
                  <c:v>7.4349351400000003</c:v>
                </c:pt>
                <c:pt idx="162">
                  <c:v>7.4452917300000001</c:v>
                </c:pt>
                <c:pt idx="163">
                  <c:v>7.4548121600000004</c:v>
                </c:pt>
                <c:pt idx="164">
                  <c:v>7.4634292799999997</c:v>
                </c:pt>
                <c:pt idx="165">
                  <c:v>7.4809943600000004</c:v>
                </c:pt>
                <c:pt idx="166">
                  <c:v>7.5188903299999996</c:v>
                </c:pt>
                <c:pt idx="167">
                  <c:v>7.5136120399999999</c:v>
                </c:pt>
                <c:pt idx="168">
                  <c:v>7.50434058</c:v>
                </c:pt>
                <c:pt idx="169">
                  <c:v>7.5083819299999996</c:v>
                </c:pt>
                <c:pt idx="170">
                  <c:v>7.5101873000000001</c:v>
                </c:pt>
                <c:pt idx="171">
                  <c:v>7.5212093600000003</c:v>
                </c:pt>
                <c:pt idx="172">
                  <c:v>7.5346933500000004</c:v>
                </c:pt>
                <c:pt idx="173">
                  <c:v>7.5168043899999999</c:v>
                </c:pt>
                <c:pt idx="174">
                  <c:v>7.49807092</c:v>
                </c:pt>
                <c:pt idx="175">
                  <c:v>7.5092998700000004</c:v>
                </c:pt>
                <c:pt idx="176">
                  <c:v>7.5188553799999998</c:v>
                </c:pt>
                <c:pt idx="177">
                  <c:v>7.4788103399999999</c:v>
                </c:pt>
                <c:pt idx="178">
                  <c:v>7.4579425500000003</c:v>
                </c:pt>
                <c:pt idx="179">
                  <c:v>7.3908939599999997</c:v>
                </c:pt>
                <c:pt idx="180">
                  <c:v>7.3639909100000001</c:v>
                </c:pt>
                <c:pt idx="181">
                  <c:v>7.2831275599999996</c:v>
                </c:pt>
                <c:pt idx="182">
                  <c:v>7.2345619399999999</c:v>
                </c:pt>
                <c:pt idx="183">
                  <c:v>7.1767978699999997</c:v>
                </c:pt>
                <c:pt idx="184">
                  <c:v>7.1110227500000001</c:v>
                </c:pt>
                <c:pt idx="185">
                  <c:v>7.0602269700000004</c:v>
                </c:pt>
                <c:pt idx="186">
                  <c:v>7.0010209699999999</c:v>
                </c:pt>
                <c:pt idx="187">
                  <c:v>6.9440413799999998</c:v>
                </c:pt>
                <c:pt idx="188">
                  <c:v>6.9144758299999998</c:v>
                </c:pt>
                <c:pt idx="189">
                  <c:v>6.8485865199999996</c:v>
                </c:pt>
                <c:pt idx="190">
                  <c:v>6.8300063199999999</c:v>
                </c:pt>
                <c:pt idx="191">
                  <c:v>6.7612385000000002</c:v>
                </c:pt>
                <c:pt idx="192">
                  <c:v>6.7469401600000003</c:v>
                </c:pt>
                <c:pt idx="193">
                  <c:v>6.7016986300000001</c:v>
                </c:pt>
                <c:pt idx="194">
                  <c:v>6.6446848000000003</c:v>
                </c:pt>
                <c:pt idx="195">
                  <c:v>6.6275873000000001</c:v>
                </c:pt>
                <c:pt idx="196">
                  <c:v>6.6051731399999998</c:v>
                </c:pt>
                <c:pt idx="197">
                  <c:v>6.5504461699999998</c:v>
                </c:pt>
                <c:pt idx="198">
                  <c:v>6.5145010499999998</c:v>
                </c:pt>
                <c:pt idx="199">
                  <c:v>6.4990382799999997</c:v>
                </c:pt>
                <c:pt idx="200">
                  <c:v>6.4821628599999999</c:v>
                </c:pt>
                <c:pt idx="201">
                  <c:v>6.5213505600000001</c:v>
                </c:pt>
                <c:pt idx="202">
                  <c:v>6.5434565300000003</c:v>
                </c:pt>
                <c:pt idx="203">
                  <c:v>6.4562137699999997</c:v>
                </c:pt>
                <c:pt idx="204">
                  <c:v>6.4324496599999996</c:v>
                </c:pt>
                <c:pt idx="205">
                  <c:v>6.3704596799999997</c:v>
                </c:pt>
                <c:pt idx="206">
                  <c:v>6.3623797099999999</c:v>
                </c:pt>
                <c:pt idx="207">
                  <c:v>6.3570599999999997</c:v>
                </c:pt>
                <c:pt idx="208">
                  <c:v>6.3464498200000001</c:v>
                </c:pt>
                <c:pt idx="209">
                  <c:v>6.3382646100000004</c:v>
                </c:pt>
                <c:pt idx="210">
                  <c:v>6.2773105999999999</c:v>
                </c:pt>
                <c:pt idx="211">
                  <c:v>6.2616289800000002</c:v>
                </c:pt>
                <c:pt idx="212">
                  <c:v>6.2651854800000004</c:v>
                </c:pt>
                <c:pt idx="213">
                  <c:v>6.2681220900000003</c:v>
                </c:pt>
                <c:pt idx="214">
                  <c:v>6.2670276100000004</c:v>
                </c:pt>
                <c:pt idx="215">
                  <c:v>6.2643933900000004</c:v>
                </c:pt>
                <c:pt idx="216">
                  <c:v>6.2260506700000002</c:v>
                </c:pt>
                <c:pt idx="217">
                  <c:v>6.1923001500000003</c:v>
                </c:pt>
                <c:pt idx="218">
                  <c:v>6.1934027599999997</c:v>
                </c:pt>
                <c:pt idx="219">
                  <c:v>6.1926073600000002</c:v>
                </c:pt>
                <c:pt idx="220">
                  <c:v>6.1882263200000001</c:v>
                </c:pt>
                <c:pt idx="221">
                  <c:v>6.18118357</c:v>
                </c:pt>
                <c:pt idx="222">
                  <c:v>6.1829625400000001</c:v>
                </c:pt>
                <c:pt idx="223">
                  <c:v>6.18256564</c:v>
                </c:pt>
                <c:pt idx="224">
                  <c:v>6.1794379399999997</c:v>
                </c:pt>
                <c:pt idx="225">
                  <c:v>6.1784655199999996</c:v>
                </c:pt>
                <c:pt idx="226">
                  <c:v>6.1749376199999997</c:v>
                </c:pt>
                <c:pt idx="227">
                  <c:v>6.1301732900000001</c:v>
                </c:pt>
                <c:pt idx="228">
                  <c:v>6.1151733300000002</c:v>
                </c:pt>
                <c:pt idx="229">
                  <c:v>6.1046991000000004</c:v>
                </c:pt>
                <c:pt idx="230">
                  <c:v>6.1028984199999998</c:v>
                </c:pt>
                <c:pt idx="231">
                  <c:v>6.1073541100000002</c:v>
                </c:pt>
                <c:pt idx="232">
                  <c:v>6.1052985599999996</c:v>
                </c:pt>
                <c:pt idx="233">
                  <c:v>6.1042656199999996</c:v>
                </c:pt>
                <c:pt idx="234">
                  <c:v>6.1042124400000004</c:v>
                </c:pt>
                <c:pt idx="235">
                  <c:v>6.1056748900000004</c:v>
                </c:pt>
                <c:pt idx="236">
                  <c:v>6.0973160399999999</c:v>
                </c:pt>
                <c:pt idx="237">
                  <c:v>6.1658487400000004</c:v>
                </c:pt>
                <c:pt idx="238">
                  <c:v>6.20803072</c:v>
                </c:pt>
                <c:pt idx="239">
                  <c:v>6.1250218500000004</c:v>
                </c:pt>
                <c:pt idx="240">
                  <c:v>6.1033070699999996</c:v>
                </c:pt>
                <c:pt idx="241">
                  <c:v>6.1022524300000001</c:v>
                </c:pt>
                <c:pt idx="242">
                  <c:v>6.1158774100000004</c:v>
                </c:pt>
                <c:pt idx="243">
                  <c:v>6.1192643699999998</c:v>
                </c:pt>
                <c:pt idx="244">
                  <c:v>6.1191143200000004</c:v>
                </c:pt>
                <c:pt idx="245">
                  <c:v>6.10150273</c:v>
                </c:pt>
                <c:pt idx="246">
                  <c:v>6.06497493</c:v>
                </c:pt>
                <c:pt idx="247">
                  <c:v>6.0739489500000001</c:v>
                </c:pt>
                <c:pt idx="248">
                  <c:v>6.0811728599999997</c:v>
                </c:pt>
                <c:pt idx="249">
                  <c:v>6.1312849299999996</c:v>
                </c:pt>
                <c:pt idx="250">
                  <c:v>6.1934836600000001</c:v>
                </c:pt>
                <c:pt idx="251">
                  <c:v>6.20309343</c:v>
                </c:pt>
                <c:pt idx="252">
                  <c:v>6.2097026900000003</c:v>
                </c:pt>
                <c:pt idx="253">
                  <c:v>6.2444390700000003</c:v>
                </c:pt>
                <c:pt idx="254">
                  <c:v>6.2789037099999998</c:v>
                </c:pt>
                <c:pt idx="255">
                  <c:v>6.3054332000000004</c:v>
                </c:pt>
                <c:pt idx="256">
                  <c:v>6.3533218800000002</c:v>
                </c:pt>
                <c:pt idx="257">
                  <c:v>6.4052315899999996</c:v>
                </c:pt>
                <c:pt idx="258">
                  <c:v>6.4330048</c:v>
                </c:pt>
                <c:pt idx="259">
                  <c:v>6.4841949400000001</c:v>
                </c:pt>
                <c:pt idx="260">
                  <c:v>6.5170204399999996</c:v>
                </c:pt>
                <c:pt idx="261">
                  <c:v>6.5762920300000003</c:v>
                </c:pt>
                <c:pt idx="262">
                  <c:v>6.5913619399999996</c:v>
                </c:pt>
                <c:pt idx="263">
                  <c:v>6.6730883399999996</c:v>
                </c:pt>
                <c:pt idx="264">
                  <c:v>6.6903118099999999</c:v>
                </c:pt>
                <c:pt idx="265">
                  <c:v>6.7067718300000001</c:v>
                </c:pt>
                <c:pt idx="266">
                  <c:v>6.7685970299999996</c:v>
                </c:pt>
                <c:pt idx="267">
                  <c:v>6.8108822599999996</c:v>
                </c:pt>
                <c:pt idx="268">
                  <c:v>6.8300108599999998</c:v>
                </c:pt>
                <c:pt idx="269">
                  <c:v>6.8515854699999998</c:v>
                </c:pt>
                <c:pt idx="270">
                  <c:v>6.8731955200000003</c:v>
                </c:pt>
                <c:pt idx="271">
                  <c:v>6.8930918099999996</c:v>
                </c:pt>
                <c:pt idx="272">
                  <c:v>6.9630227700000002</c:v>
                </c:pt>
                <c:pt idx="273">
                  <c:v>7.0055539900000001</c:v>
                </c:pt>
                <c:pt idx="274">
                  <c:v>7.0641708599999999</c:v>
                </c:pt>
                <c:pt idx="275">
                  <c:v>7.0655244699999997</c:v>
                </c:pt>
                <c:pt idx="276">
                  <c:v>7.0717460599999997</c:v>
                </c:pt>
                <c:pt idx="277">
                  <c:v>7.0941646799999996</c:v>
                </c:pt>
                <c:pt idx="278">
                  <c:v>7.1210088000000002</c:v>
                </c:pt>
                <c:pt idx="279">
                  <c:v>7.1524916999999997</c:v>
                </c:pt>
                <c:pt idx="280">
                  <c:v>7.1763375900000002</c:v>
                </c:pt>
                <c:pt idx="281">
                  <c:v>7.20209177</c:v>
                </c:pt>
                <c:pt idx="282">
                  <c:v>7.2229880900000003</c:v>
                </c:pt>
                <c:pt idx="283">
                  <c:v>7.2384300499999998</c:v>
                </c:pt>
                <c:pt idx="284">
                  <c:v>7.2600832899999999</c:v>
                </c:pt>
                <c:pt idx="285">
                  <c:v>7.2741210799999996</c:v>
                </c:pt>
                <c:pt idx="286">
                  <c:v>7.2887327099999997</c:v>
                </c:pt>
                <c:pt idx="287">
                  <c:v>7.2669254900000002</c:v>
                </c:pt>
                <c:pt idx="288">
                  <c:v>7.26513118</c:v>
                </c:pt>
                <c:pt idx="289">
                  <c:v>7.2746179</c:v>
                </c:pt>
                <c:pt idx="290">
                  <c:v>7.2866395400000004</c:v>
                </c:pt>
                <c:pt idx="291">
                  <c:v>7.29903937</c:v>
                </c:pt>
                <c:pt idx="292">
                  <c:v>7.3115449200000002</c:v>
                </c:pt>
                <c:pt idx="293">
                  <c:v>7.32592833</c:v>
                </c:pt>
                <c:pt idx="294">
                  <c:v>7.3391940699999996</c:v>
                </c:pt>
                <c:pt idx="295">
                  <c:v>7.3525924700000003</c:v>
                </c:pt>
                <c:pt idx="296">
                  <c:v>7.3581355500000001</c:v>
                </c:pt>
                <c:pt idx="297">
                  <c:v>7.3727232999999996</c:v>
                </c:pt>
                <c:pt idx="298">
                  <c:v>7.3856646599999998</c:v>
                </c:pt>
                <c:pt idx="299">
                  <c:v>7.3921391500000002</c:v>
                </c:pt>
                <c:pt idx="300">
                  <c:v>7.3992476900000002</c:v>
                </c:pt>
                <c:pt idx="301">
                  <c:v>7.4063022900000002</c:v>
                </c:pt>
                <c:pt idx="302">
                  <c:v>7.4175176699999996</c:v>
                </c:pt>
                <c:pt idx="303">
                  <c:v>7.42890139</c:v>
                </c:pt>
                <c:pt idx="304">
                  <c:v>7.4409537400000003</c:v>
                </c:pt>
                <c:pt idx="305">
                  <c:v>7.4538060699999997</c:v>
                </c:pt>
                <c:pt idx="306">
                  <c:v>7.4601735500000004</c:v>
                </c:pt>
                <c:pt idx="307">
                  <c:v>7.4685277799999996</c:v>
                </c:pt>
                <c:pt idx="308">
                  <c:v>7.4768905099999996</c:v>
                </c:pt>
                <c:pt idx="309">
                  <c:v>7.4922282300000003</c:v>
                </c:pt>
                <c:pt idx="310">
                  <c:v>7.53141981</c:v>
                </c:pt>
                <c:pt idx="311">
                  <c:v>7.5307654099999999</c:v>
                </c:pt>
                <c:pt idx="312">
                  <c:v>7.5216510200000002</c:v>
                </c:pt>
                <c:pt idx="313">
                  <c:v>7.5246316200000001</c:v>
                </c:pt>
                <c:pt idx="314">
                  <c:v>7.5384644700000001</c:v>
                </c:pt>
                <c:pt idx="315">
                  <c:v>7.4960535699999999</c:v>
                </c:pt>
                <c:pt idx="316">
                  <c:v>7.5027827399999998</c:v>
                </c:pt>
                <c:pt idx="317">
                  <c:v>7.5080627800000004</c:v>
                </c:pt>
                <c:pt idx="318">
                  <c:v>7.5182617699999996</c:v>
                </c:pt>
                <c:pt idx="319">
                  <c:v>7.5297988599999996</c:v>
                </c:pt>
                <c:pt idx="320">
                  <c:v>7.5364232500000004</c:v>
                </c:pt>
                <c:pt idx="321">
                  <c:v>7.4902439799999998</c:v>
                </c:pt>
                <c:pt idx="322">
                  <c:v>7.4629343500000003</c:v>
                </c:pt>
                <c:pt idx="323">
                  <c:v>7.3959164199999998</c:v>
                </c:pt>
                <c:pt idx="324">
                  <c:v>7.3731170600000002</c:v>
                </c:pt>
                <c:pt idx="325">
                  <c:v>7.2935422699999997</c:v>
                </c:pt>
                <c:pt idx="326">
                  <c:v>7.2309948999999998</c:v>
                </c:pt>
                <c:pt idx="327">
                  <c:v>7.1758492399999998</c:v>
                </c:pt>
                <c:pt idx="328">
                  <c:v>7.12800762</c:v>
                </c:pt>
                <c:pt idx="329">
                  <c:v>7.0800045999999996</c:v>
                </c:pt>
                <c:pt idx="330">
                  <c:v>7.0122662</c:v>
                </c:pt>
                <c:pt idx="331">
                  <c:v>6.9573133199999999</c:v>
                </c:pt>
                <c:pt idx="332">
                  <c:v>6.9254849900000002</c:v>
                </c:pt>
                <c:pt idx="333">
                  <c:v>6.8578072700000003</c:v>
                </c:pt>
                <c:pt idx="334">
                  <c:v>6.8403021600000002</c:v>
                </c:pt>
                <c:pt idx="335">
                  <c:v>6.7663219699999999</c:v>
                </c:pt>
                <c:pt idx="336">
                  <c:v>6.7460529999999999</c:v>
                </c:pt>
                <c:pt idx="337">
                  <c:v>6.7003959999999996</c:v>
                </c:pt>
                <c:pt idx="338">
                  <c:v>6.6531406000000004</c:v>
                </c:pt>
                <c:pt idx="339">
                  <c:v>6.6370575799999996</c:v>
                </c:pt>
                <c:pt idx="340">
                  <c:v>6.6168093700000004</c:v>
                </c:pt>
                <c:pt idx="341">
                  <c:v>6.5510051100000002</c:v>
                </c:pt>
                <c:pt idx="342">
                  <c:v>6.5272529800000001</c:v>
                </c:pt>
                <c:pt idx="343">
                  <c:v>6.5133786499999999</c:v>
                </c:pt>
                <c:pt idx="344">
                  <c:v>6.49424212</c:v>
                </c:pt>
                <c:pt idx="345">
                  <c:v>6.5376161899999996</c:v>
                </c:pt>
                <c:pt idx="346">
                  <c:v>6.5643637699999999</c:v>
                </c:pt>
                <c:pt idx="347">
                  <c:v>6.4788249100000002</c:v>
                </c:pt>
                <c:pt idx="348">
                  <c:v>6.4385899799999997</c:v>
                </c:pt>
                <c:pt idx="349">
                  <c:v>6.3831785300000004</c:v>
                </c:pt>
                <c:pt idx="350">
                  <c:v>6.3768402999999996</c:v>
                </c:pt>
                <c:pt idx="351">
                  <c:v>6.3741591099999999</c:v>
                </c:pt>
                <c:pt idx="352">
                  <c:v>6.3361699500000004</c:v>
                </c:pt>
                <c:pt idx="353">
                  <c:v>6.2950837899999996</c:v>
                </c:pt>
                <c:pt idx="354">
                  <c:v>6.2943870200000003</c:v>
                </c:pt>
                <c:pt idx="355">
                  <c:v>6.2917847299999998</c:v>
                </c:pt>
                <c:pt idx="356">
                  <c:v>6.2885165299999999</c:v>
                </c:pt>
                <c:pt idx="357">
                  <c:v>6.2885911400000003</c:v>
                </c:pt>
                <c:pt idx="358">
                  <c:v>6.2552588399999998</c:v>
                </c:pt>
                <c:pt idx="359">
                  <c:v>6.2185673699999997</c:v>
                </c:pt>
                <c:pt idx="360">
                  <c:v>6.2091570599999999</c:v>
                </c:pt>
                <c:pt idx="361">
                  <c:v>6.2043999699999999</c:v>
                </c:pt>
                <c:pt idx="362">
                  <c:v>6.2042031099999999</c:v>
                </c:pt>
                <c:pt idx="363">
                  <c:v>6.20089223</c:v>
                </c:pt>
                <c:pt idx="364">
                  <c:v>6.1998746000000002</c:v>
                </c:pt>
                <c:pt idx="365">
                  <c:v>6.20163917</c:v>
                </c:pt>
                <c:pt idx="366">
                  <c:v>6.2003722899999998</c:v>
                </c:pt>
                <c:pt idx="367">
                  <c:v>6.1999753899999996</c:v>
                </c:pt>
                <c:pt idx="368">
                  <c:v>6.2021694099999998</c:v>
                </c:pt>
                <c:pt idx="369">
                  <c:v>6.1955388600000001</c:v>
                </c:pt>
                <c:pt idx="370">
                  <c:v>6.1854678300000003</c:v>
                </c:pt>
                <c:pt idx="371">
                  <c:v>6.1883714699999999</c:v>
                </c:pt>
                <c:pt idx="372">
                  <c:v>6.1798483299999996</c:v>
                </c:pt>
                <c:pt idx="373">
                  <c:v>6.1643890299999997</c:v>
                </c:pt>
                <c:pt idx="374">
                  <c:v>6.1469810599999999</c:v>
                </c:pt>
                <c:pt idx="375">
                  <c:v>6.1114005599999999</c:v>
                </c:pt>
                <c:pt idx="376">
                  <c:v>6.1236183100000003</c:v>
                </c:pt>
                <c:pt idx="377">
                  <c:v>6.1240120100000004</c:v>
                </c:pt>
                <c:pt idx="378">
                  <c:v>6.1152686599999999</c:v>
                </c:pt>
                <c:pt idx="379">
                  <c:v>6.1194476900000003</c:v>
                </c:pt>
                <c:pt idx="380">
                  <c:v>6.0982606400000003</c:v>
                </c:pt>
                <c:pt idx="381">
                  <c:v>6.1774887200000004</c:v>
                </c:pt>
                <c:pt idx="382">
                  <c:v>6.2076784800000002</c:v>
                </c:pt>
                <c:pt idx="383">
                  <c:v>6.1660360599999997</c:v>
                </c:pt>
                <c:pt idx="384">
                  <c:v>6.1086098900000003</c:v>
                </c:pt>
                <c:pt idx="385">
                  <c:v>6.1032766199999999</c:v>
                </c:pt>
                <c:pt idx="386">
                  <c:v>6.0978720800000001</c:v>
                </c:pt>
                <c:pt idx="387">
                  <c:v>6.1095854100000002</c:v>
                </c:pt>
                <c:pt idx="388">
                  <c:v>6.1152033699999997</c:v>
                </c:pt>
                <c:pt idx="389">
                  <c:v>6.1258412599999996</c:v>
                </c:pt>
                <c:pt idx="390">
                  <c:v>6.0958807100000003</c:v>
                </c:pt>
                <c:pt idx="391">
                  <c:v>6.0681288000000002</c:v>
                </c:pt>
                <c:pt idx="392">
                  <c:v>6.0675166200000001</c:v>
                </c:pt>
                <c:pt idx="393">
                  <c:v>6.1197907300000001</c:v>
                </c:pt>
                <c:pt idx="394">
                  <c:v>6.1753234600000004</c:v>
                </c:pt>
                <c:pt idx="395">
                  <c:v>6.1833554700000004</c:v>
                </c:pt>
                <c:pt idx="396">
                  <c:v>6.2355427800000003</c:v>
                </c:pt>
                <c:pt idx="397">
                  <c:v>6.2478544999999999</c:v>
                </c:pt>
                <c:pt idx="398">
                  <c:v>6.2823197400000002</c:v>
                </c:pt>
                <c:pt idx="399">
                  <c:v>6.3338929000000004</c:v>
                </c:pt>
                <c:pt idx="400">
                  <c:v>6.37200787</c:v>
                </c:pt>
                <c:pt idx="401">
                  <c:v>6.4091577700000002</c:v>
                </c:pt>
                <c:pt idx="402">
                  <c:v>6.4609049399999998</c:v>
                </c:pt>
                <c:pt idx="403">
                  <c:v>6.5010446000000002</c:v>
                </c:pt>
                <c:pt idx="404">
                  <c:v>6.5322340499999996</c:v>
                </c:pt>
                <c:pt idx="405">
                  <c:v>6.6011679799999996</c:v>
                </c:pt>
                <c:pt idx="406">
                  <c:v>6.6737404099999997</c:v>
                </c:pt>
                <c:pt idx="407">
                  <c:v>6.7001567</c:v>
                </c:pt>
                <c:pt idx="408">
                  <c:v>6.7519095199999999</c:v>
                </c:pt>
                <c:pt idx="409">
                  <c:v>6.7763815100000002</c:v>
                </c:pt>
                <c:pt idx="410">
                  <c:v>6.8054126799999999</c:v>
                </c:pt>
                <c:pt idx="411">
                  <c:v>6.8375255599999996</c:v>
                </c:pt>
                <c:pt idx="412">
                  <c:v>6.8682054299999997</c:v>
                </c:pt>
                <c:pt idx="413">
                  <c:v>6.90167778</c:v>
                </c:pt>
                <c:pt idx="414">
                  <c:v>6.9323747500000001</c:v>
                </c:pt>
                <c:pt idx="415">
                  <c:v>6.9615163799999999</c:v>
                </c:pt>
                <c:pt idx="416">
                  <c:v>6.9877615300000002</c:v>
                </c:pt>
                <c:pt idx="417">
                  <c:v>7.0321763800000001</c:v>
                </c:pt>
                <c:pt idx="418">
                  <c:v>7.0829240799999997</c:v>
                </c:pt>
                <c:pt idx="419">
                  <c:v>7.0828868099999998</c:v>
                </c:pt>
                <c:pt idx="420">
                  <c:v>7.1032799799999999</c:v>
                </c:pt>
                <c:pt idx="421">
                  <c:v>7.1308753200000004</c:v>
                </c:pt>
                <c:pt idx="422">
                  <c:v>7.16183865</c:v>
                </c:pt>
                <c:pt idx="423">
                  <c:v>7.1791800400000003</c:v>
                </c:pt>
                <c:pt idx="424">
                  <c:v>7.1558091099999999</c:v>
                </c:pt>
                <c:pt idx="425">
                  <c:v>7.1777625299999999</c:v>
                </c:pt>
                <c:pt idx="426">
                  <c:v>7.1999897400000004</c:v>
                </c:pt>
                <c:pt idx="427">
                  <c:v>7.2225992300000001</c:v>
                </c:pt>
                <c:pt idx="428">
                  <c:v>7.2417610200000002</c:v>
                </c:pt>
                <c:pt idx="429">
                  <c:v>7.2617891099999996</c:v>
                </c:pt>
                <c:pt idx="430">
                  <c:v>7.2815059099999999</c:v>
                </c:pt>
                <c:pt idx="431">
                  <c:v>7.2982112099999998</c:v>
                </c:pt>
                <c:pt idx="432">
                  <c:v>7.3166626600000004</c:v>
                </c:pt>
                <c:pt idx="433">
                  <c:v>7.3321159700000003</c:v>
                </c:pt>
                <c:pt idx="434">
                  <c:v>7.33508622</c:v>
                </c:pt>
                <c:pt idx="435">
                  <c:v>7.3360420399999997</c:v>
                </c:pt>
                <c:pt idx="436">
                  <c:v>7.3446141300000001</c:v>
                </c:pt>
                <c:pt idx="437">
                  <c:v>7.3655267200000001</c:v>
                </c:pt>
                <c:pt idx="438">
                  <c:v>7.3413563999999996</c:v>
                </c:pt>
                <c:pt idx="439">
                  <c:v>7.3458012500000001</c:v>
                </c:pt>
                <c:pt idx="440">
                  <c:v>7.3576161500000001</c:v>
                </c:pt>
                <c:pt idx="441">
                  <c:v>7.3676736700000003</c:v>
                </c:pt>
                <c:pt idx="442">
                  <c:v>7.3756099199999996</c:v>
                </c:pt>
                <c:pt idx="443">
                  <c:v>7.3827044700000002</c:v>
                </c:pt>
                <c:pt idx="444">
                  <c:v>7.3940859000000003</c:v>
                </c:pt>
                <c:pt idx="445">
                  <c:v>7.4062128300000003</c:v>
                </c:pt>
                <c:pt idx="446">
                  <c:v>7.4122524099999998</c:v>
                </c:pt>
                <c:pt idx="447">
                  <c:v>7.4215613999999999</c:v>
                </c:pt>
                <c:pt idx="448">
                  <c:v>7.4338236899999997</c:v>
                </c:pt>
                <c:pt idx="449">
                  <c:v>7.4447819400000004</c:v>
                </c:pt>
                <c:pt idx="450">
                  <c:v>7.4518207700000003</c:v>
                </c:pt>
                <c:pt idx="451">
                  <c:v>7.45917298</c:v>
                </c:pt>
                <c:pt idx="452">
                  <c:v>7.4641338199999998</c:v>
                </c:pt>
                <c:pt idx="453">
                  <c:v>7.4772170100000004</c:v>
                </c:pt>
                <c:pt idx="454">
                  <c:v>7.5168346399999999</c:v>
                </c:pt>
                <c:pt idx="455">
                  <c:v>7.5074716800000001</c:v>
                </c:pt>
                <c:pt idx="456">
                  <c:v>7.4915751899999998</c:v>
                </c:pt>
                <c:pt idx="457">
                  <c:v>7.4907282500000001</c:v>
                </c:pt>
                <c:pt idx="458">
                  <c:v>7.4991974299999997</c:v>
                </c:pt>
                <c:pt idx="459">
                  <c:v>7.5088607600000001</c:v>
                </c:pt>
                <c:pt idx="460">
                  <c:v>7.5217871199999999</c:v>
                </c:pt>
                <c:pt idx="461">
                  <c:v>7.5341314099999996</c:v>
                </c:pt>
                <c:pt idx="462">
                  <c:v>7.5415407600000002</c:v>
                </c:pt>
                <c:pt idx="463">
                  <c:v>7.5007220300000004</c:v>
                </c:pt>
                <c:pt idx="464">
                  <c:v>7.5013263800000001</c:v>
                </c:pt>
                <c:pt idx="465">
                  <c:v>7.4656771099999997</c:v>
                </c:pt>
                <c:pt idx="466">
                  <c:v>7.4835457500000002</c:v>
                </c:pt>
                <c:pt idx="467">
                  <c:v>7.4052924300000003</c:v>
                </c:pt>
                <c:pt idx="468">
                  <c:v>7.3519329999999998</c:v>
                </c:pt>
                <c:pt idx="469">
                  <c:v>7.2848998199999997</c:v>
                </c:pt>
                <c:pt idx="470">
                  <c:v>7.2304659400000002</c:v>
                </c:pt>
                <c:pt idx="471">
                  <c:v>7.1753329800000003</c:v>
                </c:pt>
                <c:pt idx="472">
                  <c:v>7.1198563400000001</c:v>
                </c:pt>
                <c:pt idx="473">
                  <c:v>7.0641168900000002</c:v>
                </c:pt>
                <c:pt idx="474">
                  <c:v>6.9976200400000002</c:v>
                </c:pt>
                <c:pt idx="475">
                  <c:v>6.9595302300000004</c:v>
                </c:pt>
                <c:pt idx="476">
                  <c:v>6.91664367</c:v>
                </c:pt>
                <c:pt idx="477">
                  <c:v>6.8523522400000001</c:v>
                </c:pt>
                <c:pt idx="478">
                  <c:v>6.8315658299999997</c:v>
                </c:pt>
                <c:pt idx="479">
                  <c:v>6.7666931699999999</c:v>
                </c:pt>
                <c:pt idx="480">
                  <c:v>6.7469813099999998</c:v>
                </c:pt>
                <c:pt idx="481">
                  <c:v>6.7063854200000002</c:v>
                </c:pt>
                <c:pt idx="482">
                  <c:v>6.6459639700000004</c:v>
                </c:pt>
                <c:pt idx="483">
                  <c:v>6.6403859199999999</c:v>
                </c:pt>
                <c:pt idx="484">
                  <c:v>6.61992256</c:v>
                </c:pt>
                <c:pt idx="485">
                  <c:v>6.5699087499999997</c:v>
                </c:pt>
                <c:pt idx="486">
                  <c:v>6.51705135</c:v>
                </c:pt>
                <c:pt idx="487">
                  <c:v>6.5122157400000003</c:v>
                </c:pt>
                <c:pt idx="488">
                  <c:v>6.4932434299999997</c:v>
                </c:pt>
                <c:pt idx="489">
                  <c:v>6.5360087199999999</c:v>
                </c:pt>
                <c:pt idx="490">
                  <c:v>6.5613995999999997</c:v>
                </c:pt>
                <c:pt idx="491">
                  <c:v>6.4668165899999996</c:v>
                </c:pt>
                <c:pt idx="492">
                  <c:v>6.4211255400000002</c:v>
                </c:pt>
                <c:pt idx="493">
                  <c:v>6.37428449</c:v>
                </c:pt>
                <c:pt idx="494">
                  <c:v>6.3731958200000003</c:v>
                </c:pt>
                <c:pt idx="495">
                  <c:v>6.37113117</c:v>
                </c:pt>
                <c:pt idx="496">
                  <c:v>6.3434094400000003</c:v>
                </c:pt>
                <c:pt idx="497">
                  <c:v>6.2976956199999998</c:v>
                </c:pt>
                <c:pt idx="498">
                  <c:v>6.2975813299999999</c:v>
                </c:pt>
                <c:pt idx="499">
                  <c:v>6.2986082699999999</c:v>
                </c:pt>
                <c:pt idx="500">
                  <c:v>6.2894046000000001</c:v>
                </c:pt>
                <c:pt idx="501">
                  <c:v>6.2872205399999999</c:v>
                </c:pt>
                <c:pt idx="502">
                  <c:v>6.2542696600000003</c:v>
                </c:pt>
                <c:pt idx="503">
                  <c:v>6.2161914600000001</c:v>
                </c:pt>
                <c:pt idx="504">
                  <c:v>6.2156461299999997</c:v>
                </c:pt>
                <c:pt idx="505">
                  <c:v>6.2072171000000003</c:v>
                </c:pt>
                <c:pt idx="506">
                  <c:v>6.2068408399999999</c:v>
                </c:pt>
                <c:pt idx="507">
                  <c:v>6.1985187899999996</c:v>
                </c:pt>
                <c:pt idx="508">
                  <c:v>6.1958762399999996</c:v>
                </c:pt>
                <c:pt idx="509">
                  <c:v>6.1952118299999999</c:v>
                </c:pt>
                <c:pt idx="510">
                  <c:v>6.19268514</c:v>
                </c:pt>
                <c:pt idx="511">
                  <c:v>6.1870014800000002</c:v>
                </c:pt>
                <c:pt idx="512">
                  <c:v>6.1818741900000003</c:v>
                </c:pt>
                <c:pt idx="513">
                  <c:v>6.1826180199999996</c:v>
                </c:pt>
                <c:pt idx="514">
                  <c:v>6.1796141899999997</c:v>
                </c:pt>
                <c:pt idx="515">
                  <c:v>6.1774627100000004</c:v>
                </c:pt>
                <c:pt idx="516">
                  <c:v>6.1544285199999997</c:v>
                </c:pt>
                <c:pt idx="517">
                  <c:v>6.1385041300000003</c:v>
                </c:pt>
                <c:pt idx="518">
                  <c:v>6.1070492200000004</c:v>
                </c:pt>
                <c:pt idx="519">
                  <c:v>6.1010024400000002</c:v>
                </c:pt>
                <c:pt idx="520">
                  <c:v>6.1043855000000002</c:v>
                </c:pt>
                <c:pt idx="521">
                  <c:v>6.1057320600000002</c:v>
                </c:pt>
                <c:pt idx="522">
                  <c:v>6.1027467599999996</c:v>
                </c:pt>
                <c:pt idx="523">
                  <c:v>6.0963029300000002</c:v>
                </c:pt>
                <c:pt idx="524">
                  <c:v>6.0954517900000003</c:v>
                </c:pt>
                <c:pt idx="525">
                  <c:v>6.1617263700000002</c:v>
                </c:pt>
                <c:pt idx="526">
                  <c:v>6.1871060499999997</c:v>
                </c:pt>
                <c:pt idx="527">
                  <c:v>6.1122339500000002</c:v>
                </c:pt>
                <c:pt idx="528">
                  <c:v>6.1128056600000003</c:v>
                </c:pt>
                <c:pt idx="529">
                  <c:v>6.1031408699999998</c:v>
                </c:pt>
                <c:pt idx="530">
                  <c:v>6.1109732399999999</c:v>
                </c:pt>
                <c:pt idx="531">
                  <c:v>6.1084460700000003</c:v>
                </c:pt>
                <c:pt idx="532">
                  <c:v>6.1097505600000002</c:v>
                </c:pt>
                <c:pt idx="533">
                  <c:v>6.1195758900000001</c:v>
                </c:pt>
                <c:pt idx="534">
                  <c:v>6.0677257899999999</c:v>
                </c:pt>
                <c:pt idx="535">
                  <c:v>6.0673966999999998</c:v>
                </c:pt>
                <c:pt idx="536">
                  <c:v>6.0776315900000002</c:v>
                </c:pt>
                <c:pt idx="537">
                  <c:v>6.1198176999999996</c:v>
                </c:pt>
                <c:pt idx="538">
                  <c:v>6.1779328099999997</c:v>
                </c:pt>
                <c:pt idx="539">
                  <c:v>6.1932947800000004</c:v>
                </c:pt>
                <c:pt idx="540">
                  <c:v>6.22540329</c:v>
                </c:pt>
                <c:pt idx="541">
                  <c:v>6.2435603500000001</c:v>
                </c:pt>
                <c:pt idx="542">
                  <c:v>6.29755544</c:v>
                </c:pt>
                <c:pt idx="543">
                  <c:v>6.3236327000000001</c:v>
                </c:pt>
                <c:pt idx="544">
                  <c:v>6.3558991999999996</c:v>
                </c:pt>
                <c:pt idx="545">
                  <c:v>6.42240286</c:v>
                </c:pt>
                <c:pt idx="546">
                  <c:v>6.4505264899999997</c:v>
                </c:pt>
                <c:pt idx="547">
                  <c:v>6.4993782199999997</c:v>
                </c:pt>
                <c:pt idx="548">
                  <c:v>6.5418330999999998</c:v>
                </c:pt>
                <c:pt idx="549">
                  <c:v>6.5876684499999998</c:v>
                </c:pt>
                <c:pt idx="550">
                  <c:v>6.6206219099999997</c:v>
                </c:pt>
                <c:pt idx="551">
                  <c:v>6.6734403999999996</c:v>
                </c:pt>
                <c:pt idx="552">
                  <c:v>6.6843331299999997</c:v>
                </c:pt>
                <c:pt idx="553">
                  <c:v>6.7524887700000003</c:v>
                </c:pt>
                <c:pt idx="554">
                  <c:v>6.7772810699999999</c:v>
                </c:pt>
                <c:pt idx="555">
                  <c:v>6.7958466199999998</c:v>
                </c:pt>
                <c:pt idx="556">
                  <c:v>6.8244956300000004</c:v>
                </c:pt>
                <c:pt idx="557">
                  <c:v>6.8988609900000002</c:v>
                </c:pt>
                <c:pt idx="558">
                  <c:v>6.9198846899999999</c:v>
                </c:pt>
                <c:pt idx="559">
                  <c:v>6.9413250399999997</c:v>
                </c:pt>
                <c:pt idx="560">
                  <c:v>6.9606596500000002</c:v>
                </c:pt>
                <c:pt idx="561">
                  <c:v>7.0051521000000001</c:v>
                </c:pt>
                <c:pt idx="562">
                  <c:v>7.0606474300000004</c:v>
                </c:pt>
                <c:pt idx="563">
                  <c:v>7.1020233299999997</c:v>
                </c:pt>
                <c:pt idx="564">
                  <c:v>7.11968932</c:v>
                </c:pt>
                <c:pt idx="565">
                  <c:v>7.1390011600000003</c:v>
                </c:pt>
                <c:pt idx="566">
                  <c:v>7.12551443</c:v>
                </c:pt>
                <c:pt idx="567">
                  <c:v>7.1323826500000003</c:v>
                </c:pt>
                <c:pt idx="568">
                  <c:v>7.1585718700000003</c:v>
                </c:pt>
                <c:pt idx="569">
                  <c:v>7.1820254300000004</c:v>
                </c:pt>
                <c:pt idx="570">
                  <c:v>7.1954316499999997</c:v>
                </c:pt>
                <c:pt idx="571">
                  <c:v>7.2091764100000004</c:v>
                </c:pt>
                <c:pt idx="572">
                  <c:v>7.22948156</c:v>
                </c:pt>
                <c:pt idx="573">
                  <c:v>7.2505310200000004</c:v>
                </c:pt>
                <c:pt idx="574">
                  <c:v>7.2705951999999998</c:v>
                </c:pt>
                <c:pt idx="575">
                  <c:v>7.28830022</c:v>
                </c:pt>
                <c:pt idx="576">
                  <c:v>7.3077735500000003</c:v>
                </c:pt>
                <c:pt idx="577">
                  <c:v>7.3252871300000004</c:v>
                </c:pt>
                <c:pt idx="578">
                  <c:v>7.3362424300000004</c:v>
                </c:pt>
                <c:pt idx="579">
                  <c:v>7.3481911599999998</c:v>
                </c:pt>
                <c:pt idx="580">
                  <c:v>7.3432636200000001</c:v>
                </c:pt>
                <c:pt idx="581">
                  <c:v>7.3302131099999999</c:v>
                </c:pt>
                <c:pt idx="582">
                  <c:v>7.3294906700000002</c:v>
                </c:pt>
                <c:pt idx="583">
                  <c:v>7.3421616700000003</c:v>
                </c:pt>
                <c:pt idx="584">
                  <c:v>7.3564681299999997</c:v>
                </c:pt>
                <c:pt idx="585">
                  <c:v>7.3669033199999996</c:v>
                </c:pt>
                <c:pt idx="586">
                  <c:v>7.3763628499999996</c:v>
                </c:pt>
                <c:pt idx="587">
                  <c:v>7.3857660000000003</c:v>
                </c:pt>
                <c:pt idx="588">
                  <c:v>7.39524019</c:v>
                </c:pt>
                <c:pt idx="589">
                  <c:v>7.4034649300000002</c:v>
                </c:pt>
                <c:pt idx="590">
                  <c:v>7.4200358700000004</c:v>
                </c:pt>
                <c:pt idx="591">
                  <c:v>7.4368920000000003</c:v>
                </c:pt>
                <c:pt idx="592">
                  <c:v>7.4423193400000001</c:v>
                </c:pt>
                <c:pt idx="593">
                  <c:v>7.4064150599999996</c:v>
                </c:pt>
                <c:pt idx="594">
                  <c:v>7.4150697599999997</c:v>
                </c:pt>
                <c:pt idx="595">
                  <c:v>7.4250357500000002</c:v>
                </c:pt>
                <c:pt idx="596">
                  <c:v>7.4304781899999996</c:v>
                </c:pt>
                <c:pt idx="597">
                  <c:v>7.4639557200000004</c:v>
                </c:pt>
                <c:pt idx="598">
                  <c:v>7.5055274299999999</c:v>
                </c:pt>
                <c:pt idx="599">
                  <c:v>7.4969008400000003</c:v>
                </c:pt>
                <c:pt idx="600">
                  <c:v>7.5310052000000001</c:v>
                </c:pt>
                <c:pt idx="601">
                  <c:v>7.5323016000000003</c:v>
                </c:pt>
                <c:pt idx="602">
                  <c:v>7.5059122</c:v>
                </c:pt>
                <c:pt idx="603">
                  <c:v>7.4794749899999999</c:v>
                </c:pt>
                <c:pt idx="604">
                  <c:v>7.4929466700000003</c:v>
                </c:pt>
                <c:pt idx="605">
                  <c:v>7.5071596999999999</c:v>
                </c:pt>
                <c:pt idx="606">
                  <c:v>7.5111432599999999</c:v>
                </c:pt>
                <c:pt idx="607">
                  <c:v>7.5182024099999998</c:v>
                </c:pt>
                <c:pt idx="608">
                  <c:v>7.5281376299999998</c:v>
                </c:pt>
                <c:pt idx="609">
                  <c:v>7.4884822199999999</c:v>
                </c:pt>
                <c:pt idx="610">
                  <c:v>7.4623397999999996</c:v>
                </c:pt>
                <c:pt idx="611">
                  <c:v>7.3932326100000001</c:v>
                </c:pt>
                <c:pt idx="612">
                  <c:v>7.3666684299999998</c:v>
                </c:pt>
                <c:pt idx="613">
                  <c:v>7.2770867800000003</c:v>
                </c:pt>
                <c:pt idx="614">
                  <c:v>7.21980355</c:v>
                </c:pt>
                <c:pt idx="615">
                  <c:v>7.1605271799999999</c:v>
                </c:pt>
                <c:pt idx="616">
                  <c:v>7.1043856099999996</c:v>
                </c:pt>
                <c:pt idx="617">
                  <c:v>7.04744028</c:v>
                </c:pt>
                <c:pt idx="618">
                  <c:v>6.9946406899999998</c:v>
                </c:pt>
                <c:pt idx="619">
                  <c:v>6.9462090600000002</c:v>
                </c:pt>
                <c:pt idx="620">
                  <c:v>6.9091294899999998</c:v>
                </c:pt>
                <c:pt idx="621">
                  <c:v>6.8406671299999999</c:v>
                </c:pt>
                <c:pt idx="622">
                  <c:v>6.8313785500000002</c:v>
                </c:pt>
                <c:pt idx="623">
                  <c:v>6.75225673</c:v>
                </c:pt>
                <c:pt idx="624">
                  <c:v>6.7368997400000001</c:v>
                </c:pt>
                <c:pt idx="625">
                  <c:v>6.6810481199999998</c:v>
                </c:pt>
                <c:pt idx="626">
                  <c:v>6.6463231299999999</c:v>
                </c:pt>
                <c:pt idx="627">
                  <c:v>6.63215281</c:v>
                </c:pt>
                <c:pt idx="628">
                  <c:v>6.6016183899999996</c:v>
                </c:pt>
                <c:pt idx="629">
                  <c:v>6.5414678999999998</c:v>
                </c:pt>
                <c:pt idx="630">
                  <c:v>6.5240785099999998</c:v>
                </c:pt>
                <c:pt idx="631">
                  <c:v>6.5098717300000004</c:v>
                </c:pt>
                <c:pt idx="632">
                  <c:v>6.4959056799999999</c:v>
                </c:pt>
                <c:pt idx="633">
                  <c:v>6.5325590699999996</c:v>
                </c:pt>
                <c:pt idx="634">
                  <c:v>6.5611508900000004</c:v>
                </c:pt>
                <c:pt idx="635">
                  <c:v>6.48889095</c:v>
                </c:pt>
                <c:pt idx="636">
                  <c:v>6.4570687099999997</c:v>
                </c:pt>
                <c:pt idx="637">
                  <c:v>6.3776641500000002</c:v>
                </c:pt>
                <c:pt idx="638">
                  <c:v>6.3728236799999998</c:v>
                </c:pt>
                <c:pt idx="639">
                  <c:v>6.3715025299999999</c:v>
                </c:pt>
                <c:pt idx="640">
                  <c:v>6.3615228699999999</c:v>
                </c:pt>
                <c:pt idx="641">
                  <c:v>6.2984795299999998</c:v>
                </c:pt>
                <c:pt idx="642">
                  <c:v>6.2975281699999996</c:v>
                </c:pt>
                <c:pt idx="643">
                  <c:v>6.3044159200000003</c:v>
                </c:pt>
                <c:pt idx="644">
                  <c:v>6.3042421300000004</c:v>
                </c:pt>
                <c:pt idx="645">
                  <c:v>6.2879863900000004</c:v>
                </c:pt>
                <c:pt idx="646">
                  <c:v>6.2345492399999998</c:v>
                </c:pt>
                <c:pt idx="647">
                  <c:v>6.2247735300000002</c:v>
                </c:pt>
                <c:pt idx="648">
                  <c:v>6.2241527999999997</c:v>
                </c:pt>
                <c:pt idx="649">
                  <c:v>6.2174638399999997</c:v>
                </c:pt>
                <c:pt idx="650">
                  <c:v>6.2091729500000001</c:v>
                </c:pt>
                <c:pt idx="651">
                  <c:v>6.2126314100000002</c:v>
                </c:pt>
                <c:pt idx="652">
                  <c:v>6.2057231799999997</c:v>
                </c:pt>
                <c:pt idx="653">
                  <c:v>6.1949093800000004</c:v>
                </c:pt>
                <c:pt idx="654">
                  <c:v>6.19740906</c:v>
                </c:pt>
                <c:pt idx="655">
                  <c:v>6.1977281599999996</c:v>
                </c:pt>
                <c:pt idx="656">
                  <c:v>6.1987521599999997</c:v>
                </c:pt>
                <c:pt idx="657">
                  <c:v>6.1886184699999998</c:v>
                </c:pt>
                <c:pt idx="658">
                  <c:v>6.1932431599999997</c:v>
                </c:pt>
                <c:pt idx="659">
                  <c:v>6.1930439599999998</c:v>
                </c:pt>
                <c:pt idx="660">
                  <c:v>6.1767927199999999</c:v>
                </c:pt>
                <c:pt idx="661">
                  <c:v>6.1641682099999997</c:v>
                </c:pt>
                <c:pt idx="662">
                  <c:v>6.16675635</c:v>
                </c:pt>
                <c:pt idx="663">
                  <c:v>6.1683512299999999</c:v>
                </c:pt>
                <c:pt idx="664">
                  <c:v>6.1652790299999998</c:v>
                </c:pt>
                <c:pt idx="665">
                  <c:v>6.1604007100000002</c:v>
                </c:pt>
                <c:pt idx="666">
                  <c:v>6.1287953399999999</c:v>
                </c:pt>
                <c:pt idx="667">
                  <c:v>6.1324443500000001</c:v>
                </c:pt>
                <c:pt idx="668">
                  <c:v>6.1080608700000001</c:v>
                </c:pt>
                <c:pt idx="669">
                  <c:v>6.1752681200000001</c:v>
                </c:pt>
                <c:pt idx="670">
                  <c:v>6.22862296</c:v>
                </c:pt>
                <c:pt idx="671">
                  <c:v>6.1725096099999996</c:v>
                </c:pt>
                <c:pt idx="672">
                  <c:v>6.1691953399999999</c:v>
                </c:pt>
                <c:pt idx="673">
                  <c:v>6.1272197000000004</c:v>
                </c:pt>
                <c:pt idx="674">
                  <c:v>6.1134432099999998</c:v>
                </c:pt>
                <c:pt idx="675">
                  <c:v>6.1166967999999997</c:v>
                </c:pt>
                <c:pt idx="676">
                  <c:v>6.1226885700000002</c:v>
                </c:pt>
                <c:pt idx="677">
                  <c:v>6.13254667</c:v>
                </c:pt>
                <c:pt idx="678">
                  <c:v>6.11494246</c:v>
                </c:pt>
                <c:pt idx="679">
                  <c:v>6.0760395999999997</c:v>
                </c:pt>
                <c:pt idx="680">
                  <c:v>6.0810585100000001</c:v>
                </c:pt>
                <c:pt idx="681">
                  <c:v>6.1314065900000001</c:v>
                </c:pt>
                <c:pt idx="682">
                  <c:v>6.1835856199999997</c:v>
                </c:pt>
                <c:pt idx="683">
                  <c:v>6.1920707400000001</c:v>
                </c:pt>
                <c:pt idx="684">
                  <c:v>6.2408992300000001</c:v>
                </c:pt>
                <c:pt idx="685">
                  <c:v>6.2486689200000001</c:v>
                </c:pt>
                <c:pt idx="686">
                  <c:v>6.2937808000000004</c:v>
                </c:pt>
                <c:pt idx="687">
                  <c:v>6.3343892100000003</c:v>
                </c:pt>
                <c:pt idx="688">
                  <c:v>6.3694891599999997</c:v>
                </c:pt>
                <c:pt idx="689">
                  <c:v>6.4101899600000003</c:v>
                </c:pt>
                <c:pt idx="690">
                  <c:v>6.4662431099999997</c:v>
                </c:pt>
                <c:pt idx="691">
                  <c:v>6.4964932299999996</c:v>
                </c:pt>
                <c:pt idx="692">
                  <c:v>6.54570483</c:v>
                </c:pt>
                <c:pt idx="693">
                  <c:v>6.59431016</c:v>
                </c:pt>
                <c:pt idx="694">
                  <c:v>6.6812616800000004</c:v>
                </c:pt>
                <c:pt idx="695">
                  <c:v>6.69670407</c:v>
                </c:pt>
                <c:pt idx="696">
                  <c:v>6.7580233099999996</c:v>
                </c:pt>
                <c:pt idx="697">
                  <c:v>6.7790341500000002</c:v>
                </c:pt>
                <c:pt idx="698">
                  <c:v>6.8036996299999997</c:v>
                </c:pt>
                <c:pt idx="699">
                  <c:v>6.8319031399999997</c:v>
                </c:pt>
                <c:pt idx="700">
                  <c:v>6.8645998400000003</c:v>
                </c:pt>
                <c:pt idx="701">
                  <c:v>6.89750262</c:v>
                </c:pt>
                <c:pt idx="702">
                  <c:v>6.9265577499999997</c:v>
                </c:pt>
                <c:pt idx="703">
                  <c:v>6.9546537400000004</c:v>
                </c:pt>
                <c:pt idx="704">
                  <c:v>6.9824666300000002</c:v>
                </c:pt>
                <c:pt idx="705">
                  <c:v>7.0294247800000003</c:v>
                </c:pt>
                <c:pt idx="706">
                  <c:v>7.0835532199999998</c:v>
                </c:pt>
                <c:pt idx="707">
                  <c:v>7.0868519299999999</c:v>
                </c:pt>
                <c:pt idx="708">
                  <c:v>7.1038329600000001</c:v>
                </c:pt>
                <c:pt idx="709">
                  <c:v>7.1298209899999998</c:v>
                </c:pt>
                <c:pt idx="710">
                  <c:v>7.1621379899999997</c:v>
                </c:pt>
                <c:pt idx="711">
                  <c:v>7.1345797600000003</c:v>
                </c:pt>
                <c:pt idx="712">
                  <c:v>7.1630503699999997</c:v>
                </c:pt>
                <c:pt idx="713">
                  <c:v>7.1852253399999997</c:v>
                </c:pt>
                <c:pt idx="714">
                  <c:v>7.2048218899999998</c:v>
                </c:pt>
                <c:pt idx="715">
                  <c:v>7.2292178399999996</c:v>
                </c:pt>
                <c:pt idx="716">
                  <c:v>7.2520080099999999</c:v>
                </c:pt>
                <c:pt idx="717">
                  <c:v>7.2752863699999999</c:v>
                </c:pt>
                <c:pt idx="718">
                  <c:v>7.2970780399999997</c:v>
                </c:pt>
                <c:pt idx="719">
                  <c:v>7.29553195</c:v>
                </c:pt>
                <c:pt idx="720">
                  <c:v>7.2826768900000003</c:v>
                </c:pt>
                <c:pt idx="721">
                  <c:v>7.2878083299999998</c:v>
                </c:pt>
                <c:pt idx="722">
                  <c:v>7.3029803900000001</c:v>
                </c:pt>
                <c:pt idx="723">
                  <c:v>7.3172413399999998</c:v>
                </c:pt>
                <c:pt idx="724">
                  <c:v>7.33135139</c:v>
                </c:pt>
                <c:pt idx="725">
                  <c:v>7.3453826400000004</c:v>
                </c:pt>
                <c:pt idx="726">
                  <c:v>7.3592471699999997</c:v>
                </c:pt>
                <c:pt idx="727">
                  <c:v>7.3698826000000004</c:v>
                </c:pt>
                <c:pt idx="728">
                  <c:v>7.3847304600000001</c:v>
                </c:pt>
                <c:pt idx="729">
                  <c:v>7.39112262</c:v>
                </c:pt>
                <c:pt idx="730">
                  <c:v>7.4020082800000004</c:v>
                </c:pt>
                <c:pt idx="731">
                  <c:v>7.4139014100000002</c:v>
                </c:pt>
                <c:pt idx="732">
                  <c:v>7.4232942800000004</c:v>
                </c:pt>
                <c:pt idx="733">
                  <c:v>7.4334571800000004</c:v>
                </c:pt>
                <c:pt idx="734">
                  <c:v>7.4407511</c:v>
                </c:pt>
                <c:pt idx="735">
                  <c:v>7.4479396099999997</c:v>
                </c:pt>
                <c:pt idx="736">
                  <c:v>7.4606453300000002</c:v>
                </c:pt>
                <c:pt idx="737">
                  <c:v>7.4649253800000004</c:v>
                </c:pt>
                <c:pt idx="738">
                  <c:v>7.4582063200000004</c:v>
                </c:pt>
                <c:pt idx="739">
                  <c:v>7.4369515699999997</c:v>
                </c:pt>
                <c:pt idx="740">
                  <c:v>7.4292717599999998</c:v>
                </c:pt>
                <c:pt idx="741">
                  <c:v>7.4727518000000002</c:v>
                </c:pt>
                <c:pt idx="742">
                  <c:v>7.5137560399999996</c:v>
                </c:pt>
                <c:pt idx="743">
                  <c:v>7.5355052000000002</c:v>
                </c:pt>
                <c:pt idx="744">
                  <c:v>7.5257428700000002</c:v>
                </c:pt>
                <c:pt idx="745">
                  <c:v>7.5240752400000002</c:v>
                </c:pt>
                <c:pt idx="746">
                  <c:v>7.5342287600000004</c:v>
                </c:pt>
                <c:pt idx="747">
                  <c:v>7.5250360499999998</c:v>
                </c:pt>
                <c:pt idx="748">
                  <c:v>7.4977780599999999</c:v>
                </c:pt>
                <c:pt idx="749">
                  <c:v>7.50765437</c:v>
                </c:pt>
                <c:pt idx="750">
                  <c:v>7.5131947500000003</c:v>
                </c:pt>
                <c:pt idx="751">
                  <c:v>7.5230216499999996</c:v>
                </c:pt>
                <c:pt idx="752">
                  <c:v>7.5264993100000002</c:v>
                </c:pt>
                <c:pt idx="753">
                  <c:v>7.4867036799999997</c:v>
                </c:pt>
                <c:pt idx="754">
                  <c:v>7.4920290500000002</c:v>
                </c:pt>
                <c:pt idx="755">
                  <c:v>7.4041141499999998</c:v>
                </c:pt>
                <c:pt idx="756">
                  <c:v>7.3543851299999998</c:v>
                </c:pt>
                <c:pt idx="757">
                  <c:v>7.2870050800000001</c:v>
                </c:pt>
                <c:pt idx="758">
                  <c:v>7.2275146399999999</c:v>
                </c:pt>
                <c:pt idx="759">
                  <c:v>7.1673165599999997</c:v>
                </c:pt>
                <c:pt idx="760">
                  <c:v>7.1099777199999998</c:v>
                </c:pt>
                <c:pt idx="761">
                  <c:v>7.0492162199999999</c:v>
                </c:pt>
                <c:pt idx="762">
                  <c:v>6.9951914000000004</c:v>
                </c:pt>
                <c:pt idx="763">
                  <c:v>6.94280162</c:v>
                </c:pt>
                <c:pt idx="764">
                  <c:v>6.9189423400000001</c:v>
                </c:pt>
                <c:pt idx="765">
                  <c:v>6.8479872899999998</c:v>
                </c:pt>
                <c:pt idx="766">
                  <c:v>6.8240848500000002</c:v>
                </c:pt>
                <c:pt idx="767">
                  <c:v>6.7579302099999996</c:v>
                </c:pt>
                <c:pt idx="768">
                  <c:v>6.7414529500000002</c:v>
                </c:pt>
                <c:pt idx="769">
                  <c:v>6.6932524500000001</c:v>
                </c:pt>
                <c:pt idx="770">
                  <c:v>6.6557812099999998</c:v>
                </c:pt>
                <c:pt idx="771">
                  <c:v>6.6416864699999998</c:v>
                </c:pt>
                <c:pt idx="772">
                  <c:v>6.6036703399999999</c:v>
                </c:pt>
                <c:pt idx="773">
                  <c:v>6.5546156199999999</c:v>
                </c:pt>
                <c:pt idx="774">
                  <c:v>6.5402193799999999</c:v>
                </c:pt>
                <c:pt idx="775">
                  <c:v>6.5254317400000001</c:v>
                </c:pt>
                <c:pt idx="776">
                  <c:v>6.5108641</c:v>
                </c:pt>
                <c:pt idx="777">
                  <c:v>6.5383741300000002</c:v>
                </c:pt>
                <c:pt idx="778">
                  <c:v>6.5542925399999996</c:v>
                </c:pt>
                <c:pt idx="779">
                  <c:v>6.4482818000000002</c:v>
                </c:pt>
                <c:pt idx="780">
                  <c:v>6.4232205499999999</c:v>
                </c:pt>
                <c:pt idx="781">
                  <c:v>6.4064725600000001</c:v>
                </c:pt>
                <c:pt idx="782">
                  <c:v>6.3906708200000004</c:v>
                </c:pt>
                <c:pt idx="783">
                  <c:v>6.3331930500000002</c:v>
                </c:pt>
                <c:pt idx="784">
                  <c:v>6.3189926600000001</c:v>
                </c:pt>
                <c:pt idx="785">
                  <c:v>6.31744913</c:v>
                </c:pt>
                <c:pt idx="786">
                  <c:v>6.3175641999999996</c:v>
                </c:pt>
                <c:pt idx="787">
                  <c:v>6.31115198</c:v>
                </c:pt>
                <c:pt idx="788">
                  <c:v>6.2652525399999996</c:v>
                </c:pt>
                <c:pt idx="789">
                  <c:v>6.2501465200000004</c:v>
                </c:pt>
                <c:pt idx="790">
                  <c:v>6.2495829699999996</c:v>
                </c:pt>
                <c:pt idx="791">
                  <c:v>6.2427213699999999</c:v>
                </c:pt>
                <c:pt idx="792">
                  <c:v>6.2453715599999997</c:v>
                </c:pt>
                <c:pt idx="793">
                  <c:v>6.2387868900000001</c:v>
                </c:pt>
                <c:pt idx="794">
                  <c:v>6.2364549499999997</c:v>
                </c:pt>
                <c:pt idx="795">
                  <c:v>6.2372113599999999</c:v>
                </c:pt>
                <c:pt idx="796">
                  <c:v>6.2392091699999996</c:v>
                </c:pt>
                <c:pt idx="797">
                  <c:v>6.2274689299999997</c:v>
                </c:pt>
                <c:pt idx="798">
                  <c:v>6.2115575600000001</c:v>
                </c:pt>
                <c:pt idx="799">
                  <c:v>6.1674221500000002</c:v>
                </c:pt>
                <c:pt idx="800">
                  <c:v>6.1515291699999999</c:v>
                </c:pt>
                <c:pt idx="801">
                  <c:v>6.15553186</c:v>
                </c:pt>
                <c:pt idx="802">
                  <c:v>6.1528620600000004</c:v>
                </c:pt>
                <c:pt idx="803">
                  <c:v>6.1493197799999999</c:v>
                </c:pt>
                <c:pt idx="804">
                  <c:v>6.1491499000000003</c:v>
                </c:pt>
                <c:pt idx="805">
                  <c:v>6.1331227100000003</c:v>
                </c:pt>
                <c:pt idx="806">
                  <c:v>6.1301598500000001</c:v>
                </c:pt>
                <c:pt idx="807">
                  <c:v>6.1259163699999997</c:v>
                </c:pt>
                <c:pt idx="808">
                  <c:v>6.1285767900000003</c:v>
                </c:pt>
                <c:pt idx="809">
                  <c:v>6.1268143100000003</c:v>
                </c:pt>
                <c:pt idx="810">
                  <c:v>6.1254590799999997</c:v>
                </c:pt>
                <c:pt idx="811">
                  <c:v>6.1217999000000001</c:v>
                </c:pt>
                <c:pt idx="812">
                  <c:v>6.1195753000000002</c:v>
                </c:pt>
                <c:pt idx="813">
                  <c:v>6.1868516800000002</c:v>
                </c:pt>
                <c:pt idx="814">
                  <c:v>6.21393679</c:v>
                </c:pt>
                <c:pt idx="815">
                  <c:v>6.1318170299999997</c:v>
                </c:pt>
                <c:pt idx="816">
                  <c:v>6.1307905199999997</c:v>
                </c:pt>
                <c:pt idx="817">
                  <c:v>6.1267590299999997</c:v>
                </c:pt>
                <c:pt idx="818">
                  <c:v>6.1326173300000004</c:v>
                </c:pt>
                <c:pt idx="819">
                  <c:v>6.1143109400000002</c:v>
                </c:pt>
                <c:pt idx="820">
                  <c:v>6.0877677800000001</c:v>
                </c:pt>
                <c:pt idx="821">
                  <c:v>6.0955805700000001</c:v>
                </c:pt>
                <c:pt idx="822">
                  <c:v>6.1008818900000001</c:v>
                </c:pt>
                <c:pt idx="823">
                  <c:v>6.1094479000000002</c:v>
                </c:pt>
                <c:pt idx="824">
                  <c:v>6.1200859899999998</c:v>
                </c:pt>
                <c:pt idx="825">
                  <c:v>6.1593954999999996</c:v>
                </c:pt>
                <c:pt idx="826">
                  <c:v>6.1997778700000001</c:v>
                </c:pt>
                <c:pt idx="827">
                  <c:v>6.2257807700000001</c:v>
                </c:pt>
                <c:pt idx="828">
                  <c:v>6.2366433499999996</c:v>
                </c:pt>
                <c:pt idx="829">
                  <c:v>6.2626512400000003</c:v>
                </c:pt>
                <c:pt idx="830">
                  <c:v>6.3055634100000004</c:v>
                </c:pt>
                <c:pt idx="831">
                  <c:v>6.3424028000000003</c:v>
                </c:pt>
                <c:pt idx="832">
                  <c:v>6.3779616099999998</c:v>
                </c:pt>
                <c:pt idx="833">
                  <c:v>6.4357889000000004</c:v>
                </c:pt>
                <c:pt idx="834">
                  <c:v>6.4778594299999996</c:v>
                </c:pt>
                <c:pt idx="835">
                  <c:v>6.5018278</c:v>
                </c:pt>
                <c:pt idx="836">
                  <c:v>6.5660516299999996</c:v>
                </c:pt>
                <c:pt idx="837">
                  <c:v>6.5835071799999998</c:v>
                </c:pt>
                <c:pt idx="838">
                  <c:v>6.6543385700000002</c:v>
                </c:pt>
                <c:pt idx="839">
                  <c:v>6.6724785400000002</c:v>
                </c:pt>
                <c:pt idx="840">
                  <c:v>6.7066721600000001</c:v>
                </c:pt>
                <c:pt idx="841">
                  <c:v>6.7709521300000004</c:v>
                </c:pt>
                <c:pt idx="842">
                  <c:v>6.7900564299999999</c:v>
                </c:pt>
                <c:pt idx="843">
                  <c:v>6.8101910200000004</c:v>
                </c:pt>
                <c:pt idx="844">
                  <c:v>6.8313187199999996</c:v>
                </c:pt>
                <c:pt idx="845">
                  <c:v>6.8611405300000001</c:v>
                </c:pt>
                <c:pt idx="846">
                  <c:v>6.9369662200000004</c:v>
                </c:pt>
                <c:pt idx="847">
                  <c:v>6.9593219599999996</c:v>
                </c:pt>
                <c:pt idx="848">
                  <c:v>6.9826899999999998</c:v>
                </c:pt>
                <c:pt idx="849">
                  <c:v>7.0166121300000004</c:v>
                </c:pt>
                <c:pt idx="850">
                  <c:v>7.07719611</c:v>
                </c:pt>
                <c:pt idx="851">
                  <c:v>7.0746338599999996</c:v>
                </c:pt>
                <c:pt idx="852">
                  <c:v>7.1017039200000003</c:v>
                </c:pt>
                <c:pt idx="853">
                  <c:v>7.10098129</c:v>
                </c:pt>
                <c:pt idx="854">
                  <c:v>7.1216860100000003</c:v>
                </c:pt>
                <c:pt idx="855">
                  <c:v>7.1461150900000003</c:v>
                </c:pt>
                <c:pt idx="856">
                  <c:v>7.1726623600000003</c:v>
                </c:pt>
                <c:pt idx="857">
                  <c:v>7.1998400699999996</c:v>
                </c:pt>
                <c:pt idx="858">
                  <c:v>7.2240628300000003</c:v>
                </c:pt>
                <c:pt idx="859">
                  <c:v>7.2413871900000002</c:v>
                </c:pt>
                <c:pt idx="860">
                  <c:v>7.2609195900000003</c:v>
                </c:pt>
                <c:pt idx="861">
                  <c:v>7.2775361600000004</c:v>
                </c:pt>
                <c:pt idx="862">
                  <c:v>7.2969877900000002</c:v>
                </c:pt>
                <c:pt idx="863">
                  <c:v>7.3151938400000001</c:v>
                </c:pt>
                <c:pt idx="864">
                  <c:v>7.3231952700000003</c:v>
                </c:pt>
                <c:pt idx="865">
                  <c:v>7.3195219600000003</c:v>
                </c:pt>
                <c:pt idx="866">
                  <c:v>7.3233867699999999</c:v>
                </c:pt>
                <c:pt idx="867">
                  <c:v>7.3183731300000003</c:v>
                </c:pt>
                <c:pt idx="868">
                  <c:v>7.3187838000000003</c:v>
                </c:pt>
                <c:pt idx="869">
                  <c:v>7.3337750899999996</c:v>
                </c:pt>
                <c:pt idx="870">
                  <c:v>7.34180777</c:v>
                </c:pt>
                <c:pt idx="871">
                  <c:v>7.3527120100000003</c:v>
                </c:pt>
                <c:pt idx="872">
                  <c:v>7.3666261999999998</c:v>
                </c:pt>
                <c:pt idx="873">
                  <c:v>7.3768774700000002</c:v>
                </c:pt>
                <c:pt idx="874">
                  <c:v>7.3854611999999999</c:v>
                </c:pt>
                <c:pt idx="875">
                  <c:v>7.3940352599999999</c:v>
                </c:pt>
                <c:pt idx="876">
                  <c:v>7.3983618099999999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73E-4A31-A49A-37EE85C177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4256648"/>
        <c:axId val="634258216"/>
      </c:scatterChart>
      <c:valAx>
        <c:axId val="634256256"/>
        <c:scaling>
          <c:orientation val="minMax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Time Elapsed, t (hrs)</a:t>
                </a:r>
              </a:p>
            </c:rich>
          </c:tx>
          <c:layout>
            <c:manualLayout>
              <c:xMode val="edge"/>
              <c:yMode val="edge"/>
              <c:x val="0.39622262208720549"/>
              <c:y val="0.94467771639042353"/>
            </c:manualLayout>
          </c:layout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en-US"/>
          </a:p>
        </c:txPr>
        <c:crossAx val="634257824"/>
        <c:crossesAt val="-0.2"/>
        <c:crossBetween val="midCat"/>
      </c:valAx>
      <c:valAx>
        <c:axId val="6342578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600"/>
                </a:pPr>
                <a:r>
                  <a:rPr lang="en-US" sz="1600"/>
                  <a:t>Confining</a:t>
                </a:r>
                <a:r>
                  <a:rPr lang="en-US" sz="1600" baseline="0"/>
                  <a:t> Temperature (degC)</a:t>
                </a:r>
                <a:endParaRPr lang="en-US" sz="1600"/>
              </a:p>
            </c:rich>
          </c:tx>
          <c:layout>
            <c:manualLayout>
              <c:xMode val="edge"/>
              <c:yMode val="edge"/>
              <c:x val="1.4569631687977749E-2"/>
              <c:y val="0.2024564608981888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en-US"/>
          </a:p>
        </c:txPr>
        <c:crossAx val="634256256"/>
        <c:crosses val="autoZero"/>
        <c:crossBetween val="midCat"/>
      </c:valAx>
      <c:valAx>
        <c:axId val="634258216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>
                  <a:defRPr sz="1600"/>
                </a:pPr>
                <a:r>
                  <a:rPr lang="en-US" sz="1600"/>
                  <a:t>Ambient Temperature (degC)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en-US"/>
          </a:p>
        </c:txPr>
        <c:crossAx val="634256648"/>
        <c:crosses val="max"/>
        <c:crossBetween val="midCat"/>
      </c:valAx>
      <c:valAx>
        <c:axId val="634256648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63425821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17790855816732362"/>
          <c:y val="0.36709792491408194"/>
          <c:w val="0.11110125586547104"/>
          <c:h val="0.24883629877756994"/>
        </c:manualLayout>
      </c:layout>
      <c:overlay val="0"/>
      <c:txPr>
        <a:bodyPr/>
        <a:lstStyle/>
        <a:p>
          <a:pPr>
            <a:defRPr sz="16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857767569557824"/>
          <c:y val="3.1230716413612854E-2"/>
          <c:w val="0.74218534863741226"/>
          <c:h val="0.81896142728994326"/>
        </c:manualLayout>
      </c:layout>
      <c:scatterChart>
        <c:scatterStyle val="lineMarker"/>
        <c:varyColors val="0"/>
        <c:ser>
          <c:idx val="3"/>
          <c:order val="0"/>
          <c:tx>
            <c:v>Inlet</c:v>
          </c:tx>
          <c:spPr>
            <a:ln w="19050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DAQ!$B$2:$B$90000</c:f>
              <c:numCache>
                <c:formatCode>0.00</c:formatCode>
                <c:ptCount val="89999"/>
                <c:pt idx="0">
                  <c:v>0</c:v>
                </c:pt>
                <c:pt idx="1">
                  <c:v>2.7765054255723953E-7</c:v>
                </c:pt>
                <c:pt idx="2">
                  <c:v>5.5547570809721947E-7</c:v>
                </c:pt>
                <c:pt idx="3">
                  <c:v>5.5547570809721947E-7</c:v>
                </c:pt>
                <c:pt idx="4">
                  <c:v>5.5547570809721947E-7</c:v>
                </c:pt>
                <c:pt idx="5">
                  <c:v>8.333008736371994E-7</c:v>
                </c:pt>
                <c:pt idx="6">
                  <c:v>8.333008736371994E-7</c:v>
                </c:pt>
                <c:pt idx="7">
                  <c:v>8.333008736371994E-7</c:v>
                </c:pt>
                <c:pt idx="8">
                  <c:v>1.1111260391771793E-6</c:v>
                </c:pt>
                <c:pt idx="9">
                  <c:v>1.3887765817344189E-6</c:v>
                </c:pt>
                <c:pt idx="10">
                  <c:v>1.3887765817344189E-6</c:v>
                </c:pt>
                <c:pt idx="11">
                  <c:v>5.5554555729031563E-6</c:v>
                </c:pt>
                <c:pt idx="12">
                  <c:v>5.8332807384431362E-6</c:v>
                </c:pt>
                <c:pt idx="13">
                  <c:v>2.4999899324029684E-5</c:v>
                </c:pt>
                <c:pt idx="14">
                  <c:v>2.927777823060751E-4</c:v>
                </c:pt>
                <c:pt idx="15">
                  <c:v>5.702777998521924E-4</c:v>
                </c:pt>
                <c:pt idx="16">
                  <c:v>8.4833329310640693E-4</c:v>
                </c:pt>
                <c:pt idx="17">
                  <c:v>1.1263887863606215E-3</c:v>
                </c:pt>
                <c:pt idx="18">
                  <c:v>1.4036109787411988E-3</c:v>
                </c:pt>
                <c:pt idx="19">
                  <c:v>7.9459444445092231E-2</c:v>
                </c:pt>
                <c:pt idx="20">
                  <c:v>0.16279305552598089</c:v>
                </c:pt>
                <c:pt idx="21">
                  <c:v>0.24612666660686955</c:v>
                </c:pt>
                <c:pt idx="22">
                  <c:v>0.32946027768775821</c:v>
                </c:pt>
                <c:pt idx="23">
                  <c:v>0.41279416659381241</c:v>
                </c:pt>
                <c:pt idx="24">
                  <c:v>0.4961280554998666</c:v>
                </c:pt>
                <c:pt idx="25">
                  <c:v>0.57946166658075526</c:v>
                </c:pt>
                <c:pt idx="26">
                  <c:v>0.66279527766164392</c:v>
                </c:pt>
                <c:pt idx="27">
                  <c:v>0.74612888891715556</c:v>
                </c:pt>
                <c:pt idx="28">
                  <c:v>0.82946249999804422</c:v>
                </c:pt>
                <c:pt idx="29">
                  <c:v>0.91279611107893288</c:v>
                </c:pt>
                <c:pt idx="30">
                  <c:v>0.99613027781015262</c:v>
                </c:pt>
                <c:pt idx="31">
                  <c:v>1.0794636110658757</c:v>
                </c:pt>
                <c:pt idx="32">
                  <c:v>1.1627974999719299</c:v>
                </c:pt>
                <c:pt idx="33">
                  <c:v>1.2461311110528186</c:v>
                </c:pt>
                <c:pt idx="34">
                  <c:v>1.3294649999588728</c:v>
                </c:pt>
                <c:pt idx="35">
                  <c:v>1.4127983332145959</c:v>
                </c:pt>
                <c:pt idx="36">
                  <c:v>1.4961319444701076</c:v>
                </c:pt>
                <c:pt idx="37">
                  <c:v>1.5794658332015388</c:v>
                </c:pt>
                <c:pt idx="38">
                  <c:v>1.662799722107593</c:v>
                </c:pt>
                <c:pt idx="39">
                  <c:v>1.7461333333631046</c:v>
                </c:pt>
                <c:pt idx="40">
                  <c:v>1.8294669444439933</c:v>
                </c:pt>
                <c:pt idx="41">
                  <c:v>1.9128013888257556</c:v>
                </c:pt>
                <c:pt idx="42">
                  <c:v>1.9961341666057706</c:v>
                </c:pt>
                <c:pt idx="43">
                  <c:v>2.0794683333369903</c:v>
                </c:pt>
                <c:pt idx="44">
                  <c:v>2.162801944417879</c:v>
                </c:pt>
                <c:pt idx="45">
                  <c:v>2.2461355554987676</c:v>
                </c:pt>
                <c:pt idx="46">
                  <c:v>2.3294691665796563</c:v>
                </c:pt>
                <c:pt idx="47">
                  <c:v>2.412802777660545</c:v>
                </c:pt>
                <c:pt idx="48">
                  <c:v>2.4961363889160566</c:v>
                </c:pt>
                <c:pt idx="49">
                  <c:v>2.579471388773527</c:v>
                </c:pt>
                <c:pt idx="50">
                  <c:v>2.662804166553542</c:v>
                </c:pt>
                <c:pt idx="51">
                  <c:v>2.7461377778090537</c:v>
                </c:pt>
                <c:pt idx="52">
                  <c:v>2.8294713888899423</c:v>
                </c:pt>
                <c:pt idx="53">
                  <c:v>2.912804999970831</c:v>
                </c:pt>
                <c:pt idx="54">
                  <c:v>2.9961386110517196</c:v>
                </c:pt>
                <c:pt idx="55">
                  <c:v>3.0794724999577738</c:v>
                </c:pt>
                <c:pt idx="56">
                  <c:v>3.1628061110386625</c:v>
                </c:pt>
                <c:pt idx="57">
                  <c:v>3.246141666546464</c:v>
                </c:pt>
                <c:pt idx="58">
                  <c:v>3.3294736110256054</c:v>
                </c:pt>
                <c:pt idx="59">
                  <c:v>3.4128069444559515</c:v>
                </c:pt>
                <c:pt idx="60">
                  <c:v>3.4961405555368401</c:v>
                </c:pt>
                <c:pt idx="61">
                  <c:v>3.5794744444428943</c:v>
                </c:pt>
                <c:pt idx="62">
                  <c:v>3.6628083333489485</c:v>
                </c:pt>
                <c:pt idx="63">
                  <c:v>3.7461416666046716</c:v>
                </c:pt>
                <c:pt idx="64">
                  <c:v>3.8294752776855603</c:v>
                </c:pt>
                <c:pt idx="65">
                  <c:v>3.9128091665916145</c:v>
                </c:pt>
                <c:pt idx="66">
                  <c:v>3.9961427776725031</c:v>
                </c:pt>
                <c:pt idx="67">
                  <c:v>4.0794761111028492</c:v>
                </c:pt>
                <c:pt idx="68">
                  <c:v>4.162810277659446</c:v>
                </c:pt>
                <c:pt idx="69">
                  <c:v>4.2461438889149576</c:v>
                </c:pt>
                <c:pt idx="70">
                  <c:v>4.3294786111218855</c:v>
                </c:pt>
                <c:pt idx="71">
                  <c:v>4.4128119443776086</c:v>
                </c:pt>
                <c:pt idx="72">
                  <c:v>4.4961447221576236</c:v>
                </c:pt>
                <c:pt idx="73">
                  <c:v>4.5794783332385123</c:v>
                </c:pt>
                <c:pt idx="74">
                  <c:v>4.662812499969732</c:v>
                </c:pt>
                <c:pt idx="75">
                  <c:v>4.7461463888757862</c:v>
                </c:pt>
                <c:pt idx="76">
                  <c:v>4.8294797221315093</c:v>
                </c:pt>
                <c:pt idx="77">
                  <c:v>4.9128141666878946</c:v>
                </c:pt>
                <c:pt idx="78">
                  <c:v>4.9961469444679096</c:v>
                </c:pt>
                <c:pt idx="79">
                  <c:v>5.0794802777236328</c:v>
                </c:pt>
                <c:pt idx="80">
                  <c:v>5.1628138888045214</c:v>
                </c:pt>
                <c:pt idx="81">
                  <c:v>5.2461480555357412</c:v>
                </c:pt>
                <c:pt idx="82">
                  <c:v>5.3294813887914643</c:v>
                </c:pt>
                <c:pt idx="83">
                  <c:v>5.4128149998723529</c:v>
                </c:pt>
                <c:pt idx="84">
                  <c:v>5.4961486111278646</c:v>
                </c:pt>
                <c:pt idx="85">
                  <c:v>5.579483610985335</c:v>
                </c:pt>
                <c:pt idx="86">
                  <c:v>5.6628158332896419</c:v>
                </c:pt>
                <c:pt idx="87">
                  <c:v>5.7461497221956961</c:v>
                </c:pt>
                <c:pt idx="88">
                  <c:v>5.8294836111017503</c:v>
                </c:pt>
                <c:pt idx="89">
                  <c:v>5.9128172221826389</c:v>
                </c:pt>
                <c:pt idx="90">
                  <c:v>5.9961505554383621</c:v>
                </c:pt>
                <c:pt idx="91">
                  <c:v>6.0794844443444163</c:v>
                </c:pt>
                <c:pt idx="92">
                  <c:v>6.1628180554253049</c:v>
                </c:pt>
                <c:pt idx="93">
                  <c:v>6.2461519443313591</c:v>
                </c:pt>
                <c:pt idx="94">
                  <c:v>6.3294861110625789</c:v>
                </c:pt>
                <c:pt idx="95">
                  <c:v>6.4128191666677594</c:v>
                </c:pt>
                <c:pt idx="96">
                  <c:v>6.4961527777486481</c:v>
                </c:pt>
                <c:pt idx="97">
                  <c:v>6.5794866666547023</c:v>
                </c:pt>
                <c:pt idx="98">
                  <c:v>6.6628202777355909</c:v>
                </c:pt>
                <c:pt idx="99">
                  <c:v>6.7461538888164796</c:v>
                </c:pt>
                <c:pt idx="100">
                  <c:v>6.8294880555476993</c:v>
                </c:pt>
                <c:pt idx="101">
                  <c:v>6.9128213888034225</c:v>
                </c:pt>
                <c:pt idx="102">
                  <c:v>6.9961549998843111</c:v>
                </c:pt>
                <c:pt idx="103">
                  <c:v>7.0794886111398228</c:v>
                </c:pt>
                <c:pt idx="104">
                  <c:v>7.1628222222207114</c:v>
                </c:pt>
                <c:pt idx="105">
                  <c:v>7.2461558333016001</c:v>
                </c:pt>
                <c:pt idx="106">
                  <c:v>7.3294897222076543</c:v>
                </c:pt>
                <c:pt idx="107">
                  <c:v>7.4128233332885429</c:v>
                </c:pt>
                <c:pt idx="108">
                  <c:v>7.4961569443694316</c:v>
                </c:pt>
                <c:pt idx="109">
                  <c:v>7.5794905554503202</c:v>
                </c:pt>
                <c:pt idx="110">
                  <c:v>7.6628244443563744</c:v>
                </c:pt>
                <c:pt idx="111">
                  <c:v>7.7461580554372631</c:v>
                </c:pt>
                <c:pt idx="112">
                  <c:v>7.8294916666927747</c:v>
                </c:pt>
                <c:pt idx="113">
                  <c:v>7.9128252777736634</c:v>
                </c:pt>
                <c:pt idx="114">
                  <c:v>7.9961591666797176</c:v>
                </c:pt>
                <c:pt idx="115">
                  <c:v>8.0794933332363144</c:v>
                </c:pt>
                <c:pt idx="116">
                  <c:v>8.1628263888414949</c:v>
                </c:pt>
                <c:pt idx="117">
                  <c:v>8.2461599999223836</c:v>
                </c:pt>
                <c:pt idx="118">
                  <c:v>8.3294941666536033</c:v>
                </c:pt>
                <c:pt idx="119">
                  <c:v>8.4128274999093264</c:v>
                </c:pt>
                <c:pt idx="120">
                  <c:v>8.4961611109902151</c:v>
                </c:pt>
                <c:pt idx="121">
                  <c:v>8.5794955555466004</c:v>
                </c:pt>
                <c:pt idx="122">
                  <c:v>8.6628283333266154</c:v>
                </c:pt>
                <c:pt idx="123">
                  <c:v>8.7461619444075041</c:v>
                </c:pt>
                <c:pt idx="124">
                  <c:v>8.8294958333135583</c:v>
                </c:pt>
                <c:pt idx="125">
                  <c:v>8.9128297222196124</c:v>
                </c:pt>
                <c:pt idx="126">
                  <c:v>8.9961633333005011</c:v>
                </c:pt>
                <c:pt idx="127">
                  <c:v>9.0794969443813898</c:v>
                </c:pt>
                <c:pt idx="128">
                  <c:v>9.1628302778117359</c:v>
                </c:pt>
                <c:pt idx="129">
                  <c:v>9.2461641665431671</c:v>
                </c:pt>
                <c:pt idx="130">
                  <c:v>9.3294977777986787</c:v>
                </c:pt>
                <c:pt idx="131">
                  <c:v>9.4128316665301099</c:v>
                </c:pt>
                <c:pt idx="132">
                  <c:v>9.4961652777856216</c:v>
                </c:pt>
                <c:pt idx="133">
                  <c:v>9.5794988888665102</c:v>
                </c:pt>
                <c:pt idx="134">
                  <c:v>9.6628324999473989</c:v>
                </c:pt>
                <c:pt idx="135">
                  <c:v>9.7461663888534531</c:v>
                </c:pt>
                <c:pt idx="136">
                  <c:v>9.8294999999343418</c:v>
                </c:pt>
                <c:pt idx="137">
                  <c:v>9.912833888840396</c:v>
                </c:pt>
                <c:pt idx="138">
                  <c:v>9.9961672220961191</c:v>
                </c:pt>
                <c:pt idx="139">
                  <c:v>10.079500833351631</c:v>
                </c:pt>
                <c:pt idx="140">
                  <c:v>10.162834722257685</c:v>
                </c:pt>
                <c:pt idx="141">
                  <c:v>10.246168333338574</c:v>
                </c:pt>
                <c:pt idx="142">
                  <c:v>10.329501944419462</c:v>
                </c:pt>
                <c:pt idx="143">
                  <c:v>10.412835833325516</c:v>
                </c:pt>
                <c:pt idx="144">
                  <c:v>10.496169444406405</c:v>
                </c:pt>
                <c:pt idx="145">
                  <c:v>10.579503055487294</c:v>
                </c:pt>
                <c:pt idx="146">
                  <c:v>10.662836944393348</c:v>
                </c:pt>
                <c:pt idx="147">
                  <c:v>10.746170277649071</c:v>
                </c:pt>
                <c:pt idx="148">
                  <c:v>10.829503888904583</c:v>
                </c:pt>
                <c:pt idx="149">
                  <c:v>10.912837499985471</c:v>
                </c:pt>
                <c:pt idx="150">
                  <c:v>10.996171388891526</c:v>
                </c:pt>
                <c:pt idx="151">
                  <c:v>11.07950527779758</c:v>
                </c:pt>
                <c:pt idx="152">
                  <c:v>11.162838888878468</c:v>
                </c:pt>
                <c:pt idx="153">
                  <c:v>11.246172499959357</c:v>
                </c:pt>
                <c:pt idx="154">
                  <c:v>11.329506111040246</c:v>
                </c:pt>
                <c:pt idx="155">
                  <c:v>11.412839722121134</c:v>
                </c:pt>
                <c:pt idx="156">
                  <c:v>11.496173611027189</c:v>
                </c:pt>
                <c:pt idx="157">
                  <c:v>11.579507222108077</c:v>
                </c:pt>
                <c:pt idx="158">
                  <c:v>11.662840833363589</c:v>
                </c:pt>
                <c:pt idx="159">
                  <c:v>11.746174444444478</c:v>
                </c:pt>
                <c:pt idx="160">
                  <c:v>11.829508055525366</c:v>
                </c:pt>
                <c:pt idx="161">
                  <c:v>11.912841666606255</c:v>
                </c:pt>
                <c:pt idx="162">
                  <c:v>11.996175833337475</c:v>
                </c:pt>
                <c:pt idx="163">
                  <c:v>12.079509444418363</c:v>
                </c:pt>
                <c:pt idx="164">
                  <c:v>12.162843888800126</c:v>
                </c:pt>
                <c:pt idx="165">
                  <c:v>12.246177222230472</c:v>
                </c:pt>
                <c:pt idx="166">
                  <c:v>12.32951083331136</c:v>
                </c:pt>
                <c:pt idx="167">
                  <c:v>12.412843888916541</c:v>
                </c:pt>
                <c:pt idx="168">
                  <c:v>12.496178333298303</c:v>
                </c:pt>
                <c:pt idx="169">
                  <c:v>12.579511388903484</c:v>
                </c:pt>
                <c:pt idx="170">
                  <c:v>12.662844722159207</c:v>
                </c:pt>
                <c:pt idx="171">
                  <c:v>12.746179444366135</c:v>
                </c:pt>
                <c:pt idx="172">
                  <c:v>12.829511944320984</c:v>
                </c:pt>
                <c:pt idx="173">
                  <c:v>12.912845833227038</c:v>
                </c:pt>
                <c:pt idx="174">
                  <c:v>12.996179166657384</c:v>
                </c:pt>
                <c:pt idx="175">
                  <c:v>13.079513055563439</c:v>
                </c:pt>
                <c:pt idx="176">
                  <c:v>13.162846666644327</c:v>
                </c:pt>
                <c:pt idx="177">
                  <c:v>13.246180277725216</c:v>
                </c:pt>
                <c:pt idx="178">
                  <c:v>13.329513888806105</c:v>
                </c:pt>
                <c:pt idx="179">
                  <c:v>13.412847777712159</c:v>
                </c:pt>
                <c:pt idx="180">
                  <c:v>13.496181388793048</c:v>
                </c:pt>
                <c:pt idx="181">
                  <c:v>13.579515277699102</c:v>
                </c:pt>
                <c:pt idx="182">
                  <c:v>13.66284888877999</c:v>
                </c:pt>
                <c:pt idx="183">
                  <c:v>13.746182777686045</c:v>
                </c:pt>
                <c:pt idx="184">
                  <c:v>13.829516111116391</c:v>
                </c:pt>
                <c:pt idx="185">
                  <c:v>13.912849722197279</c:v>
                </c:pt>
                <c:pt idx="186">
                  <c:v>13.996183333278168</c:v>
                </c:pt>
                <c:pt idx="187">
                  <c:v>14.079517500009388</c:v>
                </c:pt>
                <c:pt idx="188">
                  <c:v>14.162850833265111</c:v>
                </c:pt>
                <c:pt idx="189">
                  <c:v>14.246184444346</c:v>
                </c:pt>
                <c:pt idx="190">
                  <c:v>14.329518333252054</c:v>
                </c:pt>
                <c:pt idx="191">
                  <c:v>14.412851944332942</c:v>
                </c:pt>
                <c:pt idx="192">
                  <c:v>14.496185277763288</c:v>
                </c:pt>
                <c:pt idx="193">
                  <c:v>14.579519444319885</c:v>
                </c:pt>
                <c:pt idx="194">
                  <c:v>14.662853888876271</c:v>
                </c:pt>
                <c:pt idx="195">
                  <c:v>14.746186666656286</c:v>
                </c:pt>
                <c:pt idx="196">
                  <c:v>14.829520277737174</c:v>
                </c:pt>
                <c:pt idx="197">
                  <c:v>14.912853888818063</c:v>
                </c:pt>
                <c:pt idx="198">
                  <c:v>14.996187499898952</c:v>
                </c:pt>
                <c:pt idx="199">
                  <c:v>15.079521944455337</c:v>
                </c:pt>
                <c:pt idx="200">
                  <c:v>15.16285527771106</c:v>
                </c:pt>
                <c:pt idx="201">
                  <c:v>15.24618944444228</c:v>
                </c:pt>
                <c:pt idx="202">
                  <c:v>15.329522222222295</c:v>
                </c:pt>
                <c:pt idx="203">
                  <c:v>15.412856111128349</c:v>
                </c:pt>
                <c:pt idx="204">
                  <c:v>15.496189722209238</c:v>
                </c:pt>
                <c:pt idx="205">
                  <c:v>15.579523055464961</c:v>
                </c:pt>
                <c:pt idx="206">
                  <c:v>15.66285722219618</c:v>
                </c:pt>
                <c:pt idx="207">
                  <c:v>15.746191666577943</c:v>
                </c:pt>
                <c:pt idx="208">
                  <c:v>15.829524444357958</c:v>
                </c:pt>
                <c:pt idx="209">
                  <c:v>15.912858055438846</c:v>
                </c:pt>
                <c:pt idx="210">
                  <c:v>15.996191666694358</c:v>
                </c:pt>
                <c:pt idx="211">
                  <c:v>16.079525277775247</c:v>
                </c:pt>
                <c:pt idx="212">
                  <c:v>16.162858888856135</c:v>
                </c:pt>
                <c:pt idx="213">
                  <c:v>16.24619277776219</c:v>
                </c:pt>
                <c:pt idx="214">
                  <c:v>16.329526666668244</c:v>
                </c:pt>
                <c:pt idx="215">
                  <c:v>16.412859999923967</c:v>
                </c:pt>
                <c:pt idx="216">
                  <c:v>16.496193888830021</c:v>
                </c:pt>
                <c:pt idx="217">
                  <c:v>16.579527222085744</c:v>
                </c:pt>
                <c:pt idx="218">
                  <c:v>16.662860833341256</c:v>
                </c:pt>
                <c:pt idx="219">
                  <c:v>16.746194999897853</c:v>
                </c:pt>
                <c:pt idx="220">
                  <c:v>16.829528610978741</c:v>
                </c:pt>
                <c:pt idx="221">
                  <c:v>16.912861944409087</c:v>
                </c:pt>
                <c:pt idx="222">
                  <c:v>16.996196944441181</c:v>
                </c:pt>
                <c:pt idx="223">
                  <c:v>17.07952944439603</c:v>
                </c:pt>
                <c:pt idx="224">
                  <c:v>17.162863055476919</c:v>
                </c:pt>
                <c:pt idx="225">
                  <c:v>17.246196944382973</c:v>
                </c:pt>
                <c:pt idx="226">
                  <c:v>17.329530555463862</c:v>
                </c:pt>
                <c:pt idx="227">
                  <c:v>17.41286416654475</c:v>
                </c:pt>
                <c:pt idx="228">
                  <c:v>17.496198055450805</c:v>
                </c:pt>
                <c:pt idx="229">
                  <c:v>17.579531388881151</c:v>
                </c:pt>
                <c:pt idx="230">
                  <c:v>17.662864999962039</c:v>
                </c:pt>
                <c:pt idx="231">
                  <c:v>17.746199166693259</c:v>
                </c:pt>
                <c:pt idx="232">
                  <c:v>17.829532777774148</c:v>
                </c:pt>
                <c:pt idx="233">
                  <c:v>17.912866111029871</c:v>
                </c:pt>
                <c:pt idx="234">
                  <c:v>17.996200833236799</c:v>
                </c:pt>
                <c:pt idx="235">
                  <c:v>18.079533611016814</c:v>
                </c:pt>
                <c:pt idx="236">
                  <c:v>18.16286694444716</c:v>
                </c:pt>
                <c:pt idx="237">
                  <c:v>18.246200555528048</c:v>
                </c:pt>
                <c:pt idx="238">
                  <c:v>18.329534444434103</c:v>
                </c:pt>
                <c:pt idx="239">
                  <c:v>18.412868888815865</c:v>
                </c:pt>
                <c:pt idx="240">
                  <c:v>18.496201944421045</c:v>
                </c:pt>
                <c:pt idx="241">
                  <c:v>18.579535277676769</c:v>
                </c:pt>
                <c:pt idx="242">
                  <c:v>18.662868888757657</c:v>
                </c:pt>
                <c:pt idx="243">
                  <c:v>18.746202777663711</c:v>
                </c:pt>
                <c:pt idx="244">
                  <c:v>18.829536666569766</c:v>
                </c:pt>
                <c:pt idx="245">
                  <c:v>18.912870000000112</c:v>
                </c:pt>
                <c:pt idx="246">
                  <c:v>18.996203888906166</c:v>
                </c:pt>
                <c:pt idx="247">
                  <c:v>19.079537499987055</c:v>
                </c:pt>
                <c:pt idx="248">
                  <c:v>19.162870833242778</c:v>
                </c:pt>
                <c:pt idx="249">
                  <c:v>19.246204444323666</c:v>
                </c:pt>
                <c:pt idx="250">
                  <c:v>19.32953944435576</c:v>
                </c:pt>
                <c:pt idx="251">
                  <c:v>19.412872222135775</c:v>
                </c:pt>
                <c:pt idx="252">
                  <c:v>19.496205833216663</c:v>
                </c:pt>
                <c:pt idx="253">
                  <c:v>19.579539444472175</c:v>
                </c:pt>
                <c:pt idx="254">
                  <c:v>19.662873333203606</c:v>
                </c:pt>
                <c:pt idx="255">
                  <c:v>19.746206666633952</c:v>
                </c:pt>
                <c:pt idx="256">
                  <c:v>19.829540277714841</c:v>
                </c:pt>
                <c:pt idx="257">
                  <c:v>19.912874444446061</c:v>
                </c:pt>
                <c:pt idx="258">
                  <c:v>19.996208333352115</c:v>
                </c:pt>
                <c:pt idx="259">
                  <c:v>20.07954111113213</c:v>
                </c:pt>
                <c:pt idx="260">
                  <c:v>20.162874722213019</c:v>
                </c:pt>
                <c:pt idx="261">
                  <c:v>20.246208611119073</c:v>
                </c:pt>
                <c:pt idx="262">
                  <c:v>20.329542222199962</c:v>
                </c:pt>
                <c:pt idx="263">
                  <c:v>20.412876111106016</c:v>
                </c:pt>
                <c:pt idx="264">
                  <c:v>20.496209444361739</c:v>
                </c:pt>
                <c:pt idx="265">
                  <c:v>20.579543055442628</c:v>
                </c:pt>
                <c:pt idx="266">
                  <c:v>20.662877777649555</c:v>
                </c:pt>
                <c:pt idx="267">
                  <c:v>20.746210833254736</c:v>
                </c:pt>
                <c:pt idx="268">
                  <c:v>20.829544166685082</c:v>
                </c:pt>
                <c:pt idx="269">
                  <c:v>20.912878055591136</c:v>
                </c:pt>
                <c:pt idx="270">
                  <c:v>20.996211666672025</c:v>
                </c:pt>
                <c:pt idx="271">
                  <c:v>21.079545555578079</c:v>
                </c:pt>
                <c:pt idx="272">
                  <c:v>21.162879722134676</c:v>
                </c:pt>
                <c:pt idx="273">
                  <c:v>21.246212777739856</c:v>
                </c:pt>
                <c:pt idx="274">
                  <c:v>21.32954611099558</c:v>
                </c:pt>
                <c:pt idx="275">
                  <c:v>21.412880277726799</c:v>
                </c:pt>
                <c:pt idx="276">
                  <c:v>21.496213888807688</c:v>
                </c:pt>
                <c:pt idx="277">
                  <c:v>21.579547499888577</c:v>
                </c:pt>
                <c:pt idx="278">
                  <c:v>21.662881111144088</c:v>
                </c:pt>
                <c:pt idx="279">
                  <c:v>21.746215555525851</c:v>
                </c:pt>
                <c:pt idx="280">
                  <c:v>21.829548333305866</c:v>
                </c:pt>
                <c:pt idx="281">
                  <c:v>21.912881944386754</c:v>
                </c:pt>
                <c:pt idx="282">
                  <c:v>21.996215833292808</c:v>
                </c:pt>
                <c:pt idx="283">
                  <c:v>22.079549444373697</c:v>
                </c:pt>
                <c:pt idx="284">
                  <c:v>22.162883055454586</c:v>
                </c:pt>
                <c:pt idx="285">
                  <c:v>22.246216666535474</c:v>
                </c:pt>
                <c:pt idx="286">
                  <c:v>22.329550555441529</c:v>
                </c:pt>
                <c:pt idx="287">
                  <c:v>22.412883888871875</c:v>
                </c:pt>
                <c:pt idx="288">
                  <c:v>22.496218055428471</c:v>
                </c:pt>
                <c:pt idx="289">
                  <c:v>22.579551666683983</c:v>
                </c:pt>
                <c:pt idx="290">
                  <c:v>22.662885277764872</c:v>
                </c:pt>
                <c:pt idx="291">
                  <c:v>22.746218611020595</c:v>
                </c:pt>
                <c:pt idx="292">
                  <c:v>22.829552222101483</c:v>
                </c:pt>
                <c:pt idx="293">
                  <c:v>22.912887222133577</c:v>
                </c:pt>
                <c:pt idx="294">
                  <c:v>22.996219999913592</c:v>
                </c:pt>
                <c:pt idx="295">
                  <c:v>23.079553610994481</c:v>
                </c:pt>
                <c:pt idx="296">
                  <c:v>23.162887222249992</c:v>
                </c:pt>
                <c:pt idx="297">
                  <c:v>23.246220833330881</c:v>
                </c:pt>
                <c:pt idx="298">
                  <c:v>23.32955444441177</c:v>
                </c:pt>
                <c:pt idx="299">
                  <c:v>23.412888333317824</c:v>
                </c:pt>
                <c:pt idx="300">
                  <c:v>23.496221666573547</c:v>
                </c:pt>
                <c:pt idx="301">
                  <c:v>23.579555555479601</c:v>
                </c:pt>
                <c:pt idx="302">
                  <c:v>23.66288916656049</c:v>
                </c:pt>
                <c:pt idx="303">
                  <c:v>23.746222777641378</c:v>
                </c:pt>
                <c:pt idx="304">
                  <c:v>23.829556666547433</c:v>
                </c:pt>
                <c:pt idx="305">
                  <c:v>23.912890555453487</c:v>
                </c:pt>
                <c:pt idx="306">
                  <c:v>23.996223888883833</c:v>
                </c:pt>
                <c:pt idx="307">
                  <c:v>24.079557777789887</c:v>
                </c:pt>
                <c:pt idx="308">
                  <c:v>24.162891388870776</c:v>
                </c:pt>
                <c:pt idx="309">
                  <c:v>24.246224999951664</c:v>
                </c:pt>
                <c:pt idx="310">
                  <c:v>24.329558611032553</c:v>
                </c:pt>
                <c:pt idx="311">
                  <c:v>24.412892222113442</c:v>
                </c:pt>
                <c:pt idx="312">
                  <c:v>24.496225833368953</c:v>
                </c:pt>
                <c:pt idx="313">
                  <c:v>24.579559722100385</c:v>
                </c:pt>
                <c:pt idx="314">
                  <c:v>24.662893333355896</c:v>
                </c:pt>
                <c:pt idx="315">
                  <c:v>24.746227777737658</c:v>
                </c:pt>
                <c:pt idx="316">
                  <c:v>24.829560833342839</c:v>
                </c:pt>
                <c:pt idx="317">
                  <c:v>24.912894722248893</c:v>
                </c:pt>
                <c:pt idx="318">
                  <c:v>24.996228055504616</c:v>
                </c:pt>
                <c:pt idx="319">
                  <c:v>25.079561944410671</c:v>
                </c:pt>
                <c:pt idx="320">
                  <c:v>25.162895277666394</c:v>
                </c:pt>
                <c:pt idx="321">
                  <c:v>25.246229444397613</c:v>
                </c:pt>
                <c:pt idx="322">
                  <c:v>25.329562777653337</c:v>
                </c:pt>
                <c:pt idx="323">
                  <c:v>25.412896388908848</c:v>
                </c:pt>
                <c:pt idx="324">
                  <c:v>25.496230277814902</c:v>
                </c:pt>
                <c:pt idx="325">
                  <c:v>25.579563611070625</c:v>
                </c:pt>
                <c:pt idx="326">
                  <c:v>25.662897777801845</c:v>
                </c:pt>
                <c:pt idx="327">
                  <c:v>25.746231388882734</c:v>
                </c:pt>
                <c:pt idx="328">
                  <c:v>25.829564722138457</c:v>
                </c:pt>
                <c:pt idx="329">
                  <c:v>25.912898333219346</c:v>
                </c:pt>
                <c:pt idx="330">
                  <c:v>25.9962322221254</c:v>
                </c:pt>
                <c:pt idx="331">
                  <c:v>26.07956638885662</c:v>
                </c:pt>
                <c:pt idx="332">
                  <c:v>26.162899722112343</c:v>
                </c:pt>
                <c:pt idx="333">
                  <c:v>26.246233055542689</c:v>
                </c:pt>
                <c:pt idx="334">
                  <c:v>26.329566944448743</c:v>
                </c:pt>
                <c:pt idx="335">
                  <c:v>26.412900555529632</c:v>
                </c:pt>
                <c:pt idx="336">
                  <c:v>26.49623416661052</c:v>
                </c:pt>
                <c:pt idx="337">
                  <c:v>26.579567777691409</c:v>
                </c:pt>
                <c:pt idx="338">
                  <c:v>26.662901666597463</c:v>
                </c:pt>
                <c:pt idx="339">
                  <c:v>26.746235277678352</c:v>
                </c:pt>
                <c:pt idx="340">
                  <c:v>26.829569166584406</c:v>
                </c:pt>
                <c:pt idx="341">
                  <c:v>26.912902777665295</c:v>
                </c:pt>
                <c:pt idx="342">
                  <c:v>26.996236388920806</c:v>
                </c:pt>
                <c:pt idx="343">
                  <c:v>27.079571111127734</c:v>
                </c:pt>
                <c:pt idx="344">
                  <c:v>27.162903611082584</c:v>
                </c:pt>
                <c:pt idx="345">
                  <c:v>27.246237499988638</c:v>
                </c:pt>
                <c:pt idx="346">
                  <c:v>27.329570833244361</c:v>
                </c:pt>
                <c:pt idx="347">
                  <c:v>27.412904722150415</c:v>
                </c:pt>
                <c:pt idx="348">
                  <c:v>27.496238333231304</c:v>
                </c:pt>
                <c:pt idx="349">
                  <c:v>27.579571944312192</c:v>
                </c:pt>
                <c:pt idx="350">
                  <c:v>27.662905555567704</c:v>
                </c:pt>
                <c:pt idx="351">
                  <c:v>27.746239444473758</c:v>
                </c:pt>
                <c:pt idx="352">
                  <c:v>27.829573055554647</c:v>
                </c:pt>
                <c:pt idx="353">
                  <c:v>27.912906944460701</c:v>
                </c:pt>
                <c:pt idx="354">
                  <c:v>27.996240277716424</c:v>
                </c:pt>
                <c:pt idx="355">
                  <c:v>28.079573888797313</c:v>
                </c:pt>
                <c:pt idx="356">
                  <c:v>28.162907777703367</c:v>
                </c:pt>
                <c:pt idx="357">
                  <c:v>28.246241666609421</c:v>
                </c:pt>
                <c:pt idx="358">
                  <c:v>28.32957527769031</c:v>
                </c:pt>
                <c:pt idx="359">
                  <c:v>28.412908888771199</c:v>
                </c:pt>
                <c:pt idx="360">
                  <c:v>28.496243333327584</c:v>
                </c:pt>
                <c:pt idx="361">
                  <c:v>28.579576111107599</c:v>
                </c:pt>
                <c:pt idx="362">
                  <c:v>28.662909722188488</c:v>
                </c:pt>
                <c:pt idx="363">
                  <c:v>28.746243611094542</c:v>
                </c:pt>
                <c:pt idx="364">
                  <c:v>28.829577222175431</c:v>
                </c:pt>
                <c:pt idx="365">
                  <c:v>28.912910555431154</c:v>
                </c:pt>
                <c:pt idx="366">
                  <c:v>28.996244166686665</c:v>
                </c:pt>
                <c:pt idx="367">
                  <c:v>29.079577777767554</c:v>
                </c:pt>
                <c:pt idx="368">
                  <c:v>29.162911388848443</c:v>
                </c:pt>
                <c:pt idx="369">
                  <c:v>29.246245555579662</c:v>
                </c:pt>
                <c:pt idx="370">
                  <c:v>29.329578888835385</c:v>
                </c:pt>
                <c:pt idx="371">
                  <c:v>29.412912499916274</c:v>
                </c:pt>
                <c:pt idx="372">
                  <c:v>29.496246388822328</c:v>
                </c:pt>
                <c:pt idx="373">
                  <c:v>29.579579999903217</c:v>
                </c:pt>
                <c:pt idx="374">
                  <c:v>29.662913333333563</c:v>
                </c:pt>
                <c:pt idx="375">
                  <c:v>29.746247222239617</c:v>
                </c:pt>
                <c:pt idx="376">
                  <c:v>29.829581111145671</c:v>
                </c:pt>
                <c:pt idx="377">
                  <c:v>29.91291472222656</c:v>
                </c:pt>
                <c:pt idx="378">
                  <c:v>29.996248333307449</c:v>
                </c:pt>
                <c:pt idx="379">
                  <c:v>30.079581944388337</c:v>
                </c:pt>
                <c:pt idx="380">
                  <c:v>30.162915555469226</c:v>
                </c:pt>
                <c:pt idx="381">
                  <c:v>30.246249166550115</c:v>
                </c:pt>
                <c:pt idx="382">
                  <c:v>30.329583055456169</c:v>
                </c:pt>
                <c:pt idx="383">
                  <c:v>30.412916388886515</c:v>
                </c:pt>
                <c:pt idx="384">
                  <c:v>30.496250277792569</c:v>
                </c:pt>
                <c:pt idx="385">
                  <c:v>30.579583888873458</c:v>
                </c:pt>
                <c:pt idx="386">
                  <c:v>30.662917222129181</c:v>
                </c:pt>
                <c:pt idx="387">
                  <c:v>30.746251111035235</c:v>
                </c:pt>
                <c:pt idx="388">
                  <c:v>30.829584722116124</c:v>
                </c:pt>
                <c:pt idx="389">
                  <c:v>30.912918611022178</c:v>
                </c:pt>
                <c:pt idx="390">
                  <c:v>30.996252222103067</c:v>
                </c:pt>
                <c:pt idx="391">
                  <c:v>31.079585833358578</c:v>
                </c:pt>
                <c:pt idx="392">
                  <c:v>31.162919444439467</c:v>
                </c:pt>
                <c:pt idx="393">
                  <c:v>31.246253055520356</c:v>
                </c:pt>
                <c:pt idx="394">
                  <c:v>31.329586666601244</c:v>
                </c:pt>
                <c:pt idx="395">
                  <c:v>31.412920555507299</c:v>
                </c:pt>
                <c:pt idx="396">
                  <c:v>31.496254166588187</c:v>
                </c:pt>
                <c:pt idx="397">
                  <c:v>31.579588055494241</c:v>
                </c:pt>
                <c:pt idx="398">
                  <c:v>31.66292166657513</c:v>
                </c:pt>
                <c:pt idx="399">
                  <c:v>31.746255000005476</c:v>
                </c:pt>
                <c:pt idx="400">
                  <c:v>31.829588611086365</c:v>
                </c:pt>
                <c:pt idx="401">
                  <c:v>31.912922777642962</c:v>
                </c:pt>
                <c:pt idx="402">
                  <c:v>31.996256388898473</c:v>
                </c:pt>
                <c:pt idx="403">
                  <c:v>32.079589999979362</c:v>
                </c:pt>
                <c:pt idx="404">
                  <c:v>32.162923611060251</c:v>
                </c:pt>
                <c:pt idx="405">
                  <c:v>32.246256944315974</c:v>
                </c:pt>
                <c:pt idx="406">
                  <c:v>32.329591111047193</c:v>
                </c:pt>
                <c:pt idx="407">
                  <c:v>32.412924722128082</c:v>
                </c:pt>
                <c:pt idx="408">
                  <c:v>32.496258333208971</c:v>
                </c:pt>
                <c:pt idx="409">
                  <c:v>32.579591944464482</c:v>
                </c:pt>
                <c:pt idx="410">
                  <c:v>32.662925555545371</c:v>
                </c:pt>
                <c:pt idx="411">
                  <c:v>32.746259444451425</c:v>
                </c:pt>
                <c:pt idx="412">
                  <c:v>32.829593055532314</c:v>
                </c:pt>
                <c:pt idx="413">
                  <c:v>32.912926388788037</c:v>
                </c:pt>
                <c:pt idx="414">
                  <c:v>32.996260555519257</c:v>
                </c:pt>
                <c:pt idx="415">
                  <c:v>33.07959388877498</c:v>
                </c:pt>
                <c:pt idx="416">
                  <c:v>33.162927777681034</c:v>
                </c:pt>
                <c:pt idx="417">
                  <c:v>33.246261388761923</c:v>
                </c:pt>
                <c:pt idx="418">
                  <c:v>33.329595000017434</c:v>
                </c:pt>
                <c:pt idx="419">
                  <c:v>33.412928611098323</c:v>
                </c:pt>
                <c:pt idx="420">
                  <c:v>33.496262500004377</c:v>
                </c:pt>
                <c:pt idx="421">
                  <c:v>33.579596111085266</c:v>
                </c:pt>
                <c:pt idx="422">
                  <c:v>33.66292999999132</c:v>
                </c:pt>
                <c:pt idx="423">
                  <c:v>33.746263611072209</c:v>
                </c:pt>
                <c:pt idx="424">
                  <c:v>33.829596944327932</c:v>
                </c:pt>
                <c:pt idx="425">
                  <c:v>33.912930555583443</c:v>
                </c:pt>
                <c:pt idx="426">
                  <c:v>33.996264444314875</c:v>
                </c:pt>
                <c:pt idx="427">
                  <c:v>34.079598055570386</c:v>
                </c:pt>
                <c:pt idx="428">
                  <c:v>34.162931944476441</c:v>
                </c:pt>
                <c:pt idx="429">
                  <c:v>34.246265555557329</c:v>
                </c:pt>
                <c:pt idx="430">
                  <c:v>34.329599166638218</c:v>
                </c:pt>
                <c:pt idx="431">
                  <c:v>34.412933055544272</c:v>
                </c:pt>
                <c:pt idx="432">
                  <c:v>34.496266388799995</c:v>
                </c:pt>
                <c:pt idx="433">
                  <c:v>34.579600277706049</c:v>
                </c:pt>
                <c:pt idx="434">
                  <c:v>34.662936111039016</c:v>
                </c:pt>
                <c:pt idx="435">
                  <c:v>34.746268610993866</c:v>
                </c:pt>
                <c:pt idx="436">
                  <c:v>34.829601111123338</c:v>
                </c:pt>
                <c:pt idx="437">
                  <c:v>34.912934722204227</c:v>
                </c:pt>
                <c:pt idx="438">
                  <c:v>34.996268333285116</c:v>
                </c:pt>
                <c:pt idx="439">
                  <c:v>35.079602500016335</c:v>
                </c:pt>
                <c:pt idx="440">
                  <c:v>35.162936111097224</c:v>
                </c:pt>
                <c:pt idx="441">
                  <c:v>35.246269722178113</c:v>
                </c:pt>
                <c:pt idx="442">
                  <c:v>35.329603333259001</c:v>
                </c:pt>
                <c:pt idx="443">
                  <c:v>35.412937222165056</c:v>
                </c:pt>
                <c:pt idx="444">
                  <c:v>35.496270555420779</c:v>
                </c:pt>
                <c:pt idx="445">
                  <c:v>35.579604444326833</c:v>
                </c:pt>
                <c:pt idx="446">
                  <c:v>35.662938055582345</c:v>
                </c:pt>
                <c:pt idx="447">
                  <c:v>35.746271666663233</c:v>
                </c:pt>
                <c:pt idx="448">
                  <c:v>35.829605277744122</c:v>
                </c:pt>
                <c:pt idx="449">
                  <c:v>35.912938888825011</c:v>
                </c:pt>
                <c:pt idx="450">
                  <c:v>35.996272499905899</c:v>
                </c:pt>
                <c:pt idx="451">
                  <c:v>36.079606666637119</c:v>
                </c:pt>
                <c:pt idx="452">
                  <c:v>36.162941111018881</c:v>
                </c:pt>
                <c:pt idx="453">
                  <c:v>36.246273888798896</c:v>
                </c:pt>
                <c:pt idx="454">
                  <c:v>36.329607222229242</c:v>
                </c:pt>
                <c:pt idx="455">
                  <c:v>36.412940833310131</c:v>
                </c:pt>
                <c:pt idx="456">
                  <c:v>36.496274722216185</c:v>
                </c:pt>
                <c:pt idx="457">
                  <c:v>36.579608333297074</c:v>
                </c:pt>
                <c:pt idx="458">
                  <c:v>36.662942222203128</c:v>
                </c:pt>
                <c:pt idx="459">
                  <c:v>36.746276111109182</c:v>
                </c:pt>
                <c:pt idx="460">
                  <c:v>36.829609444364905</c:v>
                </c:pt>
                <c:pt idx="461">
                  <c:v>36.912943055445794</c:v>
                </c:pt>
                <c:pt idx="462">
                  <c:v>36.996276944351848</c:v>
                </c:pt>
                <c:pt idx="463">
                  <c:v>37.079610555432737</c:v>
                </c:pt>
                <c:pt idx="464">
                  <c:v>37.162944444338791</c:v>
                </c:pt>
                <c:pt idx="465">
                  <c:v>37.24627805541968</c:v>
                </c:pt>
                <c:pt idx="466">
                  <c:v>37.329611388850026</c:v>
                </c:pt>
                <c:pt idx="467">
                  <c:v>37.412945555581246</c:v>
                </c:pt>
                <c:pt idx="468">
                  <c:v>37.496278888836969</c:v>
                </c:pt>
                <c:pt idx="469">
                  <c:v>37.579612499917857</c:v>
                </c:pt>
                <c:pt idx="470">
                  <c:v>37.662946388823912</c:v>
                </c:pt>
                <c:pt idx="471">
                  <c:v>37.7462799999048</c:v>
                </c:pt>
                <c:pt idx="472">
                  <c:v>37.829613888810854</c:v>
                </c:pt>
                <c:pt idx="473">
                  <c:v>37.91294833336724</c:v>
                </c:pt>
                <c:pt idx="474">
                  <c:v>37.996280833322089</c:v>
                </c:pt>
                <c:pt idx="475">
                  <c:v>38.079614444402978</c:v>
                </c:pt>
                <c:pt idx="476">
                  <c:v>38.162948333309032</c:v>
                </c:pt>
                <c:pt idx="477">
                  <c:v>38.246282222215086</c:v>
                </c:pt>
                <c:pt idx="478">
                  <c:v>38.329615833295975</c:v>
                </c:pt>
                <c:pt idx="479">
                  <c:v>38.412950555502903</c:v>
                </c:pt>
                <c:pt idx="480">
                  <c:v>38.496283055457752</c:v>
                </c:pt>
                <c:pt idx="481">
                  <c:v>38.579616666538641</c:v>
                </c:pt>
                <c:pt idx="482">
                  <c:v>38.662950277794152</c:v>
                </c:pt>
                <c:pt idx="483">
                  <c:v>38.746284166700207</c:v>
                </c:pt>
                <c:pt idx="484">
                  <c:v>38.829617777781095</c:v>
                </c:pt>
                <c:pt idx="485">
                  <c:v>38.912952499988023</c:v>
                </c:pt>
                <c:pt idx="486">
                  <c:v>38.996285277768038</c:v>
                </c:pt>
                <c:pt idx="487">
                  <c:v>39.079618888848927</c:v>
                </c:pt>
                <c:pt idx="488">
                  <c:v>39.16295222210465</c:v>
                </c:pt>
                <c:pt idx="489">
                  <c:v>39.24628638883587</c:v>
                </c:pt>
                <c:pt idx="490">
                  <c:v>39.329619999916758</c:v>
                </c:pt>
                <c:pt idx="491">
                  <c:v>39.412954444473144</c:v>
                </c:pt>
                <c:pt idx="492">
                  <c:v>39.496287222253159</c:v>
                </c:pt>
                <c:pt idx="493">
                  <c:v>39.579620833334047</c:v>
                </c:pt>
                <c:pt idx="494">
                  <c:v>39.662954444414936</c:v>
                </c:pt>
                <c:pt idx="495">
                  <c:v>39.74628833332099</c:v>
                </c:pt>
                <c:pt idx="496">
                  <c:v>39.829621944401879</c:v>
                </c:pt>
                <c:pt idx="497">
                  <c:v>39.912955555482768</c:v>
                </c:pt>
                <c:pt idx="498">
                  <c:v>39.996289166563656</c:v>
                </c:pt>
                <c:pt idx="499">
                  <c:v>40.07962305546971</c:v>
                </c:pt>
                <c:pt idx="500">
                  <c:v>40.162956388900056</c:v>
                </c:pt>
                <c:pt idx="501">
                  <c:v>40.246291111106984</c:v>
                </c:pt>
                <c:pt idx="502">
                  <c:v>40.329624166537542</c:v>
                </c:pt>
                <c:pt idx="503">
                  <c:v>40.412957777793054</c:v>
                </c:pt>
                <c:pt idx="504">
                  <c:v>40.496291111048777</c:v>
                </c:pt>
                <c:pt idx="505">
                  <c:v>40.579624999954831</c:v>
                </c:pt>
                <c:pt idx="506">
                  <c:v>40.66295861103572</c:v>
                </c:pt>
                <c:pt idx="507">
                  <c:v>40.746292222116608</c:v>
                </c:pt>
                <c:pt idx="508">
                  <c:v>40.829626666672993</c:v>
                </c:pt>
                <c:pt idx="509">
                  <c:v>40.912959722103551</c:v>
                </c:pt>
                <c:pt idx="510">
                  <c:v>40.996293333359063</c:v>
                </c:pt>
                <c:pt idx="511">
                  <c:v>41.079626944439951</c:v>
                </c:pt>
                <c:pt idx="512">
                  <c:v>41.16296055552084</c:v>
                </c:pt>
                <c:pt idx="513">
                  <c:v>41.246293888776563</c:v>
                </c:pt>
                <c:pt idx="514">
                  <c:v>41.329627777682617</c:v>
                </c:pt>
                <c:pt idx="515">
                  <c:v>41.412961666588672</c:v>
                </c:pt>
                <c:pt idx="516">
                  <c:v>41.49629527766956</c:v>
                </c:pt>
                <c:pt idx="517">
                  <c:v>41.579628611099906</c:v>
                </c:pt>
                <c:pt idx="518">
                  <c:v>41.662963055481669</c:v>
                </c:pt>
                <c:pt idx="519">
                  <c:v>41.746296111086849</c:v>
                </c:pt>
                <c:pt idx="520">
                  <c:v>41.829629722167738</c:v>
                </c:pt>
                <c:pt idx="521">
                  <c:v>41.912963611073792</c:v>
                </c:pt>
                <c:pt idx="522">
                  <c:v>41.996297222154681</c:v>
                </c:pt>
                <c:pt idx="523">
                  <c:v>42.079630833235569</c:v>
                </c:pt>
                <c:pt idx="524">
                  <c:v>42.162964722141623</c:v>
                </c:pt>
                <c:pt idx="525">
                  <c:v>42.24629805557197</c:v>
                </c:pt>
                <c:pt idx="526">
                  <c:v>42.329631666652858</c:v>
                </c:pt>
                <c:pt idx="527">
                  <c:v>42.412965833209455</c:v>
                </c:pt>
                <c:pt idx="528">
                  <c:v>42.496298888814636</c:v>
                </c:pt>
                <c:pt idx="529">
                  <c:v>42.579632499895524</c:v>
                </c:pt>
                <c:pt idx="530">
                  <c:v>42.662966388801578</c:v>
                </c:pt>
                <c:pt idx="531">
                  <c:v>42.746299999882467</c:v>
                </c:pt>
                <c:pt idx="532">
                  <c:v>42.829633611137979</c:v>
                </c:pt>
                <c:pt idx="533">
                  <c:v>42.912967222218867</c:v>
                </c:pt>
                <c:pt idx="534">
                  <c:v>42.996301111124922</c:v>
                </c:pt>
                <c:pt idx="535">
                  <c:v>43.07963472220581</c:v>
                </c:pt>
                <c:pt idx="536">
                  <c:v>43.162968333286699</c:v>
                </c:pt>
                <c:pt idx="537">
                  <c:v>43.246302222192753</c:v>
                </c:pt>
                <c:pt idx="538">
                  <c:v>43.329635555448476</c:v>
                </c:pt>
                <c:pt idx="539">
                  <c:v>43.41296944435453</c:v>
                </c:pt>
                <c:pt idx="540">
                  <c:v>43.496303333260585</c:v>
                </c:pt>
                <c:pt idx="541">
                  <c:v>43.579636666690931</c:v>
                </c:pt>
                <c:pt idx="542">
                  <c:v>43.662970277771819</c:v>
                </c:pt>
                <c:pt idx="543">
                  <c:v>43.746303888852708</c:v>
                </c:pt>
                <c:pt idx="544">
                  <c:v>43.829637777758762</c:v>
                </c:pt>
                <c:pt idx="545">
                  <c:v>43.912971388839651</c:v>
                </c:pt>
                <c:pt idx="546">
                  <c:v>43.99630499992054</c:v>
                </c:pt>
                <c:pt idx="547">
                  <c:v>44.079638611001428</c:v>
                </c:pt>
                <c:pt idx="548">
                  <c:v>44.162973055557813</c:v>
                </c:pt>
                <c:pt idx="549">
                  <c:v>44.246306110988371</c:v>
                </c:pt>
                <c:pt idx="550">
                  <c:v>44.329639722243883</c:v>
                </c:pt>
                <c:pt idx="551">
                  <c:v>44.412973333324771</c:v>
                </c:pt>
                <c:pt idx="552">
                  <c:v>44.496307222230826</c:v>
                </c:pt>
                <c:pt idx="553">
                  <c:v>44.579640833311714</c:v>
                </c:pt>
                <c:pt idx="554">
                  <c:v>44.662974444392603</c:v>
                </c:pt>
                <c:pt idx="555">
                  <c:v>44.746308055473492</c:v>
                </c:pt>
                <c:pt idx="556">
                  <c:v>44.82964166655438</c:v>
                </c:pt>
                <c:pt idx="557">
                  <c:v>44.912975277809892</c:v>
                </c:pt>
                <c:pt idx="558">
                  <c:v>44.996309444366489</c:v>
                </c:pt>
                <c:pt idx="559">
                  <c:v>45.079643055447377</c:v>
                </c:pt>
                <c:pt idx="560">
                  <c:v>45.162976666702889</c:v>
                </c:pt>
                <c:pt idx="561">
                  <c:v>45.246310277783778</c:v>
                </c:pt>
                <c:pt idx="562">
                  <c:v>45.329643888864666</c:v>
                </c:pt>
                <c:pt idx="563">
                  <c:v>45.412977499945555</c:v>
                </c:pt>
                <c:pt idx="564">
                  <c:v>45.496311111026444</c:v>
                </c:pt>
                <c:pt idx="565">
                  <c:v>45.579644999932498</c:v>
                </c:pt>
                <c:pt idx="566">
                  <c:v>45.662978611013386</c:v>
                </c:pt>
                <c:pt idx="567">
                  <c:v>45.746312222094275</c:v>
                </c:pt>
                <c:pt idx="568">
                  <c:v>45.829645833349787</c:v>
                </c:pt>
                <c:pt idx="569">
                  <c:v>45.912980277731549</c:v>
                </c:pt>
                <c:pt idx="570">
                  <c:v>45.99631333333673</c:v>
                </c:pt>
                <c:pt idx="571">
                  <c:v>46.079647222242784</c:v>
                </c:pt>
                <c:pt idx="572">
                  <c:v>46.162980833323672</c:v>
                </c:pt>
                <c:pt idx="573">
                  <c:v>46.246314444404561</c:v>
                </c:pt>
                <c:pt idx="574">
                  <c:v>46.329649166611489</c:v>
                </c:pt>
                <c:pt idx="575">
                  <c:v>46.412981666566338</c:v>
                </c:pt>
                <c:pt idx="576">
                  <c:v>46.496317222248763</c:v>
                </c:pt>
                <c:pt idx="577">
                  <c:v>46.579649166553281</c:v>
                </c:pt>
                <c:pt idx="578">
                  <c:v>46.662983888760209</c:v>
                </c:pt>
                <c:pt idx="579">
                  <c:v>46.746316388889682</c:v>
                </c:pt>
                <c:pt idx="580">
                  <c:v>46.82964999997057</c:v>
                </c:pt>
                <c:pt idx="581">
                  <c:v>46.912983888876624</c:v>
                </c:pt>
                <c:pt idx="582">
                  <c:v>46.996317499957513</c:v>
                </c:pt>
                <c:pt idx="583">
                  <c:v>47.079651388863567</c:v>
                </c:pt>
                <c:pt idx="584">
                  <c:v>47.162984999944456</c:v>
                </c:pt>
                <c:pt idx="585">
                  <c:v>47.246318333200179</c:v>
                </c:pt>
                <c:pt idx="586">
                  <c:v>47.329651944455691</c:v>
                </c:pt>
                <c:pt idx="587">
                  <c:v>47.412986111012287</c:v>
                </c:pt>
                <c:pt idx="588">
                  <c:v>47.496319166617468</c:v>
                </c:pt>
                <c:pt idx="589">
                  <c:v>47.579652777698357</c:v>
                </c:pt>
                <c:pt idx="590">
                  <c:v>47.662986666604411</c:v>
                </c:pt>
                <c:pt idx="591">
                  <c:v>47.746321110986173</c:v>
                </c:pt>
                <c:pt idx="592">
                  <c:v>47.829653888766188</c:v>
                </c:pt>
                <c:pt idx="593">
                  <c:v>47.912987777672242</c:v>
                </c:pt>
                <c:pt idx="594">
                  <c:v>47.996321111102588</c:v>
                </c:pt>
                <c:pt idx="595">
                  <c:v>48.079654722183477</c:v>
                </c:pt>
                <c:pt idx="596">
                  <c:v>48.162988611089531</c:v>
                </c:pt>
                <c:pt idx="597">
                  <c:v>48.24632222217042</c:v>
                </c:pt>
                <c:pt idx="598">
                  <c:v>48.329656111076474</c:v>
                </c:pt>
                <c:pt idx="599">
                  <c:v>48.412989722157363</c:v>
                </c:pt>
                <c:pt idx="600">
                  <c:v>48.496323333238252</c:v>
                </c:pt>
                <c:pt idx="601">
                  <c:v>48.57965694431914</c:v>
                </c:pt>
                <c:pt idx="602">
                  <c:v>48.662990833225194</c:v>
                </c:pt>
                <c:pt idx="603">
                  <c:v>48.746324444480706</c:v>
                </c:pt>
                <c:pt idx="604">
                  <c:v>48.829658333212137</c:v>
                </c:pt>
                <c:pt idx="605">
                  <c:v>48.912992777768523</c:v>
                </c:pt>
                <c:pt idx="606">
                  <c:v>48.996325277723372</c:v>
                </c:pt>
                <c:pt idx="607">
                  <c:v>49.079658888804261</c:v>
                </c:pt>
                <c:pt idx="608">
                  <c:v>49.162992499885149</c:v>
                </c:pt>
                <c:pt idx="609">
                  <c:v>49.246326666616369</c:v>
                </c:pt>
                <c:pt idx="610">
                  <c:v>49.329660277697258</c:v>
                </c:pt>
                <c:pt idx="611">
                  <c:v>49.412993888778146</c:v>
                </c:pt>
                <c:pt idx="612">
                  <c:v>49.496327500033658</c:v>
                </c:pt>
                <c:pt idx="613">
                  <c:v>49.579661111114547</c:v>
                </c:pt>
                <c:pt idx="614">
                  <c:v>49.662994722195435</c:v>
                </c:pt>
                <c:pt idx="615">
                  <c:v>49.746329722227529</c:v>
                </c:pt>
                <c:pt idx="616">
                  <c:v>49.829662222182378</c:v>
                </c:pt>
                <c:pt idx="617">
                  <c:v>49.912996111088432</c:v>
                </c:pt>
                <c:pt idx="618">
                  <c:v>49.996329444344155</c:v>
                </c:pt>
                <c:pt idx="619">
                  <c:v>50.07966333325021</c:v>
                </c:pt>
                <c:pt idx="620">
                  <c:v>50.162996944331098</c:v>
                </c:pt>
                <c:pt idx="621">
                  <c:v>50.24633055558661</c:v>
                </c:pt>
                <c:pt idx="622">
                  <c:v>50.329664444318041</c:v>
                </c:pt>
                <c:pt idx="623">
                  <c:v>50.412998055573553</c:v>
                </c:pt>
                <c:pt idx="624">
                  <c:v>50.496331666654442</c:v>
                </c:pt>
                <c:pt idx="625">
                  <c:v>50.579666111036204</c:v>
                </c:pt>
                <c:pt idx="626">
                  <c:v>50.662998888816219</c:v>
                </c:pt>
                <c:pt idx="627">
                  <c:v>50.746332777722273</c:v>
                </c:pt>
                <c:pt idx="628">
                  <c:v>50.829666388803162</c:v>
                </c:pt>
                <c:pt idx="629">
                  <c:v>50.913000277709216</c:v>
                </c:pt>
                <c:pt idx="630">
                  <c:v>50.996333611139562</c:v>
                </c:pt>
                <c:pt idx="631">
                  <c:v>51.079667499870993</c:v>
                </c:pt>
                <c:pt idx="632">
                  <c:v>51.163001111126505</c:v>
                </c:pt>
                <c:pt idx="633">
                  <c:v>51.246334722207393</c:v>
                </c:pt>
                <c:pt idx="634">
                  <c:v>51.329668333288282</c:v>
                </c:pt>
                <c:pt idx="635">
                  <c:v>51.413002500019502</c:v>
                </c:pt>
                <c:pt idx="636">
                  <c:v>51.496335833275225</c:v>
                </c:pt>
                <c:pt idx="637">
                  <c:v>51.579669444356114</c:v>
                </c:pt>
                <c:pt idx="638">
                  <c:v>51.663003055437002</c:v>
                </c:pt>
                <c:pt idx="639">
                  <c:v>51.746336666692514</c:v>
                </c:pt>
                <c:pt idx="640">
                  <c:v>51.829670555423945</c:v>
                </c:pt>
                <c:pt idx="641">
                  <c:v>51.91300499998033</c:v>
                </c:pt>
                <c:pt idx="642">
                  <c:v>51.996338055585511</c:v>
                </c:pt>
                <c:pt idx="643">
                  <c:v>52.079671388841234</c:v>
                </c:pt>
                <c:pt idx="644">
                  <c:v>52.163004999922123</c:v>
                </c:pt>
                <c:pt idx="645">
                  <c:v>52.246338888828177</c:v>
                </c:pt>
                <c:pt idx="646">
                  <c:v>52.329672777734231</c:v>
                </c:pt>
                <c:pt idx="647">
                  <c:v>52.41300638881512</c:v>
                </c:pt>
                <c:pt idx="648">
                  <c:v>52.496341111022048</c:v>
                </c:pt>
                <c:pt idx="649">
                  <c:v>52.579673888802063</c:v>
                </c:pt>
                <c:pt idx="650">
                  <c:v>52.663007222232409</c:v>
                </c:pt>
                <c:pt idx="651">
                  <c:v>52.746340833313297</c:v>
                </c:pt>
                <c:pt idx="652">
                  <c:v>52.829674444394186</c:v>
                </c:pt>
                <c:pt idx="653">
                  <c:v>52.91300833330024</c:v>
                </c:pt>
                <c:pt idx="654">
                  <c:v>52.996341944381129</c:v>
                </c:pt>
                <c:pt idx="655">
                  <c:v>53.079675833287183</c:v>
                </c:pt>
                <c:pt idx="656">
                  <c:v>53.163009444368072</c:v>
                </c:pt>
                <c:pt idx="657">
                  <c:v>53.246343055448961</c:v>
                </c:pt>
                <c:pt idx="658">
                  <c:v>53.329676666529849</c:v>
                </c:pt>
                <c:pt idx="659">
                  <c:v>53.413010555435903</c:v>
                </c:pt>
                <c:pt idx="660">
                  <c:v>53.496343888866249</c:v>
                </c:pt>
                <c:pt idx="661">
                  <c:v>53.579677777772304</c:v>
                </c:pt>
                <c:pt idx="662">
                  <c:v>53.663011388853192</c:v>
                </c:pt>
                <c:pt idx="663">
                  <c:v>53.746344999934081</c:v>
                </c:pt>
                <c:pt idx="664">
                  <c:v>53.82967861101497</c:v>
                </c:pt>
                <c:pt idx="665">
                  <c:v>53.913012499921024</c:v>
                </c:pt>
                <c:pt idx="666">
                  <c:v>53.996346111001913</c:v>
                </c:pt>
                <c:pt idx="667">
                  <c:v>54.079679999907967</c:v>
                </c:pt>
                <c:pt idx="668">
                  <c:v>54.163014444464352</c:v>
                </c:pt>
                <c:pt idx="669">
                  <c:v>54.246346944419201</c:v>
                </c:pt>
                <c:pt idx="670">
                  <c:v>54.329680833325256</c:v>
                </c:pt>
                <c:pt idx="671">
                  <c:v>54.41301472223131</c:v>
                </c:pt>
                <c:pt idx="672">
                  <c:v>54.496348055487033</c:v>
                </c:pt>
                <c:pt idx="673">
                  <c:v>54.579681666567922</c:v>
                </c:pt>
                <c:pt idx="674">
                  <c:v>54.663016388774849</c:v>
                </c:pt>
                <c:pt idx="675">
                  <c:v>54.746349166554864</c:v>
                </c:pt>
                <c:pt idx="676">
                  <c:v>54.829682499985211</c:v>
                </c:pt>
                <c:pt idx="677">
                  <c:v>54.913016388891265</c:v>
                </c:pt>
                <c:pt idx="678">
                  <c:v>54.996350277797319</c:v>
                </c:pt>
                <c:pt idx="679">
                  <c:v>55.079683888878208</c:v>
                </c:pt>
                <c:pt idx="680">
                  <c:v>55.163017499959096</c:v>
                </c:pt>
                <c:pt idx="681">
                  <c:v>55.246351944340859</c:v>
                </c:pt>
                <c:pt idx="682">
                  <c:v>55.329684722120874</c:v>
                </c:pt>
                <c:pt idx="683">
                  <c:v>55.413018611026928</c:v>
                </c:pt>
                <c:pt idx="684">
                  <c:v>55.496352499932982</c:v>
                </c:pt>
                <c:pt idx="685">
                  <c:v>55.579685833363328</c:v>
                </c:pt>
                <c:pt idx="686">
                  <c:v>55.663019444444217</c:v>
                </c:pt>
                <c:pt idx="687">
                  <c:v>55.746353333350271</c:v>
                </c:pt>
                <c:pt idx="688">
                  <c:v>55.82968694443116</c:v>
                </c:pt>
                <c:pt idx="689">
                  <c:v>55.913020555512048</c:v>
                </c:pt>
                <c:pt idx="690">
                  <c:v>55.996354166592937</c:v>
                </c:pt>
                <c:pt idx="691">
                  <c:v>56.079688333324157</c:v>
                </c:pt>
                <c:pt idx="692">
                  <c:v>56.163022222230211</c:v>
                </c:pt>
                <c:pt idx="693">
                  <c:v>56.246355277660768</c:v>
                </c:pt>
                <c:pt idx="694">
                  <c:v>56.329689999867696</c:v>
                </c:pt>
                <c:pt idx="695">
                  <c:v>56.413022499997169</c:v>
                </c:pt>
                <c:pt idx="696">
                  <c:v>56.496356388903223</c:v>
                </c:pt>
                <c:pt idx="697">
                  <c:v>56.579690277809277</c:v>
                </c:pt>
                <c:pt idx="698">
                  <c:v>56.663024722191039</c:v>
                </c:pt>
                <c:pt idx="699">
                  <c:v>56.746357222145889</c:v>
                </c:pt>
                <c:pt idx="700">
                  <c:v>56.829690833226778</c:v>
                </c:pt>
                <c:pt idx="701">
                  <c:v>56.913024722132832</c:v>
                </c:pt>
                <c:pt idx="702">
                  <c:v>56.99635833321372</c:v>
                </c:pt>
                <c:pt idx="703">
                  <c:v>57.079692222119775</c:v>
                </c:pt>
                <c:pt idx="704">
                  <c:v>57.163025833200663</c:v>
                </c:pt>
                <c:pt idx="705">
                  <c:v>57.246359444456175</c:v>
                </c:pt>
                <c:pt idx="706">
                  <c:v>57.329694166663103</c:v>
                </c:pt>
                <c:pt idx="707">
                  <c:v>57.413026666617952</c:v>
                </c:pt>
                <c:pt idx="708">
                  <c:v>57.496360555524006</c:v>
                </c:pt>
                <c:pt idx="709">
                  <c:v>57.579694999905769</c:v>
                </c:pt>
                <c:pt idx="710">
                  <c:v>57.663027777685784</c:v>
                </c:pt>
                <c:pt idx="711">
                  <c:v>57.746361388766672</c:v>
                </c:pt>
                <c:pt idx="712">
                  <c:v>57.829695000022184</c:v>
                </c:pt>
                <c:pt idx="713">
                  <c:v>57.913029166578781</c:v>
                </c:pt>
                <c:pt idx="714">
                  <c:v>57.996362500009127</c:v>
                </c:pt>
                <c:pt idx="715">
                  <c:v>58.079696388915181</c:v>
                </c:pt>
                <c:pt idx="716">
                  <c:v>58.16302999999607</c:v>
                </c:pt>
                <c:pt idx="717">
                  <c:v>58.246363611076958</c:v>
                </c:pt>
                <c:pt idx="718">
                  <c:v>58.329697222157847</c:v>
                </c:pt>
                <c:pt idx="719">
                  <c:v>58.413031111063901</c:v>
                </c:pt>
                <c:pt idx="720">
                  <c:v>58.49636472214479</c:v>
                </c:pt>
                <c:pt idx="721">
                  <c:v>58.579698055575136</c:v>
                </c:pt>
                <c:pt idx="722">
                  <c:v>58.66303194448119</c:v>
                </c:pt>
                <c:pt idx="723">
                  <c:v>58.746365555562079</c:v>
                </c:pt>
                <c:pt idx="724">
                  <c:v>58.829699166642968</c:v>
                </c:pt>
                <c:pt idx="725">
                  <c:v>58.913033055549022</c:v>
                </c:pt>
                <c:pt idx="726">
                  <c:v>58.99636666662991</c:v>
                </c:pt>
                <c:pt idx="727">
                  <c:v>59.079700277710799</c:v>
                </c:pt>
                <c:pt idx="728">
                  <c:v>59.163034166616853</c:v>
                </c:pt>
                <c:pt idx="729">
                  <c:v>59.246368333348073</c:v>
                </c:pt>
                <c:pt idx="730">
                  <c:v>59.329701388778631</c:v>
                </c:pt>
                <c:pt idx="731">
                  <c:v>59.413035000034142</c:v>
                </c:pt>
                <c:pt idx="732">
                  <c:v>59.496368611115031</c:v>
                </c:pt>
                <c:pt idx="733">
                  <c:v>59.57970222219592</c:v>
                </c:pt>
                <c:pt idx="734">
                  <c:v>59.663037222228013</c:v>
                </c:pt>
                <c:pt idx="735">
                  <c:v>59.746369722182862</c:v>
                </c:pt>
                <c:pt idx="736">
                  <c:v>59.829703333263751</c:v>
                </c:pt>
                <c:pt idx="737">
                  <c:v>59.913037499994971</c:v>
                </c:pt>
                <c:pt idx="738">
                  <c:v>59.996370833250694</c:v>
                </c:pt>
                <c:pt idx="739">
                  <c:v>60.079704444331583</c:v>
                </c:pt>
                <c:pt idx="740">
                  <c:v>60.163038055587094</c:v>
                </c:pt>
                <c:pt idx="741">
                  <c:v>60.246371944318525</c:v>
                </c:pt>
                <c:pt idx="742">
                  <c:v>60.329705555574037</c:v>
                </c:pt>
                <c:pt idx="743">
                  <c:v>60.413039166654926</c:v>
                </c:pt>
                <c:pt idx="744">
                  <c:v>60.496372777735814</c:v>
                </c:pt>
                <c:pt idx="745">
                  <c:v>60.579706388816703</c:v>
                </c:pt>
                <c:pt idx="746">
                  <c:v>60.663039999897592</c:v>
                </c:pt>
                <c:pt idx="747">
                  <c:v>60.746373888803646</c:v>
                </c:pt>
                <c:pt idx="748">
                  <c:v>60.829707499884535</c:v>
                </c:pt>
                <c:pt idx="749">
                  <c:v>60.913041388790589</c:v>
                </c:pt>
                <c:pt idx="750">
                  <c:v>60.996374999871477</c:v>
                </c:pt>
                <c:pt idx="751">
                  <c:v>61.079708611126989</c:v>
                </c:pt>
                <c:pt idx="752">
                  <c:v>61.163042222207878</c:v>
                </c:pt>
                <c:pt idx="753">
                  <c:v>61.246376111113932</c:v>
                </c:pt>
                <c:pt idx="754">
                  <c:v>61.329709722194821</c:v>
                </c:pt>
                <c:pt idx="755">
                  <c:v>61.413043333275709</c:v>
                </c:pt>
                <c:pt idx="756">
                  <c:v>61.496376944356598</c:v>
                </c:pt>
                <c:pt idx="757">
                  <c:v>61.579710555437487</c:v>
                </c:pt>
                <c:pt idx="758">
                  <c:v>61.663044166692998</c:v>
                </c:pt>
                <c:pt idx="759">
                  <c:v>61.746378333249595</c:v>
                </c:pt>
                <c:pt idx="760">
                  <c:v>61.829712222155649</c:v>
                </c:pt>
                <c:pt idx="761">
                  <c:v>61.913045555585995</c:v>
                </c:pt>
                <c:pt idx="762">
                  <c:v>61.996378888841718</c:v>
                </c:pt>
                <c:pt idx="763">
                  <c:v>62.079712777747773</c:v>
                </c:pt>
                <c:pt idx="764">
                  <c:v>62.163046388828661</c:v>
                </c:pt>
                <c:pt idx="765">
                  <c:v>62.246381111035589</c:v>
                </c:pt>
                <c:pt idx="766">
                  <c:v>62.329713888815604</c:v>
                </c:pt>
                <c:pt idx="767">
                  <c:v>62.413048611022532</c:v>
                </c:pt>
                <c:pt idx="768">
                  <c:v>62.496381110977381</c:v>
                </c:pt>
                <c:pt idx="769">
                  <c:v>62.579714722232893</c:v>
                </c:pt>
                <c:pt idx="770">
                  <c:v>62.663048611138947</c:v>
                </c:pt>
                <c:pt idx="771">
                  <c:v>62.746382222219836</c:v>
                </c:pt>
                <c:pt idx="772">
                  <c:v>62.829715833300725</c:v>
                </c:pt>
                <c:pt idx="773">
                  <c:v>62.913049722206779</c:v>
                </c:pt>
                <c:pt idx="774">
                  <c:v>62.996383333287667</c:v>
                </c:pt>
                <c:pt idx="775">
                  <c:v>63.079716944368556</c:v>
                </c:pt>
                <c:pt idx="776">
                  <c:v>63.163050555449445</c:v>
                </c:pt>
                <c:pt idx="777">
                  <c:v>63.246384166530333</c:v>
                </c:pt>
                <c:pt idx="778">
                  <c:v>63.329718055436388</c:v>
                </c:pt>
                <c:pt idx="779">
                  <c:v>63.413051944342442</c:v>
                </c:pt>
                <c:pt idx="780">
                  <c:v>63.496385555423331</c:v>
                </c:pt>
                <c:pt idx="781">
                  <c:v>63.579718888853677</c:v>
                </c:pt>
                <c:pt idx="782">
                  <c:v>63.663052499934565</c:v>
                </c:pt>
                <c:pt idx="783">
                  <c:v>63.746386388840619</c:v>
                </c:pt>
                <c:pt idx="784">
                  <c:v>63.829719999921508</c:v>
                </c:pt>
                <c:pt idx="785">
                  <c:v>63.913053611002397</c:v>
                </c:pt>
                <c:pt idx="786">
                  <c:v>63.996387499908451</c:v>
                </c:pt>
                <c:pt idx="787">
                  <c:v>64.07972111098934</c:v>
                </c:pt>
                <c:pt idx="788">
                  <c:v>64.163054722244851</c:v>
                </c:pt>
                <c:pt idx="789">
                  <c:v>64.246388055500574</c:v>
                </c:pt>
                <c:pt idx="790">
                  <c:v>64.329721944406629</c:v>
                </c:pt>
                <c:pt idx="791">
                  <c:v>64.413055833312683</c:v>
                </c:pt>
                <c:pt idx="792">
                  <c:v>64.496389444393571</c:v>
                </c:pt>
                <c:pt idx="793">
                  <c:v>64.579723333299626</c:v>
                </c:pt>
                <c:pt idx="794">
                  <c:v>64.663056666555349</c:v>
                </c:pt>
                <c:pt idx="795">
                  <c:v>64.74639027781086</c:v>
                </c:pt>
                <c:pt idx="796">
                  <c:v>64.829724166542292</c:v>
                </c:pt>
                <c:pt idx="797">
                  <c:v>64.913058055448346</c:v>
                </c:pt>
                <c:pt idx="798">
                  <c:v>64.996391388878692</c:v>
                </c:pt>
                <c:pt idx="799">
                  <c:v>65.079725277784746</c:v>
                </c:pt>
                <c:pt idx="800">
                  <c:v>65.163058888865635</c:v>
                </c:pt>
                <c:pt idx="801">
                  <c:v>65.246392499946523</c:v>
                </c:pt>
                <c:pt idx="802">
                  <c:v>65.329726111027412</c:v>
                </c:pt>
                <c:pt idx="803">
                  <c:v>65.413059999933466</c:v>
                </c:pt>
                <c:pt idx="804">
                  <c:v>65.496393611014355</c:v>
                </c:pt>
                <c:pt idx="805">
                  <c:v>65.579727499920409</c:v>
                </c:pt>
                <c:pt idx="806">
                  <c:v>65.663061666651629</c:v>
                </c:pt>
                <c:pt idx="807">
                  <c:v>65.746394444431644</c:v>
                </c:pt>
                <c:pt idx="808">
                  <c:v>65.829728333337698</c:v>
                </c:pt>
                <c:pt idx="809">
                  <c:v>65.913061666593421</c:v>
                </c:pt>
                <c:pt idx="810">
                  <c:v>65.996396110975184</c:v>
                </c:pt>
                <c:pt idx="811">
                  <c:v>66.07972944440553</c:v>
                </c:pt>
                <c:pt idx="812">
                  <c:v>66.163063055486418</c:v>
                </c:pt>
                <c:pt idx="813">
                  <c:v>66.246396388916764</c:v>
                </c:pt>
                <c:pt idx="814">
                  <c:v>66.329729999997653</c:v>
                </c:pt>
                <c:pt idx="815">
                  <c:v>66.413063611078542</c:v>
                </c:pt>
                <c:pt idx="816">
                  <c:v>66.496397499984596</c:v>
                </c:pt>
                <c:pt idx="817">
                  <c:v>66.579731111065485</c:v>
                </c:pt>
                <c:pt idx="818">
                  <c:v>66.663064722146373</c:v>
                </c:pt>
                <c:pt idx="819">
                  <c:v>66.746398333227262</c:v>
                </c:pt>
                <c:pt idx="820">
                  <c:v>66.829731944308151</c:v>
                </c:pt>
                <c:pt idx="821">
                  <c:v>66.913065555563662</c:v>
                </c:pt>
                <c:pt idx="822">
                  <c:v>66.996399722120259</c:v>
                </c:pt>
                <c:pt idx="823">
                  <c:v>67.079733888851479</c:v>
                </c:pt>
                <c:pt idx="824">
                  <c:v>67.163066666631494</c:v>
                </c:pt>
                <c:pt idx="825">
                  <c:v>67.246400555537548</c:v>
                </c:pt>
                <c:pt idx="826">
                  <c:v>67.329733888793271</c:v>
                </c:pt>
                <c:pt idx="827">
                  <c:v>67.413068333349656</c:v>
                </c:pt>
                <c:pt idx="828">
                  <c:v>67.496402499906253</c:v>
                </c:pt>
                <c:pt idx="829">
                  <c:v>67.579735277686268</c:v>
                </c:pt>
                <c:pt idx="830">
                  <c:v>67.663068888767157</c:v>
                </c:pt>
                <c:pt idx="831">
                  <c:v>67.746402500022668</c:v>
                </c:pt>
                <c:pt idx="832">
                  <c:v>67.829736111103557</c:v>
                </c:pt>
                <c:pt idx="833">
                  <c:v>67.913069722184446</c:v>
                </c:pt>
                <c:pt idx="834">
                  <c:v>67.996403333265334</c:v>
                </c:pt>
                <c:pt idx="835">
                  <c:v>68.079737222171389</c:v>
                </c:pt>
                <c:pt idx="836">
                  <c:v>68.163071111077443</c:v>
                </c:pt>
                <c:pt idx="837">
                  <c:v>68.246404444333166</c:v>
                </c:pt>
                <c:pt idx="838">
                  <c:v>68.329738055588678</c:v>
                </c:pt>
                <c:pt idx="839">
                  <c:v>68.413071666669566</c:v>
                </c:pt>
                <c:pt idx="840">
                  <c:v>68.496405277750455</c:v>
                </c:pt>
                <c:pt idx="841">
                  <c:v>68.579739444481675</c:v>
                </c:pt>
                <c:pt idx="842">
                  <c:v>68.663073055562563</c:v>
                </c:pt>
                <c:pt idx="843">
                  <c:v>68.746406944468617</c:v>
                </c:pt>
                <c:pt idx="844">
                  <c:v>68.829740277724341</c:v>
                </c:pt>
                <c:pt idx="845">
                  <c:v>68.913073888805229</c:v>
                </c:pt>
                <c:pt idx="846">
                  <c:v>68.996407499886118</c:v>
                </c:pt>
                <c:pt idx="847">
                  <c:v>69.079741388792172</c:v>
                </c:pt>
                <c:pt idx="848">
                  <c:v>69.163075833348557</c:v>
                </c:pt>
                <c:pt idx="849">
                  <c:v>69.246408611128572</c:v>
                </c:pt>
                <c:pt idx="850">
                  <c:v>69.329742222209461</c:v>
                </c:pt>
                <c:pt idx="851">
                  <c:v>69.41307583329035</c:v>
                </c:pt>
                <c:pt idx="852">
                  <c:v>69.496409722196404</c:v>
                </c:pt>
                <c:pt idx="853">
                  <c:v>69.579743333277293</c:v>
                </c:pt>
                <c:pt idx="854">
                  <c:v>69.663077222183347</c:v>
                </c:pt>
                <c:pt idx="855">
                  <c:v>69.746410833264235</c:v>
                </c:pt>
                <c:pt idx="856">
                  <c:v>69.829744444345124</c:v>
                </c:pt>
                <c:pt idx="857">
                  <c:v>69.91307777777547</c:v>
                </c:pt>
                <c:pt idx="858">
                  <c:v>69.996411666681524</c:v>
                </c:pt>
                <c:pt idx="859">
                  <c:v>70.079745277762413</c:v>
                </c:pt>
                <c:pt idx="860">
                  <c:v>70.163079166668467</c:v>
                </c:pt>
                <c:pt idx="861">
                  <c:v>70.246412777749356</c:v>
                </c:pt>
                <c:pt idx="862">
                  <c:v>70.329746388830245</c:v>
                </c:pt>
                <c:pt idx="863">
                  <c:v>70.413079999911133</c:v>
                </c:pt>
                <c:pt idx="864">
                  <c:v>70.496413888817187</c:v>
                </c:pt>
                <c:pt idx="865">
                  <c:v>70.579747499898076</c:v>
                </c:pt>
                <c:pt idx="866">
                  <c:v>70.66308138880413</c:v>
                </c:pt>
                <c:pt idx="867">
                  <c:v>70.746415277710184</c:v>
                </c:pt>
                <c:pt idx="868">
                  <c:v>70.829748333315365</c:v>
                </c:pt>
                <c:pt idx="869">
                  <c:v>70.913081944396254</c:v>
                </c:pt>
                <c:pt idx="870">
                  <c:v>70.996415833302308</c:v>
                </c:pt>
                <c:pt idx="871">
                  <c:v>71.079749444383197</c:v>
                </c:pt>
                <c:pt idx="872">
                  <c:v>71.163083055464085</c:v>
                </c:pt>
                <c:pt idx="873">
                  <c:v>71.246416944370139</c:v>
                </c:pt>
                <c:pt idx="874">
                  <c:v>71.329750833276194</c:v>
                </c:pt>
                <c:pt idx="875">
                  <c:v>71.413084166531917</c:v>
                </c:pt>
                <c:pt idx="876">
                  <c:v>71.496418055437971</c:v>
                </c:pt>
              </c:numCache>
            </c:numRef>
          </c:xVal>
          <c:yVal>
            <c:numRef>
              <c:f>DAQ!$C$2:$C$90000</c:f>
              <c:numCache>
                <c:formatCode>General</c:formatCode>
                <c:ptCount val="89999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77A-405A-98F6-289A98554D73}"/>
            </c:ext>
          </c:extLst>
        </c:ser>
        <c:ser>
          <c:idx val="4"/>
          <c:order val="1"/>
          <c:tx>
            <c:v>Outlet</c:v>
          </c:tx>
          <c:spPr>
            <a:ln w="19050">
              <a:solidFill>
                <a:schemeClr val="accent2"/>
              </a:solidFill>
            </a:ln>
          </c:spPr>
          <c:marker>
            <c:symbol val="picture"/>
            <c:spPr>
              <a:ln w="9525">
                <a:noFill/>
              </a:ln>
            </c:spPr>
          </c:marker>
          <c:xVal>
            <c:numRef>
              <c:f>DAQ!$B$2:$B$90000</c:f>
              <c:numCache>
                <c:formatCode>0.00</c:formatCode>
                <c:ptCount val="89999"/>
                <c:pt idx="0">
                  <c:v>0</c:v>
                </c:pt>
                <c:pt idx="1">
                  <c:v>2.7765054255723953E-7</c:v>
                </c:pt>
                <c:pt idx="2">
                  <c:v>5.5547570809721947E-7</c:v>
                </c:pt>
                <c:pt idx="3">
                  <c:v>5.5547570809721947E-7</c:v>
                </c:pt>
                <c:pt idx="4">
                  <c:v>5.5547570809721947E-7</c:v>
                </c:pt>
                <c:pt idx="5">
                  <c:v>8.333008736371994E-7</c:v>
                </c:pt>
                <c:pt idx="6">
                  <c:v>8.333008736371994E-7</c:v>
                </c:pt>
                <c:pt idx="7">
                  <c:v>8.333008736371994E-7</c:v>
                </c:pt>
                <c:pt idx="8">
                  <c:v>1.1111260391771793E-6</c:v>
                </c:pt>
                <c:pt idx="9">
                  <c:v>1.3887765817344189E-6</c:v>
                </c:pt>
                <c:pt idx="10">
                  <c:v>1.3887765817344189E-6</c:v>
                </c:pt>
                <c:pt idx="11">
                  <c:v>5.5554555729031563E-6</c:v>
                </c:pt>
                <c:pt idx="12">
                  <c:v>5.8332807384431362E-6</c:v>
                </c:pt>
                <c:pt idx="13">
                  <c:v>2.4999899324029684E-5</c:v>
                </c:pt>
                <c:pt idx="14">
                  <c:v>2.927777823060751E-4</c:v>
                </c:pt>
                <c:pt idx="15">
                  <c:v>5.702777998521924E-4</c:v>
                </c:pt>
                <c:pt idx="16">
                  <c:v>8.4833329310640693E-4</c:v>
                </c:pt>
                <c:pt idx="17">
                  <c:v>1.1263887863606215E-3</c:v>
                </c:pt>
                <c:pt idx="18">
                  <c:v>1.4036109787411988E-3</c:v>
                </c:pt>
                <c:pt idx="19">
                  <c:v>7.9459444445092231E-2</c:v>
                </c:pt>
                <c:pt idx="20">
                  <c:v>0.16279305552598089</c:v>
                </c:pt>
                <c:pt idx="21">
                  <c:v>0.24612666660686955</c:v>
                </c:pt>
                <c:pt idx="22">
                  <c:v>0.32946027768775821</c:v>
                </c:pt>
                <c:pt idx="23">
                  <c:v>0.41279416659381241</c:v>
                </c:pt>
                <c:pt idx="24">
                  <c:v>0.4961280554998666</c:v>
                </c:pt>
                <c:pt idx="25">
                  <c:v>0.57946166658075526</c:v>
                </c:pt>
                <c:pt idx="26">
                  <c:v>0.66279527766164392</c:v>
                </c:pt>
                <c:pt idx="27">
                  <c:v>0.74612888891715556</c:v>
                </c:pt>
                <c:pt idx="28">
                  <c:v>0.82946249999804422</c:v>
                </c:pt>
                <c:pt idx="29">
                  <c:v>0.91279611107893288</c:v>
                </c:pt>
                <c:pt idx="30">
                  <c:v>0.99613027781015262</c:v>
                </c:pt>
                <c:pt idx="31">
                  <c:v>1.0794636110658757</c:v>
                </c:pt>
                <c:pt idx="32">
                  <c:v>1.1627974999719299</c:v>
                </c:pt>
                <c:pt idx="33">
                  <c:v>1.2461311110528186</c:v>
                </c:pt>
                <c:pt idx="34">
                  <c:v>1.3294649999588728</c:v>
                </c:pt>
                <c:pt idx="35">
                  <c:v>1.4127983332145959</c:v>
                </c:pt>
                <c:pt idx="36">
                  <c:v>1.4961319444701076</c:v>
                </c:pt>
                <c:pt idx="37">
                  <c:v>1.5794658332015388</c:v>
                </c:pt>
                <c:pt idx="38">
                  <c:v>1.662799722107593</c:v>
                </c:pt>
                <c:pt idx="39">
                  <c:v>1.7461333333631046</c:v>
                </c:pt>
                <c:pt idx="40">
                  <c:v>1.8294669444439933</c:v>
                </c:pt>
                <c:pt idx="41">
                  <c:v>1.9128013888257556</c:v>
                </c:pt>
                <c:pt idx="42">
                  <c:v>1.9961341666057706</c:v>
                </c:pt>
                <c:pt idx="43">
                  <c:v>2.0794683333369903</c:v>
                </c:pt>
                <c:pt idx="44">
                  <c:v>2.162801944417879</c:v>
                </c:pt>
                <c:pt idx="45">
                  <c:v>2.2461355554987676</c:v>
                </c:pt>
                <c:pt idx="46">
                  <c:v>2.3294691665796563</c:v>
                </c:pt>
                <c:pt idx="47">
                  <c:v>2.412802777660545</c:v>
                </c:pt>
                <c:pt idx="48">
                  <c:v>2.4961363889160566</c:v>
                </c:pt>
                <c:pt idx="49">
                  <c:v>2.579471388773527</c:v>
                </c:pt>
                <c:pt idx="50">
                  <c:v>2.662804166553542</c:v>
                </c:pt>
                <c:pt idx="51">
                  <c:v>2.7461377778090537</c:v>
                </c:pt>
                <c:pt idx="52">
                  <c:v>2.8294713888899423</c:v>
                </c:pt>
                <c:pt idx="53">
                  <c:v>2.912804999970831</c:v>
                </c:pt>
                <c:pt idx="54">
                  <c:v>2.9961386110517196</c:v>
                </c:pt>
                <c:pt idx="55">
                  <c:v>3.0794724999577738</c:v>
                </c:pt>
                <c:pt idx="56">
                  <c:v>3.1628061110386625</c:v>
                </c:pt>
                <c:pt idx="57">
                  <c:v>3.246141666546464</c:v>
                </c:pt>
                <c:pt idx="58">
                  <c:v>3.3294736110256054</c:v>
                </c:pt>
                <c:pt idx="59">
                  <c:v>3.4128069444559515</c:v>
                </c:pt>
                <c:pt idx="60">
                  <c:v>3.4961405555368401</c:v>
                </c:pt>
                <c:pt idx="61">
                  <c:v>3.5794744444428943</c:v>
                </c:pt>
                <c:pt idx="62">
                  <c:v>3.6628083333489485</c:v>
                </c:pt>
                <c:pt idx="63">
                  <c:v>3.7461416666046716</c:v>
                </c:pt>
                <c:pt idx="64">
                  <c:v>3.8294752776855603</c:v>
                </c:pt>
                <c:pt idx="65">
                  <c:v>3.9128091665916145</c:v>
                </c:pt>
                <c:pt idx="66">
                  <c:v>3.9961427776725031</c:v>
                </c:pt>
                <c:pt idx="67">
                  <c:v>4.0794761111028492</c:v>
                </c:pt>
                <c:pt idx="68">
                  <c:v>4.162810277659446</c:v>
                </c:pt>
                <c:pt idx="69">
                  <c:v>4.2461438889149576</c:v>
                </c:pt>
                <c:pt idx="70">
                  <c:v>4.3294786111218855</c:v>
                </c:pt>
                <c:pt idx="71">
                  <c:v>4.4128119443776086</c:v>
                </c:pt>
                <c:pt idx="72">
                  <c:v>4.4961447221576236</c:v>
                </c:pt>
                <c:pt idx="73">
                  <c:v>4.5794783332385123</c:v>
                </c:pt>
                <c:pt idx="74">
                  <c:v>4.662812499969732</c:v>
                </c:pt>
                <c:pt idx="75">
                  <c:v>4.7461463888757862</c:v>
                </c:pt>
                <c:pt idx="76">
                  <c:v>4.8294797221315093</c:v>
                </c:pt>
                <c:pt idx="77">
                  <c:v>4.9128141666878946</c:v>
                </c:pt>
                <c:pt idx="78">
                  <c:v>4.9961469444679096</c:v>
                </c:pt>
                <c:pt idx="79">
                  <c:v>5.0794802777236328</c:v>
                </c:pt>
                <c:pt idx="80">
                  <c:v>5.1628138888045214</c:v>
                </c:pt>
                <c:pt idx="81">
                  <c:v>5.2461480555357412</c:v>
                </c:pt>
                <c:pt idx="82">
                  <c:v>5.3294813887914643</c:v>
                </c:pt>
                <c:pt idx="83">
                  <c:v>5.4128149998723529</c:v>
                </c:pt>
                <c:pt idx="84">
                  <c:v>5.4961486111278646</c:v>
                </c:pt>
                <c:pt idx="85">
                  <c:v>5.579483610985335</c:v>
                </c:pt>
                <c:pt idx="86">
                  <c:v>5.6628158332896419</c:v>
                </c:pt>
                <c:pt idx="87">
                  <c:v>5.7461497221956961</c:v>
                </c:pt>
                <c:pt idx="88">
                  <c:v>5.8294836111017503</c:v>
                </c:pt>
                <c:pt idx="89">
                  <c:v>5.9128172221826389</c:v>
                </c:pt>
                <c:pt idx="90">
                  <c:v>5.9961505554383621</c:v>
                </c:pt>
                <c:pt idx="91">
                  <c:v>6.0794844443444163</c:v>
                </c:pt>
                <c:pt idx="92">
                  <c:v>6.1628180554253049</c:v>
                </c:pt>
                <c:pt idx="93">
                  <c:v>6.2461519443313591</c:v>
                </c:pt>
                <c:pt idx="94">
                  <c:v>6.3294861110625789</c:v>
                </c:pt>
                <c:pt idx="95">
                  <c:v>6.4128191666677594</c:v>
                </c:pt>
                <c:pt idx="96">
                  <c:v>6.4961527777486481</c:v>
                </c:pt>
                <c:pt idx="97">
                  <c:v>6.5794866666547023</c:v>
                </c:pt>
                <c:pt idx="98">
                  <c:v>6.6628202777355909</c:v>
                </c:pt>
                <c:pt idx="99">
                  <c:v>6.7461538888164796</c:v>
                </c:pt>
                <c:pt idx="100">
                  <c:v>6.8294880555476993</c:v>
                </c:pt>
                <c:pt idx="101">
                  <c:v>6.9128213888034225</c:v>
                </c:pt>
                <c:pt idx="102">
                  <c:v>6.9961549998843111</c:v>
                </c:pt>
                <c:pt idx="103">
                  <c:v>7.0794886111398228</c:v>
                </c:pt>
                <c:pt idx="104">
                  <c:v>7.1628222222207114</c:v>
                </c:pt>
                <c:pt idx="105">
                  <c:v>7.2461558333016001</c:v>
                </c:pt>
                <c:pt idx="106">
                  <c:v>7.3294897222076543</c:v>
                </c:pt>
                <c:pt idx="107">
                  <c:v>7.4128233332885429</c:v>
                </c:pt>
                <c:pt idx="108">
                  <c:v>7.4961569443694316</c:v>
                </c:pt>
                <c:pt idx="109">
                  <c:v>7.5794905554503202</c:v>
                </c:pt>
                <c:pt idx="110">
                  <c:v>7.6628244443563744</c:v>
                </c:pt>
                <c:pt idx="111">
                  <c:v>7.7461580554372631</c:v>
                </c:pt>
                <c:pt idx="112">
                  <c:v>7.8294916666927747</c:v>
                </c:pt>
                <c:pt idx="113">
                  <c:v>7.9128252777736634</c:v>
                </c:pt>
                <c:pt idx="114">
                  <c:v>7.9961591666797176</c:v>
                </c:pt>
                <c:pt idx="115">
                  <c:v>8.0794933332363144</c:v>
                </c:pt>
                <c:pt idx="116">
                  <c:v>8.1628263888414949</c:v>
                </c:pt>
                <c:pt idx="117">
                  <c:v>8.2461599999223836</c:v>
                </c:pt>
                <c:pt idx="118">
                  <c:v>8.3294941666536033</c:v>
                </c:pt>
                <c:pt idx="119">
                  <c:v>8.4128274999093264</c:v>
                </c:pt>
                <c:pt idx="120">
                  <c:v>8.4961611109902151</c:v>
                </c:pt>
                <c:pt idx="121">
                  <c:v>8.5794955555466004</c:v>
                </c:pt>
                <c:pt idx="122">
                  <c:v>8.6628283333266154</c:v>
                </c:pt>
                <c:pt idx="123">
                  <c:v>8.7461619444075041</c:v>
                </c:pt>
                <c:pt idx="124">
                  <c:v>8.8294958333135583</c:v>
                </c:pt>
                <c:pt idx="125">
                  <c:v>8.9128297222196124</c:v>
                </c:pt>
                <c:pt idx="126">
                  <c:v>8.9961633333005011</c:v>
                </c:pt>
                <c:pt idx="127">
                  <c:v>9.0794969443813898</c:v>
                </c:pt>
                <c:pt idx="128">
                  <c:v>9.1628302778117359</c:v>
                </c:pt>
                <c:pt idx="129">
                  <c:v>9.2461641665431671</c:v>
                </c:pt>
                <c:pt idx="130">
                  <c:v>9.3294977777986787</c:v>
                </c:pt>
                <c:pt idx="131">
                  <c:v>9.4128316665301099</c:v>
                </c:pt>
                <c:pt idx="132">
                  <c:v>9.4961652777856216</c:v>
                </c:pt>
                <c:pt idx="133">
                  <c:v>9.5794988888665102</c:v>
                </c:pt>
                <c:pt idx="134">
                  <c:v>9.6628324999473989</c:v>
                </c:pt>
                <c:pt idx="135">
                  <c:v>9.7461663888534531</c:v>
                </c:pt>
                <c:pt idx="136">
                  <c:v>9.8294999999343418</c:v>
                </c:pt>
                <c:pt idx="137">
                  <c:v>9.912833888840396</c:v>
                </c:pt>
                <c:pt idx="138">
                  <c:v>9.9961672220961191</c:v>
                </c:pt>
                <c:pt idx="139">
                  <c:v>10.079500833351631</c:v>
                </c:pt>
                <c:pt idx="140">
                  <c:v>10.162834722257685</c:v>
                </c:pt>
                <c:pt idx="141">
                  <c:v>10.246168333338574</c:v>
                </c:pt>
                <c:pt idx="142">
                  <c:v>10.329501944419462</c:v>
                </c:pt>
                <c:pt idx="143">
                  <c:v>10.412835833325516</c:v>
                </c:pt>
                <c:pt idx="144">
                  <c:v>10.496169444406405</c:v>
                </c:pt>
                <c:pt idx="145">
                  <c:v>10.579503055487294</c:v>
                </c:pt>
                <c:pt idx="146">
                  <c:v>10.662836944393348</c:v>
                </c:pt>
                <c:pt idx="147">
                  <c:v>10.746170277649071</c:v>
                </c:pt>
                <c:pt idx="148">
                  <c:v>10.829503888904583</c:v>
                </c:pt>
                <c:pt idx="149">
                  <c:v>10.912837499985471</c:v>
                </c:pt>
                <c:pt idx="150">
                  <c:v>10.996171388891526</c:v>
                </c:pt>
                <c:pt idx="151">
                  <c:v>11.07950527779758</c:v>
                </c:pt>
                <c:pt idx="152">
                  <c:v>11.162838888878468</c:v>
                </c:pt>
                <c:pt idx="153">
                  <c:v>11.246172499959357</c:v>
                </c:pt>
                <c:pt idx="154">
                  <c:v>11.329506111040246</c:v>
                </c:pt>
                <c:pt idx="155">
                  <c:v>11.412839722121134</c:v>
                </c:pt>
                <c:pt idx="156">
                  <c:v>11.496173611027189</c:v>
                </c:pt>
                <c:pt idx="157">
                  <c:v>11.579507222108077</c:v>
                </c:pt>
                <c:pt idx="158">
                  <c:v>11.662840833363589</c:v>
                </c:pt>
                <c:pt idx="159">
                  <c:v>11.746174444444478</c:v>
                </c:pt>
                <c:pt idx="160">
                  <c:v>11.829508055525366</c:v>
                </c:pt>
                <c:pt idx="161">
                  <c:v>11.912841666606255</c:v>
                </c:pt>
                <c:pt idx="162">
                  <c:v>11.996175833337475</c:v>
                </c:pt>
                <c:pt idx="163">
                  <c:v>12.079509444418363</c:v>
                </c:pt>
                <c:pt idx="164">
                  <c:v>12.162843888800126</c:v>
                </c:pt>
                <c:pt idx="165">
                  <c:v>12.246177222230472</c:v>
                </c:pt>
                <c:pt idx="166">
                  <c:v>12.32951083331136</c:v>
                </c:pt>
                <c:pt idx="167">
                  <c:v>12.412843888916541</c:v>
                </c:pt>
                <c:pt idx="168">
                  <c:v>12.496178333298303</c:v>
                </c:pt>
                <c:pt idx="169">
                  <c:v>12.579511388903484</c:v>
                </c:pt>
                <c:pt idx="170">
                  <c:v>12.662844722159207</c:v>
                </c:pt>
                <c:pt idx="171">
                  <c:v>12.746179444366135</c:v>
                </c:pt>
                <c:pt idx="172">
                  <c:v>12.829511944320984</c:v>
                </c:pt>
                <c:pt idx="173">
                  <c:v>12.912845833227038</c:v>
                </c:pt>
                <c:pt idx="174">
                  <c:v>12.996179166657384</c:v>
                </c:pt>
                <c:pt idx="175">
                  <c:v>13.079513055563439</c:v>
                </c:pt>
                <c:pt idx="176">
                  <c:v>13.162846666644327</c:v>
                </c:pt>
                <c:pt idx="177">
                  <c:v>13.246180277725216</c:v>
                </c:pt>
                <c:pt idx="178">
                  <c:v>13.329513888806105</c:v>
                </c:pt>
                <c:pt idx="179">
                  <c:v>13.412847777712159</c:v>
                </c:pt>
                <c:pt idx="180">
                  <c:v>13.496181388793048</c:v>
                </c:pt>
                <c:pt idx="181">
                  <c:v>13.579515277699102</c:v>
                </c:pt>
                <c:pt idx="182">
                  <c:v>13.66284888877999</c:v>
                </c:pt>
                <c:pt idx="183">
                  <c:v>13.746182777686045</c:v>
                </c:pt>
                <c:pt idx="184">
                  <c:v>13.829516111116391</c:v>
                </c:pt>
                <c:pt idx="185">
                  <c:v>13.912849722197279</c:v>
                </c:pt>
                <c:pt idx="186">
                  <c:v>13.996183333278168</c:v>
                </c:pt>
                <c:pt idx="187">
                  <c:v>14.079517500009388</c:v>
                </c:pt>
                <c:pt idx="188">
                  <c:v>14.162850833265111</c:v>
                </c:pt>
                <c:pt idx="189">
                  <c:v>14.246184444346</c:v>
                </c:pt>
                <c:pt idx="190">
                  <c:v>14.329518333252054</c:v>
                </c:pt>
                <c:pt idx="191">
                  <c:v>14.412851944332942</c:v>
                </c:pt>
                <c:pt idx="192">
                  <c:v>14.496185277763288</c:v>
                </c:pt>
                <c:pt idx="193">
                  <c:v>14.579519444319885</c:v>
                </c:pt>
                <c:pt idx="194">
                  <c:v>14.662853888876271</c:v>
                </c:pt>
                <c:pt idx="195">
                  <c:v>14.746186666656286</c:v>
                </c:pt>
                <c:pt idx="196">
                  <c:v>14.829520277737174</c:v>
                </c:pt>
                <c:pt idx="197">
                  <c:v>14.912853888818063</c:v>
                </c:pt>
                <c:pt idx="198">
                  <c:v>14.996187499898952</c:v>
                </c:pt>
                <c:pt idx="199">
                  <c:v>15.079521944455337</c:v>
                </c:pt>
                <c:pt idx="200">
                  <c:v>15.16285527771106</c:v>
                </c:pt>
                <c:pt idx="201">
                  <c:v>15.24618944444228</c:v>
                </c:pt>
                <c:pt idx="202">
                  <c:v>15.329522222222295</c:v>
                </c:pt>
                <c:pt idx="203">
                  <c:v>15.412856111128349</c:v>
                </c:pt>
                <c:pt idx="204">
                  <c:v>15.496189722209238</c:v>
                </c:pt>
                <c:pt idx="205">
                  <c:v>15.579523055464961</c:v>
                </c:pt>
                <c:pt idx="206">
                  <c:v>15.66285722219618</c:v>
                </c:pt>
                <c:pt idx="207">
                  <c:v>15.746191666577943</c:v>
                </c:pt>
                <c:pt idx="208">
                  <c:v>15.829524444357958</c:v>
                </c:pt>
                <c:pt idx="209">
                  <c:v>15.912858055438846</c:v>
                </c:pt>
                <c:pt idx="210">
                  <c:v>15.996191666694358</c:v>
                </c:pt>
                <c:pt idx="211">
                  <c:v>16.079525277775247</c:v>
                </c:pt>
                <c:pt idx="212">
                  <c:v>16.162858888856135</c:v>
                </c:pt>
                <c:pt idx="213">
                  <c:v>16.24619277776219</c:v>
                </c:pt>
                <c:pt idx="214">
                  <c:v>16.329526666668244</c:v>
                </c:pt>
                <c:pt idx="215">
                  <c:v>16.412859999923967</c:v>
                </c:pt>
                <c:pt idx="216">
                  <c:v>16.496193888830021</c:v>
                </c:pt>
                <c:pt idx="217">
                  <c:v>16.579527222085744</c:v>
                </c:pt>
                <c:pt idx="218">
                  <c:v>16.662860833341256</c:v>
                </c:pt>
                <c:pt idx="219">
                  <c:v>16.746194999897853</c:v>
                </c:pt>
                <c:pt idx="220">
                  <c:v>16.829528610978741</c:v>
                </c:pt>
                <c:pt idx="221">
                  <c:v>16.912861944409087</c:v>
                </c:pt>
                <c:pt idx="222">
                  <c:v>16.996196944441181</c:v>
                </c:pt>
                <c:pt idx="223">
                  <c:v>17.07952944439603</c:v>
                </c:pt>
                <c:pt idx="224">
                  <c:v>17.162863055476919</c:v>
                </c:pt>
                <c:pt idx="225">
                  <c:v>17.246196944382973</c:v>
                </c:pt>
                <c:pt idx="226">
                  <c:v>17.329530555463862</c:v>
                </c:pt>
                <c:pt idx="227">
                  <c:v>17.41286416654475</c:v>
                </c:pt>
                <c:pt idx="228">
                  <c:v>17.496198055450805</c:v>
                </c:pt>
                <c:pt idx="229">
                  <c:v>17.579531388881151</c:v>
                </c:pt>
                <c:pt idx="230">
                  <c:v>17.662864999962039</c:v>
                </c:pt>
                <c:pt idx="231">
                  <c:v>17.746199166693259</c:v>
                </c:pt>
                <c:pt idx="232">
                  <c:v>17.829532777774148</c:v>
                </c:pt>
                <c:pt idx="233">
                  <c:v>17.912866111029871</c:v>
                </c:pt>
                <c:pt idx="234">
                  <c:v>17.996200833236799</c:v>
                </c:pt>
                <c:pt idx="235">
                  <c:v>18.079533611016814</c:v>
                </c:pt>
                <c:pt idx="236">
                  <c:v>18.16286694444716</c:v>
                </c:pt>
                <c:pt idx="237">
                  <c:v>18.246200555528048</c:v>
                </c:pt>
                <c:pt idx="238">
                  <c:v>18.329534444434103</c:v>
                </c:pt>
                <c:pt idx="239">
                  <c:v>18.412868888815865</c:v>
                </c:pt>
                <c:pt idx="240">
                  <c:v>18.496201944421045</c:v>
                </c:pt>
                <c:pt idx="241">
                  <c:v>18.579535277676769</c:v>
                </c:pt>
                <c:pt idx="242">
                  <c:v>18.662868888757657</c:v>
                </c:pt>
                <c:pt idx="243">
                  <c:v>18.746202777663711</c:v>
                </c:pt>
                <c:pt idx="244">
                  <c:v>18.829536666569766</c:v>
                </c:pt>
                <c:pt idx="245">
                  <c:v>18.912870000000112</c:v>
                </c:pt>
                <c:pt idx="246">
                  <c:v>18.996203888906166</c:v>
                </c:pt>
                <c:pt idx="247">
                  <c:v>19.079537499987055</c:v>
                </c:pt>
                <c:pt idx="248">
                  <c:v>19.162870833242778</c:v>
                </c:pt>
                <c:pt idx="249">
                  <c:v>19.246204444323666</c:v>
                </c:pt>
                <c:pt idx="250">
                  <c:v>19.32953944435576</c:v>
                </c:pt>
                <c:pt idx="251">
                  <c:v>19.412872222135775</c:v>
                </c:pt>
                <c:pt idx="252">
                  <c:v>19.496205833216663</c:v>
                </c:pt>
                <c:pt idx="253">
                  <c:v>19.579539444472175</c:v>
                </c:pt>
                <c:pt idx="254">
                  <c:v>19.662873333203606</c:v>
                </c:pt>
                <c:pt idx="255">
                  <c:v>19.746206666633952</c:v>
                </c:pt>
                <c:pt idx="256">
                  <c:v>19.829540277714841</c:v>
                </c:pt>
                <c:pt idx="257">
                  <c:v>19.912874444446061</c:v>
                </c:pt>
                <c:pt idx="258">
                  <c:v>19.996208333352115</c:v>
                </c:pt>
                <c:pt idx="259">
                  <c:v>20.07954111113213</c:v>
                </c:pt>
                <c:pt idx="260">
                  <c:v>20.162874722213019</c:v>
                </c:pt>
                <c:pt idx="261">
                  <c:v>20.246208611119073</c:v>
                </c:pt>
                <c:pt idx="262">
                  <c:v>20.329542222199962</c:v>
                </c:pt>
                <c:pt idx="263">
                  <c:v>20.412876111106016</c:v>
                </c:pt>
                <c:pt idx="264">
                  <c:v>20.496209444361739</c:v>
                </c:pt>
                <c:pt idx="265">
                  <c:v>20.579543055442628</c:v>
                </c:pt>
                <c:pt idx="266">
                  <c:v>20.662877777649555</c:v>
                </c:pt>
                <c:pt idx="267">
                  <c:v>20.746210833254736</c:v>
                </c:pt>
                <c:pt idx="268">
                  <c:v>20.829544166685082</c:v>
                </c:pt>
                <c:pt idx="269">
                  <c:v>20.912878055591136</c:v>
                </c:pt>
                <c:pt idx="270">
                  <c:v>20.996211666672025</c:v>
                </c:pt>
                <c:pt idx="271">
                  <c:v>21.079545555578079</c:v>
                </c:pt>
                <c:pt idx="272">
                  <c:v>21.162879722134676</c:v>
                </c:pt>
                <c:pt idx="273">
                  <c:v>21.246212777739856</c:v>
                </c:pt>
                <c:pt idx="274">
                  <c:v>21.32954611099558</c:v>
                </c:pt>
                <c:pt idx="275">
                  <c:v>21.412880277726799</c:v>
                </c:pt>
                <c:pt idx="276">
                  <c:v>21.496213888807688</c:v>
                </c:pt>
                <c:pt idx="277">
                  <c:v>21.579547499888577</c:v>
                </c:pt>
                <c:pt idx="278">
                  <c:v>21.662881111144088</c:v>
                </c:pt>
                <c:pt idx="279">
                  <c:v>21.746215555525851</c:v>
                </c:pt>
                <c:pt idx="280">
                  <c:v>21.829548333305866</c:v>
                </c:pt>
                <c:pt idx="281">
                  <c:v>21.912881944386754</c:v>
                </c:pt>
                <c:pt idx="282">
                  <c:v>21.996215833292808</c:v>
                </c:pt>
                <c:pt idx="283">
                  <c:v>22.079549444373697</c:v>
                </c:pt>
                <c:pt idx="284">
                  <c:v>22.162883055454586</c:v>
                </c:pt>
                <c:pt idx="285">
                  <c:v>22.246216666535474</c:v>
                </c:pt>
                <c:pt idx="286">
                  <c:v>22.329550555441529</c:v>
                </c:pt>
                <c:pt idx="287">
                  <c:v>22.412883888871875</c:v>
                </c:pt>
                <c:pt idx="288">
                  <c:v>22.496218055428471</c:v>
                </c:pt>
                <c:pt idx="289">
                  <c:v>22.579551666683983</c:v>
                </c:pt>
                <c:pt idx="290">
                  <c:v>22.662885277764872</c:v>
                </c:pt>
                <c:pt idx="291">
                  <c:v>22.746218611020595</c:v>
                </c:pt>
                <c:pt idx="292">
                  <c:v>22.829552222101483</c:v>
                </c:pt>
                <c:pt idx="293">
                  <c:v>22.912887222133577</c:v>
                </c:pt>
                <c:pt idx="294">
                  <c:v>22.996219999913592</c:v>
                </c:pt>
                <c:pt idx="295">
                  <c:v>23.079553610994481</c:v>
                </c:pt>
                <c:pt idx="296">
                  <c:v>23.162887222249992</c:v>
                </c:pt>
                <c:pt idx="297">
                  <c:v>23.246220833330881</c:v>
                </c:pt>
                <c:pt idx="298">
                  <c:v>23.32955444441177</c:v>
                </c:pt>
                <c:pt idx="299">
                  <c:v>23.412888333317824</c:v>
                </c:pt>
                <c:pt idx="300">
                  <c:v>23.496221666573547</c:v>
                </c:pt>
                <c:pt idx="301">
                  <c:v>23.579555555479601</c:v>
                </c:pt>
                <c:pt idx="302">
                  <c:v>23.66288916656049</c:v>
                </c:pt>
                <c:pt idx="303">
                  <c:v>23.746222777641378</c:v>
                </c:pt>
                <c:pt idx="304">
                  <c:v>23.829556666547433</c:v>
                </c:pt>
                <c:pt idx="305">
                  <c:v>23.912890555453487</c:v>
                </c:pt>
                <c:pt idx="306">
                  <c:v>23.996223888883833</c:v>
                </c:pt>
                <c:pt idx="307">
                  <c:v>24.079557777789887</c:v>
                </c:pt>
                <c:pt idx="308">
                  <c:v>24.162891388870776</c:v>
                </c:pt>
                <c:pt idx="309">
                  <c:v>24.246224999951664</c:v>
                </c:pt>
                <c:pt idx="310">
                  <c:v>24.329558611032553</c:v>
                </c:pt>
                <c:pt idx="311">
                  <c:v>24.412892222113442</c:v>
                </c:pt>
                <c:pt idx="312">
                  <c:v>24.496225833368953</c:v>
                </c:pt>
                <c:pt idx="313">
                  <c:v>24.579559722100385</c:v>
                </c:pt>
                <c:pt idx="314">
                  <c:v>24.662893333355896</c:v>
                </c:pt>
                <c:pt idx="315">
                  <c:v>24.746227777737658</c:v>
                </c:pt>
                <c:pt idx="316">
                  <c:v>24.829560833342839</c:v>
                </c:pt>
                <c:pt idx="317">
                  <c:v>24.912894722248893</c:v>
                </c:pt>
                <c:pt idx="318">
                  <c:v>24.996228055504616</c:v>
                </c:pt>
                <c:pt idx="319">
                  <c:v>25.079561944410671</c:v>
                </c:pt>
                <c:pt idx="320">
                  <c:v>25.162895277666394</c:v>
                </c:pt>
                <c:pt idx="321">
                  <c:v>25.246229444397613</c:v>
                </c:pt>
                <c:pt idx="322">
                  <c:v>25.329562777653337</c:v>
                </c:pt>
                <c:pt idx="323">
                  <c:v>25.412896388908848</c:v>
                </c:pt>
                <c:pt idx="324">
                  <c:v>25.496230277814902</c:v>
                </c:pt>
                <c:pt idx="325">
                  <c:v>25.579563611070625</c:v>
                </c:pt>
                <c:pt idx="326">
                  <c:v>25.662897777801845</c:v>
                </c:pt>
                <c:pt idx="327">
                  <c:v>25.746231388882734</c:v>
                </c:pt>
                <c:pt idx="328">
                  <c:v>25.829564722138457</c:v>
                </c:pt>
                <c:pt idx="329">
                  <c:v>25.912898333219346</c:v>
                </c:pt>
                <c:pt idx="330">
                  <c:v>25.9962322221254</c:v>
                </c:pt>
                <c:pt idx="331">
                  <c:v>26.07956638885662</c:v>
                </c:pt>
                <c:pt idx="332">
                  <c:v>26.162899722112343</c:v>
                </c:pt>
                <c:pt idx="333">
                  <c:v>26.246233055542689</c:v>
                </c:pt>
                <c:pt idx="334">
                  <c:v>26.329566944448743</c:v>
                </c:pt>
                <c:pt idx="335">
                  <c:v>26.412900555529632</c:v>
                </c:pt>
                <c:pt idx="336">
                  <c:v>26.49623416661052</c:v>
                </c:pt>
                <c:pt idx="337">
                  <c:v>26.579567777691409</c:v>
                </c:pt>
                <c:pt idx="338">
                  <c:v>26.662901666597463</c:v>
                </c:pt>
                <c:pt idx="339">
                  <c:v>26.746235277678352</c:v>
                </c:pt>
                <c:pt idx="340">
                  <c:v>26.829569166584406</c:v>
                </c:pt>
                <c:pt idx="341">
                  <c:v>26.912902777665295</c:v>
                </c:pt>
                <c:pt idx="342">
                  <c:v>26.996236388920806</c:v>
                </c:pt>
                <c:pt idx="343">
                  <c:v>27.079571111127734</c:v>
                </c:pt>
                <c:pt idx="344">
                  <c:v>27.162903611082584</c:v>
                </c:pt>
                <c:pt idx="345">
                  <c:v>27.246237499988638</c:v>
                </c:pt>
                <c:pt idx="346">
                  <c:v>27.329570833244361</c:v>
                </c:pt>
                <c:pt idx="347">
                  <c:v>27.412904722150415</c:v>
                </c:pt>
                <c:pt idx="348">
                  <c:v>27.496238333231304</c:v>
                </c:pt>
                <c:pt idx="349">
                  <c:v>27.579571944312192</c:v>
                </c:pt>
                <c:pt idx="350">
                  <c:v>27.662905555567704</c:v>
                </c:pt>
                <c:pt idx="351">
                  <c:v>27.746239444473758</c:v>
                </c:pt>
                <c:pt idx="352">
                  <c:v>27.829573055554647</c:v>
                </c:pt>
                <c:pt idx="353">
                  <c:v>27.912906944460701</c:v>
                </c:pt>
                <c:pt idx="354">
                  <c:v>27.996240277716424</c:v>
                </c:pt>
                <c:pt idx="355">
                  <c:v>28.079573888797313</c:v>
                </c:pt>
                <c:pt idx="356">
                  <c:v>28.162907777703367</c:v>
                </c:pt>
                <c:pt idx="357">
                  <c:v>28.246241666609421</c:v>
                </c:pt>
                <c:pt idx="358">
                  <c:v>28.32957527769031</c:v>
                </c:pt>
                <c:pt idx="359">
                  <c:v>28.412908888771199</c:v>
                </c:pt>
                <c:pt idx="360">
                  <c:v>28.496243333327584</c:v>
                </c:pt>
                <c:pt idx="361">
                  <c:v>28.579576111107599</c:v>
                </c:pt>
                <c:pt idx="362">
                  <c:v>28.662909722188488</c:v>
                </c:pt>
                <c:pt idx="363">
                  <c:v>28.746243611094542</c:v>
                </c:pt>
                <c:pt idx="364">
                  <c:v>28.829577222175431</c:v>
                </c:pt>
                <c:pt idx="365">
                  <c:v>28.912910555431154</c:v>
                </c:pt>
                <c:pt idx="366">
                  <c:v>28.996244166686665</c:v>
                </c:pt>
                <c:pt idx="367">
                  <c:v>29.079577777767554</c:v>
                </c:pt>
                <c:pt idx="368">
                  <c:v>29.162911388848443</c:v>
                </c:pt>
                <c:pt idx="369">
                  <c:v>29.246245555579662</c:v>
                </c:pt>
                <c:pt idx="370">
                  <c:v>29.329578888835385</c:v>
                </c:pt>
                <c:pt idx="371">
                  <c:v>29.412912499916274</c:v>
                </c:pt>
                <c:pt idx="372">
                  <c:v>29.496246388822328</c:v>
                </c:pt>
                <c:pt idx="373">
                  <c:v>29.579579999903217</c:v>
                </c:pt>
                <c:pt idx="374">
                  <c:v>29.662913333333563</c:v>
                </c:pt>
                <c:pt idx="375">
                  <c:v>29.746247222239617</c:v>
                </c:pt>
                <c:pt idx="376">
                  <c:v>29.829581111145671</c:v>
                </c:pt>
                <c:pt idx="377">
                  <c:v>29.91291472222656</c:v>
                </c:pt>
                <c:pt idx="378">
                  <c:v>29.996248333307449</c:v>
                </c:pt>
                <c:pt idx="379">
                  <c:v>30.079581944388337</c:v>
                </c:pt>
                <c:pt idx="380">
                  <c:v>30.162915555469226</c:v>
                </c:pt>
                <c:pt idx="381">
                  <c:v>30.246249166550115</c:v>
                </c:pt>
                <c:pt idx="382">
                  <c:v>30.329583055456169</c:v>
                </c:pt>
                <c:pt idx="383">
                  <c:v>30.412916388886515</c:v>
                </c:pt>
                <c:pt idx="384">
                  <c:v>30.496250277792569</c:v>
                </c:pt>
                <c:pt idx="385">
                  <c:v>30.579583888873458</c:v>
                </c:pt>
                <c:pt idx="386">
                  <c:v>30.662917222129181</c:v>
                </c:pt>
                <c:pt idx="387">
                  <c:v>30.746251111035235</c:v>
                </c:pt>
                <c:pt idx="388">
                  <c:v>30.829584722116124</c:v>
                </c:pt>
                <c:pt idx="389">
                  <c:v>30.912918611022178</c:v>
                </c:pt>
                <c:pt idx="390">
                  <c:v>30.996252222103067</c:v>
                </c:pt>
                <c:pt idx="391">
                  <c:v>31.079585833358578</c:v>
                </c:pt>
                <c:pt idx="392">
                  <c:v>31.162919444439467</c:v>
                </c:pt>
                <c:pt idx="393">
                  <c:v>31.246253055520356</c:v>
                </c:pt>
                <c:pt idx="394">
                  <c:v>31.329586666601244</c:v>
                </c:pt>
                <c:pt idx="395">
                  <c:v>31.412920555507299</c:v>
                </c:pt>
                <c:pt idx="396">
                  <c:v>31.496254166588187</c:v>
                </c:pt>
                <c:pt idx="397">
                  <c:v>31.579588055494241</c:v>
                </c:pt>
                <c:pt idx="398">
                  <c:v>31.66292166657513</c:v>
                </c:pt>
                <c:pt idx="399">
                  <c:v>31.746255000005476</c:v>
                </c:pt>
                <c:pt idx="400">
                  <c:v>31.829588611086365</c:v>
                </c:pt>
                <c:pt idx="401">
                  <c:v>31.912922777642962</c:v>
                </c:pt>
                <c:pt idx="402">
                  <c:v>31.996256388898473</c:v>
                </c:pt>
                <c:pt idx="403">
                  <c:v>32.079589999979362</c:v>
                </c:pt>
                <c:pt idx="404">
                  <c:v>32.162923611060251</c:v>
                </c:pt>
                <c:pt idx="405">
                  <c:v>32.246256944315974</c:v>
                </c:pt>
                <c:pt idx="406">
                  <c:v>32.329591111047193</c:v>
                </c:pt>
                <c:pt idx="407">
                  <c:v>32.412924722128082</c:v>
                </c:pt>
                <c:pt idx="408">
                  <c:v>32.496258333208971</c:v>
                </c:pt>
                <c:pt idx="409">
                  <c:v>32.579591944464482</c:v>
                </c:pt>
                <c:pt idx="410">
                  <c:v>32.662925555545371</c:v>
                </c:pt>
                <c:pt idx="411">
                  <c:v>32.746259444451425</c:v>
                </c:pt>
                <c:pt idx="412">
                  <c:v>32.829593055532314</c:v>
                </c:pt>
                <c:pt idx="413">
                  <c:v>32.912926388788037</c:v>
                </c:pt>
                <c:pt idx="414">
                  <c:v>32.996260555519257</c:v>
                </c:pt>
                <c:pt idx="415">
                  <c:v>33.07959388877498</c:v>
                </c:pt>
                <c:pt idx="416">
                  <c:v>33.162927777681034</c:v>
                </c:pt>
                <c:pt idx="417">
                  <c:v>33.246261388761923</c:v>
                </c:pt>
                <c:pt idx="418">
                  <c:v>33.329595000017434</c:v>
                </c:pt>
                <c:pt idx="419">
                  <c:v>33.412928611098323</c:v>
                </c:pt>
                <c:pt idx="420">
                  <c:v>33.496262500004377</c:v>
                </c:pt>
                <c:pt idx="421">
                  <c:v>33.579596111085266</c:v>
                </c:pt>
                <c:pt idx="422">
                  <c:v>33.66292999999132</c:v>
                </c:pt>
                <c:pt idx="423">
                  <c:v>33.746263611072209</c:v>
                </c:pt>
                <c:pt idx="424">
                  <c:v>33.829596944327932</c:v>
                </c:pt>
                <c:pt idx="425">
                  <c:v>33.912930555583443</c:v>
                </c:pt>
                <c:pt idx="426">
                  <c:v>33.996264444314875</c:v>
                </c:pt>
                <c:pt idx="427">
                  <c:v>34.079598055570386</c:v>
                </c:pt>
                <c:pt idx="428">
                  <c:v>34.162931944476441</c:v>
                </c:pt>
                <c:pt idx="429">
                  <c:v>34.246265555557329</c:v>
                </c:pt>
                <c:pt idx="430">
                  <c:v>34.329599166638218</c:v>
                </c:pt>
                <c:pt idx="431">
                  <c:v>34.412933055544272</c:v>
                </c:pt>
                <c:pt idx="432">
                  <c:v>34.496266388799995</c:v>
                </c:pt>
                <c:pt idx="433">
                  <c:v>34.579600277706049</c:v>
                </c:pt>
                <c:pt idx="434">
                  <c:v>34.662936111039016</c:v>
                </c:pt>
                <c:pt idx="435">
                  <c:v>34.746268610993866</c:v>
                </c:pt>
                <c:pt idx="436">
                  <c:v>34.829601111123338</c:v>
                </c:pt>
                <c:pt idx="437">
                  <c:v>34.912934722204227</c:v>
                </c:pt>
                <c:pt idx="438">
                  <c:v>34.996268333285116</c:v>
                </c:pt>
                <c:pt idx="439">
                  <c:v>35.079602500016335</c:v>
                </c:pt>
                <c:pt idx="440">
                  <c:v>35.162936111097224</c:v>
                </c:pt>
                <c:pt idx="441">
                  <c:v>35.246269722178113</c:v>
                </c:pt>
                <c:pt idx="442">
                  <c:v>35.329603333259001</c:v>
                </c:pt>
                <c:pt idx="443">
                  <c:v>35.412937222165056</c:v>
                </c:pt>
                <c:pt idx="444">
                  <c:v>35.496270555420779</c:v>
                </c:pt>
                <c:pt idx="445">
                  <c:v>35.579604444326833</c:v>
                </c:pt>
                <c:pt idx="446">
                  <c:v>35.662938055582345</c:v>
                </c:pt>
                <c:pt idx="447">
                  <c:v>35.746271666663233</c:v>
                </c:pt>
                <c:pt idx="448">
                  <c:v>35.829605277744122</c:v>
                </c:pt>
                <c:pt idx="449">
                  <c:v>35.912938888825011</c:v>
                </c:pt>
                <c:pt idx="450">
                  <c:v>35.996272499905899</c:v>
                </c:pt>
                <c:pt idx="451">
                  <c:v>36.079606666637119</c:v>
                </c:pt>
                <c:pt idx="452">
                  <c:v>36.162941111018881</c:v>
                </c:pt>
                <c:pt idx="453">
                  <c:v>36.246273888798896</c:v>
                </c:pt>
                <c:pt idx="454">
                  <c:v>36.329607222229242</c:v>
                </c:pt>
                <c:pt idx="455">
                  <c:v>36.412940833310131</c:v>
                </c:pt>
                <c:pt idx="456">
                  <c:v>36.496274722216185</c:v>
                </c:pt>
                <c:pt idx="457">
                  <c:v>36.579608333297074</c:v>
                </c:pt>
                <c:pt idx="458">
                  <c:v>36.662942222203128</c:v>
                </c:pt>
                <c:pt idx="459">
                  <c:v>36.746276111109182</c:v>
                </c:pt>
                <c:pt idx="460">
                  <c:v>36.829609444364905</c:v>
                </c:pt>
                <c:pt idx="461">
                  <c:v>36.912943055445794</c:v>
                </c:pt>
                <c:pt idx="462">
                  <c:v>36.996276944351848</c:v>
                </c:pt>
                <c:pt idx="463">
                  <c:v>37.079610555432737</c:v>
                </c:pt>
                <c:pt idx="464">
                  <c:v>37.162944444338791</c:v>
                </c:pt>
                <c:pt idx="465">
                  <c:v>37.24627805541968</c:v>
                </c:pt>
                <c:pt idx="466">
                  <c:v>37.329611388850026</c:v>
                </c:pt>
                <c:pt idx="467">
                  <c:v>37.412945555581246</c:v>
                </c:pt>
                <c:pt idx="468">
                  <c:v>37.496278888836969</c:v>
                </c:pt>
                <c:pt idx="469">
                  <c:v>37.579612499917857</c:v>
                </c:pt>
                <c:pt idx="470">
                  <c:v>37.662946388823912</c:v>
                </c:pt>
                <c:pt idx="471">
                  <c:v>37.7462799999048</c:v>
                </c:pt>
                <c:pt idx="472">
                  <c:v>37.829613888810854</c:v>
                </c:pt>
                <c:pt idx="473">
                  <c:v>37.91294833336724</c:v>
                </c:pt>
                <c:pt idx="474">
                  <c:v>37.996280833322089</c:v>
                </c:pt>
                <c:pt idx="475">
                  <c:v>38.079614444402978</c:v>
                </c:pt>
                <c:pt idx="476">
                  <c:v>38.162948333309032</c:v>
                </c:pt>
                <c:pt idx="477">
                  <c:v>38.246282222215086</c:v>
                </c:pt>
                <c:pt idx="478">
                  <c:v>38.329615833295975</c:v>
                </c:pt>
                <c:pt idx="479">
                  <c:v>38.412950555502903</c:v>
                </c:pt>
                <c:pt idx="480">
                  <c:v>38.496283055457752</c:v>
                </c:pt>
                <c:pt idx="481">
                  <c:v>38.579616666538641</c:v>
                </c:pt>
                <c:pt idx="482">
                  <c:v>38.662950277794152</c:v>
                </c:pt>
                <c:pt idx="483">
                  <c:v>38.746284166700207</c:v>
                </c:pt>
                <c:pt idx="484">
                  <c:v>38.829617777781095</c:v>
                </c:pt>
                <c:pt idx="485">
                  <c:v>38.912952499988023</c:v>
                </c:pt>
                <c:pt idx="486">
                  <c:v>38.996285277768038</c:v>
                </c:pt>
                <c:pt idx="487">
                  <c:v>39.079618888848927</c:v>
                </c:pt>
                <c:pt idx="488">
                  <c:v>39.16295222210465</c:v>
                </c:pt>
                <c:pt idx="489">
                  <c:v>39.24628638883587</c:v>
                </c:pt>
                <c:pt idx="490">
                  <c:v>39.329619999916758</c:v>
                </c:pt>
                <c:pt idx="491">
                  <c:v>39.412954444473144</c:v>
                </c:pt>
                <c:pt idx="492">
                  <c:v>39.496287222253159</c:v>
                </c:pt>
                <c:pt idx="493">
                  <c:v>39.579620833334047</c:v>
                </c:pt>
                <c:pt idx="494">
                  <c:v>39.662954444414936</c:v>
                </c:pt>
                <c:pt idx="495">
                  <c:v>39.74628833332099</c:v>
                </c:pt>
                <c:pt idx="496">
                  <c:v>39.829621944401879</c:v>
                </c:pt>
                <c:pt idx="497">
                  <c:v>39.912955555482768</c:v>
                </c:pt>
                <c:pt idx="498">
                  <c:v>39.996289166563656</c:v>
                </c:pt>
                <c:pt idx="499">
                  <c:v>40.07962305546971</c:v>
                </c:pt>
                <c:pt idx="500">
                  <c:v>40.162956388900056</c:v>
                </c:pt>
                <c:pt idx="501">
                  <c:v>40.246291111106984</c:v>
                </c:pt>
                <c:pt idx="502">
                  <c:v>40.329624166537542</c:v>
                </c:pt>
                <c:pt idx="503">
                  <c:v>40.412957777793054</c:v>
                </c:pt>
                <c:pt idx="504">
                  <c:v>40.496291111048777</c:v>
                </c:pt>
                <c:pt idx="505">
                  <c:v>40.579624999954831</c:v>
                </c:pt>
                <c:pt idx="506">
                  <c:v>40.66295861103572</c:v>
                </c:pt>
                <c:pt idx="507">
                  <c:v>40.746292222116608</c:v>
                </c:pt>
                <c:pt idx="508">
                  <c:v>40.829626666672993</c:v>
                </c:pt>
                <c:pt idx="509">
                  <c:v>40.912959722103551</c:v>
                </c:pt>
                <c:pt idx="510">
                  <c:v>40.996293333359063</c:v>
                </c:pt>
                <c:pt idx="511">
                  <c:v>41.079626944439951</c:v>
                </c:pt>
                <c:pt idx="512">
                  <c:v>41.16296055552084</c:v>
                </c:pt>
                <c:pt idx="513">
                  <c:v>41.246293888776563</c:v>
                </c:pt>
                <c:pt idx="514">
                  <c:v>41.329627777682617</c:v>
                </c:pt>
                <c:pt idx="515">
                  <c:v>41.412961666588672</c:v>
                </c:pt>
                <c:pt idx="516">
                  <c:v>41.49629527766956</c:v>
                </c:pt>
                <c:pt idx="517">
                  <c:v>41.579628611099906</c:v>
                </c:pt>
                <c:pt idx="518">
                  <c:v>41.662963055481669</c:v>
                </c:pt>
                <c:pt idx="519">
                  <c:v>41.746296111086849</c:v>
                </c:pt>
                <c:pt idx="520">
                  <c:v>41.829629722167738</c:v>
                </c:pt>
                <c:pt idx="521">
                  <c:v>41.912963611073792</c:v>
                </c:pt>
                <c:pt idx="522">
                  <c:v>41.996297222154681</c:v>
                </c:pt>
                <c:pt idx="523">
                  <c:v>42.079630833235569</c:v>
                </c:pt>
                <c:pt idx="524">
                  <c:v>42.162964722141623</c:v>
                </c:pt>
                <c:pt idx="525">
                  <c:v>42.24629805557197</c:v>
                </c:pt>
                <c:pt idx="526">
                  <c:v>42.329631666652858</c:v>
                </c:pt>
                <c:pt idx="527">
                  <c:v>42.412965833209455</c:v>
                </c:pt>
                <c:pt idx="528">
                  <c:v>42.496298888814636</c:v>
                </c:pt>
                <c:pt idx="529">
                  <c:v>42.579632499895524</c:v>
                </c:pt>
                <c:pt idx="530">
                  <c:v>42.662966388801578</c:v>
                </c:pt>
                <c:pt idx="531">
                  <c:v>42.746299999882467</c:v>
                </c:pt>
                <c:pt idx="532">
                  <c:v>42.829633611137979</c:v>
                </c:pt>
                <c:pt idx="533">
                  <c:v>42.912967222218867</c:v>
                </c:pt>
                <c:pt idx="534">
                  <c:v>42.996301111124922</c:v>
                </c:pt>
                <c:pt idx="535">
                  <c:v>43.07963472220581</c:v>
                </c:pt>
                <c:pt idx="536">
                  <c:v>43.162968333286699</c:v>
                </c:pt>
                <c:pt idx="537">
                  <c:v>43.246302222192753</c:v>
                </c:pt>
                <c:pt idx="538">
                  <c:v>43.329635555448476</c:v>
                </c:pt>
                <c:pt idx="539">
                  <c:v>43.41296944435453</c:v>
                </c:pt>
                <c:pt idx="540">
                  <c:v>43.496303333260585</c:v>
                </c:pt>
                <c:pt idx="541">
                  <c:v>43.579636666690931</c:v>
                </c:pt>
                <c:pt idx="542">
                  <c:v>43.662970277771819</c:v>
                </c:pt>
                <c:pt idx="543">
                  <c:v>43.746303888852708</c:v>
                </c:pt>
                <c:pt idx="544">
                  <c:v>43.829637777758762</c:v>
                </c:pt>
                <c:pt idx="545">
                  <c:v>43.912971388839651</c:v>
                </c:pt>
                <c:pt idx="546">
                  <c:v>43.99630499992054</c:v>
                </c:pt>
                <c:pt idx="547">
                  <c:v>44.079638611001428</c:v>
                </c:pt>
                <c:pt idx="548">
                  <c:v>44.162973055557813</c:v>
                </c:pt>
                <c:pt idx="549">
                  <c:v>44.246306110988371</c:v>
                </c:pt>
                <c:pt idx="550">
                  <c:v>44.329639722243883</c:v>
                </c:pt>
                <c:pt idx="551">
                  <c:v>44.412973333324771</c:v>
                </c:pt>
                <c:pt idx="552">
                  <c:v>44.496307222230826</c:v>
                </c:pt>
                <c:pt idx="553">
                  <c:v>44.579640833311714</c:v>
                </c:pt>
                <c:pt idx="554">
                  <c:v>44.662974444392603</c:v>
                </c:pt>
                <c:pt idx="555">
                  <c:v>44.746308055473492</c:v>
                </c:pt>
                <c:pt idx="556">
                  <c:v>44.82964166655438</c:v>
                </c:pt>
                <c:pt idx="557">
                  <c:v>44.912975277809892</c:v>
                </c:pt>
                <c:pt idx="558">
                  <c:v>44.996309444366489</c:v>
                </c:pt>
                <c:pt idx="559">
                  <c:v>45.079643055447377</c:v>
                </c:pt>
                <c:pt idx="560">
                  <c:v>45.162976666702889</c:v>
                </c:pt>
                <c:pt idx="561">
                  <c:v>45.246310277783778</c:v>
                </c:pt>
                <c:pt idx="562">
                  <c:v>45.329643888864666</c:v>
                </c:pt>
                <c:pt idx="563">
                  <c:v>45.412977499945555</c:v>
                </c:pt>
                <c:pt idx="564">
                  <c:v>45.496311111026444</c:v>
                </c:pt>
                <c:pt idx="565">
                  <c:v>45.579644999932498</c:v>
                </c:pt>
                <c:pt idx="566">
                  <c:v>45.662978611013386</c:v>
                </c:pt>
                <c:pt idx="567">
                  <c:v>45.746312222094275</c:v>
                </c:pt>
                <c:pt idx="568">
                  <c:v>45.829645833349787</c:v>
                </c:pt>
                <c:pt idx="569">
                  <c:v>45.912980277731549</c:v>
                </c:pt>
                <c:pt idx="570">
                  <c:v>45.99631333333673</c:v>
                </c:pt>
                <c:pt idx="571">
                  <c:v>46.079647222242784</c:v>
                </c:pt>
                <c:pt idx="572">
                  <c:v>46.162980833323672</c:v>
                </c:pt>
                <c:pt idx="573">
                  <c:v>46.246314444404561</c:v>
                </c:pt>
                <c:pt idx="574">
                  <c:v>46.329649166611489</c:v>
                </c:pt>
                <c:pt idx="575">
                  <c:v>46.412981666566338</c:v>
                </c:pt>
                <c:pt idx="576">
                  <c:v>46.496317222248763</c:v>
                </c:pt>
                <c:pt idx="577">
                  <c:v>46.579649166553281</c:v>
                </c:pt>
                <c:pt idx="578">
                  <c:v>46.662983888760209</c:v>
                </c:pt>
                <c:pt idx="579">
                  <c:v>46.746316388889682</c:v>
                </c:pt>
                <c:pt idx="580">
                  <c:v>46.82964999997057</c:v>
                </c:pt>
                <c:pt idx="581">
                  <c:v>46.912983888876624</c:v>
                </c:pt>
                <c:pt idx="582">
                  <c:v>46.996317499957513</c:v>
                </c:pt>
                <c:pt idx="583">
                  <c:v>47.079651388863567</c:v>
                </c:pt>
                <c:pt idx="584">
                  <c:v>47.162984999944456</c:v>
                </c:pt>
                <c:pt idx="585">
                  <c:v>47.246318333200179</c:v>
                </c:pt>
                <c:pt idx="586">
                  <c:v>47.329651944455691</c:v>
                </c:pt>
                <c:pt idx="587">
                  <c:v>47.412986111012287</c:v>
                </c:pt>
                <c:pt idx="588">
                  <c:v>47.496319166617468</c:v>
                </c:pt>
                <c:pt idx="589">
                  <c:v>47.579652777698357</c:v>
                </c:pt>
                <c:pt idx="590">
                  <c:v>47.662986666604411</c:v>
                </c:pt>
                <c:pt idx="591">
                  <c:v>47.746321110986173</c:v>
                </c:pt>
                <c:pt idx="592">
                  <c:v>47.829653888766188</c:v>
                </c:pt>
                <c:pt idx="593">
                  <c:v>47.912987777672242</c:v>
                </c:pt>
                <c:pt idx="594">
                  <c:v>47.996321111102588</c:v>
                </c:pt>
                <c:pt idx="595">
                  <c:v>48.079654722183477</c:v>
                </c:pt>
                <c:pt idx="596">
                  <c:v>48.162988611089531</c:v>
                </c:pt>
                <c:pt idx="597">
                  <c:v>48.24632222217042</c:v>
                </c:pt>
                <c:pt idx="598">
                  <c:v>48.329656111076474</c:v>
                </c:pt>
                <c:pt idx="599">
                  <c:v>48.412989722157363</c:v>
                </c:pt>
                <c:pt idx="600">
                  <c:v>48.496323333238252</c:v>
                </c:pt>
                <c:pt idx="601">
                  <c:v>48.57965694431914</c:v>
                </c:pt>
                <c:pt idx="602">
                  <c:v>48.662990833225194</c:v>
                </c:pt>
                <c:pt idx="603">
                  <c:v>48.746324444480706</c:v>
                </c:pt>
                <c:pt idx="604">
                  <c:v>48.829658333212137</c:v>
                </c:pt>
                <c:pt idx="605">
                  <c:v>48.912992777768523</c:v>
                </c:pt>
                <c:pt idx="606">
                  <c:v>48.996325277723372</c:v>
                </c:pt>
                <c:pt idx="607">
                  <c:v>49.079658888804261</c:v>
                </c:pt>
                <c:pt idx="608">
                  <c:v>49.162992499885149</c:v>
                </c:pt>
                <c:pt idx="609">
                  <c:v>49.246326666616369</c:v>
                </c:pt>
                <c:pt idx="610">
                  <c:v>49.329660277697258</c:v>
                </c:pt>
                <c:pt idx="611">
                  <c:v>49.412993888778146</c:v>
                </c:pt>
                <c:pt idx="612">
                  <c:v>49.496327500033658</c:v>
                </c:pt>
                <c:pt idx="613">
                  <c:v>49.579661111114547</c:v>
                </c:pt>
                <c:pt idx="614">
                  <c:v>49.662994722195435</c:v>
                </c:pt>
                <c:pt idx="615">
                  <c:v>49.746329722227529</c:v>
                </c:pt>
                <c:pt idx="616">
                  <c:v>49.829662222182378</c:v>
                </c:pt>
                <c:pt idx="617">
                  <c:v>49.912996111088432</c:v>
                </c:pt>
                <c:pt idx="618">
                  <c:v>49.996329444344155</c:v>
                </c:pt>
                <c:pt idx="619">
                  <c:v>50.07966333325021</c:v>
                </c:pt>
                <c:pt idx="620">
                  <c:v>50.162996944331098</c:v>
                </c:pt>
                <c:pt idx="621">
                  <c:v>50.24633055558661</c:v>
                </c:pt>
                <c:pt idx="622">
                  <c:v>50.329664444318041</c:v>
                </c:pt>
                <c:pt idx="623">
                  <c:v>50.412998055573553</c:v>
                </c:pt>
                <c:pt idx="624">
                  <c:v>50.496331666654442</c:v>
                </c:pt>
                <c:pt idx="625">
                  <c:v>50.579666111036204</c:v>
                </c:pt>
                <c:pt idx="626">
                  <c:v>50.662998888816219</c:v>
                </c:pt>
                <c:pt idx="627">
                  <c:v>50.746332777722273</c:v>
                </c:pt>
                <c:pt idx="628">
                  <c:v>50.829666388803162</c:v>
                </c:pt>
                <c:pt idx="629">
                  <c:v>50.913000277709216</c:v>
                </c:pt>
                <c:pt idx="630">
                  <c:v>50.996333611139562</c:v>
                </c:pt>
                <c:pt idx="631">
                  <c:v>51.079667499870993</c:v>
                </c:pt>
                <c:pt idx="632">
                  <c:v>51.163001111126505</c:v>
                </c:pt>
                <c:pt idx="633">
                  <c:v>51.246334722207393</c:v>
                </c:pt>
                <c:pt idx="634">
                  <c:v>51.329668333288282</c:v>
                </c:pt>
                <c:pt idx="635">
                  <c:v>51.413002500019502</c:v>
                </c:pt>
                <c:pt idx="636">
                  <c:v>51.496335833275225</c:v>
                </c:pt>
                <c:pt idx="637">
                  <c:v>51.579669444356114</c:v>
                </c:pt>
                <c:pt idx="638">
                  <c:v>51.663003055437002</c:v>
                </c:pt>
                <c:pt idx="639">
                  <c:v>51.746336666692514</c:v>
                </c:pt>
                <c:pt idx="640">
                  <c:v>51.829670555423945</c:v>
                </c:pt>
                <c:pt idx="641">
                  <c:v>51.91300499998033</c:v>
                </c:pt>
                <c:pt idx="642">
                  <c:v>51.996338055585511</c:v>
                </c:pt>
                <c:pt idx="643">
                  <c:v>52.079671388841234</c:v>
                </c:pt>
                <c:pt idx="644">
                  <c:v>52.163004999922123</c:v>
                </c:pt>
                <c:pt idx="645">
                  <c:v>52.246338888828177</c:v>
                </c:pt>
                <c:pt idx="646">
                  <c:v>52.329672777734231</c:v>
                </c:pt>
                <c:pt idx="647">
                  <c:v>52.41300638881512</c:v>
                </c:pt>
                <c:pt idx="648">
                  <c:v>52.496341111022048</c:v>
                </c:pt>
                <c:pt idx="649">
                  <c:v>52.579673888802063</c:v>
                </c:pt>
                <c:pt idx="650">
                  <c:v>52.663007222232409</c:v>
                </c:pt>
                <c:pt idx="651">
                  <c:v>52.746340833313297</c:v>
                </c:pt>
                <c:pt idx="652">
                  <c:v>52.829674444394186</c:v>
                </c:pt>
                <c:pt idx="653">
                  <c:v>52.91300833330024</c:v>
                </c:pt>
                <c:pt idx="654">
                  <c:v>52.996341944381129</c:v>
                </c:pt>
                <c:pt idx="655">
                  <c:v>53.079675833287183</c:v>
                </c:pt>
                <c:pt idx="656">
                  <c:v>53.163009444368072</c:v>
                </c:pt>
                <c:pt idx="657">
                  <c:v>53.246343055448961</c:v>
                </c:pt>
                <c:pt idx="658">
                  <c:v>53.329676666529849</c:v>
                </c:pt>
                <c:pt idx="659">
                  <c:v>53.413010555435903</c:v>
                </c:pt>
                <c:pt idx="660">
                  <c:v>53.496343888866249</c:v>
                </c:pt>
                <c:pt idx="661">
                  <c:v>53.579677777772304</c:v>
                </c:pt>
                <c:pt idx="662">
                  <c:v>53.663011388853192</c:v>
                </c:pt>
                <c:pt idx="663">
                  <c:v>53.746344999934081</c:v>
                </c:pt>
                <c:pt idx="664">
                  <c:v>53.82967861101497</c:v>
                </c:pt>
                <c:pt idx="665">
                  <c:v>53.913012499921024</c:v>
                </c:pt>
                <c:pt idx="666">
                  <c:v>53.996346111001913</c:v>
                </c:pt>
                <c:pt idx="667">
                  <c:v>54.079679999907967</c:v>
                </c:pt>
                <c:pt idx="668">
                  <c:v>54.163014444464352</c:v>
                </c:pt>
                <c:pt idx="669">
                  <c:v>54.246346944419201</c:v>
                </c:pt>
                <c:pt idx="670">
                  <c:v>54.329680833325256</c:v>
                </c:pt>
                <c:pt idx="671">
                  <c:v>54.41301472223131</c:v>
                </c:pt>
                <c:pt idx="672">
                  <c:v>54.496348055487033</c:v>
                </c:pt>
                <c:pt idx="673">
                  <c:v>54.579681666567922</c:v>
                </c:pt>
                <c:pt idx="674">
                  <c:v>54.663016388774849</c:v>
                </c:pt>
                <c:pt idx="675">
                  <c:v>54.746349166554864</c:v>
                </c:pt>
                <c:pt idx="676">
                  <c:v>54.829682499985211</c:v>
                </c:pt>
                <c:pt idx="677">
                  <c:v>54.913016388891265</c:v>
                </c:pt>
                <c:pt idx="678">
                  <c:v>54.996350277797319</c:v>
                </c:pt>
                <c:pt idx="679">
                  <c:v>55.079683888878208</c:v>
                </c:pt>
                <c:pt idx="680">
                  <c:v>55.163017499959096</c:v>
                </c:pt>
                <c:pt idx="681">
                  <c:v>55.246351944340859</c:v>
                </c:pt>
                <c:pt idx="682">
                  <c:v>55.329684722120874</c:v>
                </c:pt>
                <c:pt idx="683">
                  <c:v>55.413018611026928</c:v>
                </c:pt>
                <c:pt idx="684">
                  <c:v>55.496352499932982</c:v>
                </c:pt>
                <c:pt idx="685">
                  <c:v>55.579685833363328</c:v>
                </c:pt>
                <c:pt idx="686">
                  <c:v>55.663019444444217</c:v>
                </c:pt>
                <c:pt idx="687">
                  <c:v>55.746353333350271</c:v>
                </c:pt>
                <c:pt idx="688">
                  <c:v>55.82968694443116</c:v>
                </c:pt>
                <c:pt idx="689">
                  <c:v>55.913020555512048</c:v>
                </c:pt>
                <c:pt idx="690">
                  <c:v>55.996354166592937</c:v>
                </c:pt>
                <c:pt idx="691">
                  <c:v>56.079688333324157</c:v>
                </c:pt>
                <c:pt idx="692">
                  <c:v>56.163022222230211</c:v>
                </c:pt>
                <c:pt idx="693">
                  <c:v>56.246355277660768</c:v>
                </c:pt>
                <c:pt idx="694">
                  <c:v>56.329689999867696</c:v>
                </c:pt>
                <c:pt idx="695">
                  <c:v>56.413022499997169</c:v>
                </c:pt>
                <c:pt idx="696">
                  <c:v>56.496356388903223</c:v>
                </c:pt>
                <c:pt idx="697">
                  <c:v>56.579690277809277</c:v>
                </c:pt>
                <c:pt idx="698">
                  <c:v>56.663024722191039</c:v>
                </c:pt>
                <c:pt idx="699">
                  <c:v>56.746357222145889</c:v>
                </c:pt>
                <c:pt idx="700">
                  <c:v>56.829690833226778</c:v>
                </c:pt>
                <c:pt idx="701">
                  <c:v>56.913024722132832</c:v>
                </c:pt>
                <c:pt idx="702">
                  <c:v>56.99635833321372</c:v>
                </c:pt>
                <c:pt idx="703">
                  <c:v>57.079692222119775</c:v>
                </c:pt>
                <c:pt idx="704">
                  <c:v>57.163025833200663</c:v>
                </c:pt>
                <c:pt idx="705">
                  <c:v>57.246359444456175</c:v>
                </c:pt>
                <c:pt idx="706">
                  <c:v>57.329694166663103</c:v>
                </c:pt>
                <c:pt idx="707">
                  <c:v>57.413026666617952</c:v>
                </c:pt>
                <c:pt idx="708">
                  <c:v>57.496360555524006</c:v>
                </c:pt>
                <c:pt idx="709">
                  <c:v>57.579694999905769</c:v>
                </c:pt>
                <c:pt idx="710">
                  <c:v>57.663027777685784</c:v>
                </c:pt>
                <c:pt idx="711">
                  <c:v>57.746361388766672</c:v>
                </c:pt>
                <c:pt idx="712">
                  <c:v>57.829695000022184</c:v>
                </c:pt>
                <c:pt idx="713">
                  <c:v>57.913029166578781</c:v>
                </c:pt>
                <c:pt idx="714">
                  <c:v>57.996362500009127</c:v>
                </c:pt>
                <c:pt idx="715">
                  <c:v>58.079696388915181</c:v>
                </c:pt>
                <c:pt idx="716">
                  <c:v>58.16302999999607</c:v>
                </c:pt>
                <c:pt idx="717">
                  <c:v>58.246363611076958</c:v>
                </c:pt>
                <c:pt idx="718">
                  <c:v>58.329697222157847</c:v>
                </c:pt>
                <c:pt idx="719">
                  <c:v>58.413031111063901</c:v>
                </c:pt>
                <c:pt idx="720">
                  <c:v>58.49636472214479</c:v>
                </c:pt>
                <c:pt idx="721">
                  <c:v>58.579698055575136</c:v>
                </c:pt>
                <c:pt idx="722">
                  <c:v>58.66303194448119</c:v>
                </c:pt>
                <c:pt idx="723">
                  <c:v>58.746365555562079</c:v>
                </c:pt>
                <c:pt idx="724">
                  <c:v>58.829699166642968</c:v>
                </c:pt>
                <c:pt idx="725">
                  <c:v>58.913033055549022</c:v>
                </c:pt>
                <c:pt idx="726">
                  <c:v>58.99636666662991</c:v>
                </c:pt>
                <c:pt idx="727">
                  <c:v>59.079700277710799</c:v>
                </c:pt>
                <c:pt idx="728">
                  <c:v>59.163034166616853</c:v>
                </c:pt>
                <c:pt idx="729">
                  <c:v>59.246368333348073</c:v>
                </c:pt>
                <c:pt idx="730">
                  <c:v>59.329701388778631</c:v>
                </c:pt>
                <c:pt idx="731">
                  <c:v>59.413035000034142</c:v>
                </c:pt>
                <c:pt idx="732">
                  <c:v>59.496368611115031</c:v>
                </c:pt>
                <c:pt idx="733">
                  <c:v>59.57970222219592</c:v>
                </c:pt>
                <c:pt idx="734">
                  <c:v>59.663037222228013</c:v>
                </c:pt>
                <c:pt idx="735">
                  <c:v>59.746369722182862</c:v>
                </c:pt>
                <c:pt idx="736">
                  <c:v>59.829703333263751</c:v>
                </c:pt>
                <c:pt idx="737">
                  <c:v>59.913037499994971</c:v>
                </c:pt>
                <c:pt idx="738">
                  <c:v>59.996370833250694</c:v>
                </c:pt>
                <c:pt idx="739">
                  <c:v>60.079704444331583</c:v>
                </c:pt>
                <c:pt idx="740">
                  <c:v>60.163038055587094</c:v>
                </c:pt>
                <c:pt idx="741">
                  <c:v>60.246371944318525</c:v>
                </c:pt>
                <c:pt idx="742">
                  <c:v>60.329705555574037</c:v>
                </c:pt>
                <c:pt idx="743">
                  <c:v>60.413039166654926</c:v>
                </c:pt>
                <c:pt idx="744">
                  <c:v>60.496372777735814</c:v>
                </c:pt>
                <c:pt idx="745">
                  <c:v>60.579706388816703</c:v>
                </c:pt>
                <c:pt idx="746">
                  <c:v>60.663039999897592</c:v>
                </c:pt>
                <c:pt idx="747">
                  <c:v>60.746373888803646</c:v>
                </c:pt>
                <c:pt idx="748">
                  <c:v>60.829707499884535</c:v>
                </c:pt>
                <c:pt idx="749">
                  <c:v>60.913041388790589</c:v>
                </c:pt>
                <c:pt idx="750">
                  <c:v>60.996374999871477</c:v>
                </c:pt>
                <c:pt idx="751">
                  <c:v>61.079708611126989</c:v>
                </c:pt>
                <c:pt idx="752">
                  <c:v>61.163042222207878</c:v>
                </c:pt>
                <c:pt idx="753">
                  <c:v>61.246376111113932</c:v>
                </c:pt>
                <c:pt idx="754">
                  <c:v>61.329709722194821</c:v>
                </c:pt>
                <c:pt idx="755">
                  <c:v>61.413043333275709</c:v>
                </c:pt>
                <c:pt idx="756">
                  <c:v>61.496376944356598</c:v>
                </c:pt>
                <c:pt idx="757">
                  <c:v>61.579710555437487</c:v>
                </c:pt>
                <c:pt idx="758">
                  <c:v>61.663044166692998</c:v>
                </c:pt>
                <c:pt idx="759">
                  <c:v>61.746378333249595</c:v>
                </c:pt>
                <c:pt idx="760">
                  <c:v>61.829712222155649</c:v>
                </c:pt>
                <c:pt idx="761">
                  <c:v>61.913045555585995</c:v>
                </c:pt>
                <c:pt idx="762">
                  <c:v>61.996378888841718</c:v>
                </c:pt>
                <c:pt idx="763">
                  <c:v>62.079712777747773</c:v>
                </c:pt>
                <c:pt idx="764">
                  <c:v>62.163046388828661</c:v>
                </c:pt>
                <c:pt idx="765">
                  <c:v>62.246381111035589</c:v>
                </c:pt>
                <c:pt idx="766">
                  <c:v>62.329713888815604</c:v>
                </c:pt>
                <c:pt idx="767">
                  <c:v>62.413048611022532</c:v>
                </c:pt>
                <c:pt idx="768">
                  <c:v>62.496381110977381</c:v>
                </c:pt>
                <c:pt idx="769">
                  <c:v>62.579714722232893</c:v>
                </c:pt>
                <c:pt idx="770">
                  <c:v>62.663048611138947</c:v>
                </c:pt>
                <c:pt idx="771">
                  <c:v>62.746382222219836</c:v>
                </c:pt>
                <c:pt idx="772">
                  <c:v>62.829715833300725</c:v>
                </c:pt>
                <c:pt idx="773">
                  <c:v>62.913049722206779</c:v>
                </c:pt>
                <c:pt idx="774">
                  <c:v>62.996383333287667</c:v>
                </c:pt>
                <c:pt idx="775">
                  <c:v>63.079716944368556</c:v>
                </c:pt>
                <c:pt idx="776">
                  <c:v>63.163050555449445</c:v>
                </c:pt>
                <c:pt idx="777">
                  <c:v>63.246384166530333</c:v>
                </c:pt>
                <c:pt idx="778">
                  <c:v>63.329718055436388</c:v>
                </c:pt>
                <c:pt idx="779">
                  <c:v>63.413051944342442</c:v>
                </c:pt>
                <c:pt idx="780">
                  <c:v>63.496385555423331</c:v>
                </c:pt>
                <c:pt idx="781">
                  <c:v>63.579718888853677</c:v>
                </c:pt>
                <c:pt idx="782">
                  <c:v>63.663052499934565</c:v>
                </c:pt>
                <c:pt idx="783">
                  <c:v>63.746386388840619</c:v>
                </c:pt>
                <c:pt idx="784">
                  <c:v>63.829719999921508</c:v>
                </c:pt>
                <c:pt idx="785">
                  <c:v>63.913053611002397</c:v>
                </c:pt>
                <c:pt idx="786">
                  <c:v>63.996387499908451</c:v>
                </c:pt>
                <c:pt idx="787">
                  <c:v>64.07972111098934</c:v>
                </c:pt>
                <c:pt idx="788">
                  <c:v>64.163054722244851</c:v>
                </c:pt>
                <c:pt idx="789">
                  <c:v>64.246388055500574</c:v>
                </c:pt>
                <c:pt idx="790">
                  <c:v>64.329721944406629</c:v>
                </c:pt>
                <c:pt idx="791">
                  <c:v>64.413055833312683</c:v>
                </c:pt>
                <c:pt idx="792">
                  <c:v>64.496389444393571</c:v>
                </c:pt>
                <c:pt idx="793">
                  <c:v>64.579723333299626</c:v>
                </c:pt>
                <c:pt idx="794">
                  <c:v>64.663056666555349</c:v>
                </c:pt>
                <c:pt idx="795">
                  <c:v>64.74639027781086</c:v>
                </c:pt>
                <c:pt idx="796">
                  <c:v>64.829724166542292</c:v>
                </c:pt>
                <c:pt idx="797">
                  <c:v>64.913058055448346</c:v>
                </c:pt>
                <c:pt idx="798">
                  <c:v>64.996391388878692</c:v>
                </c:pt>
                <c:pt idx="799">
                  <c:v>65.079725277784746</c:v>
                </c:pt>
                <c:pt idx="800">
                  <c:v>65.163058888865635</c:v>
                </c:pt>
                <c:pt idx="801">
                  <c:v>65.246392499946523</c:v>
                </c:pt>
                <c:pt idx="802">
                  <c:v>65.329726111027412</c:v>
                </c:pt>
                <c:pt idx="803">
                  <c:v>65.413059999933466</c:v>
                </c:pt>
                <c:pt idx="804">
                  <c:v>65.496393611014355</c:v>
                </c:pt>
                <c:pt idx="805">
                  <c:v>65.579727499920409</c:v>
                </c:pt>
                <c:pt idx="806">
                  <c:v>65.663061666651629</c:v>
                </c:pt>
                <c:pt idx="807">
                  <c:v>65.746394444431644</c:v>
                </c:pt>
                <c:pt idx="808">
                  <c:v>65.829728333337698</c:v>
                </c:pt>
                <c:pt idx="809">
                  <c:v>65.913061666593421</c:v>
                </c:pt>
                <c:pt idx="810">
                  <c:v>65.996396110975184</c:v>
                </c:pt>
                <c:pt idx="811">
                  <c:v>66.07972944440553</c:v>
                </c:pt>
                <c:pt idx="812">
                  <c:v>66.163063055486418</c:v>
                </c:pt>
                <c:pt idx="813">
                  <c:v>66.246396388916764</c:v>
                </c:pt>
                <c:pt idx="814">
                  <c:v>66.329729999997653</c:v>
                </c:pt>
                <c:pt idx="815">
                  <c:v>66.413063611078542</c:v>
                </c:pt>
                <c:pt idx="816">
                  <c:v>66.496397499984596</c:v>
                </c:pt>
                <c:pt idx="817">
                  <c:v>66.579731111065485</c:v>
                </c:pt>
                <c:pt idx="818">
                  <c:v>66.663064722146373</c:v>
                </c:pt>
                <c:pt idx="819">
                  <c:v>66.746398333227262</c:v>
                </c:pt>
                <c:pt idx="820">
                  <c:v>66.829731944308151</c:v>
                </c:pt>
                <c:pt idx="821">
                  <c:v>66.913065555563662</c:v>
                </c:pt>
                <c:pt idx="822">
                  <c:v>66.996399722120259</c:v>
                </c:pt>
                <c:pt idx="823">
                  <c:v>67.079733888851479</c:v>
                </c:pt>
                <c:pt idx="824">
                  <c:v>67.163066666631494</c:v>
                </c:pt>
                <c:pt idx="825">
                  <c:v>67.246400555537548</c:v>
                </c:pt>
                <c:pt idx="826">
                  <c:v>67.329733888793271</c:v>
                </c:pt>
                <c:pt idx="827">
                  <c:v>67.413068333349656</c:v>
                </c:pt>
                <c:pt idx="828">
                  <c:v>67.496402499906253</c:v>
                </c:pt>
                <c:pt idx="829">
                  <c:v>67.579735277686268</c:v>
                </c:pt>
                <c:pt idx="830">
                  <c:v>67.663068888767157</c:v>
                </c:pt>
                <c:pt idx="831">
                  <c:v>67.746402500022668</c:v>
                </c:pt>
                <c:pt idx="832">
                  <c:v>67.829736111103557</c:v>
                </c:pt>
                <c:pt idx="833">
                  <c:v>67.913069722184446</c:v>
                </c:pt>
                <c:pt idx="834">
                  <c:v>67.996403333265334</c:v>
                </c:pt>
                <c:pt idx="835">
                  <c:v>68.079737222171389</c:v>
                </c:pt>
                <c:pt idx="836">
                  <c:v>68.163071111077443</c:v>
                </c:pt>
                <c:pt idx="837">
                  <c:v>68.246404444333166</c:v>
                </c:pt>
                <c:pt idx="838">
                  <c:v>68.329738055588678</c:v>
                </c:pt>
                <c:pt idx="839">
                  <c:v>68.413071666669566</c:v>
                </c:pt>
                <c:pt idx="840">
                  <c:v>68.496405277750455</c:v>
                </c:pt>
                <c:pt idx="841">
                  <c:v>68.579739444481675</c:v>
                </c:pt>
                <c:pt idx="842">
                  <c:v>68.663073055562563</c:v>
                </c:pt>
                <c:pt idx="843">
                  <c:v>68.746406944468617</c:v>
                </c:pt>
                <c:pt idx="844">
                  <c:v>68.829740277724341</c:v>
                </c:pt>
                <c:pt idx="845">
                  <c:v>68.913073888805229</c:v>
                </c:pt>
                <c:pt idx="846">
                  <c:v>68.996407499886118</c:v>
                </c:pt>
                <c:pt idx="847">
                  <c:v>69.079741388792172</c:v>
                </c:pt>
                <c:pt idx="848">
                  <c:v>69.163075833348557</c:v>
                </c:pt>
                <c:pt idx="849">
                  <c:v>69.246408611128572</c:v>
                </c:pt>
                <c:pt idx="850">
                  <c:v>69.329742222209461</c:v>
                </c:pt>
                <c:pt idx="851">
                  <c:v>69.41307583329035</c:v>
                </c:pt>
                <c:pt idx="852">
                  <c:v>69.496409722196404</c:v>
                </c:pt>
                <c:pt idx="853">
                  <c:v>69.579743333277293</c:v>
                </c:pt>
                <c:pt idx="854">
                  <c:v>69.663077222183347</c:v>
                </c:pt>
                <c:pt idx="855">
                  <c:v>69.746410833264235</c:v>
                </c:pt>
                <c:pt idx="856">
                  <c:v>69.829744444345124</c:v>
                </c:pt>
                <c:pt idx="857">
                  <c:v>69.91307777777547</c:v>
                </c:pt>
                <c:pt idx="858">
                  <c:v>69.996411666681524</c:v>
                </c:pt>
                <c:pt idx="859">
                  <c:v>70.079745277762413</c:v>
                </c:pt>
                <c:pt idx="860">
                  <c:v>70.163079166668467</c:v>
                </c:pt>
                <c:pt idx="861">
                  <c:v>70.246412777749356</c:v>
                </c:pt>
                <c:pt idx="862">
                  <c:v>70.329746388830245</c:v>
                </c:pt>
                <c:pt idx="863">
                  <c:v>70.413079999911133</c:v>
                </c:pt>
                <c:pt idx="864">
                  <c:v>70.496413888817187</c:v>
                </c:pt>
                <c:pt idx="865">
                  <c:v>70.579747499898076</c:v>
                </c:pt>
                <c:pt idx="866">
                  <c:v>70.66308138880413</c:v>
                </c:pt>
                <c:pt idx="867">
                  <c:v>70.746415277710184</c:v>
                </c:pt>
                <c:pt idx="868">
                  <c:v>70.829748333315365</c:v>
                </c:pt>
                <c:pt idx="869">
                  <c:v>70.913081944396254</c:v>
                </c:pt>
                <c:pt idx="870">
                  <c:v>70.996415833302308</c:v>
                </c:pt>
                <c:pt idx="871">
                  <c:v>71.079749444383197</c:v>
                </c:pt>
                <c:pt idx="872">
                  <c:v>71.163083055464085</c:v>
                </c:pt>
                <c:pt idx="873">
                  <c:v>71.246416944370139</c:v>
                </c:pt>
                <c:pt idx="874">
                  <c:v>71.329750833276194</c:v>
                </c:pt>
                <c:pt idx="875">
                  <c:v>71.413084166531917</c:v>
                </c:pt>
                <c:pt idx="876">
                  <c:v>71.496418055437971</c:v>
                </c:pt>
              </c:numCache>
            </c:numRef>
          </c:xVal>
          <c:yVal>
            <c:numRef>
              <c:f>DAQ!$D$2:$D$90000</c:f>
              <c:numCache>
                <c:formatCode>General</c:formatCode>
                <c:ptCount val="89999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77A-405A-98F6-289A98554D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4257040"/>
        <c:axId val="634255080"/>
      </c:scatterChart>
      <c:scatterChart>
        <c:scatterStyle val="lineMarker"/>
        <c:varyColors val="0"/>
        <c:ser>
          <c:idx val="5"/>
          <c:order val="2"/>
          <c:tx>
            <c:v>Confining</c:v>
          </c:tx>
          <c:spPr>
            <a:ln w="19050">
              <a:solidFill>
                <a:schemeClr val="accent3"/>
              </a:solidFill>
            </a:ln>
          </c:spPr>
          <c:marker>
            <c:symbol val="none"/>
          </c:marker>
          <c:xVal>
            <c:numRef>
              <c:f>DAQ!$B$2:$B$90000</c:f>
              <c:numCache>
                <c:formatCode>0.00</c:formatCode>
                <c:ptCount val="89999"/>
                <c:pt idx="0">
                  <c:v>0</c:v>
                </c:pt>
                <c:pt idx="1">
                  <c:v>2.7765054255723953E-7</c:v>
                </c:pt>
                <c:pt idx="2">
                  <c:v>5.5547570809721947E-7</c:v>
                </c:pt>
                <c:pt idx="3">
                  <c:v>5.5547570809721947E-7</c:v>
                </c:pt>
                <c:pt idx="4">
                  <c:v>5.5547570809721947E-7</c:v>
                </c:pt>
                <c:pt idx="5">
                  <c:v>8.333008736371994E-7</c:v>
                </c:pt>
                <c:pt idx="6">
                  <c:v>8.333008736371994E-7</c:v>
                </c:pt>
                <c:pt idx="7">
                  <c:v>8.333008736371994E-7</c:v>
                </c:pt>
                <c:pt idx="8">
                  <c:v>1.1111260391771793E-6</c:v>
                </c:pt>
                <c:pt idx="9">
                  <c:v>1.3887765817344189E-6</c:v>
                </c:pt>
                <c:pt idx="10">
                  <c:v>1.3887765817344189E-6</c:v>
                </c:pt>
                <c:pt idx="11">
                  <c:v>5.5554555729031563E-6</c:v>
                </c:pt>
                <c:pt idx="12">
                  <c:v>5.8332807384431362E-6</c:v>
                </c:pt>
                <c:pt idx="13">
                  <c:v>2.4999899324029684E-5</c:v>
                </c:pt>
                <c:pt idx="14">
                  <c:v>2.927777823060751E-4</c:v>
                </c:pt>
                <c:pt idx="15">
                  <c:v>5.702777998521924E-4</c:v>
                </c:pt>
                <c:pt idx="16">
                  <c:v>8.4833329310640693E-4</c:v>
                </c:pt>
                <c:pt idx="17">
                  <c:v>1.1263887863606215E-3</c:v>
                </c:pt>
                <c:pt idx="18">
                  <c:v>1.4036109787411988E-3</c:v>
                </c:pt>
                <c:pt idx="19">
                  <c:v>7.9459444445092231E-2</c:v>
                </c:pt>
                <c:pt idx="20">
                  <c:v>0.16279305552598089</c:v>
                </c:pt>
                <c:pt idx="21">
                  <c:v>0.24612666660686955</c:v>
                </c:pt>
                <c:pt idx="22">
                  <c:v>0.32946027768775821</c:v>
                </c:pt>
                <c:pt idx="23">
                  <c:v>0.41279416659381241</c:v>
                </c:pt>
                <c:pt idx="24">
                  <c:v>0.4961280554998666</c:v>
                </c:pt>
                <c:pt idx="25">
                  <c:v>0.57946166658075526</c:v>
                </c:pt>
                <c:pt idx="26">
                  <c:v>0.66279527766164392</c:v>
                </c:pt>
                <c:pt idx="27">
                  <c:v>0.74612888891715556</c:v>
                </c:pt>
                <c:pt idx="28">
                  <c:v>0.82946249999804422</c:v>
                </c:pt>
                <c:pt idx="29">
                  <c:v>0.91279611107893288</c:v>
                </c:pt>
                <c:pt idx="30">
                  <c:v>0.99613027781015262</c:v>
                </c:pt>
                <c:pt idx="31">
                  <c:v>1.0794636110658757</c:v>
                </c:pt>
                <c:pt idx="32">
                  <c:v>1.1627974999719299</c:v>
                </c:pt>
                <c:pt idx="33">
                  <c:v>1.2461311110528186</c:v>
                </c:pt>
                <c:pt idx="34">
                  <c:v>1.3294649999588728</c:v>
                </c:pt>
                <c:pt idx="35">
                  <c:v>1.4127983332145959</c:v>
                </c:pt>
                <c:pt idx="36">
                  <c:v>1.4961319444701076</c:v>
                </c:pt>
                <c:pt idx="37">
                  <c:v>1.5794658332015388</c:v>
                </c:pt>
                <c:pt idx="38">
                  <c:v>1.662799722107593</c:v>
                </c:pt>
                <c:pt idx="39">
                  <c:v>1.7461333333631046</c:v>
                </c:pt>
                <c:pt idx="40">
                  <c:v>1.8294669444439933</c:v>
                </c:pt>
                <c:pt idx="41">
                  <c:v>1.9128013888257556</c:v>
                </c:pt>
                <c:pt idx="42">
                  <c:v>1.9961341666057706</c:v>
                </c:pt>
                <c:pt idx="43">
                  <c:v>2.0794683333369903</c:v>
                </c:pt>
                <c:pt idx="44">
                  <c:v>2.162801944417879</c:v>
                </c:pt>
                <c:pt idx="45">
                  <c:v>2.2461355554987676</c:v>
                </c:pt>
                <c:pt idx="46">
                  <c:v>2.3294691665796563</c:v>
                </c:pt>
                <c:pt idx="47">
                  <c:v>2.412802777660545</c:v>
                </c:pt>
                <c:pt idx="48">
                  <c:v>2.4961363889160566</c:v>
                </c:pt>
                <c:pt idx="49">
                  <c:v>2.579471388773527</c:v>
                </c:pt>
                <c:pt idx="50">
                  <c:v>2.662804166553542</c:v>
                </c:pt>
                <c:pt idx="51">
                  <c:v>2.7461377778090537</c:v>
                </c:pt>
                <c:pt idx="52">
                  <c:v>2.8294713888899423</c:v>
                </c:pt>
                <c:pt idx="53">
                  <c:v>2.912804999970831</c:v>
                </c:pt>
                <c:pt idx="54">
                  <c:v>2.9961386110517196</c:v>
                </c:pt>
                <c:pt idx="55">
                  <c:v>3.0794724999577738</c:v>
                </c:pt>
                <c:pt idx="56">
                  <c:v>3.1628061110386625</c:v>
                </c:pt>
                <c:pt idx="57">
                  <c:v>3.246141666546464</c:v>
                </c:pt>
                <c:pt idx="58">
                  <c:v>3.3294736110256054</c:v>
                </c:pt>
                <c:pt idx="59">
                  <c:v>3.4128069444559515</c:v>
                </c:pt>
                <c:pt idx="60">
                  <c:v>3.4961405555368401</c:v>
                </c:pt>
                <c:pt idx="61">
                  <c:v>3.5794744444428943</c:v>
                </c:pt>
                <c:pt idx="62">
                  <c:v>3.6628083333489485</c:v>
                </c:pt>
                <c:pt idx="63">
                  <c:v>3.7461416666046716</c:v>
                </c:pt>
                <c:pt idx="64">
                  <c:v>3.8294752776855603</c:v>
                </c:pt>
                <c:pt idx="65">
                  <c:v>3.9128091665916145</c:v>
                </c:pt>
                <c:pt idx="66">
                  <c:v>3.9961427776725031</c:v>
                </c:pt>
                <c:pt idx="67">
                  <c:v>4.0794761111028492</c:v>
                </c:pt>
                <c:pt idx="68">
                  <c:v>4.162810277659446</c:v>
                </c:pt>
                <c:pt idx="69">
                  <c:v>4.2461438889149576</c:v>
                </c:pt>
                <c:pt idx="70">
                  <c:v>4.3294786111218855</c:v>
                </c:pt>
                <c:pt idx="71">
                  <c:v>4.4128119443776086</c:v>
                </c:pt>
                <c:pt idx="72">
                  <c:v>4.4961447221576236</c:v>
                </c:pt>
                <c:pt idx="73">
                  <c:v>4.5794783332385123</c:v>
                </c:pt>
                <c:pt idx="74">
                  <c:v>4.662812499969732</c:v>
                </c:pt>
                <c:pt idx="75">
                  <c:v>4.7461463888757862</c:v>
                </c:pt>
                <c:pt idx="76">
                  <c:v>4.8294797221315093</c:v>
                </c:pt>
                <c:pt idx="77">
                  <c:v>4.9128141666878946</c:v>
                </c:pt>
                <c:pt idx="78">
                  <c:v>4.9961469444679096</c:v>
                </c:pt>
                <c:pt idx="79">
                  <c:v>5.0794802777236328</c:v>
                </c:pt>
                <c:pt idx="80">
                  <c:v>5.1628138888045214</c:v>
                </c:pt>
                <c:pt idx="81">
                  <c:v>5.2461480555357412</c:v>
                </c:pt>
                <c:pt idx="82">
                  <c:v>5.3294813887914643</c:v>
                </c:pt>
                <c:pt idx="83">
                  <c:v>5.4128149998723529</c:v>
                </c:pt>
                <c:pt idx="84">
                  <c:v>5.4961486111278646</c:v>
                </c:pt>
                <c:pt idx="85">
                  <c:v>5.579483610985335</c:v>
                </c:pt>
                <c:pt idx="86">
                  <c:v>5.6628158332896419</c:v>
                </c:pt>
                <c:pt idx="87">
                  <c:v>5.7461497221956961</c:v>
                </c:pt>
                <c:pt idx="88">
                  <c:v>5.8294836111017503</c:v>
                </c:pt>
                <c:pt idx="89">
                  <c:v>5.9128172221826389</c:v>
                </c:pt>
                <c:pt idx="90">
                  <c:v>5.9961505554383621</c:v>
                </c:pt>
                <c:pt idx="91">
                  <c:v>6.0794844443444163</c:v>
                </c:pt>
                <c:pt idx="92">
                  <c:v>6.1628180554253049</c:v>
                </c:pt>
                <c:pt idx="93">
                  <c:v>6.2461519443313591</c:v>
                </c:pt>
                <c:pt idx="94">
                  <c:v>6.3294861110625789</c:v>
                </c:pt>
                <c:pt idx="95">
                  <c:v>6.4128191666677594</c:v>
                </c:pt>
                <c:pt idx="96">
                  <c:v>6.4961527777486481</c:v>
                </c:pt>
                <c:pt idx="97">
                  <c:v>6.5794866666547023</c:v>
                </c:pt>
                <c:pt idx="98">
                  <c:v>6.6628202777355909</c:v>
                </c:pt>
                <c:pt idx="99">
                  <c:v>6.7461538888164796</c:v>
                </c:pt>
                <c:pt idx="100">
                  <c:v>6.8294880555476993</c:v>
                </c:pt>
                <c:pt idx="101">
                  <c:v>6.9128213888034225</c:v>
                </c:pt>
                <c:pt idx="102">
                  <c:v>6.9961549998843111</c:v>
                </c:pt>
                <c:pt idx="103">
                  <c:v>7.0794886111398228</c:v>
                </c:pt>
                <c:pt idx="104">
                  <c:v>7.1628222222207114</c:v>
                </c:pt>
                <c:pt idx="105">
                  <c:v>7.2461558333016001</c:v>
                </c:pt>
                <c:pt idx="106">
                  <c:v>7.3294897222076543</c:v>
                </c:pt>
                <c:pt idx="107">
                  <c:v>7.4128233332885429</c:v>
                </c:pt>
                <c:pt idx="108">
                  <c:v>7.4961569443694316</c:v>
                </c:pt>
                <c:pt idx="109">
                  <c:v>7.5794905554503202</c:v>
                </c:pt>
                <c:pt idx="110">
                  <c:v>7.6628244443563744</c:v>
                </c:pt>
                <c:pt idx="111">
                  <c:v>7.7461580554372631</c:v>
                </c:pt>
                <c:pt idx="112">
                  <c:v>7.8294916666927747</c:v>
                </c:pt>
                <c:pt idx="113">
                  <c:v>7.9128252777736634</c:v>
                </c:pt>
                <c:pt idx="114">
                  <c:v>7.9961591666797176</c:v>
                </c:pt>
                <c:pt idx="115">
                  <c:v>8.0794933332363144</c:v>
                </c:pt>
                <c:pt idx="116">
                  <c:v>8.1628263888414949</c:v>
                </c:pt>
                <c:pt idx="117">
                  <c:v>8.2461599999223836</c:v>
                </c:pt>
                <c:pt idx="118">
                  <c:v>8.3294941666536033</c:v>
                </c:pt>
                <c:pt idx="119">
                  <c:v>8.4128274999093264</c:v>
                </c:pt>
                <c:pt idx="120">
                  <c:v>8.4961611109902151</c:v>
                </c:pt>
                <c:pt idx="121">
                  <c:v>8.5794955555466004</c:v>
                </c:pt>
                <c:pt idx="122">
                  <c:v>8.6628283333266154</c:v>
                </c:pt>
                <c:pt idx="123">
                  <c:v>8.7461619444075041</c:v>
                </c:pt>
                <c:pt idx="124">
                  <c:v>8.8294958333135583</c:v>
                </c:pt>
                <c:pt idx="125">
                  <c:v>8.9128297222196124</c:v>
                </c:pt>
                <c:pt idx="126">
                  <c:v>8.9961633333005011</c:v>
                </c:pt>
                <c:pt idx="127">
                  <c:v>9.0794969443813898</c:v>
                </c:pt>
                <c:pt idx="128">
                  <c:v>9.1628302778117359</c:v>
                </c:pt>
                <c:pt idx="129">
                  <c:v>9.2461641665431671</c:v>
                </c:pt>
                <c:pt idx="130">
                  <c:v>9.3294977777986787</c:v>
                </c:pt>
                <c:pt idx="131">
                  <c:v>9.4128316665301099</c:v>
                </c:pt>
                <c:pt idx="132">
                  <c:v>9.4961652777856216</c:v>
                </c:pt>
                <c:pt idx="133">
                  <c:v>9.5794988888665102</c:v>
                </c:pt>
                <c:pt idx="134">
                  <c:v>9.6628324999473989</c:v>
                </c:pt>
                <c:pt idx="135">
                  <c:v>9.7461663888534531</c:v>
                </c:pt>
                <c:pt idx="136">
                  <c:v>9.8294999999343418</c:v>
                </c:pt>
                <c:pt idx="137">
                  <c:v>9.912833888840396</c:v>
                </c:pt>
                <c:pt idx="138">
                  <c:v>9.9961672220961191</c:v>
                </c:pt>
                <c:pt idx="139">
                  <c:v>10.079500833351631</c:v>
                </c:pt>
                <c:pt idx="140">
                  <c:v>10.162834722257685</c:v>
                </c:pt>
                <c:pt idx="141">
                  <c:v>10.246168333338574</c:v>
                </c:pt>
                <c:pt idx="142">
                  <c:v>10.329501944419462</c:v>
                </c:pt>
                <c:pt idx="143">
                  <c:v>10.412835833325516</c:v>
                </c:pt>
                <c:pt idx="144">
                  <c:v>10.496169444406405</c:v>
                </c:pt>
                <c:pt idx="145">
                  <c:v>10.579503055487294</c:v>
                </c:pt>
                <c:pt idx="146">
                  <c:v>10.662836944393348</c:v>
                </c:pt>
                <c:pt idx="147">
                  <c:v>10.746170277649071</c:v>
                </c:pt>
                <c:pt idx="148">
                  <c:v>10.829503888904583</c:v>
                </c:pt>
                <c:pt idx="149">
                  <c:v>10.912837499985471</c:v>
                </c:pt>
                <c:pt idx="150">
                  <c:v>10.996171388891526</c:v>
                </c:pt>
                <c:pt idx="151">
                  <c:v>11.07950527779758</c:v>
                </c:pt>
                <c:pt idx="152">
                  <c:v>11.162838888878468</c:v>
                </c:pt>
                <c:pt idx="153">
                  <c:v>11.246172499959357</c:v>
                </c:pt>
                <c:pt idx="154">
                  <c:v>11.329506111040246</c:v>
                </c:pt>
                <c:pt idx="155">
                  <c:v>11.412839722121134</c:v>
                </c:pt>
                <c:pt idx="156">
                  <c:v>11.496173611027189</c:v>
                </c:pt>
                <c:pt idx="157">
                  <c:v>11.579507222108077</c:v>
                </c:pt>
                <c:pt idx="158">
                  <c:v>11.662840833363589</c:v>
                </c:pt>
                <c:pt idx="159">
                  <c:v>11.746174444444478</c:v>
                </c:pt>
                <c:pt idx="160">
                  <c:v>11.829508055525366</c:v>
                </c:pt>
                <c:pt idx="161">
                  <c:v>11.912841666606255</c:v>
                </c:pt>
                <c:pt idx="162">
                  <c:v>11.996175833337475</c:v>
                </c:pt>
                <c:pt idx="163">
                  <c:v>12.079509444418363</c:v>
                </c:pt>
                <c:pt idx="164">
                  <c:v>12.162843888800126</c:v>
                </c:pt>
                <c:pt idx="165">
                  <c:v>12.246177222230472</c:v>
                </c:pt>
                <c:pt idx="166">
                  <c:v>12.32951083331136</c:v>
                </c:pt>
                <c:pt idx="167">
                  <c:v>12.412843888916541</c:v>
                </c:pt>
                <c:pt idx="168">
                  <c:v>12.496178333298303</c:v>
                </c:pt>
                <c:pt idx="169">
                  <c:v>12.579511388903484</c:v>
                </c:pt>
                <c:pt idx="170">
                  <c:v>12.662844722159207</c:v>
                </c:pt>
                <c:pt idx="171">
                  <c:v>12.746179444366135</c:v>
                </c:pt>
                <c:pt idx="172">
                  <c:v>12.829511944320984</c:v>
                </c:pt>
                <c:pt idx="173">
                  <c:v>12.912845833227038</c:v>
                </c:pt>
                <c:pt idx="174">
                  <c:v>12.996179166657384</c:v>
                </c:pt>
                <c:pt idx="175">
                  <c:v>13.079513055563439</c:v>
                </c:pt>
                <c:pt idx="176">
                  <c:v>13.162846666644327</c:v>
                </c:pt>
                <c:pt idx="177">
                  <c:v>13.246180277725216</c:v>
                </c:pt>
                <c:pt idx="178">
                  <c:v>13.329513888806105</c:v>
                </c:pt>
                <c:pt idx="179">
                  <c:v>13.412847777712159</c:v>
                </c:pt>
                <c:pt idx="180">
                  <c:v>13.496181388793048</c:v>
                </c:pt>
                <c:pt idx="181">
                  <c:v>13.579515277699102</c:v>
                </c:pt>
                <c:pt idx="182">
                  <c:v>13.66284888877999</c:v>
                </c:pt>
                <c:pt idx="183">
                  <c:v>13.746182777686045</c:v>
                </c:pt>
                <c:pt idx="184">
                  <c:v>13.829516111116391</c:v>
                </c:pt>
                <c:pt idx="185">
                  <c:v>13.912849722197279</c:v>
                </c:pt>
                <c:pt idx="186">
                  <c:v>13.996183333278168</c:v>
                </c:pt>
                <c:pt idx="187">
                  <c:v>14.079517500009388</c:v>
                </c:pt>
                <c:pt idx="188">
                  <c:v>14.162850833265111</c:v>
                </c:pt>
                <c:pt idx="189">
                  <c:v>14.246184444346</c:v>
                </c:pt>
                <c:pt idx="190">
                  <c:v>14.329518333252054</c:v>
                </c:pt>
                <c:pt idx="191">
                  <c:v>14.412851944332942</c:v>
                </c:pt>
                <c:pt idx="192">
                  <c:v>14.496185277763288</c:v>
                </c:pt>
                <c:pt idx="193">
                  <c:v>14.579519444319885</c:v>
                </c:pt>
                <c:pt idx="194">
                  <c:v>14.662853888876271</c:v>
                </c:pt>
                <c:pt idx="195">
                  <c:v>14.746186666656286</c:v>
                </c:pt>
                <c:pt idx="196">
                  <c:v>14.829520277737174</c:v>
                </c:pt>
                <c:pt idx="197">
                  <c:v>14.912853888818063</c:v>
                </c:pt>
                <c:pt idx="198">
                  <c:v>14.996187499898952</c:v>
                </c:pt>
                <c:pt idx="199">
                  <c:v>15.079521944455337</c:v>
                </c:pt>
                <c:pt idx="200">
                  <c:v>15.16285527771106</c:v>
                </c:pt>
                <c:pt idx="201">
                  <c:v>15.24618944444228</c:v>
                </c:pt>
                <c:pt idx="202">
                  <c:v>15.329522222222295</c:v>
                </c:pt>
                <c:pt idx="203">
                  <c:v>15.412856111128349</c:v>
                </c:pt>
                <c:pt idx="204">
                  <c:v>15.496189722209238</c:v>
                </c:pt>
                <c:pt idx="205">
                  <c:v>15.579523055464961</c:v>
                </c:pt>
                <c:pt idx="206">
                  <c:v>15.66285722219618</c:v>
                </c:pt>
                <c:pt idx="207">
                  <c:v>15.746191666577943</c:v>
                </c:pt>
                <c:pt idx="208">
                  <c:v>15.829524444357958</c:v>
                </c:pt>
                <c:pt idx="209">
                  <c:v>15.912858055438846</c:v>
                </c:pt>
                <c:pt idx="210">
                  <c:v>15.996191666694358</c:v>
                </c:pt>
                <c:pt idx="211">
                  <c:v>16.079525277775247</c:v>
                </c:pt>
                <c:pt idx="212">
                  <c:v>16.162858888856135</c:v>
                </c:pt>
                <c:pt idx="213">
                  <c:v>16.24619277776219</c:v>
                </c:pt>
                <c:pt idx="214">
                  <c:v>16.329526666668244</c:v>
                </c:pt>
                <c:pt idx="215">
                  <c:v>16.412859999923967</c:v>
                </c:pt>
                <c:pt idx="216">
                  <c:v>16.496193888830021</c:v>
                </c:pt>
                <c:pt idx="217">
                  <c:v>16.579527222085744</c:v>
                </c:pt>
                <c:pt idx="218">
                  <c:v>16.662860833341256</c:v>
                </c:pt>
                <c:pt idx="219">
                  <c:v>16.746194999897853</c:v>
                </c:pt>
                <c:pt idx="220">
                  <c:v>16.829528610978741</c:v>
                </c:pt>
                <c:pt idx="221">
                  <c:v>16.912861944409087</c:v>
                </c:pt>
                <c:pt idx="222">
                  <c:v>16.996196944441181</c:v>
                </c:pt>
                <c:pt idx="223">
                  <c:v>17.07952944439603</c:v>
                </c:pt>
                <c:pt idx="224">
                  <c:v>17.162863055476919</c:v>
                </c:pt>
                <c:pt idx="225">
                  <c:v>17.246196944382973</c:v>
                </c:pt>
                <c:pt idx="226">
                  <c:v>17.329530555463862</c:v>
                </c:pt>
                <c:pt idx="227">
                  <c:v>17.41286416654475</c:v>
                </c:pt>
                <c:pt idx="228">
                  <c:v>17.496198055450805</c:v>
                </c:pt>
                <c:pt idx="229">
                  <c:v>17.579531388881151</c:v>
                </c:pt>
                <c:pt idx="230">
                  <c:v>17.662864999962039</c:v>
                </c:pt>
                <c:pt idx="231">
                  <c:v>17.746199166693259</c:v>
                </c:pt>
                <c:pt idx="232">
                  <c:v>17.829532777774148</c:v>
                </c:pt>
                <c:pt idx="233">
                  <c:v>17.912866111029871</c:v>
                </c:pt>
                <c:pt idx="234">
                  <c:v>17.996200833236799</c:v>
                </c:pt>
                <c:pt idx="235">
                  <c:v>18.079533611016814</c:v>
                </c:pt>
                <c:pt idx="236">
                  <c:v>18.16286694444716</c:v>
                </c:pt>
                <c:pt idx="237">
                  <c:v>18.246200555528048</c:v>
                </c:pt>
                <c:pt idx="238">
                  <c:v>18.329534444434103</c:v>
                </c:pt>
                <c:pt idx="239">
                  <c:v>18.412868888815865</c:v>
                </c:pt>
                <c:pt idx="240">
                  <c:v>18.496201944421045</c:v>
                </c:pt>
                <c:pt idx="241">
                  <c:v>18.579535277676769</c:v>
                </c:pt>
                <c:pt idx="242">
                  <c:v>18.662868888757657</c:v>
                </c:pt>
                <c:pt idx="243">
                  <c:v>18.746202777663711</c:v>
                </c:pt>
                <c:pt idx="244">
                  <c:v>18.829536666569766</c:v>
                </c:pt>
                <c:pt idx="245">
                  <c:v>18.912870000000112</c:v>
                </c:pt>
                <c:pt idx="246">
                  <c:v>18.996203888906166</c:v>
                </c:pt>
                <c:pt idx="247">
                  <c:v>19.079537499987055</c:v>
                </c:pt>
                <c:pt idx="248">
                  <c:v>19.162870833242778</c:v>
                </c:pt>
                <c:pt idx="249">
                  <c:v>19.246204444323666</c:v>
                </c:pt>
                <c:pt idx="250">
                  <c:v>19.32953944435576</c:v>
                </c:pt>
                <c:pt idx="251">
                  <c:v>19.412872222135775</c:v>
                </c:pt>
                <c:pt idx="252">
                  <c:v>19.496205833216663</c:v>
                </c:pt>
                <c:pt idx="253">
                  <c:v>19.579539444472175</c:v>
                </c:pt>
                <c:pt idx="254">
                  <c:v>19.662873333203606</c:v>
                </c:pt>
                <c:pt idx="255">
                  <c:v>19.746206666633952</c:v>
                </c:pt>
                <c:pt idx="256">
                  <c:v>19.829540277714841</c:v>
                </c:pt>
                <c:pt idx="257">
                  <c:v>19.912874444446061</c:v>
                </c:pt>
                <c:pt idx="258">
                  <c:v>19.996208333352115</c:v>
                </c:pt>
                <c:pt idx="259">
                  <c:v>20.07954111113213</c:v>
                </c:pt>
                <c:pt idx="260">
                  <c:v>20.162874722213019</c:v>
                </c:pt>
                <c:pt idx="261">
                  <c:v>20.246208611119073</c:v>
                </c:pt>
                <c:pt idx="262">
                  <c:v>20.329542222199962</c:v>
                </c:pt>
                <c:pt idx="263">
                  <c:v>20.412876111106016</c:v>
                </c:pt>
                <c:pt idx="264">
                  <c:v>20.496209444361739</c:v>
                </c:pt>
                <c:pt idx="265">
                  <c:v>20.579543055442628</c:v>
                </c:pt>
                <c:pt idx="266">
                  <c:v>20.662877777649555</c:v>
                </c:pt>
                <c:pt idx="267">
                  <c:v>20.746210833254736</c:v>
                </c:pt>
                <c:pt idx="268">
                  <c:v>20.829544166685082</c:v>
                </c:pt>
                <c:pt idx="269">
                  <c:v>20.912878055591136</c:v>
                </c:pt>
                <c:pt idx="270">
                  <c:v>20.996211666672025</c:v>
                </c:pt>
                <c:pt idx="271">
                  <c:v>21.079545555578079</c:v>
                </c:pt>
                <c:pt idx="272">
                  <c:v>21.162879722134676</c:v>
                </c:pt>
                <c:pt idx="273">
                  <c:v>21.246212777739856</c:v>
                </c:pt>
                <c:pt idx="274">
                  <c:v>21.32954611099558</c:v>
                </c:pt>
                <c:pt idx="275">
                  <c:v>21.412880277726799</c:v>
                </c:pt>
                <c:pt idx="276">
                  <c:v>21.496213888807688</c:v>
                </c:pt>
                <c:pt idx="277">
                  <c:v>21.579547499888577</c:v>
                </c:pt>
                <c:pt idx="278">
                  <c:v>21.662881111144088</c:v>
                </c:pt>
                <c:pt idx="279">
                  <c:v>21.746215555525851</c:v>
                </c:pt>
                <c:pt idx="280">
                  <c:v>21.829548333305866</c:v>
                </c:pt>
                <c:pt idx="281">
                  <c:v>21.912881944386754</c:v>
                </c:pt>
                <c:pt idx="282">
                  <c:v>21.996215833292808</c:v>
                </c:pt>
                <c:pt idx="283">
                  <c:v>22.079549444373697</c:v>
                </c:pt>
                <c:pt idx="284">
                  <c:v>22.162883055454586</c:v>
                </c:pt>
                <c:pt idx="285">
                  <c:v>22.246216666535474</c:v>
                </c:pt>
                <c:pt idx="286">
                  <c:v>22.329550555441529</c:v>
                </c:pt>
                <c:pt idx="287">
                  <c:v>22.412883888871875</c:v>
                </c:pt>
                <c:pt idx="288">
                  <c:v>22.496218055428471</c:v>
                </c:pt>
                <c:pt idx="289">
                  <c:v>22.579551666683983</c:v>
                </c:pt>
                <c:pt idx="290">
                  <c:v>22.662885277764872</c:v>
                </c:pt>
                <c:pt idx="291">
                  <c:v>22.746218611020595</c:v>
                </c:pt>
                <c:pt idx="292">
                  <c:v>22.829552222101483</c:v>
                </c:pt>
                <c:pt idx="293">
                  <c:v>22.912887222133577</c:v>
                </c:pt>
                <c:pt idx="294">
                  <c:v>22.996219999913592</c:v>
                </c:pt>
                <c:pt idx="295">
                  <c:v>23.079553610994481</c:v>
                </c:pt>
                <c:pt idx="296">
                  <c:v>23.162887222249992</c:v>
                </c:pt>
                <c:pt idx="297">
                  <c:v>23.246220833330881</c:v>
                </c:pt>
                <c:pt idx="298">
                  <c:v>23.32955444441177</c:v>
                </c:pt>
                <c:pt idx="299">
                  <c:v>23.412888333317824</c:v>
                </c:pt>
                <c:pt idx="300">
                  <c:v>23.496221666573547</c:v>
                </c:pt>
                <c:pt idx="301">
                  <c:v>23.579555555479601</c:v>
                </c:pt>
                <c:pt idx="302">
                  <c:v>23.66288916656049</c:v>
                </c:pt>
                <c:pt idx="303">
                  <c:v>23.746222777641378</c:v>
                </c:pt>
                <c:pt idx="304">
                  <c:v>23.829556666547433</c:v>
                </c:pt>
                <c:pt idx="305">
                  <c:v>23.912890555453487</c:v>
                </c:pt>
                <c:pt idx="306">
                  <c:v>23.996223888883833</c:v>
                </c:pt>
                <c:pt idx="307">
                  <c:v>24.079557777789887</c:v>
                </c:pt>
                <c:pt idx="308">
                  <c:v>24.162891388870776</c:v>
                </c:pt>
                <c:pt idx="309">
                  <c:v>24.246224999951664</c:v>
                </c:pt>
                <c:pt idx="310">
                  <c:v>24.329558611032553</c:v>
                </c:pt>
                <c:pt idx="311">
                  <c:v>24.412892222113442</c:v>
                </c:pt>
                <c:pt idx="312">
                  <c:v>24.496225833368953</c:v>
                </c:pt>
                <c:pt idx="313">
                  <c:v>24.579559722100385</c:v>
                </c:pt>
                <c:pt idx="314">
                  <c:v>24.662893333355896</c:v>
                </c:pt>
                <c:pt idx="315">
                  <c:v>24.746227777737658</c:v>
                </c:pt>
                <c:pt idx="316">
                  <c:v>24.829560833342839</c:v>
                </c:pt>
                <c:pt idx="317">
                  <c:v>24.912894722248893</c:v>
                </c:pt>
                <c:pt idx="318">
                  <c:v>24.996228055504616</c:v>
                </c:pt>
                <c:pt idx="319">
                  <c:v>25.079561944410671</c:v>
                </c:pt>
                <c:pt idx="320">
                  <c:v>25.162895277666394</c:v>
                </c:pt>
                <c:pt idx="321">
                  <c:v>25.246229444397613</c:v>
                </c:pt>
                <c:pt idx="322">
                  <c:v>25.329562777653337</c:v>
                </c:pt>
                <c:pt idx="323">
                  <c:v>25.412896388908848</c:v>
                </c:pt>
                <c:pt idx="324">
                  <c:v>25.496230277814902</c:v>
                </c:pt>
                <c:pt idx="325">
                  <c:v>25.579563611070625</c:v>
                </c:pt>
                <c:pt idx="326">
                  <c:v>25.662897777801845</c:v>
                </c:pt>
                <c:pt idx="327">
                  <c:v>25.746231388882734</c:v>
                </c:pt>
                <c:pt idx="328">
                  <c:v>25.829564722138457</c:v>
                </c:pt>
                <c:pt idx="329">
                  <c:v>25.912898333219346</c:v>
                </c:pt>
                <c:pt idx="330">
                  <c:v>25.9962322221254</c:v>
                </c:pt>
                <c:pt idx="331">
                  <c:v>26.07956638885662</c:v>
                </c:pt>
                <c:pt idx="332">
                  <c:v>26.162899722112343</c:v>
                </c:pt>
                <c:pt idx="333">
                  <c:v>26.246233055542689</c:v>
                </c:pt>
                <c:pt idx="334">
                  <c:v>26.329566944448743</c:v>
                </c:pt>
                <c:pt idx="335">
                  <c:v>26.412900555529632</c:v>
                </c:pt>
                <c:pt idx="336">
                  <c:v>26.49623416661052</c:v>
                </c:pt>
                <c:pt idx="337">
                  <c:v>26.579567777691409</c:v>
                </c:pt>
                <c:pt idx="338">
                  <c:v>26.662901666597463</c:v>
                </c:pt>
                <c:pt idx="339">
                  <c:v>26.746235277678352</c:v>
                </c:pt>
                <c:pt idx="340">
                  <c:v>26.829569166584406</c:v>
                </c:pt>
                <c:pt idx="341">
                  <c:v>26.912902777665295</c:v>
                </c:pt>
                <c:pt idx="342">
                  <c:v>26.996236388920806</c:v>
                </c:pt>
                <c:pt idx="343">
                  <c:v>27.079571111127734</c:v>
                </c:pt>
                <c:pt idx="344">
                  <c:v>27.162903611082584</c:v>
                </c:pt>
                <c:pt idx="345">
                  <c:v>27.246237499988638</c:v>
                </c:pt>
                <c:pt idx="346">
                  <c:v>27.329570833244361</c:v>
                </c:pt>
                <c:pt idx="347">
                  <c:v>27.412904722150415</c:v>
                </c:pt>
                <c:pt idx="348">
                  <c:v>27.496238333231304</c:v>
                </c:pt>
                <c:pt idx="349">
                  <c:v>27.579571944312192</c:v>
                </c:pt>
                <c:pt idx="350">
                  <c:v>27.662905555567704</c:v>
                </c:pt>
                <c:pt idx="351">
                  <c:v>27.746239444473758</c:v>
                </c:pt>
                <c:pt idx="352">
                  <c:v>27.829573055554647</c:v>
                </c:pt>
                <c:pt idx="353">
                  <c:v>27.912906944460701</c:v>
                </c:pt>
                <c:pt idx="354">
                  <c:v>27.996240277716424</c:v>
                </c:pt>
                <c:pt idx="355">
                  <c:v>28.079573888797313</c:v>
                </c:pt>
                <c:pt idx="356">
                  <c:v>28.162907777703367</c:v>
                </c:pt>
                <c:pt idx="357">
                  <c:v>28.246241666609421</c:v>
                </c:pt>
                <c:pt idx="358">
                  <c:v>28.32957527769031</c:v>
                </c:pt>
                <c:pt idx="359">
                  <c:v>28.412908888771199</c:v>
                </c:pt>
                <c:pt idx="360">
                  <c:v>28.496243333327584</c:v>
                </c:pt>
                <c:pt idx="361">
                  <c:v>28.579576111107599</c:v>
                </c:pt>
                <c:pt idx="362">
                  <c:v>28.662909722188488</c:v>
                </c:pt>
                <c:pt idx="363">
                  <c:v>28.746243611094542</c:v>
                </c:pt>
                <c:pt idx="364">
                  <c:v>28.829577222175431</c:v>
                </c:pt>
                <c:pt idx="365">
                  <c:v>28.912910555431154</c:v>
                </c:pt>
                <c:pt idx="366">
                  <c:v>28.996244166686665</c:v>
                </c:pt>
                <c:pt idx="367">
                  <c:v>29.079577777767554</c:v>
                </c:pt>
                <c:pt idx="368">
                  <c:v>29.162911388848443</c:v>
                </c:pt>
                <c:pt idx="369">
                  <c:v>29.246245555579662</c:v>
                </c:pt>
                <c:pt idx="370">
                  <c:v>29.329578888835385</c:v>
                </c:pt>
                <c:pt idx="371">
                  <c:v>29.412912499916274</c:v>
                </c:pt>
                <c:pt idx="372">
                  <c:v>29.496246388822328</c:v>
                </c:pt>
                <c:pt idx="373">
                  <c:v>29.579579999903217</c:v>
                </c:pt>
                <c:pt idx="374">
                  <c:v>29.662913333333563</c:v>
                </c:pt>
                <c:pt idx="375">
                  <c:v>29.746247222239617</c:v>
                </c:pt>
                <c:pt idx="376">
                  <c:v>29.829581111145671</c:v>
                </c:pt>
                <c:pt idx="377">
                  <c:v>29.91291472222656</c:v>
                </c:pt>
                <c:pt idx="378">
                  <c:v>29.996248333307449</c:v>
                </c:pt>
                <c:pt idx="379">
                  <c:v>30.079581944388337</c:v>
                </c:pt>
                <c:pt idx="380">
                  <c:v>30.162915555469226</c:v>
                </c:pt>
                <c:pt idx="381">
                  <c:v>30.246249166550115</c:v>
                </c:pt>
                <c:pt idx="382">
                  <c:v>30.329583055456169</c:v>
                </c:pt>
                <c:pt idx="383">
                  <c:v>30.412916388886515</c:v>
                </c:pt>
                <c:pt idx="384">
                  <c:v>30.496250277792569</c:v>
                </c:pt>
                <c:pt idx="385">
                  <c:v>30.579583888873458</c:v>
                </c:pt>
                <c:pt idx="386">
                  <c:v>30.662917222129181</c:v>
                </c:pt>
                <c:pt idx="387">
                  <c:v>30.746251111035235</c:v>
                </c:pt>
                <c:pt idx="388">
                  <c:v>30.829584722116124</c:v>
                </c:pt>
                <c:pt idx="389">
                  <c:v>30.912918611022178</c:v>
                </c:pt>
                <c:pt idx="390">
                  <c:v>30.996252222103067</c:v>
                </c:pt>
                <c:pt idx="391">
                  <c:v>31.079585833358578</c:v>
                </c:pt>
                <c:pt idx="392">
                  <c:v>31.162919444439467</c:v>
                </c:pt>
                <c:pt idx="393">
                  <c:v>31.246253055520356</c:v>
                </c:pt>
                <c:pt idx="394">
                  <c:v>31.329586666601244</c:v>
                </c:pt>
                <c:pt idx="395">
                  <c:v>31.412920555507299</c:v>
                </c:pt>
                <c:pt idx="396">
                  <c:v>31.496254166588187</c:v>
                </c:pt>
                <c:pt idx="397">
                  <c:v>31.579588055494241</c:v>
                </c:pt>
                <c:pt idx="398">
                  <c:v>31.66292166657513</c:v>
                </c:pt>
                <c:pt idx="399">
                  <c:v>31.746255000005476</c:v>
                </c:pt>
                <c:pt idx="400">
                  <c:v>31.829588611086365</c:v>
                </c:pt>
                <c:pt idx="401">
                  <c:v>31.912922777642962</c:v>
                </c:pt>
                <c:pt idx="402">
                  <c:v>31.996256388898473</c:v>
                </c:pt>
                <c:pt idx="403">
                  <c:v>32.079589999979362</c:v>
                </c:pt>
                <c:pt idx="404">
                  <c:v>32.162923611060251</c:v>
                </c:pt>
                <c:pt idx="405">
                  <c:v>32.246256944315974</c:v>
                </c:pt>
                <c:pt idx="406">
                  <c:v>32.329591111047193</c:v>
                </c:pt>
                <c:pt idx="407">
                  <c:v>32.412924722128082</c:v>
                </c:pt>
                <c:pt idx="408">
                  <c:v>32.496258333208971</c:v>
                </c:pt>
                <c:pt idx="409">
                  <c:v>32.579591944464482</c:v>
                </c:pt>
                <c:pt idx="410">
                  <c:v>32.662925555545371</c:v>
                </c:pt>
                <c:pt idx="411">
                  <c:v>32.746259444451425</c:v>
                </c:pt>
                <c:pt idx="412">
                  <c:v>32.829593055532314</c:v>
                </c:pt>
                <c:pt idx="413">
                  <c:v>32.912926388788037</c:v>
                </c:pt>
                <c:pt idx="414">
                  <c:v>32.996260555519257</c:v>
                </c:pt>
                <c:pt idx="415">
                  <c:v>33.07959388877498</c:v>
                </c:pt>
                <c:pt idx="416">
                  <c:v>33.162927777681034</c:v>
                </c:pt>
                <c:pt idx="417">
                  <c:v>33.246261388761923</c:v>
                </c:pt>
                <c:pt idx="418">
                  <c:v>33.329595000017434</c:v>
                </c:pt>
                <c:pt idx="419">
                  <c:v>33.412928611098323</c:v>
                </c:pt>
                <c:pt idx="420">
                  <c:v>33.496262500004377</c:v>
                </c:pt>
                <c:pt idx="421">
                  <c:v>33.579596111085266</c:v>
                </c:pt>
                <c:pt idx="422">
                  <c:v>33.66292999999132</c:v>
                </c:pt>
                <c:pt idx="423">
                  <c:v>33.746263611072209</c:v>
                </c:pt>
                <c:pt idx="424">
                  <c:v>33.829596944327932</c:v>
                </c:pt>
                <c:pt idx="425">
                  <c:v>33.912930555583443</c:v>
                </c:pt>
                <c:pt idx="426">
                  <c:v>33.996264444314875</c:v>
                </c:pt>
                <c:pt idx="427">
                  <c:v>34.079598055570386</c:v>
                </c:pt>
                <c:pt idx="428">
                  <c:v>34.162931944476441</c:v>
                </c:pt>
                <c:pt idx="429">
                  <c:v>34.246265555557329</c:v>
                </c:pt>
                <c:pt idx="430">
                  <c:v>34.329599166638218</c:v>
                </c:pt>
                <c:pt idx="431">
                  <c:v>34.412933055544272</c:v>
                </c:pt>
                <c:pt idx="432">
                  <c:v>34.496266388799995</c:v>
                </c:pt>
                <c:pt idx="433">
                  <c:v>34.579600277706049</c:v>
                </c:pt>
                <c:pt idx="434">
                  <c:v>34.662936111039016</c:v>
                </c:pt>
                <c:pt idx="435">
                  <c:v>34.746268610993866</c:v>
                </c:pt>
                <c:pt idx="436">
                  <c:v>34.829601111123338</c:v>
                </c:pt>
                <c:pt idx="437">
                  <c:v>34.912934722204227</c:v>
                </c:pt>
                <c:pt idx="438">
                  <c:v>34.996268333285116</c:v>
                </c:pt>
                <c:pt idx="439">
                  <c:v>35.079602500016335</c:v>
                </c:pt>
                <c:pt idx="440">
                  <c:v>35.162936111097224</c:v>
                </c:pt>
                <c:pt idx="441">
                  <c:v>35.246269722178113</c:v>
                </c:pt>
                <c:pt idx="442">
                  <c:v>35.329603333259001</c:v>
                </c:pt>
                <c:pt idx="443">
                  <c:v>35.412937222165056</c:v>
                </c:pt>
                <c:pt idx="444">
                  <c:v>35.496270555420779</c:v>
                </c:pt>
                <c:pt idx="445">
                  <c:v>35.579604444326833</c:v>
                </c:pt>
                <c:pt idx="446">
                  <c:v>35.662938055582345</c:v>
                </c:pt>
                <c:pt idx="447">
                  <c:v>35.746271666663233</c:v>
                </c:pt>
                <c:pt idx="448">
                  <c:v>35.829605277744122</c:v>
                </c:pt>
                <c:pt idx="449">
                  <c:v>35.912938888825011</c:v>
                </c:pt>
                <c:pt idx="450">
                  <c:v>35.996272499905899</c:v>
                </c:pt>
                <c:pt idx="451">
                  <c:v>36.079606666637119</c:v>
                </c:pt>
                <c:pt idx="452">
                  <c:v>36.162941111018881</c:v>
                </c:pt>
                <c:pt idx="453">
                  <c:v>36.246273888798896</c:v>
                </c:pt>
                <c:pt idx="454">
                  <c:v>36.329607222229242</c:v>
                </c:pt>
                <c:pt idx="455">
                  <c:v>36.412940833310131</c:v>
                </c:pt>
                <c:pt idx="456">
                  <c:v>36.496274722216185</c:v>
                </c:pt>
                <c:pt idx="457">
                  <c:v>36.579608333297074</c:v>
                </c:pt>
                <c:pt idx="458">
                  <c:v>36.662942222203128</c:v>
                </c:pt>
                <c:pt idx="459">
                  <c:v>36.746276111109182</c:v>
                </c:pt>
                <c:pt idx="460">
                  <c:v>36.829609444364905</c:v>
                </c:pt>
                <c:pt idx="461">
                  <c:v>36.912943055445794</c:v>
                </c:pt>
                <c:pt idx="462">
                  <c:v>36.996276944351848</c:v>
                </c:pt>
                <c:pt idx="463">
                  <c:v>37.079610555432737</c:v>
                </c:pt>
                <c:pt idx="464">
                  <c:v>37.162944444338791</c:v>
                </c:pt>
                <c:pt idx="465">
                  <c:v>37.24627805541968</c:v>
                </c:pt>
                <c:pt idx="466">
                  <c:v>37.329611388850026</c:v>
                </c:pt>
                <c:pt idx="467">
                  <c:v>37.412945555581246</c:v>
                </c:pt>
                <c:pt idx="468">
                  <c:v>37.496278888836969</c:v>
                </c:pt>
                <c:pt idx="469">
                  <c:v>37.579612499917857</c:v>
                </c:pt>
                <c:pt idx="470">
                  <c:v>37.662946388823912</c:v>
                </c:pt>
                <c:pt idx="471">
                  <c:v>37.7462799999048</c:v>
                </c:pt>
                <c:pt idx="472">
                  <c:v>37.829613888810854</c:v>
                </c:pt>
                <c:pt idx="473">
                  <c:v>37.91294833336724</c:v>
                </c:pt>
                <c:pt idx="474">
                  <c:v>37.996280833322089</c:v>
                </c:pt>
                <c:pt idx="475">
                  <c:v>38.079614444402978</c:v>
                </c:pt>
                <c:pt idx="476">
                  <c:v>38.162948333309032</c:v>
                </c:pt>
                <c:pt idx="477">
                  <c:v>38.246282222215086</c:v>
                </c:pt>
                <c:pt idx="478">
                  <c:v>38.329615833295975</c:v>
                </c:pt>
                <c:pt idx="479">
                  <c:v>38.412950555502903</c:v>
                </c:pt>
                <c:pt idx="480">
                  <c:v>38.496283055457752</c:v>
                </c:pt>
                <c:pt idx="481">
                  <c:v>38.579616666538641</c:v>
                </c:pt>
                <c:pt idx="482">
                  <c:v>38.662950277794152</c:v>
                </c:pt>
                <c:pt idx="483">
                  <c:v>38.746284166700207</c:v>
                </c:pt>
                <c:pt idx="484">
                  <c:v>38.829617777781095</c:v>
                </c:pt>
                <c:pt idx="485">
                  <c:v>38.912952499988023</c:v>
                </c:pt>
                <c:pt idx="486">
                  <c:v>38.996285277768038</c:v>
                </c:pt>
                <c:pt idx="487">
                  <c:v>39.079618888848927</c:v>
                </c:pt>
                <c:pt idx="488">
                  <c:v>39.16295222210465</c:v>
                </c:pt>
                <c:pt idx="489">
                  <c:v>39.24628638883587</c:v>
                </c:pt>
                <c:pt idx="490">
                  <c:v>39.329619999916758</c:v>
                </c:pt>
                <c:pt idx="491">
                  <c:v>39.412954444473144</c:v>
                </c:pt>
                <c:pt idx="492">
                  <c:v>39.496287222253159</c:v>
                </c:pt>
                <c:pt idx="493">
                  <c:v>39.579620833334047</c:v>
                </c:pt>
                <c:pt idx="494">
                  <c:v>39.662954444414936</c:v>
                </c:pt>
                <c:pt idx="495">
                  <c:v>39.74628833332099</c:v>
                </c:pt>
                <c:pt idx="496">
                  <c:v>39.829621944401879</c:v>
                </c:pt>
                <c:pt idx="497">
                  <c:v>39.912955555482768</c:v>
                </c:pt>
                <c:pt idx="498">
                  <c:v>39.996289166563656</c:v>
                </c:pt>
                <c:pt idx="499">
                  <c:v>40.07962305546971</c:v>
                </c:pt>
                <c:pt idx="500">
                  <c:v>40.162956388900056</c:v>
                </c:pt>
                <c:pt idx="501">
                  <c:v>40.246291111106984</c:v>
                </c:pt>
                <c:pt idx="502">
                  <c:v>40.329624166537542</c:v>
                </c:pt>
                <c:pt idx="503">
                  <c:v>40.412957777793054</c:v>
                </c:pt>
                <c:pt idx="504">
                  <c:v>40.496291111048777</c:v>
                </c:pt>
                <c:pt idx="505">
                  <c:v>40.579624999954831</c:v>
                </c:pt>
                <c:pt idx="506">
                  <c:v>40.66295861103572</c:v>
                </c:pt>
                <c:pt idx="507">
                  <c:v>40.746292222116608</c:v>
                </c:pt>
                <c:pt idx="508">
                  <c:v>40.829626666672993</c:v>
                </c:pt>
                <c:pt idx="509">
                  <c:v>40.912959722103551</c:v>
                </c:pt>
                <c:pt idx="510">
                  <c:v>40.996293333359063</c:v>
                </c:pt>
                <c:pt idx="511">
                  <c:v>41.079626944439951</c:v>
                </c:pt>
                <c:pt idx="512">
                  <c:v>41.16296055552084</c:v>
                </c:pt>
                <c:pt idx="513">
                  <c:v>41.246293888776563</c:v>
                </c:pt>
                <c:pt idx="514">
                  <c:v>41.329627777682617</c:v>
                </c:pt>
                <c:pt idx="515">
                  <c:v>41.412961666588672</c:v>
                </c:pt>
                <c:pt idx="516">
                  <c:v>41.49629527766956</c:v>
                </c:pt>
                <c:pt idx="517">
                  <c:v>41.579628611099906</c:v>
                </c:pt>
                <c:pt idx="518">
                  <c:v>41.662963055481669</c:v>
                </c:pt>
                <c:pt idx="519">
                  <c:v>41.746296111086849</c:v>
                </c:pt>
                <c:pt idx="520">
                  <c:v>41.829629722167738</c:v>
                </c:pt>
                <c:pt idx="521">
                  <c:v>41.912963611073792</c:v>
                </c:pt>
                <c:pt idx="522">
                  <c:v>41.996297222154681</c:v>
                </c:pt>
                <c:pt idx="523">
                  <c:v>42.079630833235569</c:v>
                </c:pt>
                <c:pt idx="524">
                  <c:v>42.162964722141623</c:v>
                </c:pt>
                <c:pt idx="525">
                  <c:v>42.24629805557197</c:v>
                </c:pt>
                <c:pt idx="526">
                  <c:v>42.329631666652858</c:v>
                </c:pt>
                <c:pt idx="527">
                  <c:v>42.412965833209455</c:v>
                </c:pt>
                <c:pt idx="528">
                  <c:v>42.496298888814636</c:v>
                </c:pt>
                <c:pt idx="529">
                  <c:v>42.579632499895524</c:v>
                </c:pt>
                <c:pt idx="530">
                  <c:v>42.662966388801578</c:v>
                </c:pt>
                <c:pt idx="531">
                  <c:v>42.746299999882467</c:v>
                </c:pt>
                <c:pt idx="532">
                  <c:v>42.829633611137979</c:v>
                </c:pt>
                <c:pt idx="533">
                  <c:v>42.912967222218867</c:v>
                </c:pt>
                <c:pt idx="534">
                  <c:v>42.996301111124922</c:v>
                </c:pt>
                <c:pt idx="535">
                  <c:v>43.07963472220581</c:v>
                </c:pt>
                <c:pt idx="536">
                  <c:v>43.162968333286699</c:v>
                </c:pt>
                <c:pt idx="537">
                  <c:v>43.246302222192753</c:v>
                </c:pt>
                <c:pt idx="538">
                  <c:v>43.329635555448476</c:v>
                </c:pt>
                <c:pt idx="539">
                  <c:v>43.41296944435453</c:v>
                </c:pt>
                <c:pt idx="540">
                  <c:v>43.496303333260585</c:v>
                </c:pt>
                <c:pt idx="541">
                  <c:v>43.579636666690931</c:v>
                </c:pt>
                <c:pt idx="542">
                  <c:v>43.662970277771819</c:v>
                </c:pt>
                <c:pt idx="543">
                  <c:v>43.746303888852708</c:v>
                </c:pt>
                <c:pt idx="544">
                  <c:v>43.829637777758762</c:v>
                </c:pt>
                <c:pt idx="545">
                  <c:v>43.912971388839651</c:v>
                </c:pt>
                <c:pt idx="546">
                  <c:v>43.99630499992054</c:v>
                </c:pt>
                <c:pt idx="547">
                  <c:v>44.079638611001428</c:v>
                </c:pt>
                <c:pt idx="548">
                  <c:v>44.162973055557813</c:v>
                </c:pt>
                <c:pt idx="549">
                  <c:v>44.246306110988371</c:v>
                </c:pt>
                <c:pt idx="550">
                  <c:v>44.329639722243883</c:v>
                </c:pt>
                <c:pt idx="551">
                  <c:v>44.412973333324771</c:v>
                </c:pt>
                <c:pt idx="552">
                  <c:v>44.496307222230826</c:v>
                </c:pt>
                <c:pt idx="553">
                  <c:v>44.579640833311714</c:v>
                </c:pt>
                <c:pt idx="554">
                  <c:v>44.662974444392603</c:v>
                </c:pt>
                <c:pt idx="555">
                  <c:v>44.746308055473492</c:v>
                </c:pt>
                <c:pt idx="556">
                  <c:v>44.82964166655438</c:v>
                </c:pt>
                <c:pt idx="557">
                  <c:v>44.912975277809892</c:v>
                </c:pt>
                <c:pt idx="558">
                  <c:v>44.996309444366489</c:v>
                </c:pt>
                <c:pt idx="559">
                  <c:v>45.079643055447377</c:v>
                </c:pt>
                <c:pt idx="560">
                  <c:v>45.162976666702889</c:v>
                </c:pt>
                <c:pt idx="561">
                  <c:v>45.246310277783778</c:v>
                </c:pt>
                <c:pt idx="562">
                  <c:v>45.329643888864666</c:v>
                </c:pt>
                <c:pt idx="563">
                  <c:v>45.412977499945555</c:v>
                </c:pt>
                <c:pt idx="564">
                  <c:v>45.496311111026444</c:v>
                </c:pt>
                <c:pt idx="565">
                  <c:v>45.579644999932498</c:v>
                </c:pt>
                <c:pt idx="566">
                  <c:v>45.662978611013386</c:v>
                </c:pt>
                <c:pt idx="567">
                  <c:v>45.746312222094275</c:v>
                </c:pt>
                <c:pt idx="568">
                  <c:v>45.829645833349787</c:v>
                </c:pt>
                <c:pt idx="569">
                  <c:v>45.912980277731549</c:v>
                </c:pt>
                <c:pt idx="570">
                  <c:v>45.99631333333673</c:v>
                </c:pt>
                <c:pt idx="571">
                  <c:v>46.079647222242784</c:v>
                </c:pt>
                <c:pt idx="572">
                  <c:v>46.162980833323672</c:v>
                </c:pt>
                <c:pt idx="573">
                  <c:v>46.246314444404561</c:v>
                </c:pt>
                <c:pt idx="574">
                  <c:v>46.329649166611489</c:v>
                </c:pt>
                <c:pt idx="575">
                  <c:v>46.412981666566338</c:v>
                </c:pt>
                <c:pt idx="576">
                  <c:v>46.496317222248763</c:v>
                </c:pt>
                <c:pt idx="577">
                  <c:v>46.579649166553281</c:v>
                </c:pt>
                <c:pt idx="578">
                  <c:v>46.662983888760209</c:v>
                </c:pt>
                <c:pt idx="579">
                  <c:v>46.746316388889682</c:v>
                </c:pt>
                <c:pt idx="580">
                  <c:v>46.82964999997057</c:v>
                </c:pt>
                <c:pt idx="581">
                  <c:v>46.912983888876624</c:v>
                </c:pt>
                <c:pt idx="582">
                  <c:v>46.996317499957513</c:v>
                </c:pt>
                <c:pt idx="583">
                  <c:v>47.079651388863567</c:v>
                </c:pt>
                <c:pt idx="584">
                  <c:v>47.162984999944456</c:v>
                </c:pt>
                <c:pt idx="585">
                  <c:v>47.246318333200179</c:v>
                </c:pt>
                <c:pt idx="586">
                  <c:v>47.329651944455691</c:v>
                </c:pt>
                <c:pt idx="587">
                  <c:v>47.412986111012287</c:v>
                </c:pt>
                <c:pt idx="588">
                  <c:v>47.496319166617468</c:v>
                </c:pt>
                <c:pt idx="589">
                  <c:v>47.579652777698357</c:v>
                </c:pt>
                <c:pt idx="590">
                  <c:v>47.662986666604411</c:v>
                </c:pt>
                <c:pt idx="591">
                  <c:v>47.746321110986173</c:v>
                </c:pt>
                <c:pt idx="592">
                  <c:v>47.829653888766188</c:v>
                </c:pt>
                <c:pt idx="593">
                  <c:v>47.912987777672242</c:v>
                </c:pt>
                <c:pt idx="594">
                  <c:v>47.996321111102588</c:v>
                </c:pt>
                <c:pt idx="595">
                  <c:v>48.079654722183477</c:v>
                </c:pt>
                <c:pt idx="596">
                  <c:v>48.162988611089531</c:v>
                </c:pt>
                <c:pt idx="597">
                  <c:v>48.24632222217042</c:v>
                </c:pt>
                <c:pt idx="598">
                  <c:v>48.329656111076474</c:v>
                </c:pt>
                <c:pt idx="599">
                  <c:v>48.412989722157363</c:v>
                </c:pt>
                <c:pt idx="600">
                  <c:v>48.496323333238252</c:v>
                </c:pt>
                <c:pt idx="601">
                  <c:v>48.57965694431914</c:v>
                </c:pt>
                <c:pt idx="602">
                  <c:v>48.662990833225194</c:v>
                </c:pt>
                <c:pt idx="603">
                  <c:v>48.746324444480706</c:v>
                </c:pt>
                <c:pt idx="604">
                  <c:v>48.829658333212137</c:v>
                </c:pt>
                <c:pt idx="605">
                  <c:v>48.912992777768523</c:v>
                </c:pt>
                <c:pt idx="606">
                  <c:v>48.996325277723372</c:v>
                </c:pt>
                <c:pt idx="607">
                  <c:v>49.079658888804261</c:v>
                </c:pt>
                <c:pt idx="608">
                  <c:v>49.162992499885149</c:v>
                </c:pt>
                <c:pt idx="609">
                  <c:v>49.246326666616369</c:v>
                </c:pt>
                <c:pt idx="610">
                  <c:v>49.329660277697258</c:v>
                </c:pt>
                <c:pt idx="611">
                  <c:v>49.412993888778146</c:v>
                </c:pt>
                <c:pt idx="612">
                  <c:v>49.496327500033658</c:v>
                </c:pt>
                <c:pt idx="613">
                  <c:v>49.579661111114547</c:v>
                </c:pt>
                <c:pt idx="614">
                  <c:v>49.662994722195435</c:v>
                </c:pt>
                <c:pt idx="615">
                  <c:v>49.746329722227529</c:v>
                </c:pt>
                <c:pt idx="616">
                  <c:v>49.829662222182378</c:v>
                </c:pt>
                <c:pt idx="617">
                  <c:v>49.912996111088432</c:v>
                </c:pt>
                <c:pt idx="618">
                  <c:v>49.996329444344155</c:v>
                </c:pt>
                <c:pt idx="619">
                  <c:v>50.07966333325021</c:v>
                </c:pt>
                <c:pt idx="620">
                  <c:v>50.162996944331098</c:v>
                </c:pt>
                <c:pt idx="621">
                  <c:v>50.24633055558661</c:v>
                </c:pt>
                <c:pt idx="622">
                  <c:v>50.329664444318041</c:v>
                </c:pt>
                <c:pt idx="623">
                  <c:v>50.412998055573553</c:v>
                </c:pt>
                <c:pt idx="624">
                  <c:v>50.496331666654442</c:v>
                </c:pt>
                <c:pt idx="625">
                  <c:v>50.579666111036204</c:v>
                </c:pt>
                <c:pt idx="626">
                  <c:v>50.662998888816219</c:v>
                </c:pt>
                <c:pt idx="627">
                  <c:v>50.746332777722273</c:v>
                </c:pt>
                <c:pt idx="628">
                  <c:v>50.829666388803162</c:v>
                </c:pt>
                <c:pt idx="629">
                  <c:v>50.913000277709216</c:v>
                </c:pt>
                <c:pt idx="630">
                  <c:v>50.996333611139562</c:v>
                </c:pt>
                <c:pt idx="631">
                  <c:v>51.079667499870993</c:v>
                </c:pt>
                <c:pt idx="632">
                  <c:v>51.163001111126505</c:v>
                </c:pt>
                <c:pt idx="633">
                  <c:v>51.246334722207393</c:v>
                </c:pt>
                <c:pt idx="634">
                  <c:v>51.329668333288282</c:v>
                </c:pt>
                <c:pt idx="635">
                  <c:v>51.413002500019502</c:v>
                </c:pt>
                <c:pt idx="636">
                  <c:v>51.496335833275225</c:v>
                </c:pt>
                <c:pt idx="637">
                  <c:v>51.579669444356114</c:v>
                </c:pt>
                <c:pt idx="638">
                  <c:v>51.663003055437002</c:v>
                </c:pt>
                <c:pt idx="639">
                  <c:v>51.746336666692514</c:v>
                </c:pt>
                <c:pt idx="640">
                  <c:v>51.829670555423945</c:v>
                </c:pt>
                <c:pt idx="641">
                  <c:v>51.91300499998033</c:v>
                </c:pt>
                <c:pt idx="642">
                  <c:v>51.996338055585511</c:v>
                </c:pt>
                <c:pt idx="643">
                  <c:v>52.079671388841234</c:v>
                </c:pt>
                <c:pt idx="644">
                  <c:v>52.163004999922123</c:v>
                </c:pt>
                <c:pt idx="645">
                  <c:v>52.246338888828177</c:v>
                </c:pt>
                <c:pt idx="646">
                  <c:v>52.329672777734231</c:v>
                </c:pt>
                <c:pt idx="647">
                  <c:v>52.41300638881512</c:v>
                </c:pt>
                <c:pt idx="648">
                  <c:v>52.496341111022048</c:v>
                </c:pt>
                <c:pt idx="649">
                  <c:v>52.579673888802063</c:v>
                </c:pt>
                <c:pt idx="650">
                  <c:v>52.663007222232409</c:v>
                </c:pt>
                <c:pt idx="651">
                  <c:v>52.746340833313297</c:v>
                </c:pt>
                <c:pt idx="652">
                  <c:v>52.829674444394186</c:v>
                </c:pt>
                <c:pt idx="653">
                  <c:v>52.91300833330024</c:v>
                </c:pt>
                <c:pt idx="654">
                  <c:v>52.996341944381129</c:v>
                </c:pt>
                <c:pt idx="655">
                  <c:v>53.079675833287183</c:v>
                </c:pt>
                <c:pt idx="656">
                  <c:v>53.163009444368072</c:v>
                </c:pt>
                <c:pt idx="657">
                  <c:v>53.246343055448961</c:v>
                </c:pt>
                <c:pt idx="658">
                  <c:v>53.329676666529849</c:v>
                </c:pt>
                <c:pt idx="659">
                  <c:v>53.413010555435903</c:v>
                </c:pt>
                <c:pt idx="660">
                  <c:v>53.496343888866249</c:v>
                </c:pt>
                <c:pt idx="661">
                  <c:v>53.579677777772304</c:v>
                </c:pt>
                <c:pt idx="662">
                  <c:v>53.663011388853192</c:v>
                </c:pt>
                <c:pt idx="663">
                  <c:v>53.746344999934081</c:v>
                </c:pt>
                <c:pt idx="664">
                  <c:v>53.82967861101497</c:v>
                </c:pt>
                <c:pt idx="665">
                  <c:v>53.913012499921024</c:v>
                </c:pt>
                <c:pt idx="666">
                  <c:v>53.996346111001913</c:v>
                </c:pt>
                <c:pt idx="667">
                  <c:v>54.079679999907967</c:v>
                </c:pt>
                <c:pt idx="668">
                  <c:v>54.163014444464352</c:v>
                </c:pt>
                <c:pt idx="669">
                  <c:v>54.246346944419201</c:v>
                </c:pt>
                <c:pt idx="670">
                  <c:v>54.329680833325256</c:v>
                </c:pt>
                <c:pt idx="671">
                  <c:v>54.41301472223131</c:v>
                </c:pt>
                <c:pt idx="672">
                  <c:v>54.496348055487033</c:v>
                </c:pt>
                <c:pt idx="673">
                  <c:v>54.579681666567922</c:v>
                </c:pt>
                <c:pt idx="674">
                  <c:v>54.663016388774849</c:v>
                </c:pt>
                <c:pt idx="675">
                  <c:v>54.746349166554864</c:v>
                </c:pt>
                <c:pt idx="676">
                  <c:v>54.829682499985211</c:v>
                </c:pt>
                <c:pt idx="677">
                  <c:v>54.913016388891265</c:v>
                </c:pt>
                <c:pt idx="678">
                  <c:v>54.996350277797319</c:v>
                </c:pt>
                <c:pt idx="679">
                  <c:v>55.079683888878208</c:v>
                </c:pt>
                <c:pt idx="680">
                  <c:v>55.163017499959096</c:v>
                </c:pt>
                <c:pt idx="681">
                  <c:v>55.246351944340859</c:v>
                </c:pt>
                <c:pt idx="682">
                  <c:v>55.329684722120874</c:v>
                </c:pt>
                <c:pt idx="683">
                  <c:v>55.413018611026928</c:v>
                </c:pt>
                <c:pt idx="684">
                  <c:v>55.496352499932982</c:v>
                </c:pt>
                <c:pt idx="685">
                  <c:v>55.579685833363328</c:v>
                </c:pt>
                <c:pt idx="686">
                  <c:v>55.663019444444217</c:v>
                </c:pt>
                <c:pt idx="687">
                  <c:v>55.746353333350271</c:v>
                </c:pt>
                <c:pt idx="688">
                  <c:v>55.82968694443116</c:v>
                </c:pt>
                <c:pt idx="689">
                  <c:v>55.913020555512048</c:v>
                </c:pt>
                <c:pt idx="690">
                  <c:v>55.996354166592937</c:v>
                </c:pt>
                <c:pt idx="691">
                  <c:v>56.079688333324157</c:v>
                </c:pt>
                <c:pt idx="692">
                  <c:v>56.163022222230211</c:v>
                </c:pt>
                <c:pt idx="693">
                  <c:v>56.246355277660768</c:v>
                </c:pt>
                <c:pt idx="694">
                  <c:v>56.329689999867696</c:v>
                </c:pt>
                <c:pt idx="695">
                  <c:v>56.413022499997169</c:v>
                </c:pt>
                <c:pt idx="696">
                  <c:v>56.496356388903223</c:v>
                </c:pt>
                <c:pt idx="697">
                  <c:v>56.579690277809277</c:v>
                </c:pt>
                <c:pt idx="698">
                  <c:v>56.663024722191039</c:v>
                </c:pt>
                <c:pt idx="699">
                  <c:v>56.746357222145889</c:v>
                </c:pt>
                <c:pt idx="700">
                  <c:v>56.829690833226778</c:v>
                </c:pt>
                <c:pt idx="701">
                  <c:v>56.913024722132832</c:v>
                </c:pt>
                <c:pt idx="702">
                  <c:v>56.99635833321372</c:v>
                </c:pt>
                <c:pt idx="703">
                  <c:v>57.079692222119775</c:v>
                </c:pt>
                <c:pt idx="704">
                  <c:v>57.163025833200663</c:v>
                </c:pt>
                <c:pt idx="705">
                  <c:v>57.246359444456175</c:v>
                </c:pt>
                <c:pt idx="706">
                  <c:v>57.329694166663103</c:v>
                </c:pt>
                <c:pt idx="707">
                  <c:v>57.413026666617952</c:v>
                </c:pt>
                <c:pt idx="708">
                  <c:v>57.496360555524006</c:v>
                </c:pt>
                <c:pt idx="709">
                  <c:v>57.579694999905769</c:v>
                </c:pt>
                <c:pt idx="710">
                  <c:v>57.663027777685784</c:v>
                </c:pt>
                <c:pt idx="711">
                  <c:v>57.746361388766672</c:v>
                </c:pt>
                <c:pt idx="712">
                  <c:v>57.829695000022184</c:v>
                </c:pt>
                <c:pt idx="713">
                  <c:v>57.913029166578781</c:v>
                </c:pt>
                <c:pt idx="714">
                  <c:v>57.996362500009127</c:v>
                </c:pt>
                <c:pt idx="715">
                  <c:v>58.079696388915181</c:v>
                </c:pt>
                <c:pt idx="716">
                  <c:v>58.16302999999607</c:v>
                </c:pt>
                <c:pt idx="717">
                  <c:v>58.246363611076958</c:v>
                </c:pt>
                <c:pt idx="718">
                  <c:v>58.329697222157847</c:v>
                </c:pt>
                <c:pt idx="719">
                  <c:v>58.413031111063901</c:v>
                </c:pt>
                <c:pt idx="720">
                  <c:v>58.49636472214479</c:v>
                </c:pt>
                <c:pt idx="721">
                  <c:v>58.579698055575136</c:v>
                </c:pt>
                <c:pt idx="722">
                  <c:v>58.66303194448119</c:v>
                </c:pt>
                <c:pt idx="723">
                  <c:v>58.746365555562079</c:v>
                </c:pt>
                <c:pt idx="724">
                  <c:v>58.829699166642968</c:v>
                </c:pt>
                <c:pt idx="725">
                  <c:v>58.913033055549022</c:v>
                </c:pt>
                <c:pt idx="726">
                  <c:v>58.99636666662991</c:v>
                </c:pt>
                <c:pt idx="727">
                  <c:v>59.079700277710799</c:v>
                </c:pt>
                <c:pt idx="728">
                  <c:v>59.163034166616853</c:v>
                </c:pt>
                <c:pt idx="729">
                  <c:v>59.246368333348073</c:v>
                </c:pt>
                <c:pt idx="730">
                  <c:v>59.329701388778631</c:v>
                </c:pt>
                <c:pt idx="731">
                  <c:v>59.413035000034142</c:v>
                </c:pt>
                <c:pt idx="732">
                  <c:v>59.496368611115031</c:v>
                </c:pt>
                <c:pt idx="733">
                  <c:v>59.57970222219592</c:v>
                </c:pt>
                <c:pt idx="734">
                  <c:v>59.663037222228013</c:v>
                </c:pt>
                <c:pt idx="735">
                  <c:v>59.746369722182862</c:v>
                </c:pt>
                <c:pt idx="736">
                  <c:v>59.829703333263751</c:v>
                </c:pt>
                <c:pt idx="737">
                  <c:v>59.913037499994971</c:v>
                </c:pt>
                <c:pt idx="738">
                  <c:v>59.996370833250694</c:v>
                </c:pt>
                <c:pt idx="739">
                  <c:v>60.079704444331583</c:v>
                </c:pt>
                <c:pt idx="740">
                  <c:v>60.163038055587094</c:v>
                </c:pt>
                <c:pt idx="741">
                  <c:v>60.246371944318525</c:v>
                </c:pt>
                <c:pt idx="742">
                  <c:v>60.329705555574037</c:v>
                </c:pt>
                <c:pt idx="743">
                  <c:v>60.413039166654926</c:v>
                </c:pt>
                <c:pt idx="744">
                  <c:v>60.496372777735814</c:v>
                </c:pt>
                <c:pt idx="745">
                  <c:v>60.579706388816703</c:v>
                </c:pt>
                <c:pt idx="746">
                  <c:v>60.663039999897592</c:v>
                </c:pt>
                <c:pt idx="747">
                  <c:v>60.746373888803646</c:v>
                </c:pt>
                <c:pt idx="748">
                  <c:v>60.829707499884535</c:v>
                </c:pt>
                <c:pt idx="749">
                  <c:v>60.913041388790589</c:v>
                </c:pt>
                <c:pt idx="750">
                  <c:v>60.996374999871477</c:v>
                </c:pt>
                <c:pt idx="751">
                  <c:v>61.079708611126989</c:v>
                </c:pt>
                <c:pt idx="752">
                  <c:v>61.163042222207878</c:v>
                </c:pt>
                <c:pt idx="753">
                  <c:v>61.246376111113932</c:v>
                </c:pt>
                <c:pt idx="754">
                  <c:v>61.329709722194821</c:v>
                </c:pt>
                <c:pt idx="755">
                  <c:v>61.413043333275709</c:v>
                </c:pt>
                <c:pt idx="756">
                  <c:v>61.496376944356598</c:v>
                </c:pt>
                <c:pt idx="757">
                  <c:v>61.579710555437487</c:v>
                </c:pt>
                <c:pt idx="758">
                  <c:v>61.663044166692998</c:v>
                </c:pt>
                <c:pt idx="759">
                  <c:v>61.746378333249595</c:v>
                </c:pt>
                <c:pt idx="760">
                  <c:v>61.829712222155649</c:v>
                </c:pt>
                <c:pt idx="761">
                  <c:v>61.913045555585995</c:v>
                </c:pt>
                <c:pt idx="762">
                  <c:v>61.996378888841718</c:v>
                </c:pt>
                <c:pt idx="763">
                  <c:v>62.079712777747773</c:v>
                </c:pt>
                <c:pt idx="764">
                  <c:v>62.163046388828661</c:v>
                </c:pt>
                <c:pt idx="765">
                  <c:v>62.246381111035589</c:v>
                </c:pt>
                <c:pt idx="766">
                  <c:v>62.329713888815604</c:v>
                </c:pt>
                <c:pt idx="767">
                  <c:v>62.413048611022532</c:v>
                </c:pt>
                <c:pt idx="768">
                  <c:v>62.496381110977381</c:v>
                </c:pt>
                <c:pt idx="769">
                  <c:v>62.579714722232893</c:v>
                </c:pt>
                <c:pt idx="770">
                  <c:v>62.663048611138947</c:v>
                </c:pt>
                <c:pt idx="771">
                  <c:v>62.746382222219836</c:v>
                </c:pt>
                <c:pt idx="772">
                  <c:v>62.829715833300725</c:v>
                </c:pt>
                <c:pt idx="773">
                  <c:v>62.913049722206779</c:v>
                </c:pt>
                <c:pt idx="774">
                  <c:v>62.996383333287667</c:v>
                </c:pt>
                <c:pt idx="775">
                  <c:v>63.079716944368556</c:v>
                </c:pt>
                <c:pt idx="776">
                  <c:v>63.163050555449445</c:v>
                </c:pt>
                <c:pt idx="777">
                  <c:v>63.246384166530333</c:v>
                </c:pt>
                <c:pt idx="778">
                  <c:v>63.329718055436388</c:v>
                </c:pt>
                <c:pt idx="779">
                  <c:v>63.413051944342442</c:v>
                </c:pt>
                <c:pt idx="780">
                  <c:v>63.496385555423331</c:v>
                </c:pt>
                <c:pt idx="781">
                  <c:v>63.579718888853677</c:v>
                </c:pt>
                <c:pt idx="782">
                  <c:v>63.663052499934565</c:v>
                </c:pt>
                <c:pt idx="783">
                  <c:v>63.746386388840619</c:v>
                </c:pt>
                <c:pt idx="784">
                  <c:v>63.829719999921508</c:v>
                </c:pt>
                <c:pt idx="785">
                  <c:v>63.913053611002397</c:v>
                </c:pt>
                <c:pt idx="786">
                  <c:v>63.996387499908451</c:v>
                </c:pt>
                <c:pt idx="787">
                  <c:v>64.07972111098934</c:v>
                </c:pt>
                <c:pt idx="788">
                  <c:v>64.163054722244851</c:v>
                </c:pt>
                <c:pt idx="789">
                  <c:v>64.246388055500574</c:v>
                </c:pt>
                <c:pt idx="790">
                  <c:v>64.329721944406629</c:v>
                </c:pt>
                <c:pt idx="791">
                  <c:v>64.413055833312683</c:v>
                </c:pt>
                <c:pt idx="792">
                  <c:v>64.496389444393571</c:v>
                </c:pt>
                <c:pt idx="793">
                  <c:v>64.579723333299626</c:v>
                </c:pt>
                <c:pt idx="794">
                  <c:v>64.663056666555349</c:v>
                </c:pt>
                <c:pt idx="795">
                  <c:v>64.74639027781086</c:v>
                </c:pt>
                <c:pt idx="796">
                  <c:v>64.829724166542292</c:v>
                </c:pt>
                <c:pt idx="797">
                  <c:v>64.913058055448346</c:v>
                </c:pt>
                <c:pt idx="798">
                  <c:v>64.996391388878692</c:v>
                </c:pt>
                <c:pt idx="799">
                  <c:v>65.079725277784746</c:v>
                </c:pt>
                <c:pt idx="800">
                  <c:v>65.163058888865635</c:v>
                </c:pt>
                <c:pt idx="801">
                  <c:v>65.246392499946523</c:v>
                </c:pt>
                <c:pt idx="802">
                  <c:v>65.329726111027412</c:v>
                </c:pt>
                <c:pt idx="803">
                  <c:v>65.413059999933466</c:v>
                </c:pt>
                <c:pt idx="804">
                  <c:v>65.496393611014355</c:v>
                </c:pt>
                <c:pt idx="805">
                  <c:v>65.579727499920409</c:v>
                </c:pt>
                <c:pt idx="806">
                  <c:v>65.663061666651629</c:v>
                </c:pt>
                <c:pt idx="807">
                  <c:v>65.746394444431644</c:v>
                </c:pt>
                <c:pt idx="808">
                  <c:v>65.829728333337698</c:v>
                </c:pt>
                <c:pt idx="809">
                  <c:v>65.913061666593421</c:v>
                </c:pt>
                <c:pt idx="810">
                  <c:v>65.996396110975184</c:v>
                </c:pt>
                <c:pt idx="811">
                  <c:v>66.07972944440553</c:v>
                </c:pt>
                <c:pt idx="812">
                  <c:v>66.163063055486418</c:v>
                </c:pt>
                <c:pt idx="813">
                  <c:v>66.246396388916764</c:v>
                </c:pt>
                <c:pt idx="814">
                  <c:v>66.329729999997653</c:v>
                </c:pt>
                <c:pt idx="815">
                  <c:v>66.413063611078542</c:v>
                </c:pt>
                <c:pt idx="816">
                  <c:v>66.496397499984596</c:v>
                </c:pt>
                <c:pt idx="817">
                  <c:v>66.579731111065485</c:v>
                </c:pt>
                <c:pt idx="818">
                  <c:v>66.663064722146373</c:v>
                </c:pt>
                <c:pt idx="819">
                  <c:v>66.746398333227262</c:v>
                </c:pt>
                <c:pt idx="820">
                  <c:v>66.829731944308151</c:v>
                </c:pt>
                <c:pt idx="821">
                  <c:v>66.913065555563662</c:v>
                </c:pt>
                <c:pt idx="822">
                  <c:v>66.996399722120259</c:v>
                </c:pt>
                <c:pt idx="823">
                  <c:v>67.079733888851479</c:v>
                </c:pt>
                <c:pt idx="824">
                  <c:v>67.163066666631494</c:v>
                </c:pt>
                <c:pt idx="825">
                  <c:v>67.246400555537548</c:v>
                </c:pt>
                <c:pt idx="826">
                  <c:v>67.329733888793271</c:v>
                </c:pt>
                <c:pt idx="827">
                  <c:v>67.413068333349656</c:v>
                </c:pt>
                <c:pt idx="828">
                  <c:v>67.496402499906253</c:v>
                </c:pt>
                <c:pt idx="829">
                  <c:v>67.579735277686268</c:v>
                </c:pt>
                <c:pt idx="830">
                  <c:v>67.663068888767157</c:v>
                </c:pt>
                <c:pt idx="831">
                  <c:v>67.746402500022668</c:v>
                </c:pt>
                <c:pt idx="832">
                  <c:v>67.829736111103557</c:v>
                </c:pt>
                <c:pt idx="833">
                  <c:v>67.913069722184446</c:v>
                </c:pt>
                <c:pt idx="834">
                  <c:v>67.996403333265334</c:v>
                </c:pt>
                <c:pt idx="835">
                  <c:v>68.079737222171389</c:v>
                </c:pt>
                <c:pt idx="836">
                  <c:v>68.163071111077443</c:v>
                </c:pt>
                <c:pt idx="837">
                  <c:v>68.246404444333166</c:v>
                </c:pt>
                <c:pt idx="838">
                  <c:v>68.329738055588678</c:v>
                </c:pt>
                <c:pt idx="839">
                  <c:v>68.413071666669566</c:v>
                </c:pt>
                <c:pt idx="840">
                  <c:v>68.496405277750455</c:v>
                </c:pt>
                <c:pt idx="841">
                  <c:v>68.579739444481675</c:v>
                </c:pt>
                <c:pt idx="842">
                  <c:v>68.663073055562563</c:v>
                </c:pt>
                <c:pt idx="843">
                  <c:v>68.746406944468617</c:v>
                </c:pt>
                <c:pt idx="844">
                  <c:v>68.829740277724341</c:v>
                </c:pt>
                <c:pt idx="845">
                  <c:v>68.913073888805229</c:v>
                </c:pt>
                <c:pt idx="846">
                  <c:v>68.996407499886118</c:v>
                </c:pt>
                <c:pt idx="847">
                  <c:v>69.079741388792172</c:v>
                </c:pt>
                <c:pt idx="848">
                  <c:v>69.163075833348557</c:v>
                </c:pt>
                <c:pt idx="849">
                  <c:v>69.246408611128572</c:v>
                </c:pt>
                <c:pt idx="850">
                  <c:v>69.329742222209461</c:v>
                </c:pt>
                <c:pt idx="851">
                  <c:v>69.41307583329035</c:v>
                </c:pt>
                <c:pt idx="852">
                  <c:v>69.496409722196404</c:v>
                </c:pt>
                <c:pt idx="853">
                  <c:v>69.579743333277293</c:v>
                </c:pt>
                <c:pt idx="854">
                  <c:v>69.663077222183347</c:v>
                </c:pt>
                <c:pt idx="855">
                  <c:v>69.746410833264235</c:v>
                </c:pt>
                <c:pt idx="856">
                  <c:v>69.829744444345124</c:v>
                </c:pt>
                <c:pt idx="857">
                  <c:v>69.91307777777547</c:v>
                </c:pt>
                <c:pt idx="858">
                  <c:v>69.996411666681524</c:v>
                </c:pt>
                <c:pt idx="859">
                  <c:v>70.079745277762413</c:v>
                </c:pt>
                <c:pt idx="860">
                  <c:v>70.163079166668467</c:v>
                </c:pt>
                <c:pt idx="861">
                  <c:v>70.246412777749356</c:v>
                </c:pt>
                <c:pt idx="862">
                  <c:v>70.329746388830245</c:v>
                </c:pt>
                <c:pt idx="863">
                  <c:v>70.413079999911133</c:v>
                </c:pt>
                <c:pt idx="864">
                  <c:v>70.496413888817187</c:v>
                </c:pt>
                <c:pt idx="865">
                  <c:v>70.579747499898076</c:v>
                </c:pt>
                <c:pt idx="866">
                  <c:v>70.66308138880413</c:v>
                </c:pt>
                <c:pt idx="867">
                  <c:v>70.746415277710184</c:v>
                </c:pt>
                <c:pt idx="868">
                  <c:v>70.829748333315365</c:v>
                </c:pt>
                <c:pt idx="869">
                  <c:v>70.913081944396254</c:v>
                </c:pt>
                <c:pt idx="870">
                  <c:v>70.996415833302308</c:v>
                </c:pt>
                <c:pt idx="871">
                  <c:v>71.079749444383197</c:v>
                </c:pt>
                <c:pt idx="872">
                  <c:v>71.163083055464085</c:v>
                </c:pt>
                <c:pt idx="873">
                  <c:v>71.246416944370139</c:v>
                </c:pt>
                <c:pt idx="874">
                  <c:v>71.329750833276194</c:v>
                </c:pt>
                <c:pt idx="875">
                  <c:v>71.413084166531917</c:v>
                </c:pt>
                <c:pt idx="876">
                  <c:v>71.496418055437971</c:v>
                </c:pt>
              </c:numCache>
            </c:numRef>
          </c:xVal>
          <c:yVal>
            <c:numRef>
              <c:f>DAQ!$E$2:$E$90000</c:f>
              <c:numCache>
                <c:formatCode>General</c:formatCode>
                <c:ptCount val="89999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77A-405A-98F6-289A98554D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9173168"/>
        <c:axId val="639171208"/>
      </c:scatterChart>
      <c:valAx>
        <c:axId val="634257040"/>
        <c:scaling>
          <c:orientation val="minMax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Time Elapsed, t (hrs)</a:t>
                </a:r>
              </a:p>
            </c:rich>
          </c:tx>
          <c:layout>
            <c:manualLayout>
              <c:xMode val="edge"/>
              <c:yMode val="edge"/>
              <c:x val="0.38198994625557842"/>
              <c:y val="0.93381153305203934"/>
            </c:manualLayout>
          </c:layout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en-US"/>
          </a:p>
        </c:txPr>
        <c:crossAx val="634255080"/>
        <c:crosses val="autoZero"/>
        <c:crossBetween val="midCat"/>
      </c:valAx>
      <c:valAx>
        <c:axId val="63425508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600"/>
                </a:pPr>
                <a:r>
                  <a:rPr lang="en-US" sz="1600"/>
                  <a:t>Pore Pressure (psi)</a:t>
                </a:r>
              </a:p>
            </c:rich>
          </c:tx>
          <c:layout>
            <c:manualLayout>
              <c:xMode val="edge"/>
              <c:yMode val="edge"/>
              <c:x val="1.3008130081300813E-2"/>
              <c:y val="0.33284915334950221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en-US"/>
          </a:p>
        </c:txPr>
        <c:crossAx val="634257040"/>
        <c:crosses val="autoZero"/>
        <c:crossBetween val="midCat"/>
      </c:valAx>
      <c:valAx>
        <c:axId val="639171208"/>
        <c:scaling>
          <c:orientation val="minMax"/>
          <c:min val="0"/>
        </c:scaling>
        <c:delete val="0"/>
        <c:axPos val="r"/>
        <c:title>
          <c:tx>
            <c:rich>
              <a:bodyPr rot="5400000" vert="horz"/>
              <a:lstStyle/>
              <a:p>
                <a:pPr>
                  <a:defRPr sz="1600"/>
                </a:pPr>
                <a:r>
                  <a:rPr lang="en-US" sz="1600"/>
                  <a:t>Confining Pressure (psi)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en-US"/>
          </a:p>
        </c:txPr>
        <c:crossAx val="639173168"/>
        <c:crosses val="max"/>
        <c:crossBetween val="midCat"/>
      </c:valAx>
      <c:valAx>
        <c:axId val="639173168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63917120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71610488231593106"/>
          <c:y val="0.29711839817491176"/>
          <c:w val="0.14946976008040219"/>
          <c:h val="0.22292191324185742"/>
        </c:manualLayout>
      </c:layout>
      <c:overlay val="0"/>
      <c:txPr>
        <a:bodyPr/>
        <a:lstStyle/>
        <a:p>
          <a:pPr>
            <a:defRPr sz="16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300-000000000000}">
  <sheetPr/>
  <sheetViews>
    <sheetView zoomScale="117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400-000000000000}">
  <sheetPr/>
  <sheetViews>
    <sheetView zoomScale="109"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30</xdr:col>
      <xdr:colOff>33337</xdr:colOff>
      <xdr:row>88</xdr:row>
      <xdr:rowOff>11906</xdr:rowOff>
    </xdr:from>
    <xdr:to>
      <xdr:col>44</xdr:col>
      <xdr:colOff>488155</xdr:colOff>
      <xdr:row>114</xdr:row>
      <xdr:rowOff>38100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30</xdr:col>
      <xdr:colOff>11905</xdr:colOff>
      <xdr:row>60</xdr:row>
      <xdr:rowOff>11906</xdr:rowOff>
    </xdr:from>
    <xdr:to>
      <xdr:col>44</xdr:col>
      <xdr:colOff>369093</xdr:colOff>
      <xdr:row>85</xdr:row>
      <xdr:rowOff>145256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47</xdr:col>
      <xdr:colOff>0</xdr:colOff>
      <xdr:row>88</xdr:row>
      <xdr:rowOff>0</xdr:rowOff>
    </xdr:from>
    <xdr:to>
      <xdr:col>61</xdr:col>
      <xdr:colOff>454818</xdr:colOff>
      <xdr:row>114</xdr:row>
      <xdr:rowOff>26194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62051" cy="630115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77362" cy="6300482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AB7972"/>
  <sheetViews>
    <sheetView workbookViewId="0">
      <selection activeCell="N2" sqref="N2"/>
    </sheetView>
  </sheetViews>
  <sheetFormatPr defaultRowHeight="15" x14ac:dyDescent="0.25"/>
  <cols>
    <col min="1" max="1" width="18.42578125" style="5" customWidth="1"/>
    <col min="2" max="3" width="9.140625" style="4"/>
    <col min="4" max="4" width="9.140625" style="3"/>
    <col min="5" max="8" width="9.140625" style="4"/>
    <col min="9" max="9" width="9.140625" style="3"/>
    <col min="10" max="10" width="21" style="3" customWidth="1"/>
    <col min="11" max="11" width="9.7109375" style="4" bestFit="1" customWidth="1"/>
    <col min="12" max="12" width="8" style="4" bestFit="1" customWidth="1"/>
    <col min="13" max="13" width="6.42578125" style="4" bestFit="1" customWidth="1"/>
    <col min="14" max="14" width="13.5703125" style="4" bestFit="1" customWidth="1"/>
    <col min="15" max="15" width="14.5703125" style="3" bestFit="1" customWidth="1"/>
    <col min="16" max="16" width="9.7109375" style="4" bestFit="1" customWidth="1"/>
    <col min="17" max="17" width="8" style="4" bestFit="1" customWidth="1"/>
    <col min="18" max="18" width="6.42578125" style="4" bestFit="1" customWidth="1"/>
    <col min="19" max="19" width="13.5703125" style="4" bestFit="1" customWidth="1"/>
    <col min="20" max="20" width="14.5703125" style="3" bestFit="1" customWidth="1"/>
    <col min="21" max="21" width="9.7109375" style="4" bestFit="1" customWidth="1"/>
    <col min="22" max="22" width="8" style="4" bestFit="1" customWidth="1"/>
    <col min="23" max="23" width="6.42578125" style="4" bestFit="1" customWidth="1"/>
    <col min="24" max="24" width="13.5703125" style="4" bestFit="1" customWidth="1"/>
    <col min="25" max="25" width="14.5703125" style="3" bestFit="1" customWidth="1"/>
    <col min="26" max="26" width="9.7109375" style="4" bestFit="1" customWidth="1"/>
    <col min="27" max="27" width="8.7109375" style="4" bestFit="1" customWidth="1"/>
    <col min="28" max="28" width="8" style="3" bestFit="1" customWidth="1"/>
  </cols>
  <sheetData>
    <row r="1" spans="1:28" x14ac:dyDescent="0.25">
      <c r="A1" s="32" t="s">
        <v>0</v>
      </c>
      <c r="B1" s="29" t="s">
        <v>1</v>
      </c>
      <c r="C1" s="30"/>
      <c r="D1" s="31"/>
      <c r="E1" s="29" t="s">
        <v>2</v>
      </c>
      <c r="F1" s="30"/>
      <c r="G1" s="30"/>
      <c r="H1" s="30"/>
      <c r="I1" s="31"/>
      <c r="J1" s="34" t="s">
        <v>3</v>
      </c>
      <c r="K1" s="29" t="s">
        <v>8</v>
      </c>
      <c r="L1" s="30"/>
      <c r="M1" s="30"/>
      <c r="N1" s="30"/>
      <c r="O1" s="31"/>
      <c r="P1" s="29" t="s">
        <v>7</v>
      </c>
      <c r="Q1" s="30"/>
      <c r="R1" s="30"/>
      <c r="S1" s="30"/>
      <c r="T1" s="31"/>
      <c r="U1" s="29" t="s">
        <v>6</v>
      </c>
      <c r="V1" s="30"/>
      <c r="W1" s="30"/>
      <c r="X1" s="30"/>
      <c r="Y1" s="31"/>
      <c r="Z1" s="29" t="s">
        <v>9</v>
      </c>
      <c r="AA1" s="30"/>
      <c r="AB1" s="31"/>
    </row>
    <row r="2" spans="1:28" x14ac:dyDescent="0.25">
      <c r="A2" s="33"/>
      <c r="B2" s="1" t="s">
        <v>5</v>
      </c>
      <c r="C2" s="1" t="s">
        <v>4</v>
      </c>
      <c r="D2" s="2" t="s">
        <v>10</v>
      </c>
      <c r="E2" s="1" t="s">
        <v>11</v>
      </c>
      <c r="F2" s="1" t="s">
        <v>12</v>
      </c>
      <c r="G2" s="1" t="s">
        <v>13</v>
      </c>
      <c r="H2" s="1" t="s">
        <v>14</v>
      </c>
      <c r="I2" s="2" t="s">
        <v>15</v>
      </c>
      <c r="J2" s="35"/>
      <c r="K2" s="1" t="s">
        <v>16</v>
      </c>
      <c r="L2" s="1" t="s">
        <v>17</v>
      </c>
      <c r="M2" s="1" t="s">
        <v>18</v>
      </c>
      <c r="N2" s="1" t="s">
        <v>19</v>
      </c>
      <c r="O2" s="2" t="s">
        <v>20</v>
      </c>
      <c r="P2" s="1" t="s">
        <v>16</v>
      </c>
      <c r="Q2" s="1" t="s">
        <v>17</v>
      </c>
      <c r="R2" s="1" t="s">
        <v>18</v>
      </c>
      <c r="S2" s="1" t="s">
        <v>19</v>
      </c>
      <c r="T2" s="2" t="s">
        <v>20</v>
      </c>
      <c r="U2" s="1" t="s">
        <v>16</v>
      </c>
      <c r="V2" s="1" t="s">
        <v>17</v>
      </c>
      <c r="W2" s="1" t="s">
        <v>18</v>
      </c>
      <c r="X2" s="1" t="s">
        <v>19</v>
      </c>
      <c r="Y2" s="2" t="s">
        <v>20</v>
      </c>
      <c r="Z2" s="1" t="s">
        <v>16</v>
      </c>
      <c r="AA2" s="1" t="s">
        <v>1</v>
      </c>
      <c r="AB2" s="2" t="s">
        <v>17</v>
      </c>
    </row>
    <row r="3" spans="1:28" x14ac:dyDescent="0.25">
      <c r="A3" s="28">
        <v>43238.5443728588</v>
      </c>
      <c r="B3">
        <v>6875</v>
      </c>
      <c r="C3">
        <v>-664</v>
      </c>
      <c r="D3">
        <v>-2366</v>
      </c>
      <c r="E3">
        <v>6517</v>
      </c>
      <c r="F3">
        <v>-1726</v>
      </c>
      <c r="G3">
        <v>10</v>
      </c>
      <c r="H3">
        <v>566</v>
      </c>
      <c r="I3">
        <v>2617</v>
      </c>
      <c r="J3">
        <v>11111001</v>
      </c>
      <c r="K3">
        <v>7263290</v>
      </c>
      <c r="L3">
        <v>262175260</v>
      </c>
      <c r="M3" t="s">
        <v>34</v>
      </c>
      <c r="N3" t="s">
        <v>38</v>
      </c>
      <c r="O3" t="s">
        <v>35</v>
      </c>
      <c r="P3">
        <v>0</v>
      </c>
      <c r="Q3">
        <v>697797</v>
      </c>
      <c r="R3" t="s">
        <v>36</v>
      </c>
      <c r="S3" t="s">
        <v>38</v>
      </c>
      <c r="T3" t="s">
        <v>37</v>
      </c>
      <c r="U3">
        <v>0</v>
      </c>
      <c r="V3">
        <v>266054687</v>
      </c>
      <c r="W3" t="s">
        <v>36</v>
      </c>
      <c r="X3" t="s">
        <v>38</v>
      </c>
      <c r="Y3" t="s">
        <v>37</v>
      </c>
      <c r="Z3">
        <v>7263290</v>
      </c>
      <c r="AA3">
        <v>6875</v>
      </c>
      <c r="AB3">
        <v>0</v>
      </c>
    </row>
    <row r="4" spans="1:28" x14ac:dyDescent="0.25">
      <c r="A4" s="28">
        <v>43238.547845092595</v>
      </c>
      <c r="B4">
        <v>6875</v>
      </c>
      <c r="C4">
        <v>-664</v>
      </c>
      <c r="D4">
        <v>-2366</v>
      </c>
      <c r="E4">
        <v>6516</v>
      </c>
      <c r="F4">
        <v>-1726</v>
      </c>
      <c r="G4">
        <v>9</v>
      </c>
      <c r="H4">
        <v>566</v>
      </c>
      <c r="I4">
        <v>2617</v>
      </c>
      <c r="J4">
        <v>11111001</v>
      </c>
      <c r="K4">
        <v>937840</v>
      </c>
      <c r="L4">
        <v>260965393</v>
      </c>
      <c r="M4" t="s">
        <v>34</v>
      </c>
      <c r="N4" t="s">
        <v>38</v>
      </c>
      <c r="O4" t="s">
        <v>35</v>
      </c>
      <c r="P4">
        <v>0</v>
      </c>
      <c r="Q4">
        <v>697797</v>
      </c>
      <c r="R4" t="s">
        <v>36</v>
      </c>
      <c r="S4" t="s">
        <v>38</v>
      </c>
      <c r="T4" t="s">
        <v>37</v>
      </c>
      <c r="U4">
        <v>0</v>
      </c>
      <c r="V4">
        <v>266054687</v>
      </c>
      <c r="W4" t="s">
        <v>36</v>
      </c>
      <c r="X4" t="s">
        <v>38</v>
      </c>
      <c r="Y4" t="s">
        <v>37</v>
      </c>
      <c r="Z4">
        <v>937840</v>
      </c>
      <c r="AA4">
        <v>6875</v>
      </c>
      <c r="AB4">
        <v>0</v>
      </c>
    </row>
    <row r="5" spans="1:28" x14ac:dyDescent="0.25">
      <c r="A5" s="28">
        <v>43238.551317314814</v>
      </c>
      <c r="B5">
        <v>6875</v>
      </c>
      <c r="C5">
        <v>-664</v>
      </c>
      <c r="D5">
        <v>-2366</v>
      </c>
      <c r="E5">
        <v>6517</v>
      </c>
      <c r="F5">
        <v>-1726</v>
      </c>
      <c r="G5">
        <v>9</v>
      </c>
      <c r="H5">
        <v>566</v>
      </c>
      <c r="I5">
        <v>2617</v>
      </c>
      <c r="J5">
        <v>11111001</v>
      </c>
      <c r="K5">
        <v>3691500</v>
      </c>
      <c r="L5">
        <v>259655373</v>
      </c>
      <c r="M5" t="s">
        <v>34</v>
      </c>
      <c r="N5" t="s">
        <v>38</v>
      </c>
      <c r="O5" t="s">
        <v>35</v>
      </c>
      <c r="P5">
        <v>0</v>
      </c>
      <c r="Q5">
        <v>697797</v>
      </c>
      <c r="R5" t="s">
        <v>36</v>
      </c>
      <c r="S5" t="s">
        <v>38</v>
      </c>
      <c r="T5" t="s">
        <v>37</v>
      </c>
      <c r="U5">
        <v>0</v>
      </c>
      <c r="V5">
        <v>266054687</v>
      </c>
      <c r="W5" t="s">
        <v>36</v>
      </c>
      <c r="X5" t="s">
        <v>38</v>
      </c>
      <c r="Y5" t="s">
        <v>37</v>
      </c>
      <c r="Z5">
        <v>3691500</v>
      </c>
      <c r="AA5">
        <v>6875</v>
      </c>
      <c r="AB5">
        <v>0</v>
      </c>
    </row>
    <row r="6" spans="1:28" x14ac:dyDescent="0.25">
      <c r="A6" s="28">
        <v>43238.55478953704</v>
      </c>
      <c r="B6">
        <v>6875</v>
      </c>
      <c r="C6">
        <v>-664</v>
      </c>
      <c r="D6">
        <v>-2366</v>
      </c>
      <c r="E6">
        <v>6518</v>
      </c>
      <c r="F6">
        <v>-1726</v>
      </c>
      <c r="G6">
        <v>10</v>
      </c>
      <c r="H6">
        <v>566</v>
      </c>
      <c r="I6">
        <v>2617</v>
      </c>
      <c r="J6">
        <v>11111001</v>
      </c>
      <c r="K6">
        <v>3911000</v>
      </c>
      <c r="L6">
        <v>258962467</v>
      </c>
      <c r="M6" t="s">
        <v>34</v>
      </c>
      <c r="N6" t="s">
        <v>38</v>
      </c>
      <c r="O6" t="s">
        <v>35</v>
      </c>
      <c r="P6">
        <v>0</v>
      </c>
      <c r="Q6">
        <v>697797</v>
      </c>
      <c r="R6" t="s">
        <v>36</v>
      </c>
      <c r="S6" t="s">
        <v>38</v>
      </c>
      <c r="T6" t="s">
        <v>37</v>
      </c>
      <c r="U6">
        <v>0</v>
      </c>
      <c r="V6">
        <v>266054687</v>
      </c>
      <c r="W6" t="s">
        <v>36</v>
      </c>
      <c r="X6" t="s">
        <v>38</v>
      </c>
      <c r="Y6" t="s">
        <v>37</v>
      </c>
      <c r="Z6">
        <v>3911000</v>
      </c>
      <c r="AA6">
        <v>6875</v>
      </c>
      <c r="AB6">
        <v>0</v>
      </c>
    </row>
    <row r="7" spans="1:28" x14ac:dyDescent="0.25">
      <c r="A7" s="28">
        <v>43238.558261759259</v>
      </c>
      <c r="B7">
        <v>6875</v>
      </c>
      <c r="C7">
        <v>-664</v>
      </c>
      <c r="D7">
        <v>-2366</v>
      </c>
      <c r="E7">
        <v>6517</v>
      </c>
      <c r="F7">
        <v>-1725</v>
      </c>
      <c r="G7">
        <v>10</v>
      </c>
      <c r="H7">
        <v>567</v>
      </c>
      <c r="I7">
        <v>2617</v>
      </c>
      <c r="J7">
        <v>11111001</v>
      </c>
      <c r="K7">
        <v>0</v>
      </c>
      <c r="L7">
        <v>258515861</v>
      </c>
      <c r="M7" t="s">
        <v>34</v>
      </c>
      <c r="N7" t="s">
        <v>38</v>
      </c>
      <c r="O7" t="s">
        <v>35</v>
      </c>
      <c r="P7">
        <v>0</v>
      </c>
      <c r="Q7">
        <v>697797</v>
      </c>
      <c r="R7" t="s">
        <v>36</v>
      </c>
      <c r="S7" t="s">
        <v>38</v>
      </c>
      <c r="T7" t="s">
        <v>37</v>
      </c>
      <c r="U7">
        <v>0</v>
      </c>
      <c r="V7">
        <v>266054687</v>
      </c>
      <c r="W7" t="s">
        <v>36</v>
      </c>
      <c r="X7" t="s">
        <v>38</v>
      </c>
      <c r="Y7" t="s">
        <v>37</v>
      </c>
      <c r="Z7">
        <v>0</v>
      </c>
      <c r="AA7">
        <v>6875</v>
      </c>
      <c r="AB7">
        <v>0</v>
      </c>
    </row>
    <row r="8" spans="1:28" x14ac:dyDescent="0.25">
      <c r="A8" s="28">
        <v>43238.561733969909</v>
      </c>
      <c r="B8">
        <v>6875</v>
      </c>
      <c r="C8">
        <v>-664</v>
      </c>
      <c r="D8">
        <v>-2366</v>
      </c>
      <c r="E8">
        <v>6517</v>
      </c>
      <c r="F8">
        <v>-1726</v>
      </c>
      <c r="G8">
        <v>10</v>
      </c>
      <c r="H8">
        <v>566</v>
      </c>
      <c r="I8">
        <v>2617</v>
      </c>
      <c r="J8">
        <v>11111001</v>
      </c>
      <c r="K8">
        <v>0</v>
      </c>
      <c r="L8">
        <v>258093982</v>
      </c>
      <c r="M8" t="s">
        <v>34</v>
      </c>
      <c r="N8" t="s">
        <v>38</v>
      </c>
      <c r="O8" t="s">
        <v>35</v>
      </c>
      <c r="P8">
        <v>0</v>
      </c>
      <c r="Q8">
        <v>697797</v>
      </c>
      <c r="R8" t="s">
        <v>36</v>
      </c>
      <c r="S8" t="s">
        <v>38</v>
      </c>
      <c r="T8" t="s">
        <v>37</v>
      </c>
      <c r="U8">
        <v>0</v>
      </c>
      <c r="V8">
        <v>266054687</v>
      </c>
      <c r="W8" t="s">
        <v>36</v>
      </c>
      <c r="X8" t="s">
        <v>38</v>
      </c>
      <c r="Y8" t="s">
        <v>37</v>
      </c>
      <c r="Z8">
        <v>0</v>
      </c>
      <c r="AA8">
        <v>6875</v>
      </c>
      <c r="AB8">
        <v>0</v>
      </c>
    </row>
    <row r="9" spans="1:28" x14ac:dyDescent="0.25">
      <c r="A9" s="28">
        <v>43238.565206203704</v>
      </c>
      <c r="B9">
        <v>6875</v>
      </c>
      <c r="C9">
        <v>-664</v>
      </c>
      <c r="D9">
        <v>-2366</v>
      </c>
      <c r="E9">
        <v>6517</v>
      </c>
      <c r="F9">
        <v>-1727</v>
      </c>
      <c r="G9">
        <v>10</v>
      </c>
      <c r="H9">
        <v>566</v>
      </c>
      <c r="I9">
        <v>2617</v>
      </c>
      <c r="J9">
        <v>11111001</v>
      </c>
      <c r="K9">
        <v>0</v>
      </c>
      <c r="L9">
        <v>257800074</v>
      </c>
      <c r="M9" t="s">
        <v>34</v>
      </c>
      <c r="N9" t="s">
        <v>38</v>
      </c>
      <c r="O9" t="s">
        <v>35</v>
      </c>
      <c r="P9">
        <v>0</v>
      </c>
      <c r="Q9">
        <v>697797</v>
      </c>
      <c r="R9" t="s">
        <v>36</v>
      </c>
      <c r="S9" t="s">
        <v>38</v>
      </c>
      <c r="T9" t="s">
        <v>37</v>
      </c>
      <c r="U9">
        <v>0</v>
      </c>
      <c r="V9">
        <v>266054687</v>
      </c>
      <c r="W9" t="s">
        <v>36</v>
      </c>
      <c r="X9" t="s">
        <v>38</v>
      </c>
      <c r="Y9" t="s">
        <v>37</v>
      </c>
      <c r="Z9">
        <v>0</v>
      </c>
      <c r="AA9">
        <v>6875</v>
      </c>
      <c r="AB9">
        <v>0</v>
      </c>
    </row>
    <row r="10" spans="1:28" x14ac:dyDescent="0.25">
      <c r="A10" s="28">
        <v>43238.568678425923</v>
      </c>
      <c r="B10">
        <v>6875</v>
      </c>
      <c r="C10">
        <v>-664</v>
      </c>
      <c r="D10">
        <v>-2366</v>
      </c>
      <c r="E10">
        <v>6517</v>
      </c>
      <c r="F10">
        <v>-1726</v>
      </c>
      <c r="G10">
        <v>11</v>
      </c>
      <c r="H10">
        <v>566</v>
      </c>
      <c r="I10">
        <v>2618</v>
      </c>
      <c r="J10">
        <v>11111001</v>
      </c>
      <c r="K10">
        <v>22940</v>
      </c>
      <c r="L10">
        <v>257489239</v>
      </c>
      <c r="M10" t="s">
        <v>34</v>
      </c>
      <c r="N10" t="s">
        <v>38</v>
      </c>
      <c r="O10" t="s">
        <v>35</v>
      </c>
      <c r="P10">
        <v>0</v>
      </c>
      <c r="Q10">
        <v>697797</v>
      </c>
      <c r="R10" t="s">
        <v>36</v>
      </c>
      <c r="S10" t="s">
        <v>38</v>
      </c>
      <c r="T10" t="s">
        <v>37</v>
      </c>
      <c r="U10">
        <v>0</v>
      </c>
      <c r="V10">
        <v>266054687</v>
      </c>
      <c r="W10" t="s">
        <v>36</v>
      </c>
      <c r="X10" t="s">
        <v>38</v>
      </c>
      <c r="Y10" t="s">
        <v>37</v>
      </c>
      <c r="Z10">
        <v>22940</v>
      </c>
      <c r="AA10">
        <v>6875</v>
      </c>
      <c r="AB10">
        <v>0</v>
      </c>
    </row>
    <row r="11" spans="1:28" x14ac:dyDescent="0.25">
      <c r="A11" s="28">
        <v>43238.57215064815</v>
      </c>
      <c r="B11">
        <v>6875</v>
      </c>
      <c r="C11">
        <v>-664</v>
      </c>
      <c r="D11">
        <v>-2366</v>
      </c>
      <c r="E11">
        <v>6518</v>
      </c>
      <c r="F11">
        <v>-1725</v>
      </c>
      <c r="G11">
        <v>10</v>
      </c>
      <c r="H11">
        <v>566</v>
      </c>
      <c r="I11">
        <v>2617</v>
      </c>
      <c r="J11">
        <v>11111001</v>
      </c>
      <c r="K11">
        <v>0</v>
      </c>
      <c r="L11">
        <v>257256425</v>
      </c>
      <c r="M11" t="s">
        <v>34</v>
      </c>
      <c r="N11" t="s">
        <v>38</v>
      </c>
      <c r="O11" t="s">
        <v>35</v>
      </c>
      <c r="P11">
        <v>0</v>
      </c>
      <c r="Q11">
        <v>697797</v>
      </c>
      <c r="R11" t="s">
        <v>36</v>
      </c>
      <c r="S11" t="s">
        <v>38</v>
      </c>
      <c r="T11" t="s">
        <v>37</v>
      </c>
      <c r="U11">
        <v>0</v>
      </c>
      <c r="V11">
        <v>266054687</v>
      </c>
      <c r="W11" t="s">
        <v>36</v>
      </c>
      <c r="X11" t="s">
        <v>38</v>
      </c>
      <c r="Y11" t="s">
        <v>37</v>
      </c>
      <c r="Z11">
        <v>0</v>
      </c>
      <c r="AA11">
        <v>6875</v>
      </c>
      <c r="AB11">
        <v>0</v>
      </c>
    </row>
    <row r="12" spans="1:28" x14ac:dyDescent="0.25">
      <c r="A12" s="28">
        <v>43238.575622870369</v>
      </c>
      <c r="B12">
        <v>6875</v>
      </c>
      <c r="C12">
        <v>-664</v>
      </c>
      <c r="D12">
        <v>-2366</v>
      </c>
      <c r="E12">
        <v>6518</v>
      </c>
      <c r="F12">
        <v>-1727</v>
      </c>
      <c r="G12">
        <v>9</v>
      </c>
      <c r="H12">
        <v>566</v>
      </c>
      <c r="I12">
        <v>2617</v>
      </c>
      <c r="J12">
        <v>11111001</v>
      </c>
      <c r="K12">
        <v>239440</v>
      </c>
      <c r="L12">
        <v>257027318</v>
      </c>
      <c r="M12" t="s">
        <v>34</v>
      </c>
      <c r="N12" t="s">
        <v>38</v>
      </c>
      <c r="O12" t="s">
        <v>35</v>
      </c>
      <c r="P12">
        <v>0</v>
      </c>
      <c r="Q12">
        <v>697797</v>
      </c>
      <c r="R12" t="s">
        <v>36</v>
      </c>
      <c r="S12" t="s">
        <v>38</v>
      </c>
      <c r="T12" t="s">
        <v>37</v>
      </c>
      <c r="U12">
        <v>0</v>
      </c>
      <c r="V12">
        <v>266054687</v>
      </c>
      <c r="W12" t="s">
        <v>36</v>
      </c>
      <c r="X12" t="s">
        <v>38</v>
      </c>
      <c r="Y12" t="s">
        <v>37</v>
      </c>
      <c r="Z12">
        <v>239440</v>
      </c>
      <c r="AA12">
        <v>6875</v>
      </c>
      <c r="AB12">
        <v>0</v>
      </c>
    </row>
    <row r="13" spans="1:28" x14ac:dyDescent="0.25">
      <c r="A13" s="28">
        <v>43238.579095092595</v>
      </c>
      <c r="B13">
        <v>6875</v>
      </c>
      <c r="C13">
        <v>-664</v>
      </c>
      <c r="D13">
        <v>-2366</v>
      </c>
      <c r="E13">
        <v>6517</v>
      </c>
      <c r="F13">
        <v>-1726</v>
      </c>
      <c r="G13">
        <v>10</v>
      </c>
      <c r="H13">
        <v>565</v>
      </c>
      <c r="I13">
        <v>2617</v>
      </c>
      <c r="J13">
        <v>11111001</v>
      </c>
      <c r="K13">
        <v>19950</v>
      </c>
      <c r="L13">
        <v>256844539</v>
      </c>
      <c r="M13" t="s">
        <v>34</v>
      </c>
      <c r="N13" t="s">
        <v>38</v>
      </c>
      <c r="O13" t="s">
        <v>35</v>
      </c>
      <c r="P13">
        <v>0</v>
      </c>
      <c r="Q13">
        <v>697797</v>
      </c>
      <c r="R13" t="s">
        <v>36</v>
      </c>
      <c r="S13" t="s">
        <v>38</v>
      </c>
      <c r="T13" t="s">
        <v>37</v>
      </c>
      <c r="U13">
        <v>0</v>
      </c>
      <c r="V13">
        <v>266054687</v>
      </c>
      <c r="W13" t="s">
        <v>36</v>
      </c>
      <c r="X13" t="s">
        <v>38</v>
      </c>
      <c r="Y13" t="s">
        <v>37</v>
      </c>
      <c r="Z13">
        <v>19950</v>
      </c>
      <c r="AA13">
        <v>6875</v>
      </c>
      <c r="AB13">
        <v>0</v>
      </c>
    </row>
    <row r="14" spans="1:28" x14ac:dyDescent="0.25">
      <c r="A14" s="28">
        <v>43238.582567303238</v>
      </c>
      <c r="B14">
        <v>6875</v>
      </c>
      <c r="C14">
        <v>-664</v>
      </c>
      <c r="D14">
        <v>-2366</v>
      </c>
      <c r="E14">
        <v>6517</v>
      </c>
      <c r="F14">
        <v>-1726</v>
      </c>
      <c r="G14">
        <v>9</v>
      </c>
      <c r="H14">
        <v>567</v>
      </c>
      <c r="I14">
        <v>2617</v>
      </c>
      <c r="J14">
        <v>11111001</v>
      </c>
      <c r="K14">
        <v>0</v>
      </c>
      <c r="L14">
        <v>256705758</v>
      </c>
      <c r="M14" t="s">
        <v>34</v>
      </c>
      <c r="N14" t="s">
        <v>38</v>
      </c>
      <c r="O14" t="s">
        <v>35</v>
      </c>
      <c r="P14">
        <v>0</v>
      </c>
      <c r="Q14">
        <v>697797</v>
      </c>
      <c r="R14" t="s">
        <v>36</v>
      </c>
      <c r="S14" t="s">
        <v>38</v>
      </c>
      <c r="T14" t="s">
        <v>37</v>
      </c>
      <c r="U14">
        <v>0</v>
      </c>
      <c r="V14">
        <v>266054687</v>
      </c>
      <c r="W14" t="s">
        <v>36</v>
      </c>
      <c r="X14" t="s">
        <v>38</v>
      </c>
      <c r="Y14" t="s">
        <v>37</v>
      </c>
      <c r="Z14">
        <v>0</v>
      </c>
      <c r="AA14">
        <v>6875</v>
      </c>
      <c r="AB14">
        <v>0</v>
      </c>
    </row>
    <row r="15" spans="1:28" x14ac:dyDescent="0.25">
      <c r="A15" s="28">
        <v>43238.58603953704</v>
      </c>
      <c r="B15">
        <v>6875</v>
      </c>
      <c r="C15">
        <v>-664</v>
      </c>
      <c r="D15">
        <v>-2366</v>
      </c>
      <c r="E15">
        <v>6517</v>
      </c>
      <c r="F15">
        <v>-1725</v>
      </c>
      <c r="G15">
        <v>10</v>
      </c>
      <c r="H15">
        <v>566</v>
      </c>
      <c r="I15">
        <v>2617</v>
      </c>
      <c r="J15">
        <v>11111001</v>
      </c>
      <c r="K15">
        <v>219490</v>
      </c>
      <c r="L15">
        <v>256511571</v>
      </c>
      <c r="M15" t="s">
        <v>34</v>
      </c>
      <c r="N15" t="s">
        <v>38</v>
      </c>
      <c r="O15" t="s">
        <v>35</v>
      </c>
      <c r="P15">
        <v>0</v>
      </c>
      <c r="Q15">
        <v>697797</v>
      </c>
      <c r="R15" t="s">
        <v>36</v>
      </c>
      <c r="S15" t="s">
        <v>38</v>
      </c>
      <c r="T15" t="s">
        <v>37</v>
      </c>
      <c r="U15">
        <v>0</v>
      </c>
      <c r="V15">
        <v>266054687</v>
      </c>
      <c r="W15" t="s">
        <v>36</v>
      </c>
      <c r="X15" t="s">
        <v>38</v>
      </c>
      <c r="Y15" t="s">
        <v>37</v>
      </c>
      <c r="Z15">
        <v>219490</v>
      </c>
      <c r="AA15">
        <v>6875</v>
      </c>
      <c r="AB15">
        <v>0</v>
      </c>
    </row>
    <row r="16" spans="1:28" x14ac:dyDescent="0.25">
      <c r="A16" s="28">
        <v>43238.589511759259</v>
      </c>
      <c r="B16">
        <v>6875</v>
      </c>
      <c r="C16">
        <v>-664</v>
      </c>
      <c r="D16">
        <v>-2366</v>
      </c>
      <c r="E16">
        <v>6518</v>
      </c>
      <c r="F16">
        <v>-1725</v>
      </c>
      <c r="G16">
        <v>11</v>
      </c>
      <c r="H16">
        <v>567</v>
      </c>
      <c r="I16">
        <v>2618</v>
      </c>
      <c r="J16">
        <v>11111001</v>
      </c>
      <c r="K16">
        <v>49880</v>
      </c>
      <c r="L16">
        <v>256377812</v>
      </c>
      <c r="M16" t="s">
        <v>34</v>
      </c>
      <c r="N16" t="s">
        <v>38</v>
      </c>
      <c r="O16" t="s">
        <v>35</v>
      </c>
      <c r="P16">
        <v>0</v>
      </c>
      <c r="Q16">
        <v>697797</v>
      </c>
      <c r="R16" t="s">
        <v>36</v>
      </c>
      <c r="S16" t="s">
        <v>38</v>
      </c>
      <c r="T16" t="s">
        <v>37</v>
      </c>
      <c r="U16">
        <v>0</v>
      </c>
      <c r="V16">
        <v>266054687</v>
      </c>
      <c r="W16" t="s">
        <v>36</v>
      </c>
      <c r="X16" t="s">
        <v>38</v>
      </c>
      <c r="Y16" t="s">
        <v>37</v>
      </c>
      <c r="Z16">
        <v>49880</v>
      </c>
      <c r="AA16">
        <v>6875</v>
      </c>
      <c r="AB16">
        <v>0</v>
      </c>
    </row>
    <row r="17" spans="1:28" x14ac:dyDescent="0.25">
      <c r="A17" s="28">
        <v>43238.592983981478</v>
      </c>
      <c r="B17">
        <v>6875</v>
      </c>
      <c r="C17">
        <v>-664</v>
      </c>
      <c r="D17">
        <v>-2366</v>
      </c>
      <c r="E17">
        <v>6517</v>
      </c>
      <c r="F17">
        <v>-1726</v>
      </c>
      <c r="G17">
        <v>10</v>
      </c>
      <c r="H17">
        <v>567</v>
      </c>
      <c r="I17">
        <v>2618</v>
      </c>
      <c r="J17">
        <v>11111001</v>
      </c>
      <c r="K17">
        <v>0</v>
      </c>
      <c r="L17">
        <v>256281900</v>
      </c>
      <c r="M17" t="s">
        <v>34</v>
      </c>
      <c r="N17" t="s">
        <v>38</v>
      </c>
      <c r="O17" t="s">
        <v>35</v>
      </c>
      <c r="P17">
        <v>0</v>
      </c>
      <c r="Q17">
        <v>697797</v>
      </c>
      <c r="R17" t="s">
        <v>36</v>
      </c>
      <c r="S17" t="s">
        <v>38</v>
      </c>
      <c r="T17" t="s">
        <v>37</v>
      </c>
      <c r="U17">
        <v>0</v>
      </c>
      <c r="V17">
        <v>266054687</v>
      </c>
      <c r="W17" t="s">
        <v>36</v>
      </c>
      <c r="X17" t="s">
        <v>38</v>
      </c>
      <c r="Y17" t="s">
        <v>37</v>
      </c>
      <c r="Z17">
        <v>0</v>
      </c>
      <c r="AA17">
        <v>6875</v>
      </c>
      <c r="AB17">
        <v>0</v>
      </c>
    </row>
    <row r="18" spans="1:28" x14ac:dyDescent="0.25">
      <c r="A18" s="28">
        <v>43238.596456192128</v>
      </c>
      <c r="B18">
        <v>6875</v>
      </c>
      <c r="C18">
        <v>-664</v>
      </c>
      <c r="D18">
        <v>-2366</v>
      </c>
      <c r="E18">
        <v>6517</v>
      </c>
      <c r="F18">
        <v>-1726</v>
      </c>
      <c r="G18">
        <v>10</v>
      </c>
      <c r="H18">
        <v>567</v>
      </c>
      <c r="I18">
        <v>2617</v>
      </c>
      <c r="J18">
        <v>11111001</v>
      </c>
      <c r="K18">
        <v>68840</v>
      </c>
      <c r="L18">
        <v>256194734</v>
      </c>
      <c r="M18" t="s">
        <v>34</v>
      </c>
      <c r="N18" t="s">
        <v>38</v>
      </c>
      <c r="O18" t="s">
        <v>35</v>
      </c>
      <c r="P18">
        <v>0</v>
      </c>
      <c r="Q18">
        <v>697797</v>
      </c>
      <c r="R18" t="s">
        <v>36</v>
      </c>
      <c r="S18" t="s">
        <v>38</v>
      </c>
      <c r="T18" t="s">
        <v>37</v>
      </c>
      <c r="U18">
        <v>0</v>
      </c>
      <c r="V18">
        <v>266054687</v>
      </c>
      <c r="W18" t="s">
        <v>36</v>
      </c>
      <c r="X18" t="s">
        <v>38</v>
      </c>
      <c r="Y18" t="s">
        <v>37</v>
      </c>
      <c r="Z18">
        <v>68840</v>
      </c>
      <c r="AA18">
        <v>6875</v>
      </c>
      <c r="AB18">
        <v>0</v>
      </c>
    </row>
    <row r="19" spans="1:28" x14ac:dyDescent="0.25">
      <c r="A19" s="28">
        <v>43238.599928425923</v>
      </c>
      <c r="B19">
        <v>6875</v>
      </c>
      <c r="C19">
        <v>-664</v>
      </c>
      <c r="D19">
        <v>-2366</v>
      </c>
      <c r="E19">
        <v>6518</v>
      </c>
      <c r="F19">
        <v>-1726</v>
      </c>
      <c r="G19">
        <v>10</v>
      </c>
      <c r="H19">
        <v>567</v>
      </c>
      <c r="I19">
        <v>2617</v>
      </c>
      <c r="J19">
        <v>11111001</v>
      </c>
      <c r="K19">
        <v>19950</v>
      </c>
      <c r="L19">
        <v>256066329</v>
      </c>
      <c r="M19" t="s">
        <v>34</v>
      </c>
      <c r="N19" t="s">
        <v>38</v>
      </c>
      <c r="O19" t="s">
        <v>35</v>
      </c>
      <c r="P19">
        <v>0</v>
      </c>
      <c r="Q19">
        <v>697797</v>
      </c>
      <c r="R19" t="s">
        <v>36</v>
      </c>
      <c r="S19" t="s">
        <v>38</v>
      </c>
      <c r="T19" t="s">
        <v>37</v>
      </c>
      <c r="U19">
        <v>0</v>
      </c>
      <c r="V19">
        <v>266054687</v>
      </c>
      <c r="W19" t="s">
        <v>36</v>
      </c>
      <c r="X19" t="s">
        <v>38</v>
      </c>
      <c r="Y19" t="s">
        <v>37</v>
      </c>
      <c r="Z19">
        <v>19950</v>
      </c>
      <c r="AA19">
        <v>6875</v>
      </c>
      <c r="AB19">
        <v>0</v>
      </c>
    </row>
    <row r="20" spans="1:28" x14ac:dyDescent="0.25">
      <c r="A20" s="28">
        <v>43238.60340064815</v>
      </c>
      <c r="B20">
        <v>6875</v>
      </c>
      <c r="C20">
        <v>-664</v>
      </c>
      <c r="D20">
        <v>-2366</v>
      </c>
      <c r="E20">
        <v>6517</v>
      </c>
      <c r="F20">
        <v>-1726</v>
      </c>
      <c r="G20">
        <v>10</v>
      </c>
      <c r="H20">
        <v>566</v>
      </c>
      <c r="I20">
        <v>2617</v>
      </c>
      <c r="J20">
        <v>11111001</v>
      </c>
      <c r="K20">
        <v>0</v>
      </c>
      <c r="L20">
        <v>255980709</v>
      </c>
      <c r="M20" t="s">
        <v>34</v>
      </c>
      <c r="N20" t="s">
        <v>38</v>
      </c>
      <c r="O20" t="s">
        <v>35</v>
      </c>
      <c r="P20">
        <v>0</v>
      </c>
      <c r="Q20">
        <v>697797</v>
      </c>
      <c r="R20" t="s">
        <v>36</v>
      </c>
      <c r="S20" t="s">
        <v>38</v>
      </c>
      <c r="T20" t="s">
        <v>37</v>
      </c>
      <c r="U20">
        <v>0</v>
      </c>
      <c r="V20">
        <v>266054687</v>
      </c>
      <c r="W20" t="s">
        <v>36</v>
      </c>
      <c r="X20" t="s">
        <v>38</v>
      </c>
      <c r="Y20" t="s">
        <v>37</v>
      </c>
      <c r="Z20">
        <v>0</v>
      </c>
      <c r="AA20">
        <v>6875</v>
      </c>
      <c r="AB20">
        <v>0</v>
      </c>
    </row>
    <row r="21" spans="1:28" x14ac:dyDescent="0.25">
      <c r="A21" s="28">
        <v>43238.606872870369</v>
      </c>
      <c r="B21">
        <v>6875</v>
      </c>
      <c r="C21">
        <v>-664</v>
      </c>
      <c r="D21">
        <v>-2366</v>
      </c>
      <c r="E21">
        <v>6517</v>
      </c>
      <c r="F21">
        <v>-1726</v>
      </c>
      <c r="G21">
        <v>9</v>
      </c>
      <c r="H21">
        <v>566</v>
      </c>
      <c r="I21">
        <v>2617</v>
      </c>
      <c r="J21">
        <v>11111001</v>
      </c>
      <c r="K21">
        <v>19950</v>
      </c>
      <c r="L21">
        <v>255887174</v>
      </c>
      <c r="M21" t="s">
        <v>34</v>
      </c>
      <c r="N21" t="s">
        <v>38</v>
      </c>
      <c r="O21" t="s">
        <v>35</v>
      </c>
      <c r="P21">
        <v>0</v>
      </c>
      <c r="Q21">
        <v>697797</v>
      </c>
      <c r="R21" t="s">
        <v>36</v>
      </c>
      <c r="S21" t="s">
        <v>38</v>
      </c>
      <c r="T21" t="s">
        <v>37</v>
      </c>
      <c r="U21">
        <v>0</v>
      </c>
      <c r="V21">
        <v>266054687</v>
      </c>
      <c r="W21" t="s">
        <v>36</v>
      </c>
      <c r="X21" t="s">
        <v>38</v>
      </c>
      <c r="Y21" t="s">
        <v>37</v>
      </c>
      <c r="Z21">
        <v>19950</v>
      </c>
      <c r="AA21">
        <v>6875</v>
      </c>
      <c r="AB21">
        <v>0</v>
      </c>
    </row>
    <row r="22" spans="1:28" x14ac:dyDescent="0.25">
      <c r="A22" s="28">
        <v>43238.610345092595</v>
      </c>
      <c r="B22">
        <v>6875</v>
      </c>
      <c r="C22">
        <v>-664</v>
      </c>
      <c r="D22">
        <v>-2366</v>
      </c>
      <c r="E22">
        <v>6517</v>
      </c>
      <c r="F22">
        <v>-1726</v>
      </c>
      <c r="G22">
        <v>9</v>
      </c>
      <c r="H22">
        <v>566</v>
      </c>
      <c r="I22">
        <v>2617</v>
      </c>
      <c r="J22">
        <v>11111001</v>
      </c>
      <c r="K22">
        <v>21940</v>
      </c>
      <c r="L22">
        <v>255802336</v>
      </c>
      <c r="M22" t="s">
        <v>34</v>
      </c>
      <c r="N22" t="s">
        <v>38</v>
      </c>
      <c r="O22" t="s">
        <v>35</v>
      </c>
      <c r="P22">
        <v>0</v>
      </c>
      <c r="Q22">
        <v>697797</v>
      </c>
      <c r="R22" t="s">
        <v>36</v>
      </c>
      <c r="S22" t="s">
        <v>38</v>
      </c>
      <c r="T22" t="s">
        <v>37</v>
      </c>
      <c r="U22">
        <v>0</v>
      </c>
      <c r="V22">
        <v>266054687</v>
      </c>
      <c r="W22" t="s">
        <v>36</v>
      </c>
      <c r="X22" t="s">
        <v>38</v>
      </c>
      <c r="Y22" t="s">
        <v>37</v>
      </c>
      <c r="Z22">
        <v>21940</v>
      </c>
      <c r="AA22">
        <v>6875</v>
      </c>
      <c r="AB22">
        <v>0</v>
      </c>
    </row>
    <row r="23" spans="1:28" x14ac:dyDescent="0.25">
      <c r="A23" s="28">
        <v>43238.613817314814</v>
      </c>
      <c r="B23">
        <v>6875</v>
      </c>
      <c r="C23">
        <v>-664</v>
      </c>
      <c r="D23">
        <v>-2366</v>
      </c>
      <c r="E23">
        <v>6517</v>
      </c>
      <c r="F23">
        <v>-1726</v>
      </c>
      <c r="G23">
        <v>10</v>
      </c>
      <c r="H23">
        <v>566</v>
      </c>
      <c r="I23">
        <v>2617</v>
      </c>
      <c r="J23">
        <v>11111001</v>
      </c>
      <c r="K23">
        <v>0</v>
      </c>
      <c r="L23">
        <v>255682745</v>
      </c>
      <c r="M23" t="s">
        <v>34</v>
      </c>
      <c r="N23" t="s">
        <v>38</v>
      </c>
      <c r="O23" t="s">
        <v>35</v>
      </c>
      <c r="P23">
        <v>0</v>
      </c>
      <c r="Q23">
        <v>697797</v>
      </c>
      <c r="R23" t="s">
        <v>36</v>
      </c>
      <c r="S23" t="s">
        <v>38</v>
      </c>
      <c r="T23" t="s">
        <v>37</v>
      </c>
      <c r="U23">
        <v>0</v>
      </c>
      <c r="V23">
        <v>266054687</v>
      </c>
      <c r="W23" t="s">
        <v>36</v>
      </c>
      <c r="X23" t="s">
        <v>38</v>
      </c>
      <c r="Y23" t="s">
        <v>37</v>
      </c>
      <c r="Z23">
        <v>0</v>
      </c>
      <c r="AA23">
        <v>6875</v>
      </c>
      <c r="AB23">
        <v>0</v>
      </c>
    </row>
    <row r="24" spans="1:28" x14ac:dyDescent="0.25">
      <c r="A24" s="28">
        <v>43238.61728953704</v>
      </c>
      <c r="B24">
        <v>6875</v>
      </c>
      <c r="C24">
        <v>-664</v>
      </c>
      <c r="D24">
        <v>-2366</v>
      </c>
      <c r="E24">
        <v>6517</v>
      </c>
      <c r="F24">
        <v>-1726</v>
      </c>
      <c r="G24">
        <v>9</v>
      </c>
      <c r="H24">
        <v>566</v>
      </c>
      <c r="I24">
        <v>2617</v>
      </c>
      <c r="J24">
        <v>11111001</v>
      </c>
      <c r="K24">
        <v>314270</v>
      </c>
      <c r="L24">
        <v>255653595</v>
      </c>
      <c r="M24" t="s">
        <v>34</v>
      </c>
      <c r="N24" t="s">
        <v>38</v>
      </c>
      <c r="O24" t="s">
        <v>35</v>
      </c>
      <c r="P24">
        <v>0</v>
      </c>
      <c r="Q24">
        <v>697797</v>
      </c>
      <c r="R24" t="s">
        <v>36</v>
      </c>
      <c r="S24" t="s">
        <v>38</v>
      </c>
      <c r="T24" t="s">
        <v>37</v>
      </c>
      <c r="U24">
        <v>0</v>
      </c>
      <c r="V24">
        <v>266054687</v>
      </c>
      <c r="W24" t="s">
        <v>36</v>
      </c>
      <c r="X24" t="s">
        <v>38</v>
      </c>
      <c r="Y24" t="s">
        <v>37</v>
      </c>
      <c r="Z24">
        <v>314270</v>
      </c>
      <c r="AA24">
        <v>6875</v>
      </c>
      <c r="AB24">
        <v>0</v>
      </c>
    </row>
    <row r="25" spans="1:28" x14ac:dyDescent="0.25">
      <c r="A25" s="28">
        <v>43238.620761759259</v>
      </c>
      <c r="B25">
        <v>6875</v>
      </c>
      <c r="C25">
        <v>-664</v>
      </c>
      <c r="D25">
        <v>-2366</v>
      </c>
      <c r="E25">
        <v>6516</v>
      </c>
      <c r="F25">
        <v>-1726</v>
      </c>
      <c r="G25">
        <v>10</v>
      </c>
      <c r="H25">
        <v>566</v>
      </c>
      <c r="I25">
        <v>2617</v>
      </c>
      <c r="J25">
        <v>11111001</v>
      </c>
      <c r="K25">
        <v>0</v>
      </c>
      <c r="L25">
        <v>255581993</v>
      </c>
      <c r="M25" t="s">
        <v>34</v>
      </c>
      <c r="N25" t="s">
        <v>38</v>
      </c>
      <c r="O25" t="s">
        <v>35</v>
      </c>
      <c r="P25">
        <v>0</v>
      </c>
      <c r="Q25">
        <v>697797</v>
      </c>
      <c r="R25" t="s">
        <v>36</v>
      </c>
      <c r="S25" t="s">
        <v>38</v>
      </c>
      <c r="T25" t="s">
        <v>37</v>
      </c>
      <c r="U25">
        <v>0</v>
      </c>
      <c r="V25">
        <v>266054687</v>
      </c>
      <c r="W25" t="s">
        <v>36</v>
      </c>
      <c r="X25" t="s">
        <v>38</v>
      </c>
      <c r="Y25" t="s">
        <v>37</v>
      </c>
      <c r="Z25">
        <v>0</v>
      </c>
      <c r="AA25">
        <v>6875</v>
      </c>
      <c r="AB25">
        <v>0</v>
      </c>
    </row>
    <row r="26" spans="1:28" x14ac:dyDescent="0.25">
      <c r="A26" s="28">
        <v>43238.624233981478</v>
      </c>
      <c r="B26">
        <v>6875</v>
      </c>
      <c r="C26">
        <v>-664</v>
      </c>
      <c r="D26">
        <v>-2366</v>
      </c>
      <c r="E26">
        <v>6517</v>
      </c>
      <c r="F26">
        <v>-1726</v>
      </c>
      <c r="G26">
        <v>10</v>
      </c>
      <c r="H26">
        <v>566</v>
      </c>
      <c r="I26">
        <v>2618</v>
      </c>
      <c r="J26">
        <v>11111001</v>
      </c>
      <c r="K26">
        <v>5980</v>
      </c>
      <c r="L26">
        <v>255542900</v>
      </c>
      <c r="M26" t="s">
        <v>34</v>
      </c>
      <c r="N26" t="s">
        <v>38</v>
      </c>
      <c r="O26" t="s">
        <v>35</v>
      </c>
      <c r="P26">
        <v>0</v>
      </c>
      <c r="Q26">
        <v>697797</v>
      </c>
      <c r="R26" t="s">
        <v>36</v>
      </c>
      <c r="S26" t="s">
        <v>38</v>
      </c>
      <c r="T26" t="s">
        <v>37</v>
      </c>
      <c r="U26">
        <v>0</v>
      </c>
      <c r="V26">
        <v>266054687</v>
      </c>
      <c r="W26" t="s">
        <v>36</v>
      </c>
      <c r="X26" t="s">
        <v>38</v>
      </c>
      <c r="Y26" t="s">
        <v>37</v>
      </c>
      <c r="Z26">
        <v>5980</v>
      </c>
      <c r="AA26">
        <v>6875</v>
      </c>
      <c r="AB26">
        <v>0</v>
      </c>
    </row>
    <row r="27" spans="1:28" x14ac:dyDescent="0.25">
      <c r="A27" s="28">
        <v>43238.627706203704</v>
      </c>
      <c r="B27">
        <v>6875</v>
      </c>
      <c r="C27">
        <v>-664</v>
      </c>
      <c r="D27">
        <v>-2366</v>
      </c>
      <c r="E27">
        <v>6517</v>
      </c>
      <c r="F27">
        <v>-1726</v>
      </c>
      <c r="G27">
        <v>9</v>
      </c>
      <c r="H27">
        <v>566</v>
      </c>
      <c r="I27">
        <v>2618</v>
      </c>
      <c r="J27">
        <v>11111001</v>
      </c>
      <c r="K27">
        <v>7980</v>
      </c>
      <c r="L27">
        <v>255484268</v>
      </c>
      <c r="M27" t="s">
        <v>34</v>
      </c>
      <c r="N27" t="s">
        <v>38</v>
      </c>
      <c r="O27" t="s">
        <v>35</v>
      </c>
      <c r="P27">
        <v>0</v>
      </c>
      <c r="Q27">
        <v>697797</v>
      </c>
      <c r="R27" t="s">
        <v>36</v>
      </c>
      <c r="S27" t="s">
        <v>38</v>
      </c>
      <c r="T27" t="s">
        <v>37</v>
      </c>
      <c r="U27">
        <v>0</v>
      </c>
      <c r="V27">
        <v>266054687</v>
      </c>
      <c r="W27" t="s">
        <v>36</v>
      </c>
      <c r="X27" t="s">
        <v>38</v>
      </c>
      <c r="Y27" t="s">
        <v>37</v>
      </c>
      <c r="Z27">
        <v>7980</v>
      </c>
      <c r="AA27">
        <v>6875</v>
      </c>
      <c r="AB27">
        <v>0</v>
      </c>
    </row>
    <row r="28" spans="1:28" x14ac:dyDescent="0.25">
      <c r="A28" s="28">
        <v>43238.631178425923</v>
      </c>
      <c r="B28">
        <v>6875</v>
      </c>
      <c r="C28">
        <v>-664</v>
      </c>
      <c r="D28">
        <v>-2366</v>
      </c>
      <c r="E28">
        <v>6516</v>
      </c>
      <c r="F28">
        <v>-1726</v>
      </c>
      <c r="G28">
        <v>10</v>
      </c>
      <c r="H28">
        <v>567</v>
      </c>
      <c r="I28">
        <v>2617</v>
      </c>
      <c r="J28">
        <v>11111001</v>
      </c>
      <c r="K28">
        <v>19950</v>
      </c>
      <c r="L28">
        <v>255408209</v>
      </c>
      <c r="M28" t="s">
        <v>34</v>
      </c>
      <c r="N28" t="s">
        <v>38</v>
      </c>
      <c r="O28" t="s">
        <v>35</v>
      </c>
      <c r="P28">
        <v>0</v>
      </c>
      <c r="Q28">
        <v>697797</v>
      </c>
      <c r="R28" t="s">
        <v>36</v>
      </c>
      <c r="S28" t="s">
        <v>38</v>
      </c>
      <c r="T28" t="s">
        <v>37</v>
      </c>
      <c r="U28">
        <v>0</v>
      </c>
      <c r="V28">
        <v>266054687</v>
      </c>
      <c r="W28" t="s">
        <v>36</v>
      </c>
      <c r="X28" t="s">
        <v>38</v>
      </c>
      <c r="Y28" t="s">
        <v>37</v>
      </c>
      <c r="Z28">
        <v>19950</v>
      </c>
      <c r="AA28">
        <v>6875</v>
      </c>
      <c r="AB28">
        <v>0</v>
      </c>
    </row>
    <row r="29" spans="1:28" x14ac:dyDescent="0.25">
      <c r="A29" s="28">
        <v>43238.63465064815</v>
      </c>
      <c r="B29">
        <v>6875</v>
      </c>
      <c r="C29">
        <v>-664</v>
      </c>
      <c r="D29">
        <v>-2366</v>
      </c>
      <c r="E29">
        <v>6517</v>
      </c>
      <c r="F29">
        <v>-1726</v>
      </c>
      <c r="G29">
        <v>10</v>
      </c>
      <c r="H29">
        <v>566</v>
      </c>
      <c r="I29">
        <v>2618</v>
      </c>
      <c r="J29">
        <v>11111001</v>
      </c>
      <c r="K29">
        <v>0</v>
      </c>
      <c r="L29">
        <v>255356312</v>
      </c>
      <c r="M29" t="s">
        <v>34</v>
      </c>
      <c r="N29" t="s">
        <v>38</v>
      </c>
      <c r="O29" t="s">
        <v>35</v>
      </c>
      <c r="P29">
        <v>0</v>
      </c>
      <c r="Q29">
        <v>697797</v>
      </c>
      <c r="R29" t="s">
        <v>36</v>
      </c>
      <c r="S29" t="s">
        <v>38</v>
      </c>
      <c r="T29" t="s">
        <v>37</v>
      </c>
      <c r="U29">
        <v>0</v>
      </c>
      <c r="V29">
        <v>266054687</v>
      </c>
      <c r="W29" t="s">
        <v>36</v>
      </c>
      <c r="X29" t="s">
        <v>38</v>
      </c>
      <c r="Y29" t="s">
        <v>37</v>
      </c>
      <c r="Z29">
        <v>0</v>
      </c>
      <c r="AA29">
        <v>6875</v>
      </c>
      <c r="AB29">
        <v>0</v>
      </c>
    </row>
    <row r="30" spans="1:28" x14ac:dyDescent="0.25">
      <c r="A30" s="28">
        <v>43238.6381228588</v>
      </c>
      <c r="B30">
        <v>6875</v>
      </c>
      <c r="C30">
        <v>-664</v>
      </c>
      <c r="D30">
        <v>-2366</v>
      </c>
      <c r="E30">
        <v>6525</v>
      </c>
      <c r="F30">
        <v>-1726</v>
      </c>
      <c r="G30">
        <v>10</v>
      </c>
      <c r="H30">
        <v>565</v>
      </c>
      <c r="I30">
        <v>2616</v>
      </c>
      <c r="J30">
        <v>11111001</v>
      </c>
      <c r="K30">
        <v>15185070</v>
      </c>
      <c r="L30">
        <v>254933568</v>
      </c>
      <c r="M30" t="s">
        <v>34</v>
      </c>
      <c r="N30" t="s">
        <v>38</v>
      </c>
      <c r="O30" t="s">
        <v>35</v>
      </c>
      <c r="P30">
        <v>0</v>
      </c>
      <c r="Q30">
        <v>697797</v>
      </c>
      <c r="R30" t="s">
        <v>36</v>
      </c>
      <c r="S30" t="s">
        <v>38</v>
      </c>
      <c r="T30" t="s">
        <v>37</v>
      </c>
      <c r="U30">
        <v>0</v>
      </c>
      <c r="V30">
        <v>266054687</v>
      </c>
      <c r="W30" t="s">
        <v>36</v>
      </c>
      <c r="X30" t="s">
        <v>38</v>
      </c>
      <c r="Y30" t="s">
        <v>37</v>
      </c>
      <c r="Z30">
        <v>15185070</v>
      </c>
      <c r="AA30">
        <v>6875</v>
      </c>
      <c r="AB30">
        <v>0</v>
      </c>
    </row>
    <row r="31" spans="1:28" x14ac:dyDescent="0.25">
      <c r="A31" s="28">
        <v>43238.641595092595</v>
      </c>
      <c r="B31">
        <v>6875</v>
      </c>
      <c r="C31">
        <v>-664</v>
      </c>
      <c r="D31">
        <v>-2366</v>
      </c>
      <c r="E31">
        <v>6513</v>
      </c>
      <c r="F31">
        <v>-1731</v>
      </c>
      <c r="G31">
        <v>4</v>
      </c>
      <c r="H31">
        <v>560</v>
      </c>
      <c r="I31">
        <v>2611</v>
      </c>
      <c r="J31">
        <v>11111001</v>
      </c>
      <c r="K31">
        <v>18577260</v>
      </c>
      <c r="L31">
        <v>246940903</v>
      </c>
      <c r="M31" t="s">
        <v>34</v>
      </c>
      <c r="N31" t="s">
        <v>38</v>
      </c>
      <c r="O31" t="s">
        <v>35</v>
      </c>
      <c r="P31">
        <v>0</v>
      </c>
      <c r="Q31">
        <v>697797</v>
      </c>
      <c r="R31" t="s">
        <v>36</v>
      </c>
      <c r="S31" t="s">
        <v>38</v>
      </c>
      <c r="T31" t="s">
        <v>37</v>
      </c>
      <c r="U31">
        <v>0</v>
      </c>
      <c r="V31">
        <v>266054687</v>
      </c>
      <c r="W31" t="s">
        <v>36</v>
      </c>
      <c r="X31" t="s">
        <v>38</v>
      </c>
      <c r="Y31" t="s">
        <v>37</v>
      </c>
      <c r="Z31">
        <v>18577260</v>
      </c>
      <c r="AA31">
        <v>6875</v>
      </c>
      <c r="AB31">
        <v>0</v>
      </c>
    </row>
    <row r="32" spans="1:28" x14ac:dyDescent="0.25">
      <c r="A32" s="28">
        <v>43238.645067314814</v>
      </c>
      <c r="B32">
        <v>6875</v>
      </c>
      <c r="C32">
        <v>-664</v>
      </c>
      <c r="D32">
        <v>-2366</v>
      </c>
      <c r="E32">
        <v>6514</v>
      </c>
      <c r="F32">
        <v>-1737</v>
      </c>
      <c r="G32">
        <v>1</v>
      </c>
      <c r="H32">
        <v>556</v>
      </c>
      <c r="I32">
        <v>2610</v>
      </c>
      <c r="J32">
        <v>11111001</v>
      </c>
      <c r="K32">
        <v>11912590</v>
      </c>
      <c r="L32">
        <v>239116966</v>
      </c>
      <c r="M32" t="s">
        <v>34</v>
      </c>
      <c r="N32" t="s">
        <v>38</v>
      </c>
      <c r="O32" t="s">
        <v>35</v>
      </c>
      <c r="P32">
        <v>0</v>
      </c>
      <c r="Q32">
        <v>697797</v>
      </c>
      <c r="R32" t="s">
        <v>36</v>
      </c>
      <c r="S32" t="s">
        <v>38</v>
      </c>
      <c r="T32" t="s">
        <v>37</v>
      </c>
      <c r="U32">
        <v>0</v>
      </c>
      <c r="V32">
        <v>266054687</v>
      </c>
      <c r="W32" t="s">
        <v>36</v>
      </c>
      <c r="X32" t="s">
        <v>38</v>
      </c>
      <c r="Y32" t="s">
        <v>37</v>
      </c>
      <c r="Z32">
        <v>11912590</v>
      </c>
      <c r="AA32">
        <v>6875</v>
      </c>
      <c r="AB32">
        <v>0</v>
      </c>
    </row>
    <row r="33" spans="1:28" x14ac:dyDescent="0.25">
      <c r="A33" s="28">
        <v>43238.64853953704</v>
      </c>
      <c r="B33">
        <v>6875</v>
      </c>
      <c r="C33">
        <v>-664</v>
      </c>
      <c r="D33">
        <v>-2366</v>
      </c>
      <c r="E33">
        <v>6516</v>
      </c>
      <c r="F33">
        <v>-1738</v>
      </c>
      <c r="G33">
        <v>2</v>
      </c>
      <c r="H33">
        <v>556</v>
      </c>
      <c r="I33">
        <v>2612</v>
      </c>
      <c r="J33">
        <v>11111001</v>
      </c>
      <c r="K33">
        <v>5926360</v>
      </c>
      <c r="L33">
        <v>232946160</v>
      </c>
      <c r="M33" t="s">
        <v>34</v>
      </c>
      <c r="N33" t="s">
        <v>38</v>
      </c>
      <c r="O33" t="s">
        <v>35</v>
      </c>
      <c r="P33">
        <v>0</v>
      </c>
      <c r="Q33">
        <v>697797</v>
      </c>
      <c r="R33" t="s">
        <v>36</v>
      </c>
      <c r="S33" t="s">
        <v>38</v>
      </c>
      <c r="T33" t="s">
        <v>37</v>
      </c>
      <c r="U33">
        <v>0</v>
      </c>
      <c r="V33">
        <v>266054687</v>
      </c>
      <c r="W33" t="s">
        <v>36</v>
      </c>
      <c r="X33" t="s">
        <v>38</v>
      </c>
      <c r="Y33" t="s">
        <v>37</v>
      </c>
      <c r="Z33">
        <v>5926360</v>
      </c>
      <c r="AA33">
        <v>6875</v>
      </c>
      <c r="AB33">
        <v>0</v>
      </c>
    </row>
    <row r="34" spans="1:28" x14ac:dyDescent="0.25">
      <c r="A34" s="28">
        <v>43238.652011759259</v>
      </c>
      <c r="B34">
        <v>6875</v>
      </c>
      <c r="C34">
        <v>-664</v>
      </c>
      <c r="D34">
        <v>-2366</v>
      </c>
      <c r="E34">
        <v>6519</v>
      </c>
      <c r="F34">
        <v>-1738</v>
      </c>
      <c r="G34">
        <v>4</v>
      </c>
      <c r="H34">
        <v>557</v>
      </c>
      <c r="I34">
        <v>2615</v>
      </c>
      <c r="J34">
        <v>11111001</v>
      </c>
      <c r="K34">
        <v>10136680</v>
      </c>
      <c r="L34">
        <v>228520656</v>
      </c>
      <c r="M34" t="s">
        <v>34</v>
      </c>
      <c r="N34" t="s">
        <v>38</v>
      </c>
      <c r="O34" t="s">
        <v>35</v>
      </c>
      <c r="P34">
        <v>0</v>
      </c>
      <c r="Q34">
        <v>697797</v>
      </c>
      <c r="R34" t="s">
        <v>36</v>
      </c>
      <c r="S34" t="s">
        <v>38</v>
      </c>
      <c r="T34" t="s">
        <v>37</v>
      </c>
      <c r="U34">
        <v>0</v>
      </c>
      <c r="V34">
        <v>266054687</v>
      </c>
      <c r="W34" t="s">
        <v>36</v>
      </c>
      <c r="X34" t="s">
        <v>38</v>
      </c>
      <c r="Y34" t="s">
        <v>37</v>
      </c>
      <c r="Z34">
        <v>10136680</v>
      </c>
      <c r="AA34">
        <v>6875</v>
      </c>
      <c r="AB34">
        <v>0</v>
      </c>
    </row>
    <row r="35" spans="1:28" x14ac:dyDescent="0.25">
      <c r="A35" s="28">
        <v>43238.655483969909</v>
      </c>
      <c r="B35">
        <v>6875</v>
      </c>
      <c r="C35">
        <v>-664</v>
      </c>
      <c r="D35">
        <v>-2366</v>
      </c>
      <c r="E35">
        <v>6519</v>
      </c>
      <c r="F35">
        <v>-1737</v>
      </c>
      <c r="G35">
        <v>5</v>
      </c>
      <c r="H35">
        <v>559</v>
      </c>
      <c r="I35">
        <v>2617</v>
      </c>
      <c r="J35">
        <v>11111001</v>
      </c>
      <c r="K35">
        <v>2494260</v>
      </c>
      <c r="L35">
        <v>225253471</v>
      </c>
      <c r="M35" t="s">
        <v>34</v>
      </c>
      <c r="N35" t="s">
        <v>38</v>
      </c>
      <c r="O35" t="s">
        <v>35</v>
      </c>
      <c r="P35">
        <v>0</v>
      </c>
      <c r="Q35">
        <v>697797</v>
      </c>
      <c r="R35" t="s">
        <v>36</v>
      </c>
      <c r="S35" t="s">
        <v>38</v>
      </c>
      <c r="T35" t="s">
        <v>37</v>
      </c>
      <c r="U35">
        <v>0</v>
      </c>
      <c r="V35">
        <v>266054687</v>
      </c>
      <c r="W35" t="s">
        <v>36</v>
      </c>
      <c r="X35" t="s">
        <v>38</v>
      </c>
      <c r="Y35" t="s">
        <v>37</v>
      </c>
      <c r="Z35">
        <v>2494260</v>
      </c>
      <c r="AA35">
        <v>6875</v>
      </c>
      <c r="AB35">
        <v>0</v>
      </c>
    </row>
    <row r="36" spans="1:28" x14ac:dyDescent="0.25">
      <c r="A36" s="28">
        <v>43238.658956203704</v>
      </c>
      <c r="B36">
        <v>6875</v>
      </c>
      <c r="C36">
        <v>-664</v>
      </c>
      <c r="D36">
        <v>-2366</v>
      </c>
      <c r="E36">
        <v>6521</v>
      </c>
      <c r="F36">
        <v>-1738</v>
      </c>
      <c r="G36">
        <v>7</v>
      </c>
      <c r="H36">
        <v>560</v>
      </c>
      <c r="I36">
        <v>2617</v>
      </c>
      <c r="J36">
        <v>11111001</v>
      </c>
      <c r="K36">
        <v>8480490</v>
      </c>
      <c r="L36">
        <v>222685595</v>
      </c>
      <c r="M36" t="s">
        <v>34</v>
      </c>
      <c r="N36" t="s">
        <v>38</v>
      </c>
      <c r="O36" t="s">
        <v>35</v>
      </c>
      <c r="P36">
        <v>0</v>
      </c>
      <c r="Q36">
        <v>697797</v>
      </c>
      <c r="R36" t="s">
        <v>36</v>
      </c>
      <c r="S36" t="s">
        <v>38</v>
      </c>
      <c r="T36" t="s">
        <v>37</v>
      </c>
      <c r="U36">
        <v>0</v>
      </c>
      <c r="V36">
        <v>266054687</v>
      </c>
      <c r="W36" t="s">
        <v>36</v>
      </c>
      <c r="X36" t="s">
        <v>38</v>
      </c>
      <c r="Y36" t="s">
        <v>37</v>
      </c>
      <c r="Z36">
        <v>8480490</v>
      </c>
      <c r="AA36">
        <v>6875</v>
      </c>
      <c r="AB36">
        <v>0</v>
      </c>
    </row>
    <row r="37" spans="1:28" x14ac:dyDescent="0.25">
      <c r="A37" s="28">
        <v>43238.662428425923</v>
      </c>
      <c r="B37">
        <v>6875</v>
      </c>
      <c r="C37">
        <v>-664</v>
      </c>
      <c r="D37">
        <v>-2366</v>
      </c>
      <c r="E37">
        <v>6522</v>
      </c>
      <c r="F37">
        <v>-1737</v>
      </c>
      <c r="G37">
        <v>8</v>
      </c>
      <c r="H37">
        <v>560</v>
      </c>
      <c r="I37">
        <v>2618</v>
      </c>
      <c r="J37">
        <v>11111001</v>
      </c>
      <c r="K37">
        <v>638530</v>
      </c>
      <c r="L37">
        <v>220644174</v>
      </c>
      <c r="M37" t="s">
        <v>34</v>
      </c>
      <c r="N37" t="s">
        <v>38</v>
      </c>
      <c r="O37" t="s">
        <v>35</v>
      </c>
      <c r="P37">
        <v>0</v>
      </c>
      <c r="Q37">
        <v>697797</v>
      </c>
      <c r="R37" t="s">
        <v>36</v>
      </c>
      <c r="S37" t="s">
        <v>38</v>
      </c>
      <c r="T37" t="s">
        <v>37</v>
      </c>
      <c r="U37">
        <v>0</v>
      </c>
      <c r="V37">
        <v>266054687</v>
      </c>
      <c r="W37" t="s">
        <v>36</v>
      </c>
      <c r="X37" t="s">
        <v>38</v>
      </c>
      <c r="Y37" t="s">
        <v>37</v>
      </c>
      <c r="Z37">
        <v>638530</v>
      </c>
      <c r="AA37">
        <v>6875</v>
      </c>
      <c r="AB37">
        <v>0</v>
      </c>
    </row>
    <row r="38" spans="1:28" x14ac:dyDescent="0.25">
      <c r="A38" s="28">
        <v>43238.665900636573</v>
      </c>
      <c r="B38">
        <v>6875</v>
      </c>
      <c r="C38">
        <v>-664</v>
      </c>
      <c r="D38">
        <v>-2366</v>
      </c>
      <c r="E38">
        <v>6523</v>
      </c>
      <c r="F38">
        <v>-1737</v>
      </c>
      <c r="G38">
        <v>9</v>
      </c>
      <c r="H38">
        <v>561</v>
      </c>
      <c r="I38">
        <v>2620</v>
      </c>
      <c r="J38">
        <v>11111001</v>
      </c>
      <c r="K38">
        <v>1404760</v>
      </c>
      <c r="L38">
        <v>219371568</v>
      </c>
      <c r="M38" t="s">
        <v>34</v>
      </c>
      <c r="N38" t="s">
        <v>38</v>
      </c>
      <c r="O38" t="s">
        <v>35</v>
      </c>
      <c r="P38">
        <v>0</v>
      </c>
      <c r="Q38">
        <v>697797</v>
      </c>
      <c r="R38" t="s">
        <v>36</v>
      </c>
      <c r="S38" t="s">
        <v>38</v>
      </c>
      <c r="T38" t="s">
        <v>37</v>
      </c>
      <c r="U38">
        <v>0</v>
      </c>
      <c r="V38">
        <v>266054687</v>
      </c>
      <c r="W38" t="s">
        <v>36</v>
      </c>
      <c r="X38" t="s">
        <v>38</v>
      </c>
      <c r="Y38" t="s">
        <v>37</v>
      </c>
      <c r="Z38">
        <v>1404760</v>
      </c>
      <c r="AA38">
        <v>6875</v>
      </c>
      <c r="AB38">
        <v>0</v>
      </c>
    </row>
    <row r="39" spans="1:28" x14ac:dyDescent="0.25">
      <c r="A39" s="28">
        <v>43238.669372870369</v>
      </c>
      <c r="B39">
        <v>6875</v>
      </c>
      <c r="C39">
        <v>-664</v>
      </c>
      <c r="D39">
        <v>-2366</v>
      </c>
      <c r="E39">
        <v>6524</v>
      </c>
      <c r="F39">
        <v>-1735</v>
      </c>
      <c r="G39">
        <v>9</v>
      </c>
      <c r="H39">
        <v>562</v>
      </c>
      <c r="I39">
        <v>2621</v>
      </c>
      <c r="J39">
        <v>11111001</v>
      </c>
      <c r="K39">
        <v>33920</v>
      </c>
      <c r="L39">
        <v>219284368</v>
      </c>
      <c r="M39" t="s">
        <v>34</v>
      </c>
      <c r="N39" t="s">
        <v>38</v>
      </c>
      <c r="O39" t="s">
        <v>35</v>
      </c>
      <c r="P39">
        <v>0</v>
      </c>
      <c r="Q39">
        <v>697797</v>
      </c>
      <c r="R39" t="s">
        <v>36</v>
      </c>
      <c r="S39" t="s">
        <v>38</v>
      </c>
      <c r="T39" t="s">
        <v>37</v>
      </c>
      <c r="U39">
        <v>0</v>
      </c>
      <c r="V39">
        <v>266054687</v>
      </c>
      <c r="W39" t="s">
        <v>36</v>
      </c>
      <c r="X39" t="s">
        <v>38</v>
      </c>
      <c r="Y39" t="s">
        <v>37</v>
      </c>
      <c r="Z39">
        <v>33920</v>
      </c>
      <c r="AA39">
        <v>6875</v>
      </c>
      <c r="AB39">
        <v>0</v>
      </c>
    </row>
    <row r="40" spans="1:28" x14ac:dyDescent="0.25">
      <c r="A40" s="28">
        <v>43238.672845092595</v>
      </c>
      <c r="B40">
        <v>6875</v>
      </c>
      <c r="C40">
        <v>-664</v>
      </c>
      <c r="D40">
        <v>-2366</v>
      </c>
      <c r="E40">
        <v>6523</v>
      </c>
      <c r="F40">
        <v>-1736</v>
      </c>
      <c r="G40">
        <v>10</v>
      </c>
      <c r="H40">
        <v>563</v>
      </c>
      <c r="I40">
        <v>2621</v>
      </c>
      <c r="J40">
        <v>11111001</v>
      </c>
      <c r="K40">
        <v>0</v>
      </c>
      <c r="L40">
        <v>219239455</v>
      </c>
      <c r="M40" t="s">
        <v>34</v>
      </c>
      <c r="N40" t="s">
        <v>38</v>
      </c>
      <c r="O40" t="s">
        <v>35</v>
      </c>
      <c r="P40">
        <v>0</v>
      </c>
      <c r="Q40">
        <v>697797</v>
      </c>
      <c r="R40" t="s">
        <v>36</v>
      </c>
      <c r="S40" t="s">
        <v>38</v>
      </c>
      <c r="T40" t="s">
        <v>37</v>
      </c>
      <c r="U40">
        <v>0</v>
      </c>
      <c r="V40">
        <v>266054687</v>
      </c>
      <c r="W40" t="s">
        <v>36</v>
      </c>
      <c r="X40" t="s">
        <v>38</v>
      </c>
      <c r="Y40" t="s">
        <v>37</v>
      </c>
      <c r="Z40">
        <v>0</v>
      </c>
      <c r="AA40">
        <v>6875</v>
      </c>
      <c r="AB40">
        <v>0</v>
      </c>
    </row>
    <row r="41" spans="1:28" x14ac:dyDescent="0.25">
      <c r="A41" s="28">
        <v>43238.676317303238</v>
      </c>
      <c r="B41">
        <v>6875</v>
      </c>
      <c r="C41">
        <v>-664</v>
      </c>
      <c r="D41">
        <v>-2366</v>
      </c>
      <c r="E41">
        <v>6523</v>
      </c>
      <c r="F41">
        <v>-1736</v>
      </c>
      <c r="G41">
        <v>10</v>
      </c>
      <c r="H41">
        <v>562</v>
      </c>
      <c r="I41">
        <v>2621</v>
      </c>
      <c r="J41">
        <v>11111001</v>
      </c>
      <c r="K41">
        <v>553720</v>
      </c>
      <c r="L41">
        <v>219155914</v>
      </c>
      <c r="M41" t="s">
        <v>34</v>
      </c>
      <c r="N41" t="s">
        <v>38</v>
      </c>
      <c r="O41" t="s">
        <v>35</v>
      </c>
      <c r="P41">
        <v>0</v>
      </c>
      <c r="Q41">
        <v>697797</v>
      </c>
      <c r="R41" t="s">
        <v>36</v>
      </c>
      <c r="S41" t="s">
        <v>38</v>
      </c>
      <c r="T41" t="s">
        <v>37</v>
      </c>
      <c r="U41">
        <v>0</v>
      </c>
      <c r="V41">
        <v>266054687</v>
      </c>
      <c r="W41" t="s">
        <v>36</v>
      </c>
      <c r="X41" t="s">
        <v>38</v>
      </c>
      <c r="Y41" t="s">
        <v>37</v>
      </c>
      <c r="Z41">
        <v>553720</v>
      </c>
      <c r="AA41">
        <v>6875</v>
      </c>
      <c r="AB41">
        <v>0</v>
      </c>
    </row>
    <row r="42" spans="1:28" x14ac:dyDescent="0.25">
      <c r="A42" s="28">
        <v>43238.67978953704</v>
      </c>
      <c r="B42">
        <v>6875</v>
      </c>
      <c r="C42">
        <v>-664</v>
      </c>
      <c r="D42">
        <v>-2366</v>
      </c>
      <c r="E42">
        <v>6524</v>
      </c>
      <c r="F42">
        <v>-1734</v>
      </c>
      <c r="G42">
        <v>11</v>
      </c>
      <c r="H42">
        <v>564</v>
      </c>
      <c r="I42">
        <v>2622</v>
      </c>
      <c r="J42">
        <v>11111001</v>
      </c>
      <c r="K42">
        <v>0</v>
      </c>
      <c r="L42">
        <v>219049891</v>
      </c>
      <c r="M42" t="s">
        <v>34</v>
      </c>
      <c r="N42" t="s">
        <v>38</v>
      </c>
      <c r="O42" t="s">
        <v>35</v>
      </c>
      <c r="P42">
        <v>0</v>
      </c>
      <c r="Q42">
        <v>697797</v>
      </c>
      <c r="R42" t="s">
        <v>36</v>
      </c>
      <c r="S42" t="s">
        <v>38</v>
      </c>
      <c r="T42" t="s">
        <v>37</v>
      </c>
      <c r="U42">
        <v>0</v>
      </c>
      <c r="V42">
        <v>266054687</v>
      </c>
      <c r="W42" t="s">
        <v>36</v>
      </c>
      <c r="X42" t="s">
        <v>38</v>
      </c>
      <c r="Y42" t="s">
        <v>37</v>
      </c>
      <c r="Z42">
        <v>0</v>
      </c>
      <c r="AA42">
        <v>6875</v>
      </c>
      <c r="AB42">
        <v>0</v>
      </c>
    </row>
    <row r="43" spans="1:28" x14ac:dyDescent="0.25">
      <c r="A43" s="28">
        <v>43238.683261747683</v>
      </c>
      <c r="B43">
        <v>6875</v>
      </c>
      <c r="C43">
        <v>-664</v>
      </c>
      <c r="D43">
        <v>-2366</v>
      </c>
      <c r="E43">
        <v>6523</v>
      </c>
      <c r="F43">
        <v>-1735</v>
      </c>
      <c r="G43">
        <v>10</v>
      </c>
      <c r="H43">
        <v>562</v>
      </c>
      <c r="I43">
        <v>2621</v>
      </c>
      <c r="J43">
        <v>11111001</v>
      </c>
      <c r="K43">
        <v>19950</v>
      </c>
      <c r="L43">
        <v>218927705</v>
      </c>
      <c r="M43" t="s">
        <v>34</v>
      </c>
      <c r="N43" t="s">
        <v>38</v>
      </c>
      <c r="O43" t="s">
        <v>35</v>
      </c>
      <c r="P43">
        <v>0</v>
      </c>
      <c r="Q43">
        <v>697797</v>
      </c>
      <c r="R43" t="s">
        <v>36</v>
      </c>
      <c r="S43" t="s">
        <v>38</v>
      </c>
      <c r="T43" t="s">
        <v>37</v>
      </c>
      <c r="U43">
        <v>0</v>
      </c>
      <c r="V43">
        <v>266054687</v>
      </c>
      <c r="W43" t="s">
        <v>36</v>
      </c>
      <c r="X43" t="s">
        <v>38</v>
      </c>
      <c r="Y43" t="s">
        <v>37</v>
      </c>
      <c r="Z43">
        <v>19950</v>
      </c>
      <c r="AA43">
        <v>6875</v>
      </c>
      <c r="AB43">
        <v>0</v>
      </c>
    </row>
    <row r="44" spans="1:28" x14ac:dyDescent="0.25">
      <c r="A44" s="28">
        <v>43238.686733981478</v>
      </c>
      <c r="B44">
        <v>6875</v>
      </c>
      <c r="C44">
        <v>-664</v>
      </c>
      <c r="D44">
        <v>-2366</v>
      </c>
      <c r="E44">
        <v>6523</v>
      </c>
      <c r="F44">
        <v>-1736</v>
      </c>
      <c r="G44">
        <v>11</v>
      </c>
      <c r="H44">
        <v>563</v>
      </c>
      <c r="I44">
        <v>2621</v>
      </c>
      <c r="J44">
        <v>11111001</v>
      </c>
      <c r="K44">
        <v>18950</v>
      </c>
      <c r="L44">
        <v>218814565</v>
      </c>
      <c r="M44" t="s">
        <v>34</v>
      </c>
      <c r="N44" t="s">
        <v>38</v>
      </c>
      <c r="O44" t="s">
        <v>35</v>
      </c>
      <c r="P44">
        <v>0</v>
      </c>
      <c r="Q44">
        <v>697797</v>
      </c>
      <c r="R44" t="s">
        <v>36</v>
      </c>
      <c r="S44" t="s">
        <v>38</v>
      </c>
      <c r="T44" t="s">
        <v>37</v>
      </c>
      <c r="U44">
        <v>0</v>
      </c>
      <c r="V44">
        <v>266054687</v>
      </c>
      <c r="W44" t="s">
        <v>36</v>
      </c>
      <c r="X44" t="s">
        <v>38</v>
      </c>
      <c r="Y44" t="s">
        <v>37</v>
      </c>
      <c r="Z44">
        <v>18950</v>
      </c>
      <c r="AA44">
        <v>6875</v>
      </c>
      <c r="AB44">
        <v>0</v>
      </c>
    </row>
    <row r="45" spans="1:28" x14ac:dyDescent="0.25">
      <c r="A45" s="28">
        <v>43238.690206203704</v>
      </c>
      <c r="B45">
        <v>6875</v>
      </c>
      <c r="C45">
        <v>-664</v>
      </c>
      <c r="D45">
        <v>-2366</v>
      </c>
      <c r="E45">
        <v>6524</v>
      </c>
      <c r="F45">
        <v>-1736</v>
      </c>
      <c r="G45">
        <v>10</v>
      </c>
      <c r="H45">
        <v>563</v>
      </c>
      <c r="I45">
        <v>2621</v>
      </c>
      <c r="J45">
        <v>11111001</v>
      </c>
      <c r="K45">
        <v>79810</v>
      </c>
      <c r="L45">
        <v>218687923</v>
      </c>
      <c r="M45" t="s">
        <v>34</v>
      </c>
      <c r="N45" t="s">
        <v>38</v>
      </c>
      <c r="O45" t="s">
        <v>35</v>
      </c>
      <c r="P45">
        <v>0</v>
      </c>
      <c r="Q45">
        <v>697797</v>
      </c>
      <c r="R45" t="s">
        <v>36</v>
      </c>
      <c r="S45" t="s">
        <v>38</v>
      </c>
      <c r="T45" t="s">
        <v>37</v>
      </c>
      <c r="U45">
        <v>0</v>
      </c>
      <c r="V45">
        <v>266054687</v>
      </c>
      <c r="W45" t="s">
        <v>36</v>
      </c>
      <c r="X45" t="s">
        <v>38</v>
      </c>
      <c r="Y45" t="s">
        <v>37</v>
      </c>
      <c r="Z45">
        <v>79810</v>
      </c>
      <c r="AA45">
        <v>6875</v>
      </c>
      <c r="AB45">
        <v>0</v>
      </c>
    </row>
    <row r="46" spans="1:28" x14ac:dyDescent="0.25">
      <c r="A46" s="28">
        <v>43238.693678425923</v>
      </c>
      <c r="B46">
        <v>6875</v>
      </c>
      <c r="C46">
        <v>-664</v>
      </c>
      <c r="D46">
        <v>-2366</v>
      </c>
      <c r="E46">
        <v>6524</v>
      </c>
      <c r="F46">
        <v>-1735</v>
      </c>
      <c r="G46">
        <v>10</v>
      </c>
      <c r="H46">
        <v>562</v>
      </c>
      <c r="I46">
        <v>2619</v>
      </c>
      <c r="J46">
        <v>11111001</v>
      </c>
      <c r="K46">
        <v>0</v>
      </c>
      <c r="L46">
        <v>218517465</v>
      </c>
      <c r="M46" t="s">
        <v>34</v>
      </c>
      <c r="N46" t="s">
        <v>38</v>
      </c>
      <c r="O46" t="s">
        <v>35</v>
      </c>
      <c r="P46">
        <v>0</v>
      </c>
      <c r="Q46">
        <v>697797</v>
      </c>
      <c r="R46" t="s">
        <v>36</v>
      </c>
      <c r="S46" t="s">
        <v>38</v>
      </c>
      <c r="T46" t="s">
        <v>37</v>
      </c>
      <c r="U46">
        <v>0</v>
      </c>
      <c r="V46">
        <v>266054687</v>
      </c>
      <c r="W46" t="s">
        <v>36</v>
      </c>
      <c r="X46" t="s">
        <v>38</v>
      </c>
      <c r="Y46" t="s">
        <v>37</v>
      </c>
      <c r="Z46">
        <v>0</v>
      </c>
      <c r="AA46">
        <v>6875</v>
      </c>
      <c r="AB46">
        <v>0</v>
      </c>
    </row>
    <row r="47" spans="1:28" x14ac:dyDescent="0.25">
      <c r="A47" s="28">
        <v>43238.69715064815</v>
      </c>
      <c r="B47">
        <v>6875</v>
      </c>
      <c r="C47">
        <v>-664</v>
      </c>
      <c r="D47">
        <v>-2366</v>
      </c>
      <c r="E47">
        <v>6523</v>
      </c>
      <c r="F47">
        <v>-1736</v>
      </c>
      <c r="G47">
        <v>10</v>
      </c>
      <c r="H47">
        <v>562</v>
      </c>
      <c r="I47">
        <v>2621</v>
      </c>
      <c r="J47">
        <v>11111001</v>
      </c>
      <c r="K47">
        <v>1576370</v>
      </c>
      <c r="L47">
        <v>218412989</v>
      </c>
      <c r="M47" t="s">
        <v>34</v>
      </c>
      <c r="N47" t="s">
        <v>38</v>
      </c>
      <c r="O47" t="s">
        <v>35</v>
      </c>
      <c r="P47">
        <v>0</v>
      </c>
      <c r="Q47">
        <v>697797</v>
      </c>
      <c r="R47" t="s">
        <v>36</v>
      </c>
      <c r="S47" t="s">
        <v>38</v>
      </c>
      <c r="T47" t="s">
        <v>37</v>
      </c>
      <c r="U47">
        <v>0</v>
      </c>
      <c r="V47">
        <v>266054687</v>
      </c>
      <c r="W47" t="s">
        <v>36</v>
      </c>
      <c r="X47" t="s">
        <v>38</v>
      </c>
      <c r="Y47" t="s">
        <v>37</v>
      </c>
      <c r="Z47">
        <v>1576370</v>
      </c>
      <c r="AA47">
        <v>6875</v>
      </c>
      <c r="AB47">
        <v>0</v>
      </c>
    </row>
    <row r="48" spans="1:28" x14ac:dyDescent="0.25">
      <c r="A48" s="28">
        <v>43238.7006228588</v>
      </c>
      <c r="B48">
        <v>6875</v>
      </c>
      <c r="C48">
        <v>-664</v>
      </c>
      <c r="D48">
        <v>-2366</v>
      </c>
      <c r="E48">
        <v>6523</v>
      </c>
      <c r="F48">
        <v>-1735</v>
      </c>
      <c r="G48">
        <v>10</v>
      </c>
      <c r="H48">
        <v>562</v>
      </c>
      <c r="I48">
        <v>2621</v>
      </c>
      <c r="J48">
        <v>11111001</v>
      </c>
      <c r="K48">
        <v>-79810</v>
      </c>
      <c r="L48">
        <v>218351298</v>
      </c>
      <c r="M48" t="s">
        <v>34</v>
      </c>
      <c r="N48" t="s">
        <v>38</v>
      </c>
      <c r="O48" t="s">
        <v>35</v>
      </c>
      <c r="P48">
        <v>0</v>
      </c>
      <c r="Q48">
        <v>697797</v>
      </c>
      <c r="R48" t="s">
        <v>36</v>
      </c>
      <c r="S48" t="s">
        <v>38</v>
      </c>
      <c r="T48" t="s">
        <v>37</v>
      </c>
      <c r="U48">
        <v>0</v>
      </c>
      <c r="V48">
        <v>266054687</v>
      </c>
      <c r="W48" t="s">
        <v>36</v>
      </c>
      <c r="X48" t="s">
        <v>38</v>
      </c>
      <c r="Y48" t="s">
        <v>37</v>
      </c>
      <c r="Z48">
        <v>-79810</v>
      </c>
      <c r="AA48">
        <v>6875</v>
      </c>
      <c r="AB48">
        <v>0</v>
      </c>
    </row>
    <row r="49" spans="1:28" x14ac:dyDescent="0.25">
      <c r="A49" s="28">
        <v>43238.704095092595</v>
      </c>
      <c r="B49">
        <v>6875</v>
      </c>
      <c r="C49">
        <v>-664</v>
      </c>
      <c r="D49">
        <v>-2366</v>
      </c>
      <c r="E49">
        <v>6523</v>
      </c>
      <c r="F49">
        <v>-1736</v>
      </c>
      <c r="G49">
        <v>11</v>
      </c>
      <c r="H49">
        <v>562</v>
      </c>
      <c r="I49">
        <v>2621</v>
      </c>
      <c r="J49">
        <v>11111001</v>
      </c>
      <c r="K49">
        <v>28930</v>
      </c>
      <c r="L49">
        <v>218214113</v>
      </c>
      <c r="M49" t="s">
        <v>34</v>
      </c>
      <c r="N49" t="s">
        <v>38</v>
      </c>
      <c r="O49" t="s">
        <v>35</v>
      </c>
      <c r="P49">
        <v>0</v>
      </c>
      <c r="Q49">
        <v>697797</v>
      </c>
      <c r="R49" t="s">
        <v>36</v>
      </c>
      <c r="S49" t="s">
        <v>38</v>
      </c>
      <c r="T49" t="s">
        <v>37</v>
      </c>
      <c r="U49">
        <v>0</v>
      </c>
      <c r="V49">
        <v>266054687</v>
      </c>
      <c r="W49" t="s">
        <v>36</v>
      </c>
      <c r="X49" t="s">
        <v>38</v>
      </c>
      <c r="Y49" t="s">
        <v>37</v>
      </c>
      <c r="Z49">
        <v>28930</v>
      </c>
      <c r="AA49">
        <v>6875</v>
      </c>
      <c r="AB49">
        <v>0</v>
      </c>
    </row>
    <row r="50" spans="1:28" x14ac:dyDescent="0.25">
      <c r="A50" s="28">
        <v>43238.707567314814</v>
      </c>
      <c r="B50">
        <v>6875</v>
      </c>
      <c r="C50">
        <v>-664</v>
      </c>
      <c r="D50">
        <v>-2366</v>
      </c>
      <c r="E50">
        <v>6524</v>
      </c>
      <c r="F50">
        <v>-1735</v>
      </c>
      <c r="G50">
        <v>10</v>
      </c>
      <c r="H50">
        <v>563</v>
      </c>
      <c r="I50">
        <v>2621</v>
      </c>
      <c r="J50">
        <v>11111001</v>
      </c>
      <c r="K50">
        <v>23940</v>
      </c>
      <c r="L50">
        <v>218114027</v>
      </c>
      <c r="M50" t="s">
        <v>34</v>
      </c>
      <c r="N50" t="s">
        <v>38</v>
      </c>
      <c r="O50" t="s">
        <v>35</v>
      </c>
      <c r="P50">
        <v>0</v>
      </c>
      <c r="Q50">
        <v>697797</v>
      </c>
      <c r="R50" t="s">
        <v>36</v>
      </c>
      <c r="S50" t="s">
        <v>38</v>
      </c>
      <c r="T50" t="s">
        <v>37</v>
      </c>
      <c r="U50">
        <v>0</v>
      </c>
      <c r="V50">
        <v>266054687</v>
      </c>
      <c r="W50" t="s">
        <v>36</v>
      </c>
      <c r="X50" t="s">
        <v>38</v>
      </c>
      <c r="Y50" t="s">
        <v>37</v>
      </c>
      <c r="Z50">
        <v>23940</v>
      </c>
      <c r="AA50">
        <v>6875</v>
      </c>
      <c r="AB50">
        <v>0</v>
      </c>
    </row>
    <row r="51" spans="1:28" x14ac:dyDescent="0.25">
      <c r="A51" s="28">
        <v>43238.711039525464</v>
      </c>
      <c r="B51">
        <v>6878</v>
      </c>
      <c r="C51">
        <v>-664</v>
      </c>
      <c r="D51">
        <v>-2366</v>
      </c>
      <c r="E51">
        <v>6524</v>
      </c>
      <c r="F51">
        <v>-1735</v>
      </c>
      <c r="G51">
        <v>11</v>
      </c>
      <c r="H51">
        <v>563</v>
      </c>
      <c r="I51">
        <v>2622</v>
      </c>
      <c r="J51">
        <v>11111001</v>
      </c>
      <c r="K51">
        <v>0</v>
      </c>
      <c r="L51">
        <v>218012460</v>
      </c>
      <c r="M51" t="s">
        <v>34</v>
      </c>
      <c r="N51" t="s">
        <v>38</v>
      </c>
      <c r="O51" t="s">
        <v>35</v>
      </c>
      <c r="P51">
        <v>0</v>
      </c>
      <c r="Q51">
        <v>697797</v>
      </c>
      <c r="R51" t="s">
        <v>36</v>
      </c>
      <c r="S51" t="s">
        <v>38</v>
      </c>
      <c r="T51" t="s">
        <v>37</v>
      </c>
      <c r="U51">
        <v>0</v>
      </c>
      <c r="V51">
        <v>266054687</v>
      </c>
      <c r="W51" t="s">
        <v>36</v>
      </c>
      <c r="X51" t="s">
        <v>38</v>
      </c>
      <c r="Y51" t="s">
        <v>37</v>
      </c>
      <c r="Z51">
        <v>0</v>
      </c>
      <c r="AA51">
        <v>6878</v>
      </c>
      <c r="AB51">
        <v>0</v>
      </c>
    </row>
    <row r="52" spans="1:28" x14ac:dyDescent="0.25">
      <c r="A52" s="28">
        <v>43238.714511759259</v>
      </c>
      <c r="B52">
        <v>6875</v>
      </c>
      <c r="C52">
        <v>-664</v>
      </c>
      <c r="D52">
        <v>-2366</v>
      </c>
      <c r="E52">
        <v>6524</v>
      </c>
      <c r="F52">
        <v>-1735</v>
      </c>
      <c r="G52">
        <v>10</v>
      </c>
      <c r="H52">
        <v>562</v>
      </c>
      <c r="I52">
        <v>2621</v>
      </c>
      <c r="J52">
        <v>11111001</v>
      </c>
      <c r="K52">
        <v>39900</v>
      </c>
      <c r="L52">
        <v>217951817</v>
      </c>
      <c r="M52" t="s">
        <v>34</v>
      </c>
      <c r="N52" t="s">
        <v>38</v>
      </c>
      <c r="O52" t="s">
        <v>35</v>
      </c>
      <c r="P52">
        <v>0</v>
      </c>
      <c r="Q52">
        <v>697797</v>
      </c>
      <c r="R52" t="s">
        <v>36</v>
      </c>
      <c r="S52" t="s">
        <v>38</v>
      </c>
      <c r="T52" t="s">
        <v>37</v>
      </c>
      <c r="U52">
        <v>0</v>
      </c>
      <c r="V52">
        <v>266054687</v>
      </c>
      <c r="W52" t="s">
        <v>36</v>
      </c>
      <c r="X52" t="s">
        <v>38</v>
      </c>
      <c r="Y52" t="s">
        <v>37</v>
      </c>
      <c r="Z52">
        <v>39900</v>
      </c>
      <c r="AA52">
        <v>6875</v>
      </c>
      <c r="AB52">
        <v>0</v>
      </c>
    </row>
    <row r="53" spans="1:28" x14ac:dyDescent="0.25">
      <c r="A53" s="28">
        <v>43238.717983981478</v>
      </c>
      <c r="B53">
        <v>6875</v>
      </c>
      <c r="C53">
        <v>-664</v>
      </c>
      <c r="D53">
        <v>-2366</v>
      </c>
      <c r="E53">
        <v>6523</v>
      </c>
      <c r="F53">
        <v>-1736</v>
      </c>
      <c r="G53">
        <v>10</v>
      </c>
      <c r="H53">
        <v>562</v>
      </c>
      <c r="I53">
        <v>2621</v>
      </c>
      <c r="J53">
        <v>11111001</v>
      </c>
      <c r="K53">
        <v>0</v>
      </c>
      <c r="L53">
        <v>217849302</v>
      </c>
      <c r="M53" t="s">
        <v>34</v>
      </c>
      <c r="N53" t="s">
        <v>38</v>
      </c>
      <c r="O53" t="s">
        <v>35</v>
      </c>
      <c r="P53">
        <v>0</v>
      </c>
      <c r="Q53">
        <v>697797</v>
      </c>
      <c r="R53" t="s">
        <v>36</v>
      </c>
      <c r="S53" t="s">
        <v>38</v>
      </c>
      <c r="T53" t="s">
        <v>37</v>
      </c>
      <c r="U53">
        <v>0</v>
      </c>
      <c r="V53">
        <v>266054687</v>
      </c>
      <c r="W53" t="s">
        <v>36</v>
      </c>
      <c r="X53" t="s">
        <v>38</v>
      </c>
      <c r="Y53" t="s">
        <v>37</v>
      </c>
      <c r="Z53">
        <v>0</v>
      </c>
      <c r="AA53">
        <v>6875</v>
      </c>
      <c r="AB53">
        <v>0</v>
      </c>
    </row>
    <row r="54" spans="1:28" x14ac:dyDescent="0.25">
      <c r="A54" s="28">
        <v>43238.721456192128</v>
      </c>
      <c r="B54">
        <v>6875</v>
      </c>
      <c r="C54">
        <v>-664</v>
      </c>
      <c r="D54">
        <v>-2366</v>
      </c>
      <c r="E54">
        <v>6524</v>
      </c>
      <c r="F54">
        <v>-1736</v>
      </c>
      <c r="G54">
        <v>9</v>
      </c>
      <c r="H54">
        <v>563</v>
      </c>
      <c r="I54">
        <v>2621</v>
      </c>
      <c r="J54">
        <v>11111001</v>
      </c>
      <c r="K54">
        <v>0</v>
      </c>
      <c r="L54">
        <v>217763533</v>
      </c>
      <c r="M54" t="s">
        <v>34</v>
      </c>
      <c r="N54" t="s">
        <v>38</v>
      </c>
      <c r="O54" t="s">
        <v>35</v>
      </c>
      <c r="P54">
        <v>0</v>
      </c>
      <c r="Q54">
        <v>697797</v>
      </c>
      <c r="R54" t="s">
        <v>36</v>
      </c>
      <c r="S54" t="s">
        <v>38</v>
      </c>
      <c r="T54" t="s">
        <v>37</v>
      </c>
      <c r="U54">
        <v>0</v>
      </c>
      <c r="V54">
        <v>266054687</v>
      </c>
      <c r="W54" t="s">
        <v>36</v>
      </c>
      <c r="X54" t="s">
        <v>38</v>
      </c>
      <c r="Y54" t="s">
        <v>37</v>
      </c>
      <c r="Z54">
        <v>0</v>
      </c>
      <c r="AA54">
        <v>6875</v>
      </c>
      <c r="AB54">
        <v>0</v>
      </c>
    </row>
    <row r="55" spans="1:28" x14ac:dyDescent="0.25">
      <c r="A55" s="28">
        <v>43238.724928425923</v>
      </c>
      <c r="B55">
        <v>6875</v>
      </c>
      <c r="C55">
        <v>-664</v>
      </c>
      <c r="D55">
        <v>-2366</v>
      </c>
      <c r="E55">
        <v>6524</v>
      </c>
      <c r="F55">
        <v>-1735</v>
      </c>
      <c r="G55">
        <v>10</v>
      </c>
      <c r="H55">
        <v>561</v>
      </c>
      <c r="I55">
        <v>2621</v>
      </c>
      <c r="J55">
        <v>11111001</v>
      </c>
      <c r="K55">
        <v>798160</v>
      </c>
      <c r="L55">
        <v>217699746</v>
      </c>
      <c r="M55" t="s">
        <v>34</v>
      </c>
      <c r="N55" t="s">
        <v>38</v>
      </c>
      <c r="O55" t="s">
        <v>35</v>
      </c>
      <c r="P55">
        <v>0</v>
      </c>
      <c r="Q55">
        <v>697797</v>
      </c>
      <c r="R55" t="s">
        <v>36</v>
      </c>
      <c r="S55" t="s">
        <v>38</v>
      </c>
      <c r="T55" t="s">
        <v>37</v>
      </c>
      <c r="U55">
        <v>0</v>
      </c>
      <c r="V55">
        <v>266054687</v>
      </c>
      <c r="W55" t="s">
        <v>36</v>
      </c>
      <c r="X55" t="s">
        <v>38</v>
      </c>
      <c r="Y55" t="s">
        <v>37</v>
      </c>
      <c r="Z55">
        <v>798160</v>
      </c>
      <c r="AA55">
        <v>6875</v>
      </c>
      <c r="AB55">
        <v>0</v>
      </c>
    </row>
    <row r="56" spans="1:28" x14ac:dyDescent="0.25">
      <c r="A56" s="28">
        <v>43238.728400636573</v>
      </c>
      <c r="B56">
        <v>6875</v>
      </c>
      <c r="C56">
        <v>-664</v>
      </c>
      <c r="D56">
        <v>-2366</v>
      </c>
      <c r="E56">
        <v>6524</v>
      </c>
      <c r="F56">
        <v>-1736</v>
      </c>
      <c r="G56">
        <v>10</v>
      </c>
      <c r="H56">
        <v>562</v>
      </c>
      <c r="I56">
        <v>2622</v>
      </c>
      <c r="J56">
        <v>11111001</v>
      </c>
      <c r="K56">
        <v>533770</v>
      </c>
      <c r="L56">
        <v>217611782</v>
      </c>
      <c r="M56" t="s">
        <v>34</v>
      </c>
      <c r="N56" t="s">
        <v>38</v>
      </c>
      <c r="O56" t="s">
        <v>35</v>
      </c>
      <c r="P56">
        <v>0</v>
      </c>
      <c r="Q56">
        <v>697797</v>
      </c>
      <c r="R56" t="s">
        <v>36</v>
      </c>
      <c r="S56" t="s">
        <v>38</v>
      </c>
      <c r="T56" t="s">
        <v>37</v>
      </c>
      <c r="U56">
        <v>0</v>
      </c>
      <c r="V56">
        <v>266054687</v>
      </c>
      <c r="W56" t="s">
        <v>36</v>
      </c>
      <c r="X56" t="s">
        <v>38</v>
      </c>
      <c r="Y56" t="s">
        <v>37</v>
      </c>
      <c r="Z56">
        <v>533770</v>
      </c>
      <c r="AA56">
        <v>6875</v>
      </c>
      <c r="AB56">
        <v>0</v>
      </c>
    </row>
    <row r="57" spans="1:28" x14ac:dyDescent="0.25">
      <c r="A57" s="28">
        <v>43238.731872870369</v>
      </c>
      <c r="B57">
        <v>6875</v>
      </c>
      <c r="C57">
        <v>-664</v>
      </c>
      <c r="D57">
        <v>-2366</v>
      </c>
      <c r="E57">
        <v>6523</v>
      </c>
      <c r="F57">
        <v>-1736</v>
      </c>
      <c r="G57">
        <v>10</v>
      </c>
      <c r="H57">
        <v>562</v>
      </c>
      <c r="I57">
        <v>2621</v>
      </c>
      <c r="J57">
        <v>11111001</v>
      </c>
      <c r="K57">
        <v>19950</v>
      </c>
      <c r="L57">
        <v>217527476</v>
      </c>
      <c r="M57" t="s">
        <v>34</v>
      </c>
      <c r="N57" t="s">
        <v>38</v>
      </c>
      <c r="O57" t="s">
        <v>35</v>
      </c>
      <c r="P57">
        <v>0</v>
      </c>
      <c r="Q57">
        <v>697797</v>
      </c>
      <c r="R57" t="s">
        <v>36</v>
      </c>
      <c r="S57" t="s">
        <v>38</v>
      </c>
      <c r="T57" t="s">
        <v>37</v>
      </c>
      <c r="U57">
        <v>0</v>
      </c>
      <c r="V57">
        <v>266054687</v>
      </c>
      <c r="W57" t="s">
        <v>36</v>
      </c>
      <c r="X57" t="s">
        <v>38</v>
      </c>
      <c r="Y57" t="s">
        <v>37</v>
      </c>
      <c r="Z57">
        <v>19950</v>
      </c>
      <c r="AA57">
        <v>6875</v>
      </c>
      <c r="AB57">
        <v>0</v>
      </c>
    </row>
    <row r="58" spans="1:28" x14ac:dyDescent="0.25">
      <c r="A58" s="28">
        <v>43238.735345092595</v>
      </c>
      <c r="B58">
        <v>6875</v>
      </c>
      <c r="C58">
        <v>-664</v>
      </c>
      <c r="D58">
        <v>-2366</v>
      </c>
      <c r="E58">
        <v>6524</v>
      </c>
      <c r="F58">
        <v>-1736</v>
      </c>
      <c r="G58">
        <v>10</v>
      </c>
      <c r="H58">
        <v>563</v>
      </c>
      <c r="I58">
        <v>2621</v>
      </c>
      <c r="J58">
        <v>11111001</v>
      </c>
      <c r="K58">
        <v>0</v>
      </c>
      <c r="L58">
        <v>217480251</v>
      </c>
      <c r="M58" t="s">
        <v>34</v>
      </c>
      <c r="N58" t="s">
        <v>38</v>
      </c>
      <c r="O58" t="s">
        <v>35</v>
      </c>
      <c r="P58">
        <v>0</v>
      </c>
      <c r="Q58">
        <v>697797</v>
      </c>
      <c r="R58" t="s">
        <v>36</v>
      </c>
      <c r="S58" t="s">
        <v>38</v>
      </c>
      <c r="T58" t="s">
        <v>37</v>
      </c>
      <c r="U58">
        <v>0</v>
      </c>
      <c r="V58">
        <v>266054687</v>
      </c>
      <c r="W58" t="s">
        <v>36</v>
      </c>
      <c r="X58" t="s">
        <v>38</v>
      </c>
      <c r="Y58" t="s">
        <v>37</v>
      </c>
      <c r="Z58">
        <v>0</v>
      </c>
      <c r="AA58">
        <v>6875</v>
      </c>
      <c r="AB58">
        <v>0</v>
      </c>
    </row>
    <row r="59" spans="1:28" x14ac:dyDescent="0.25">
      <c r="A59" s="28">
        <v>43238.738817314814</v>
      </c>
      <c r="B59">
        <v>6875</v>
      </c>
      <c r="C59">
        <v>-664</v>
      </c>
      <c r="D59">
        <v>-2366</v>
      </c>
      <c r="E59">
        <v>6523</v>
      </c>
      <c r="F59">
        <v>-1736</v>
      </c>
      <c r="G59">
        <v>10</v>
      </c>
      <c r="H59">
        <v>562</v>
      </c>
      <c r="I59">
        <v>2621</v>
      </c>
      <c r="J59">
        <v>11111001</v>
      </c>
      <c r="K59">
        <v>334230</v>
      </c>
      <c r="L59">
        <v>217411476</v>
      </c>
      <c r="M59" t="s">
        <v>34</v>
      </c>
      <c r="N59" t="s">
        <v>38</v>
      </c>
      <c r="O59" t="s">
        <v>35</v>
      </c>
      <c r="P59">
        <v>0</v>
      </c>
      <c r="Q59">
        <v>697797</v>
      </c>
      <c r="R59" t="s">
        <v>36</v>
      </c>
      <c r="S59" t="s">
        <v>38</v>
      </c>
      <c r="T59" t="s">
        <v>37</v>
      </c>
      <c r="U59">
        <v>0</v>
      </c>
      <c r="V59">
        <v>266054687</v>
      </c>
      <c r="W59" t="s">
        <v>36</v>
      </c>
      <c r="X59" t="s">
        <v>38</v>
      </c>
      <c r="Y59" t="s">
        <v>37</v>
      </c>
      <c r="Z59">
        <v>334230</v>
      </c>
      <c r="AA59">
        <v>6875</v>
      </c>
      <c r="AB59">
        <v>0</v>
      </c>
    </row>
    <row r="60" spans="1:28" x14ac:dyDescent="0.25">
      <c r="A60" s="28">
        <v>43238.742289525464</v>
      </c>
      <c r="B60">
        <v>6875</v>
      </c>
      <c r="C60">
        <v>-664</v>
      </c>
      <c r="D60">
        <v>-2366</v>
      </c>
      <c r="E60">
        <v>6524</v>
      </c>
      <c r="F60">
        <v>-1735</v>
      </c>
      <c r="G60">
        <v>11</v>
      </c>
      <c r="H60">
        <v>562</v>
      </c>
      <c r="I60">
        <v>2621</v>
      </c>
      <c r="J60">
        <v>11111001</v>
      </c>
      <c r="K60">
        <v>0</v>
      </c>
      <c r="L60">
        <v>217341171</v>
      </c>
      <c r="M60" t="s">
        <v>34</v>
      </c>
      <c r="N60" t="s">
        <v>38</v>
      </c>
      <c r="O60" t="s">
        <v>35</v>
      </c>
      <c r="P60">
        <v>0</v>
      </c>
      <c r="Q60">
        <v>697797</v>
      </c>
      <c r="R60" t="s">
        <v>36</v>
      </c>
      <c r="S60" t="s">
        <v>38</v>
      </c>
      <c r="T60" t="s">
        <v>37</v>
      </c>
      <c r="U60">
        <v>0</v>
      </c>
      <c r="V60">
        <v>266054687</v>
      </c>
      <c r="W60" t="s">
        <v>36</v>
      </c>
      <c r="X60" t="s">
        <v>38</v>
      </c>
      <c r="Y60" t="s">
        <v>37</v>
      </c>
      <c r="Z60">
        <v>0</v>
      </c>
      <c r="AA60">
        <v>6875</v>
      </c>
      <c r="AB60">
        <v>0</v>
      </c>
    </row>
    <row r="61" spans="1:28" x14ac:dyDescent="0.25">
      <c r="A61" s="28">
        <v>43238.745761747683</v>
      </c>
      <c r="B61">
        <v>6875</v>
      </c>
      <c r="C61">
        <v>-664</v>
      </c>
      <c r="D61">
        <v>-2366</v>
      </c>
      <c r="E61">
        <v>6523</v>
      </c>
      <c r="F61">
        <v>-1736</v>
      </c>
      <c r="G61">
        <v>9</v>
      </c>
      <c r="H61">
        <v>562</v>
      </c>
      <c r="I61">
        <v>2622</v>
      </c>
      <c r="J61">
        <v>11111001</v>
      </c>
      <c r="K61">
        <v>28930</v>
      </c>
      <c r="L61">
        <v>217267341</v>
      </c>
      <c r="M61" t="s">
        <v>34</v>
      </c>
      <c r="N61" t="s">
        <v>38</v>
      </c>
      <c r="O61" t="s">
        <v>35</v>
      </c>
      <c r="P61">
        <v>0</v>
      </c>
      <c r="Q61">
        <v>697797</v>
      </c>
      <c r="R61" t="s">
        <v>36</v>
      </c>
      <c r="S61" t="s">
        <v>38</v>
      </c>
      <c r="T61" t="s">
        <v>37</v>
      </c>
      <c r="U61">
        <v>0</v>
      </c>
      <c r="V61">
        <v>266054687</v>
      </c>
      <c r="W61" t="s">
        <v>36</v>
      </c>
      <c r="X61" t="s">
        <v>38</v>
      </c>
      <c r="Y61" t="s">
        <v>37</v>
      </c>
      <c r="Z61">
        <v>28930</v>
      </c>
      <c r="AA61">
        <v>6875</v>
      </c>
      <c r="AB61">
        <v>0</v>
      </c>
    </row>
    <row r="62" spans="1:28" x14ac:dyDescent="0.25">
      <c r="A62" s="28">
        <v>43238.749233981478</v>
      </c>
      <c r="B62">
        <v>6875</v>
      </c>
      <c r="C62">
        <v>-664</v>
      </c>
      <c r="D62">
        <v>-2366</v>
      </c>
      <c r="E62">
        <v>6524</v>
      </c>
      <c r="F62">
        <v>-1735</v>
      </c>
      <c r="G62">
        <v>11</v>
      </c>
      <c r="H62">
        <v>562</v>
      </c>
      <c r="I62">
        <v>2622</v>
      </c>
      <c r="J62">
        <v>11111001</v>
      </c>
      <c r="K62">
        <v>0</v>
      </c>
      <c r="L62">
        <v>217236894</v>
      </c>
      <c r="M62" t="s">
        <v>34</v>
      </c>
      <c r="N62" t="s">
        <v>38</v>
      </c>
      <c r="O62" t="s">
        <v>35</v>
      </c>
      <c r="P62">
        <v>0</v>
      </c>
      <c r="Q62">
        <v>697797</v>
      </c>
      <c r="R62" t="s">
        <v>36</v>
      </c>
      <c r="S62" t="s">
        <v>38</v>
      </c>
      <c r="T62" t="s">
        <v>37</v>
      </c>
      <c r="U62">
        <v>0</v>
      </c>
      <c r="V62">
        <v>266054687</v>
      </c>
      <c r="W62" t="s">
        <v>36</v>
      </c>
      <c r="X62" t="s">
        <v>38</v>
      </c>
      <c r="Y62" t="s">
        <v>37</v>
      </c>
      <c r="Z62">
        <v>0</v>
      </c>
      <c r="AA62">
        <v>6875</v>
      </c>
      <c r="AB62">
        <v>0</v>
      </c>
    </row>
    <row r="63" spans="1:28" x14ac:dyDescent="0.25">
      <c r="A63" s="28">
        <v>43238.752706192128</v>
      </c>
      <c r="B63">
        <v>6882</v>
      </c>
      <c r="C63">
        <v>-664</v>
      </c>
      <c r="D63">
        <v>-2366</v>
      </c>
      <c r="E63">
        <v>6524</v>
      </c>
      <c r="F63">
        <v>-1732</v>
      </c>
      <c r="G63">
        <v>15</v>
      </c>
      <c r="H63">
        <v>567</v>
      </c>
      <c r="I63">
        <v>2626</v>
      </c>
      <c r="J63">
        <v>11111001</v>
      </c>
      <c r="K63">
        <v>0</v>
      </c>
      <c r="L63">
        <v>217236828</v>
      </c>
      <c r="M63" t="s">
        <v>34</v>
      </c>
      <c r="N63" t="s">
        <v>38</v>
      </c>
      <c r="O63" t="s">
        <v>35</v>
      </c>
      <c r="P63">
        <v>0</v>
      </c>
      <c r="Q63">
        <v>697797</v>
      </c>
      <c r="R63" t="s">
        <v>36</v>
      </c>
      <c r="S63" t="s">
        <v>38</v>
      </c>
      <c r="T63" t="s">
        <v>37</v>
      </c>
      <c r="U63">
        <v>0</v>
      </c>
      <c r="V63">
        <v>266054687</v>
      </c>
      <c r="W63" t="s">
        <v>36</v>
      </c>
      <c r="X63" t="s">
        <v>38</v>
      </c>
      <c r="Y63" t="s">
        <v>37</v>
      </c>
      <c r="Z63">
        <v>0</v>
      </c>
      <c r="AA63">
        <v>6882</v>
      </c>
      <c r="AB63">
        <v>0</v>
      </c>
    </row>
    <row r="64" spans="1:28" x14ac:dyDescent="0.25">
      <c r="A64" s="28">
        <v>43238.756178425923</v>
      </c>
      <c r="B64">
        <v>6881</v>
      </c>
      <c r="C64">
        <v>-664</v>
      </c>
      <c r="D64">
        <v>-2366</v>
      </c>
      <c r="E64">
        <v>6523</v>
      </c>
      <c r="F64">
        <v>-1733</v>
      </c>
      <c r="G64">
        <v>13</v>
      </c>
      <c r="H64">
        <v>565</v>
      </c>
      <c r="I64">
        <v>2625</v>
      </c>
      <c r="J64">
        <v>11111001</v>
      </c>
      <c r="K64">
        <v>0</v>
      </c>
      <c r="L64">
        <v>217236828</v>
      </c>
      <c r="M64" t="s">
        <v>34</v>
      </c>
      <c r="N64" t="s">
        <v>38</v>
      </c>
      <c r="O64" t="s">
        <v>35</v>
      </c>
      <c r="P64">
        <v>0</v>
      </c>
      <c r="Q64">
        <v>697797</v>
      </c>
      <c r="R64" t="s">
        <v>36</v>
      </c>
      <c r="S64" t="s">
        <v>38</v>
      </c>
      <c r="T64" t="s">
        <v>37</v>
      </c>
      <c r="U64">
        <v>0</v>
      </c>
      <c r="V64">
        <v>266054687</v>
      </c>
      <c r="W64" t="s">
        <v>36</v>
      </c>
      <c r="X64" t="s">
        <v>38</v>
      </c>
      <c r="Y64" t="s">
        <v>37</v>
      </c>
      <c r="Z64">
        <v>0</v>
      </c>
      <c r="AA64">
        <v>6881</v>
      </c>
      <c r="AB64">
        <v>0</v>
      </c>
    </row>
    <row r="65" spans="1:28" x14ac:dyDescent="0.25">
      <c r="A65" s="28">
        <v>43238.75965064815</v>
      </c>
      <c r="B65">
        <v>6875</v>
      </c>
      <c r="C65">
        <v>-664</v>
      </c>
      <c r="D65">
        <v>-2366</v>
      </c>
      <c r="E65">
        <v>6524</v>
      </c>
      <c r="F65">
        <v>-1735</v>
      </c>
      <c r="G65">
        <v>11</v>
      </c>
      <c r="H65">
        <v>562</v>
      </c>
      <c r="I65">
        <v>2622</v>
      </c>
      <c r="J65">
        <v>11111001</v>
      </c>
      <c r="K65">
        <v>12970</v>
      </c>
      <c r="L65">
        <v>217235681</v>
      </c>
      <c r="M65" t="s">
        <v>34</v>
      </c>
      <c r="N65" t="s">
        <v>38</v>
      </c>
      <c r="O65" t="s">
        <v>35</v>
      </c>
      <c r="P65">
        <v>0</v>
      </c>
      <c r="Q65">
        <v>697797</v>
      </c>
      <c r="R65" t="s">
        <v>36</v>
      </c>
      <c r="S65" t="s">
        <v>38</v>
      </c>
      <c r="T65" t="s">
        <v>37</v>
      </c>
      <c r="U65">
        <v>0</v>
      </c>
      <c r="V65">
        <v>266054687</v>
      </c>
      <c r="W65" t="s">
        <v>36</v>
      </c>
      <c r="X65" t="s">
        <v>38</v>
      </c>
      <c r="Y65" t="s">
        <v>37</v>
      </c>
      <c r="Z65">
        <v>12970</v>
      </c>
      <c r="AA65">
        <v>6875</v>
      </c>
      <c r="AB65">
        <v>0</v>
      </c>
    </row>
    <row r="66" spans="1:28" x14ac:dyDescent="0.25">
      <c r="A66" s="28">
        <v>43238.763122870369</v>
      </c>
      <c r="B66">
        <v>6875</v>
      </c>
      <c r="C66">
        <v>-664</v>
      </c>
      <c r="D66">
        <v>-2366</v>
      </c>
      <c r="E66">
        <v>6522</v>
      </c>
      <c r="F66">
        <v>-1736</v>
      </c>
      <c r="G66">
        <v>9</v>
      </c>
      <c r="H66">
        <v>562</v>
      </c>
      <c r="I66">
        <v>2621</v>
      </c>
      <c r="J66">
        <v>11111001</v>
      </c>
      <c r="K66">
        <v>77820</v>
      </c>
      <c r="L66">
        <v>217169200</v>
      </c>
      <c r="M66" t="s">
        <v>34</v>
      </c>
      <c r="N66" t="s">
        <v>38</v>
      </c>
      <c r="O66" t="s">
        <v>35</v>
      </c>
      <c r="P66">
        <v>0</v>
      </c>
      <c r="Q66">
        <v>697797</v>
      </c>
      <c r="R66" t="s">
        <v>36</v>
      </c>
      <c r="S66" t="s">
        <v>38</v>
      </c>
      <c r="T66" t="s">
        <v>37</v>
      </c>
      <c r="U66">
        <v>0</v>
      </c>
      <c r="V66">
        <v>266054687</v>
      </c>
      <c r="W66" t="s">
        <v>36</v>
      </c>
      <c r="X66" t="s">
        <v>38</v>
      </c>
      <c r="Y66" t="s">
        <v>37</v>
      </c>
      <c r="Z66">
        <v>77820</v>
      </c>
      <c r="AA66">
        <v>6875</v>
      </c>
      <c r="AB66">
        <v>0</v>
      </c>
    </row>
    <row r="67" spans="1:28" x14ac:dyDescent="0.25">
      <c r="A67" s="28">
        <v>43238.766595092595</v>
      </c>
      <c r="B67">
        <v>6875</v>
      </c>
      <c r="C67">
        <v>-664</v>
      </c>
      <c r="D67">
        <v>-2366</v>
      </c>
      <c r="E67">
        <v>6523</v>
      </c>
      <c r="F67">
        <v>-1736</v>
      </c>
      <c r="G67">
        <v>11</v>
      </c>
      <c r="H67">
        <v>562</v>
      </c>
      <c r="I67">
        <v>2622</v>
      </c>
      <c r="J67">
        <v>11111001</v>
      </c>
      <c r="K67">
        <v>19950</v>
      </c>
      <c r="L67">
        <v>217061681</v>
      </c>
      <c r="M67" t="s">
        <v>34</v>
      </c>
      <c r="N67" t="s">
        <v>38</v>
      </c>
      <c r="O67" t="s">
        <v>35</v>
      </c>
      <c r="P67">
        <v>0</v>
      </c>
      <c r="Q67">
        <v>697797</v>
      </c>
      <c r="R67" t="s">
        <v>36</v>
      </c>
      <c r="S67" t="s">
        <v>38</v>
      </c>
      <c r="T67" t="s">
        <v>37</v>
      </c>
      <c r="U67">
        <v>0</v>
      </c>
      <c r="V67">
        <v>266054687</v>
      </c>
      <c r="W67" t="s">
        <v>36</v>
      </c>
      <c r="X67" t="s">
        <v>38</v>
      </c>
      <c r="Y67" t="s">
        <v>37</v>
      </c>
      <c r="Z67">
        <v>19950</v>
      </c>
      <c r="AA67">
        <v>6875</v>
      </c>
      <c r="AB67">
        <v>0</v>
      </c>
    </row>
    <row r="68" spans="1:28" x14ac:dyDescent="0.25">
      <c r="A68" s="28">
        <v>43238.770067314814</v>
      </c>
      <c r="B68">
        <v>6875</v>
      </c>
      <c r="C68">
        <v>-664</v>
      </c>
      <c r="D68">
        <v>-2366</v>
      </c>
      <c r="E68">
        <v>6524</v>
      </c>
      <c r="F68">
        <v>-1736</v>
      </c>
      <c r="G68">
        <v>10</v>
      </c>
      <c r="H68">
        <v>562</v>
      </c>
      <c r="I68">
        <v>2621</v>
      </c>
      <c r="J68">
        <v>11111001</v>
      </c>
      <c r="K68">
        <v>19950</v>
      </c>
      <c r="L68">
        <v>217018164</v>
      </c>
      <c r="M68" t="s">
        <v>34</v>
      </c>
      <c r="N68" t="s">
        <v>38</v>
      </c>
      <c r="O68" t="s">
        <v>35</v>
      </c>
      <c r="P68">
        <v>0</v>
      </c>
      <c r="Q68">
        <v>697797</v>
      </c>
      <c r="R68" t="s">
        <v>36</v>
      </c>
      <c r="S68" t="s">
        <v>38</v>
      </c>
      <c r="T68" t="s">
        <v>37</v>
      </c>
      <c r="U68">
        <v>0</v>
      </c>
      <c r="V68">
        <v>266054687</v>
      </c>
      <c r="W68" t="s">
        <v>36</v>
      </c>
      <c r="X68" t="s">
        <v>38</v>
      </c>
      <c r="Y68" t="s">
        <v>37</v>
      </c>
      <c r="Z68">
        <v>19950</v>
      </c>
      <c r="AA68">
        <v>6875</v>
      </c>
      <c r="AB68">
        <v>0</v>
      </c>
    </row>
    <row r="69" spans="1:28" x14ac:dyDescent="0.25">
      <c r="A69" s="28">
        <v>43238.77353953704</v>
      </c>
      <c r="B69">
        <v>6875</v>
      </c>
      <c r="C69">
        <v>-664</v>
      </c>
      <c r="D69">
        <v>-2366</v>
      </c>
      <c r="E69">
        <v>6523</v>
      </c>
      <c r="F69">
        <v>-1737</v>
      </c>
      <c r="G69">
        <v>10</v>
      </c>
      <c r="H69">
        <v>562</v>
      </c>
      <c r="I69">
        <v>2622</v>
      </c>
      <c r="J69">
        <v>11111001</v>
      </c>
      <c r="K69">
        <v>13960</v>
      </c>
      <c r="L69">
        <v>216779630</v>
      </c>
      <c r="M69" t="s">
        <v>34</v>
      </c>
      <c r="N69" t="s">
        <v>38</v>
      </c>
      <c r="O69" t="s">
        <v>35</v>
      </c>
      <c r="P69">
        <v>0</v>
      </c>
      <c r="Q69">
        <v>697797</v>
      </c>
      <c r="R69" t="s">
        <v>36</v>
      </c>
      <c r="S69" t="s">
        <v>38</v>
      </c>
      <c r="T69" t="s">
        <v>37</v>
      </c>
      <c r="U69">
        <v>0</v>
      </c>
      <c r="V69">
        <v>266054687</v>
      </c>
      <c r="W69" t="s">
        <v>36</v>
      </c>
      <c r="X69" t="s">
        <v>38</v>
      </c>
      <c r="Y69" t="s">
        <v>37</v>
      </c>
      <c r="Z69">
        <v>13960</v>
      </c>
      <c r="AA69">
        <v>6875</v>
      </c>
      <c r="AB69">
        <v>0</v>
      </c>
    </row>
    <row r="70" spans="1:28" x14ac:dyDescent="0.25">
      <c r="A70" s="28">
        <v>43238.777011759259</v>
      </c>
      <c r="B70">
        <v>6875</v>
      </c>
      <c r="C70">
        <v>-664</v>
      </c>
      <c r="D70">
        <v>-2366</v>
      </c>
      <c r="E70">
        <v>6523</v>
      </c>
      <c r="F70">
        <v>-1736</v>
      </c>
      <c r="G70">
        <v>10</v>
      </c>
      <c r="H70">
        <v>562</v>
      </c>
      <c r="I70">
        <v>2621</v>
      </c>
      <c r="J70">
        <v>11111001</v>
      </c>
      <c r="K70">
        <v>319260</v>
      </c>
      <c r="L70">
        <v>215463557</v>
      </c>
      <c r="M70" t="s">
        <v>34</v>
      </c>
      <c r="N70" t="s">
        <v>38</v>
      </c>
      <c r="O70" t="s">
        <v>35</v>
      </c>
      <c r="P70">
        <v>0</v>
      </c>
      <c r="Q70">
        <v>697797</v>
      </c>
      <c r="R70" t="s">
        <v>36</v>
      </c>
      <c r="S70" t="s">
        <v>38</v>
      </c>
      <c r="T70" t="s">
        <v>37</v>
      </c>
      <c r="U70">
        <v>0</v>
      </c>
      <c r="V70">
        <v>266054687</v>
      </c>
      <c r="W70" t="s">
        <v>36</v>
      </c>
      <c r="X70" t="s">
        <v>38</v>
      </c>
      <c r="Y70" t="s">
        <v>37</v>
      </c>
      <c r="Z70">
        <v>319260</v>
      </c>
      <c r="AA70">
        <v>6875</v>
      </c>
      <c r="AB70">
        <v>0</v>
      </c>
    </row>
    <row r="71" spans="1:28" x14ac:dyDescent="0.25">
      <c r="A71" s="28">
        <v>43238.780483969909</v>
      </c>
      <c r="B71">
        <v>6875</v>
      </c>
      <c r="C71">
        <v>-664</v>
      </c>
      <c r="D71">
        <v>-2366</v>
      </c>
      <c r="E71">
        <v>6523</v>
      </c>
      <c r="F71">
        <v>-1736</v>
      </c>
      <c r="G71">
        <v>9</v>
      </c>
      <c r="H71">
        <v>561</v>
      </c>
      <c r="I71">
        <v>2621</v>
      </c>
      <c r="J71">
        <v>11111001</v>
      </c>
      <c r="K71">
        <v>79810</v>
      </c>
      <c r="L71">
        <v>214588935</v>
      </c>
      <c r="M71" t="s">
        <v>34</v>
      </c>
      <c r="N71" t="s">
        <v>38</v>
      </c>
      <c r="O71" t="s">
        <v>35</v>
      </c>
      <c r="P71">
        <v>0</v>
      </c>
      <c r="Q71">
        <v>697797</v>
      </c>
      <c r="R71" t="s">
        <v>36</v>
      </c>
      <c r="S71" t="s">
        <v>38</v>
      </c>
      <c r="T71" t="s">
        <v>37</v>
      </c>
      <c r="U71">
        <v>0</v>
      </c>
      <c r="V71">
        <v>266054687</v>
      </c>
      <c r="W71" t="s">
        <v>36</v>
      </c>
      <c r="X71" t="s">
        <v>38</v>
      </c>
      <c r="Y71" t="s">
        <v>37</v>
      </c>
      <c r="Z71">
        <v>79810</v>
      </c>
      <c r="AA71">
        <v>6875</v>
      </c>
      <c r="AB71">
        <v>0</v>
      </c>
    </row>
    <row r="72" spans="1:28" x14ac:dyDescent="0.25">
      <c r="A72" s="28">
        <v>43238.783956192128</v>
      </c>
      <c r="B72">
        <v>6875</v>
      </c>
      <c r="C72">
        <v>-664</v>
      </c>
      <c r="D72">
        <v>-2366</v>
      </c>
      <c r="E72">
        <v>6523</v>
      </c>
      <c r="F72">
        <v>-1735</v>
      </c>
      <c r="G72">
        <v>10</v>
      </c>
      <c r="H72">
        <v>562</v>
      </c>
      <c r="I72">
        <v>2622</v>
      </c>
      <c r="J72">
        <v>11111001</v>
      </c>
      <c r="K72">
        <v>19950</v>
      </c>
      <c r="L72">
        <v>214060900</v>
      </c>
      <c r="M72" t="s">
        <v>34</v>
      </c>
      <c r="N72" t="s">
        <v>38</v>
      </c>
      <c r="O72" t="s">
        <v>35</v>
      </c>
      <c r="P72">
        <v>0</v>
      </c>
      <c r="Q72">
        <v>697797</v>
      </c>
      <c r="R72" t="s">
        <v>36</v>
      </c>
      <c r="S72" t="s">
        <v>38</v>
      </c>
      <c r="T72" t="s">
        <v>37</v>
      </c>
      <c r="U72">
        <v>0</v>
      </c>
      <c r="V72">
        <v>266054687</v>
      </c>
      <c r="W72" t="s">
        <v>36</v>
      </c>
      <c r="X72" t="s">
        <v>38</v>
      </c>
      <c r="Y72" t="s">
        <v>37</v>
      </c>
      <c r="Z72">
        <v>19950</v>
      </c>
      <c r="AA72">
        <v>6875</v>
      </c>
      <c r="AB72">
        <v>0</v>
      </c>
    </row>
    <row r="73" spans="1:28" x14ac:dyDescent="0.25">
      <c r="A73" s="28">
        <v>43238.787428425923</v>
      </c>
      <c r="B73">
        <v>6875</v>
      </c>
      <c r="C73">
        <v>-664</v>
      </c>
      <c r="D73">
        <v>-2366</v>
      </c>
      <c r="E73">
        <v>6523</v>
      </c>
      <c r="F73">
        <v>-1736</v>
      </c>
      <c r="G73">
        <v>10</v>
      </c>
      <c r="H73">
        <v>562</v>
      </c>
      <c r="I73">
        <v>2622</v>
      </c>
      <c r="J73">
        <v>11111001</v>
      </c>
      <c r="K73">
        <v>558710</v>
      </c>
      <c r="L73">
        <v>213719518</v>
      </c>
      <c r="M73" t="s">
        <v>34</v>
      </c>
      <c r="N73" t="s">
        <v>38</v>
      </c>
      <c r="O73" t="s">
        <v>35</v>
      </c>
      <c r="P73">
        <v>0</v>
      </c>
      <c r="Q73">
        <v>697797</v>
      </c>
      <c r="R73" t="s">
        <v>36</v>
      </c>
      <c r="S73" t="s">
        <v>38</v>
      </c>
      <c r="T73" t="s">
        <v>37</v>
      </c>
      <c r="U73">
        <v>0</v>
      </c>
      <c r="V73">
        <v>266054687</v>
      </c>
      <c r="W73" t="s">
        <v>36</v>
      </c>
      <c r="X73" t="s">
        <v>38</v>
      </c>
      <c r="Y73" t="s">
        <v>37</v>
      </c>
      <c r="Z73">
        <v>558710</v>
      </c>
      <c r="AA73">
        <v>6875</v>
      </c>
      <c r="AB73">
        <v>0</v>
      </c>
    </row>
    <row r="74" spans="1:28" x14ac:dyDescent="0.25">
      <c r="A74" s="28">
        <v>43238.79090064815</v>
      </c>
      <c r="B74">
        <v>6875</v>
      </c>
      <c r="C74">
        <v>-664</v>
      </c>
      <c r="D74">
        <v>-2366</v>
      </c>
      <c r="E74">
        <v>6523</v>
      </c>
      <c r="F74">
        <v>-1736</v>
      </c>
      <c r="G74">
        <v>10</v>
      </c>
      <c r="H74">
        <v>561</v>
      </c>
      <c r="I74">
        <v>2621</v>
      </c>
      <c r="J74">
        <v>11111001</v>
      </c>
      <c r="K74">
        <v>99770</v>
      </c>
      <c r="L74">
        <v>213533397</v>
      </c>
      <c r="M74" t="s">
        <v>34</v>
      </c>
      <c r="N74" t="s">
        <v>38</v>
      </c>
      <c r="O74" t="s">
        <v>35</v>
      </c>
      <c r="P74">
        <v>0</v>
      </c>
      <c r="Q74">
        <v>697797</v>
      </c>
      <c r="R74" t="s">
        <v>36</v>
      </c>
      <c r="S74" t="s">
        <v>38</v>
      </c>
      <c r="T74" t="s">
        <v>37</v>
      </c>
      <c r="U74">
        <v>0</v>
      </c>
      <c r="V74">
        <v>266054687</v>
      </c>
      <c r="W74" t="s">
        <v>36</v>
      </c>
      <c r="X74" t="s">
        <v>38</v>
      </c>
      <c r="Y74" t="s">
        <v>37</v>
      </c>
      <c r="Z74">
        <v>99770</v>
      </c>
      <c r="AA74">
        <v>6875</v>
      </c>
      <c r="AB74">
        <v>0</v>
      </c>
    </row>
    <row r="75" spans="1:28" x14ac:dyDescent="0.25">
      <c r="A75" s="28">
        <v>43238.794372870369</v>
      </c>
      <c r="B75">
        <v>6875</v>
      </c>
      <c r="C75">
        <v>-664</v>
      </c>
      <c r="D75">
        <v>-2366</v>
      </c>
      <c r="E75">
        <v>6523</v>
      </c>
      <c r="F75">
        <v>-1737</v>
      </c>
      <c r="G75">
        <v>10</v>
      </c>
      <c r="H75">
        <v>562</v>
      </c>
      <c r="I75">
        <v>2621</v>
      </c>
      <c r="J75">
        <v>11111001</v>
      </c>
      <c r="K75">
        <v>59860</v>
      </c>
      <c r="L75">
        <v>213430467</v>
      </c>
      <c r="M75" t="s">
        <v>34</v>
      </c>
      <c r="N75" t="s">
        <v>38</v>
      </c>
      <c r="O75" t="s">
        <v>35</v>
      </c>
      <c r="P75">
        <v>0</v>
      </c>
      <c r="Q75">
        <v>697797</v>
      </c>
      <c r="R75" t="s">
        <v>36</v>
      </c>
      <c r="S75" t="s">
        <v>38</v>
      </c>
      <c r="T75" t="s">
        <v>37</v>
      </c>
      <c r="U75">
        <v>0</v>
      </c>
      <c r="V75">
        <v>266054687</v>
      </c>
      <c r="W75" t="s">
        <v>36</v>
      </c>
      <c r="X75" t="s">
        <v>38</v>
      </c>
      <c r="Y75" t="s">
        <v>37</v>
      </c>
      <c r="Z75">
        <v>59860</v>
      </c>
      <c r="AA75">
        <v>6875</v>
      </c>
      <c r="AB75">
        <v>0</v>
      </c>
    </row>
    <row r="76" spans="1:28" x14ac:dyDescent="0.25">
      <c r="A76" s="28">
        <v>43238.797845092595</v>
      </c>
      <c r="B76">
        <v>6875</v>
      </c>
      <c r="C76">
        <v>-664</v>
      </c>
      <c r="D76">
        <v>-2366</v>
      </c>
      <c r="E76">
        <v>6523</v>
      </c>
      <c r="F76">
        <v>-1736</v>
      </c>
      <c r="G76">
        <v>10</v>
      </c>
      <c r="H76">
        <v>562</v>
      </c>
      <c r="I76">
        <v>2621</v>
      </c>
      <c r="J76">
        <v>11111001</v>
      </c>
      <c r="K76">
        <v>39900</v>
      </c>
      <c r="L76">
        <v>213275473</v>
      </c>
      <c r="M76" t="s">
        <v>34</v>
      </c>
      <c r="N76" t="s">
        <v>38</v>
      </c>
      <c r="O76" t="s">
        <v>35</v>
      </c>
      <c r="P76">
        <v>0</v>
      </c>
      <c r="Q76">
        <v>697797</v>
      </c>
      <c r="R76" t="s">
        <v>36</v>
      </c>
      <c r="S76" t="s">
        <v>38</v>
      </c>
      <c r="T76" t="s">
        <v>37</v>
      </c>
      <c r="U76">
        <v>0</v>
      </c>
      <c r="V76">
        <v>266054687</v>
      </c>
      <c r="W76" t="s">
        <v>36</v>
      </c>
      <c r="X76" t="s">
        <v>38</v>
      </c>
      <c r="Y76" t="s">
        <v>37</v>
      </c>
      <c r="Z76">
        <v>39900</v>
      </c>
      <c r="AA76">
        <v>6875</v>
      </c>
      <c r="AB76">
        <v>0</v>
      </c>
    </row>
    <row r="77" spans="1:28" x14ac:dyDescent="0.25">
      <c r="A77" s="28">
        <v>43238.801317314814</v>
      </c>
      <c r="B77">
        <v>6875</v>
      </c>
      <c r="C77">
        <v>-664</v>
      </c>
      <c r="D77">
        <v>-2366</v>
      </c>
      <c r="E77">
        <v>6524</v>
      </c>
      <c r="F77">
        <v>-1736</v>
      </c>
      <c r="G77">
        <v>11</v>
      </c>
      <c r="H77">
        <v>562</v>
      </c>
      <c r="I77">
        <v>2621</v>
      </c>
      <c r="J77">
        <v>11111001</v>
      </c>
      <c r="K77">
        <v>248420</v>
      </c>
      <c r="L77">
        <v>213036190</v>
      </c>
      <c r="M77" t="s">
        <v>34</v>
      </c>
      <c r="N77" t="s">
        <v>38</v>
      </c>
      <c r="O77" t="s">
        <v>35</v>
      </c>
      <c r="P77">
        <v>0</v>
      </c>
      <c r="Q77">
        <v>697797</v>
      </c>
      <c r="R77" t="s">
        <v>36</v>
      </c>
      <c r="S77" t="s">
        <v>38</v>
      </c>
      <c r="T77" t="s">
        <v>37</v>
      </c>
      <c r="U77">
        <v>0</v>
      </c>
      <c r="V77">
        <v>266054687</v>
      </c>
      <c r="W77" t="s">
        <v>36</v>
      </c>
      <c r="X77" t="s">
        <v>38</v>
      </c>
      <c r="Y77" t="s">
        <v>37</v>
      </c>
      <c r="Z77">
        <v>248420</v>
      </c>
      <c r="AA77">
        <v>6875</v>
      </c>
      <c r="AB77">
        <v>0</v>
      </c>
    </row>
    <row r="78" spans="1:28" x14ac:dyDescent="0.25">
      <c r="A78" s="28">
        <v>43238.80478953704</v>
      </c>
      <c r="B78">
        <v>6875</v>
      </c>
      <c r="C78">
        <v>-664</v>
      </c>
      <c r="D78">
        <v>-2366</v>
      </c>
      <c r="E78">
        <v>6523</v>
      </c>
      <c r="F78">
        <v>-1737</v>
      </c>
      <c r="G78">
        <v>9</v>
      </c>
      <c r="H78">
        <v>561</v>
      </c>
      <c r="I78">
        <v>2621</v>
      </c>
      <c r="J78">
        <v>11111001</v>
      </c>
      <c r="K78">
        <v>2234850</v>
      </c>
      <c r="L78">
        <v>212593508</v>
      </c>
      <c r="M78" t="s">
        <v>34</v>
      </c>
      <c r="N78" t="s">
        <v>38</v>
      </c>
      <c r="O78" t="s">
        <v>35</v>
      </c>
      <c r="P78">
        <v>0</v>
      </c>
      <c r="Q78">
        <v>697797</v>
      </c>
      <c r="R78" t="s">
        <v>36</v>
      </c>
      <c r="S78" t="s">
        <v>38</v>
      </c>
      <c r="T78" t="s">
        <v>37</v>
      </c>
      <c r="U78">
        <v>0</v>
      </c>
      <c r="V78">
        <v>266054687</v>
      </c>
      <c r="W78" t="s">
        <v>36</v>
      </c>
      <c r="X78" t="s">
        <v>38</v>
      </c>
      <c r="Y78" t="s">
        <v>37</v>
      </c>
      <c r="Z78">
        <v>2234850</v>
      </c>
      <c r="AA78">
        <v>6875</v>
      </c>
      <c r="AB78">
        <v>0</v>
      </c>
    </row>
    <row r="79" spans="1:28" x14ac:dyDescent="0.25">
      <c r="A79" s="28">
        <v>43238.808261759259</v>
      </c>
      <c r="B79">
        <v>6875</v>
      </c>
      <c r="C79">
        <v>-664</v>
      </c>
      <c r="D79">
        <v>-2366</v>
      </c>
      <c r="E79">
        <v>6523</v>
      </c>
      <c r="F79">
        <v>-1736</v>
      </c>
      <c r="G79">
        <v>10</v>
      </c>
      <c r="H79">
        <v>562</v>
      </c>
      <c r="I79">
        <v>2621</v>
      </c>
      <c r="J79">
        <v>11111001</v>
      </c>
      <c r="K79">
        <v>39900</v>
      </c>
      <c r="L79">
        <v>212225039</v>
      </c>
      <c r="M79" t="s">
        <v>34</v>
      </c>
      <c r="N79" t="s">
        <v>38</v>
      </c>
      <c r="O79" t="s">
        <v>35</v>
      </c>
      <c r="P79">
        <v>0</v>
      </c>
      <c r="Q79">
        <v>697797</v>
      </c>
      <c r="R79" t="s">
        <v>36</v>
      </c>
      <c r="S79" t="s">
        <v>38</v>
      </c>
      <c r="T79" t="s">
        <v>37</v>
      </c>
      <c r="U79">
        <v>0</v>
      </c>
      <c r="V79">
        <v>266054687</v>
      </c>
      <c r="W79" t="s">
        <v>36</v>
      </c>
      <c r="X79" t="s">
        <v>38</v>
      </c>
      <c r="Y79" t="s">
        <v>37</v>
      </c>
      <c r="Z79">
        <v>39900</v>
      </c>
      <c r="AA79">
        <v>6875</v>
      </c>
      <c r="AB79">
        <v>0</v>
      </c>
    </row>
    <row r="80" spans="1:28" x14ac:dyDescent="0.25">
      <c r="A80" s="28">
        <v>43238.811733981478</v>
      </c>
      <c r="B80">
        <v>6875</v>
      </c>
      <c r="C80">
        <v>-664</v>
      </c>
      <c r="D80">
        <v>-2366</v>
      </c>
      <c r="E80">
        <v>6523</v>
      </c>
      <c r="F80">
        <v>-1736</v>
      </c>
      <c r="G80">
        <v>11</v>
      </c>
      <c r="H80">
        <v>561</v>
      </c>
      <c r="I80">
        <v>2621</v>
      </c>
      <c r="J80">
        <v>11111001</v>
      </c>
      <c r="K80">
        <v>0</v>
      </c>
      <c r="L80">
        <v>211915568</v>
      </c>
      <c r="M80" t="s">
        <v>34</v>
      </c>
      <c r="N80" t="s">
        <v>38</v>
      </c>
      <c r="O80" t="s">
        <v>35</v>
      </c>
      <c r="P80">
        <v>0</v>
      </c>
      <c r="Q80">
        <v>697797</v>
      </c>
      <c r="R80" t="s">
        <v>36</v>
      </c>
      <c r="S80" t="s">
        <v>38</v>
      </c>
      <c r="T80" t="s">
        <v>37</v>
      </c>
      <c r="U80">
        <v>0</v>
      </c>
      <c r="V80">
        <v>266054687</v>
      </c>
      <c r="W80" t="s">
        <v>36</v>
      </c>
      <c r="X80" t="s">
        <v>38</v>
      </c>
      <c r="Y80" t="s">
        <v>37</v>
      </c>
      <c r="Z80">
        <v>0</v>
      </c>
      <c r="AA80">
        <v>6875</v>
      </c>
      <c r="AB80">
        <v>0</v>
      </c>
    </row>
    <row r="81" spans="1:28" x14ac:dyDescent="0.25">
      <c r="A81" s="28">
        <v>43238.815206192128</v>
      </c>
      <c r="B81">
        <v>6875</v>
      </c>
      <c r="C81">
        <v>-664</v>
      </c>
      <c r="D81">
        <v>-2366</v>
      </c>
      <c r="E81">
        <v>6524</v>
      </c>
      <c r="F81">
        <v>-1737</v>
      </c>
      <c r="G81">
        <v>10</v>
      </c>
      <c r="H81">
        <v>562</v>
      </c>
      <c r="I81">
        <v>2621</v>
      </c>
      <c r="J81">
        <v>11111001</v>
      </c>
      <c r="K81">
        <v>1376830</v>
      </c>
      <c r="L81">
        <v>211560485</v>
      </c>
      <c r="M81" t="s">
        <v>34</v>
      </c>
      <c r="N81" t="s">
        <v>38</v>
      </c>
      <c r="O81" t="s">
        <v>35</v>
      </c>
      <c r="P81">
        <v>0</v>
      </c>
      <c r="Q81">
        <v>697797</v>
      </c>
      <c r="R81" t="s">
        <v>36</v>
      </c>
      <c r="S81" t="s">
        <v>38</v>
      </c>
      <c r="T81" t="s">
        <v>37</v>
      </c>
      <c r="U81">
        <v>0</v>
      </c>
      <c r="V81">
        <v>266054687</v>
      </c>
      <c r="W81" t="s">
        <v>36</v>
      </c>
      <c r="X81" t="s">
        <v>38</v>
      </c>
      <c r="Y81" t="s">
        <v>37</v>
      </c>
      <c r="Z81">
        <v>1376830</v>
      </c>
      <c r="AA81">
        <v>6875</v>
      </c>
      <c r="AB81">
        <v>0</v>
      </c>
    </row>
    <row r="82" spans="1:28" x14ac:dyDescent="0.25">
      <c r="A82" s="28">
        <v>43238.818678414355</v>
      </c>
      <c r="B82">
        <v>6875</v>
      </c>
      <c r="C82">
        <v>-664</v>
      </c>
      <c r="D82">
        <v>-2366</v>
      </c>
      <c r="E82">
        <v>6524</v>
      </c>
      <c r="F82">
        <v>-1737</v>
      </c>
      <c r="G82">
        <v>10</v>
      </c>
      <c r="H82">
        <v>562</v>
      </c>
      <c r="I82">
        <v>2620</v>
      </c>
      <c r="J82">
        <v>11111001</v>
      </c>
      <c r="K82">
        <v>319260</v>
      </c>
      <c r="L82">
        <v>211259211</v>
      </c>
      <c r="M82" t="s">
        <v>34</v>
      </c>
      <c r="N82" t="s">
        <v>38</v>
      </c>
      <c r="O82" t="s">
        <v>35</v>
      </c>
      <c r="P82">
        <v>0</v>
      </c>
      <c r="Q82">
        <v>697797</v>
      </c>
      <c r="R82" t="s">
        <v>36</v>
      </c>
      <c r="S82" t="s">
        <v>38</v>
      </c>
      <c r="T82" t="s">
        <v>37</v>
      </c>
      <c r="U82">
        <v>0</v>
      </c>
      <c r="V82">
        <v>266054687</v>
      </c>
      <c r="W82" t="s">
        <v>36</v>
      </c>
      <c r="X82" t="s">
        <v>38</v>
      </c>
      <c r="Y82" t="s">
        <v>37</v>
      </c>
      <c r="Z82">
        <v>319260</v>
      </c>
      <c r="AA82">
        <v>6875</v>
      </c>
      <c r="AB82">
        <v>0</v>
      </c>
    </row>
    <row r="83" spans="1:28" x14ac:dyDescent="0.25">
      <c r="A83" s="28">
        <v>43238.82215064815</v>
      </c>
      <c r="B83">
        <v>6875</v>
      </c>
      <c r="C83">
        <v>-664</v>
      </c>
      <c r="D83">
        <v>-2366</v>
      </c>
      <c r="E83">
        <v>6523</v>
      </c>
      <c r="F83">
        <v>-1736</v>
      </c>
      <c r="G83">
        <v>11</v>
      </c>
      <c r="H83">
        <v>562</v>
      </c>
      <c r="I83">
        <v>2622</v>
      </c>
      <c r="J83">
        <v>11111001</v>
      </c>
      <c r="K83">
        <v>39900</v>
      </c>
      <c r="L83">
        <v>210992774</v>
      </c>
      <c r="M83" t="s">
        <v>34</v>
      </c>
      <c r="N83" t="s">
        <v>38</v>
      </c>
      <c r="O83" t="s">
        <v>35</v>
      </c>
      <c r="P83">
        <v>0</v>
      </c>
      <c r="Q83">
        <v>697797</v>
      </c>
      <c r="R83" t="s">
        <v>36</v>
      </c>
      <c r="S83" t="s">
        <v>38</v>
      </c>
      <c r="T83" t="s">
        <v>37</v>
      </c>
      <c r="U83">
        <v>0</v>
      </c>
      <c r="V83">
        <v>266054687</v>
      </c>
      <c r="W83" t="s">
        <v>36</v>
      </c>
      <c r="X83" t="s">
        <v>38</v>
      </c>
      <c r="Y83" t="s">
        <v>37</v>
      </c>
      <c r="Z83">
        <v>39900</v>
      </c>
      <c r="AA83">
        <v>6875</v>
      </c>
      <c r="AB83">
        <v>0</v>
      </c>
    </row>
    <row r="84" spans="1:28" x14ac:dyDescent="0.25">
      <c r="A84" s="28">
        <v>43238.825622870369</v>
      </c>
      <c r="B84">
        <v>6875</v>
      </c>
      <c r="C84">
        <v>-664</v>
      </c>
      <c r="D84">
        <v>-2366</v>
      </c>
      <c r="E84">
        <v>6524</v>
      </c>
      <c r="F84">
        <v>-1736</v>
      </c>
      <c r="G84">
        <v>10</v>
      </c>
      <c r="H84">
        <v>561</v>
      </c>
      <c r="I84">
        <v>2621</v>
      </c>
      <c r="J84">
        <v>11111001</v>
      </c>
      <c r="K84">
        <v>110740</v>
      </c>
      <c r="L84">
        <v>210751595</v>
      </c>
      <c r="M84" t="s">
        <v>34</v>
      </c>
      <c r="N84" t="s">
        <v>38</v>
      </c>
      <c r="O84" t="s">
        <v>35</v>
      </c>
      <c r="P84">
        <v>0</v>
      </c>
      <c r="Q84">
        <v>697797</v>
      </c>
      <c r="R84" t="s">
        <v>36</v>
      </c>
      <c r="S84" t="s">
        <v>38</v>
      </c>
      <c r="T84" t="s">
        <v>37</v>
      </c>
      <c r="U84">
        <v>0</v>
      </c>
      <c r="V84">
        <v>266054687</v>
      </c>
      <c r="W84" t="s">
        <v>36</v>
      </c>
      <c r="X84" t="s">
        <v>38</v>
      </c>
      <c r="Y84" t="s">
        <v>37</v>
      </c>
      <c r="Z84">
        <v>110740</v>
      </c>
      <c r="AA84">
        <v>6875</v>
      </c>
      <c r="AB84">
        <v>0</v>
      </c>
    </row>
    <row r="85" spans="1:28" x14ac:dyDescent="0.25">
      <c r="A85" s="28">
        <v>43238.829095092595</v>
      </c>
      <c r="B85">
        <v>6875</v>
      </c>
      <c r="C85">
        <v>-664</v>
      </c>
      <c r="D85">
        <v>-2366</v>
      </c>
      <c r="E85">
        <v>6523</v>
      </c>
      <c r="F85">
        <v>-1737</v>
      </c>
      <c r="G85">
        <v>10</v>
      </c>
      <c r="H85">
        <v>561</v>
      </c>
      <c r="I85">
        <v>2621</v>
      </c>
      <c r="J85">
        <v>11111001</v>
      </c>
      <c r="K85">
        <v>19950</v>
      </c>
      <c r="L85">
        <v>210474416</v>
      </c>
      <c r="M85" t="s">
        <v>34</v>
      </c>
      <c r="N85" t="s">
        <v>38</v>
      </c>
      <c r="O85" t="s">
        <v>35</v>
      </c>
      <c r="P85">
        <v>0</v>
      </c>
      <c r="Q85">
        <v>697797</v>
      </c>
      <c r="R85" t="s">
        <v>36</v>
      </c>
      <c r="S85" t="s">
        <v>38</v>
      </c>
      <c r="T85" t="s">
        <v>37</v>
      </c>
      <c r="U85">
        <v>0</v>
      </c>
      <c r="V85">
        <v>266054687</v>
      </c>
      <c r="W85" t="s">
        <v>36</v>
      </c>
      <c r="X85" t="s">
        <v>38</v>
      </c>
      <c r="Y85" t="s">
        <v>37</v>
      </c>
      <c r="Z85">
        <v>19950</v>
      </c>
      <c r="AA85">
        <v>6875</v>
      </c>
      <c r="AB85">
        <v>0</v>
      </c>
    </row>
    <row r="86" spans="1:28" x14ac:dyDescent="0.25">
      <c r="A86" s="28">
        <v>43238.832567314814</v>
      </c>
      <c r="B86">
        <v>6875</v>
      </c>
      <c r="C86">
        <v>-664</v>
      </c>
      <c r="D86">
        <v>-2366</v>
      </c>
      <c r="E86">
        <v>6525</v>
      </c>
      <c r="F86">
        <v>-1736</v>
      </c>
      <c r="G86">
        <v>11</v>
      </c>
      <c r="H86">
        <v>563</v>
      </c>
      <c r="I86">
        <v>2622</v>
      </c>
      <c r="J86">
        <v>11111001</v>
      </c>
      <c r="K86">
        <v>0</v>
      </c>
      <c r="L86">
        <v>210285434</v>
      </c>
      <c r="M86" t="s">
        <v>34</v>
      </c>
      <c r="N86" t="s">
        <v>38</v>
      </c>
      <c r="O86" t="s">
        <v>35</v>
      </c>
      <c r="P86">
        <v>0</v>
      </c>
      <c r="Q86">
        <v>697797</v>
      </c>
      <c r="R86" t="s">
        <v>36</v>
      </c>
      <c r="S86" t="s">
        <v>38</v>
      </c>
      <c r="T86" t="s">
        <v>37</v>
      </c>
      <c r="U86">
        <v>0</v>
      </c>
      <c r="V86">
        <v>266054687</v>
      </c>
      <c r="W86" t="s">
        <v>36</v>
      </c>
      <c r="X86" t="s">
        <v>38</v>
      </c>
      <c r="Y86" t="s">
        <v>37</v>
      </c>
      <c r="Z86">
        <v>0</v>
      </c>
      <c r="AA86">
        <v>6875</v>
      </c>
      <c r="AB86">
        <v>0</v>
      </c>
    </row>
    <row r="87" spans="1:28" x14ac:dyDescent="0.25">
      <c r="A87" s="28">
        <v>43238.836039525464</v>
      </c>
      <c r="B87">
        <v>6875</v>
      </c>
      <c r="C87">
        <v>-664</v>
      </c>
      <c r="D87">
        <v>-2366</v>
      </c>
      <c r="E87">
        <v>6525</v>
      </c>
      <c r="F87">
        <v>-1736</v>
      </c>
      <c r="G87">
        <v>11</v>
      </c>
      <c r="H87">
        <v>563</v>
      </c>
      <c r="I87">
        <v>2622</v>
      </c>
      <c r="J87">
        <v>11111001</v>
      </c>
      <c r="K87">
        <v>2115130</v>
      </c>
      <c r="L87">
        <v>210129842</v>
      </c>
      <c r="M87" t="s">
        <v>34</v>
      </c>
      <c r="N87" t="s">
        <v>38</v>
      </c>
      <c r="O87" t="s">
        <v>35</v>
      </c>
      <c r="P87">
        <v>0</v>
      </c>
      <c r="Q87">
        <v>697797</v>
      </c>
      <c r="R87" t="s">
        <v>36</v>
      </c>
      <c r="S87" t="s">
        <v>38</v>
      </c>
      <c r="T87" t="s">
        <v>37</v>
      </c>
      <c r="U87">
        <v>0</v>
      </c>
      <c r="V87">
        <v>266054687</v>
      </c>
      <c r="W87" t="s">
        <v>36</v>
      </c>
      <c r="X87" t="s">
        <v>38</v>
      </c>
      <c r="Y87" t="s">
        <v>37</v>
      </c>
      <c r="Z87">
        <v>2115130</v>
      </c>
      <c r="AA87">
        <v>6875</v>
      </c>
      <c r="AB87">
        <v>0</v>
      </c>
    </row>
    <row r="88" spans="1:28" x14ac:dyDescent="0.25">
      <c r="A88" s="28">
        <v>43238.839511759259</v>
      </c>
      <c r="B88">
        <v>6875</v>
      </c>
      <c r="C88">
        <v>-664</v>
      </c>
      <c r="D88">
        <v>-2366</v>
      </c>
      <c r="E88">
        <v>6524</v>
      </c>
      <c r="F88">
        <v>-1738</v>
      </c>
      <c r="G88">
        <v>10</v>
      </c>
      <c r="H88">
        <v>561</v>
      </c>
      <c r="I88">
        <v>2620</v>
      </c>
      <c r="J88">
        <v>11111001</v>
      </c>
      <c r="K88">
        <v>2274760</v>
      </c>
      <c r="L88">
        <v>209945815</v>
      </c>
      <c r="M88" t="s">
        <v>34</v>
      </c>
      <c r="N88" t="s">
        <v>38</v>
      </c>
      <c r="O88" t="s">
        <v>35</v>
      </c>
      <c r="P88">
        <v>0</v>
      </c>
      <c r="Q88">
        <v>697797</v>
      </c>
      <c r="R88" t="s">
        <v>36</v>
      </c>
      <c r="S88" t="s">
        <v>38</v>
      </c>
      <c r="T88" t="s">
        <v>37</v>
      </c>
      <c r="U88">
        <v>0</v>
      </c>
      <c r="V88">
        <v>266054687</v>
      </c>
      <c r="W88" t="s">
        <v>36</v>
      </c>
      <c r="X88" t="s">
        <v>38</v>
      </c>
      <c r="Y88" t="s">
        <v>37</v>
      </c>
      <c r="Z88">
        <v>2274760</v>
      </c>
      <c r="AA88">
        <v>6875</v>
      </c>
      <c r="AB88">
        <v>0</v>
      </c>
    </row>
    <row r="89" spans="1:28" x14ac:dyDescent="0.25">
      <c r="A89" s="28">
        <v>43238.842983981478</v>
      </c>
      <c r="B89">
        <v>6875</v>
      </c>
      <c r="C89">
        <v>-664</v>
      </c>
      <c r="D89">
        <v>-2366</v>
      </c>
      <c r="E89">
        <v>6524</v>
      </c>
      <c r="F89">
        <v>-1737</v>
      </c>
      <c r="G89">
        <v>10</v>
      </c>
      <c r="H89">
        <v>561</v>
      </c>
      <c r="I89">
        <v>2620</v>
      </c>
      <c r="J89">
        <v>11111001</v>
      </c>
      <c r="K89">
        <v>0</v>
      </c>
      <c r="L89">
        <v>209779315</v>
      </c>
      <c r="M89" t="s">
        <v>34</v>
      </c>
      <c r="N89" t="s">
        <v>38</v>
      </c>
      <c r="O89" t="s">
        <v>35</v>
      </c>
      <c r="P89">
        <v>0</v>
      </c>
      <c r="Q89">
        <v>697797</v>
      </c>
      <c r="R89" t="s">
        <v>36</v>
      </c>
      <c r="S89" t="s">
        <v>38</v>
      </c>
      <c r="T89" t="s">
        <v>37</v>
      </c>
      <c r="U89">
        <v>0</v>
      </c>
      <c r="V89">
        <v>266054687</v>
      </c>
      <c r="W89" t="s">
        <v>36</v>
      </c>
      <c r="X89" t="s">
        <v>38</v>
      </c>
      <c r="Y89" t="s">
        <v>37</v>
      </c>
      <c r="Z89">
        <v>0</v>
      </c>
      <c r="AA89">
        <v>6875</v>
      </c>
      <c r="AB89">
        <v>0</v>
      </c>
    </row>
    <row r="90" spans="1:28" x14ac:dyDescent="0.25">
      <c r="A90" s="28">
        <v>43238.846456192128</v>
      </c>
      <c r="B90">
        <v>6875</v>
      </c>
      <c r="C90">
        <v>-664</v>
      </c>
      <c r="D90">
        <v>-2366</v>
      </c>
      <c r="E90">
        <v>6524</v>
      </c>
      <c r="F90">
        <v>-1736</v>
      </c>
      <c r="G90">
        <v>11</v>
      </c>
      <c r="H90">
        <v>562</v>
      </c>
      <c r="I90">
        <v>2622</v>
      </c>
      <c r="J90">
        <v>11111001</v>
      </c>
      <c r="K90">
        <v>-59860</v>
      </c>
      <c r="L90">
        <v>209638323</v>
      </c>
      <c r="M90" t="s">
        <v>34</v>
      </c>
      <c r="N90" t="s">
        <v>38</v>
      </c>
      <c r="O90" t="s">
        <v>35</v>
      </c>
      <c r="P90">
        <v>0</v>
      </c>
      <c r="Q90">
        <v>697797</v>
      </c>
      <c r="R90" t="s">
        <v>36</v>
      </c>
      <c r="S90" t="s">
        <v>38</v>
      </c>
      <c r="T90" t="s">
        <v>37</v>
      </c>
      <c r="U90">
        <v>0</v>
      </c>
      <c r="V90">
        <v>266054687</v>
      </c>
      <c r="W90" t="s">
        <v>36</v>
      </c>
      <c r="X90" t="s">
        <v>38</v>
      </c>
      <c r="Y90" t="s">
        <v>37</v>
      </c>
      <c r="Z90">
        <v>-59860</v>
      </c>
      <c r="AA90">
        <v>6875</v>
      </c>
      <c r="AB90">
        <v>0</v>
      </c>
    </row>
    <row r="91" spans="1:28" x14ac:dyDescent="0.25">
      <c r="A91" s="28">
        <v>43238.849928414355</v>
      </c>
      <c r="B91">
        <v>6875</v>
      </c>
      <c r="C91">
        <v>-664</v>
      </c>
      <c r="D91">
        <v>-2366</v>
      </c>
      <c r="E91">
        <v>6524</v>
      </c>
      <c r="F91">
        <v>-1738</v>
      </c>
      <c r="G91">
        <v>9</v>
      </c>
      <c r="H91">
        <v>561</v>
      </c>
      <c r="I91">
        <v>2620</v>
      </c>
      <c r="J91">
        <v>11111001</v>
      </c>
      <c r="K91">
        <v>658480</v>
      </c>
      <c r="L91">
        <v>209460083</v>
      </c>
      <c r="M91" t="s">
        <v>34</v>
      </c>
      <c r="N91" t="s">
        <v>38</v>
      </c>
      <c r="O91" t="s">
        <v>35</v>
      </c>
      <c r="P91">
        <v>0</v>
      </c>
      <c r="Q91">
        <v>697797</v>
      </c>
      <c r="R91" t="s">
        <v>36</v>
      </c>
      <c r="S91" t="s">
        <v>38</v>
      </c>
      <c r="T91" t="s">
        <v>37</v>
      </c>
      <c r="U91">
        <v>0</v>
      </c>
      <c r="V91">
        <v>266054687</v>
      </c>
      <c r="W91" t="s">
        <v>36</v>
      </c>
      <c r="X91" t="s">
        <v>38</v>
      </c>
      <c r="Y91" t="s">
        <v>37</v>
      </c>
      <c r="Z91">
        <v>658480</v>
      </c>
      <c r="AA91">
        <v>6875</v>
      </c>
      <c r="AB91">
        <v>0</v>
      </c>
    </row>
    <row r="92" spans="1:28" x14ac:dyDescent="0.25">
      <c r="A92" s="28">
        <v>43238.85340064815</v>
      </c>
      <c r="B92">
        <v>6875</v>
      </c>
      <c r="C92">
        <v>-664</v>
      </c>
      <c r="D92">
        <v>-2366</v>
      </c>
      <c r="E92">
        <v>6524</v>
      </c>
      <c r="F92">
        <v>-1737</v>
      </c>
      <c r="G92">
        <v>10</v>
      </c>
      <c r="H92">
        <v>561</v>
      </c>
      <c r="I92">
        <v>2621</v>
      </c>
      <c r="J92">
        <v>11111001</v>
      </c>
      <c r="K92">
        <v>284340</v>
      </c>
      <c r="L92">
        <v>209334355</v>
      </c>
      <c r="M92" t="s">
        <v>34</v>
      </c>
      <c r="N92" t="s">
        <v>38</v>
      </c>
      <c r="O92" t="s">
        <v>35</v>
      </c>
      <c r="P92">
        <v>0</v>
      </c>
      <c r="Q92">
        <v>697797</v>
      </c>
      <c r="R92" t="s">
        <v>36</v>
      </c>
      <c r="S92" t="s">
        <v>38</v>
      </c>
      <c r="T92" t="s">
        <v>37</v>
      </c>
      <c r="U92">
        <v>0</v>
      </c>
      <c r="V92">
        <v>266054687</v>
      </c>
      <c r="W92" t="s">
        <v>36</v>
      </c>
      <c r="X92" t="s">
        <v>38</v>
      </c>
      <c r="Y92" t="s">
        <v>37</v>
      </c>
      <c r="Z92">
        <v>284340</v>
      </c>
      <c r="AA92">
        <v>6875</v>
      </c>
      <c r="AB92">
        <v>0</v>
      </c>
    </row>
    <row r="93" spans="1:28" x14ac:dyDescent="0.25">
      <c r="A93" s="28">
        <v>43238.856872870369</v>
      </c>
      <c r="B93">
        <v>6875</v>
      </c>
      <c r="C93">
        <v>-664</v>
      </c>
      <c r="D93">
        <v>-2366</v>
      </c>
      <c r="E93">
        <v>6525</v>
      </c>
      <c r="F93">
        <v>-1735</v>
      </c>
      <c r="G93">
        <v>10</v>
      </c>
      <c r="H93">
        <v>562</v>
      </c>
      <c r="I93">
        <v>2621</v>
      </c>
      <c r="J93">
        <v>11111001</v>
      </c>
      <c r="K93">
        <v>181580</v>
      </c>
      <c r="L93">
        <v>209131505</v>
      </c>
      <c r="M93" t="s">
        <v>34</v>
      </c>
      <c r="N93" t="s">
        <v>38</v>
      </c>
      <c r="O93" t="s">
        <v>35</v>
      </c>
      <c r="P93">
        <v>0</v>
      </c>
      <c r="Q93">
        <v>697797</v>
      </c>
      <c r="R93" t="s">
        <v>36</v>
      </c>
      <c r="S93" t="s">
        <v>38</v>
      </c>
      <c r="T93" t="s">
        <v>37</v>
      </c>
      <c r="U93">
        <v>0</v>
      </c>
      <c r="V93">
        <v>266054687</v>
      </c>
      <c r="W93" t="s">
        <v>36</v>
      </c>
      <c r="X93" t="s">
        <v>38</v>
      </c>
      <c r="Y93" t="s">
        <v>37</v>
      </c>
      <c r="Z93">
        <v>181580</v>
      </c>
      <c r="AA93">
        <v>6875</v>
      </c>
      <c r="AB93">
        <v>0</v>
      </c>
    </row>
    <row r="94" spans="1:28" x14ac:dyDescent="0.25">
      <c r="A94" s="28">
        <v>43238.860345092595</v>
      </c>
      <c r="B94">
        <v>6875</v>
      </c>
      <c r="C94">
        <v>-664</v>
      </c>
      <c r="D94">
        <v>-2366</v>
      </c>
      <c r="E94">
        <v>6524</v>
      </c>
      <c r="F94">
        <v>-1737</v>
      </c>
      <c r="G94">
        <v>11</v>
      </c>
      <c r="H94">
        <v>561</v>
      </c>
      <c r="I94">
        <v>2620</v>
      </c>
      <c r="J94">
        <v>11111001</v>
      </c>
      <c r="K94">
        <v>10970</v>
      </c>
      <c r="L94">
        <v>208977027</v>
      </c>
      <c r="M94" t="s">
        <v>34</v>
      </c>
      <c r="N94" t="s">
        <v>38</v>
      </c>
      <c r="O94" t="s">
        <v>35</v>
      </c>
      <c r="P94">
        <v>0</v>
      </c>
      <c r="Q94">
        <v>697797</v>
      </c>
      <c r="R94" t="s">
        <v>36</v>
      </c>
      <c r="S94" t="s">
        <v>38</v>
      </c>
      <c r="T94" t="s">
        <v>37</v>
      </c>
      <c r="U94">
        <v>0</v>
      </c>
      <c r="V94">
        <v>266054687</v>
      </c>
      <c r="W94" t="s">
        <v>36</v>
      </c>
      <c r="X94" t="s">
        <v>38</v>
      </c>
      <c r="Y94" t="s">
        <v>37</v>
      </c>
      <c r="Z94">
        <v>10970</v>
      </c>
      <c r="AA94">
        <v>6875</v>
      </c>
      <c r="AB94">
        <v>0</v>
      </c>
    </row>
    <row r="95" spans="1:28" x14ac:dyDescent="0.25">
      <c r="A95" s="28">
        <v>43238.863817303238</v>
      </c>
      <c r="B95">
        <v>6875</v>
      </c>
      <c r="C95">
        <v>-664</v>
      </c>
      <c r="D95">
        <v>-2366</v>
      </c>
      <c r="E95">
        <v>6525</v>
      </c>
      <c r="F95">
        <v>-1735</v>
      </c>
      <c r="G95">
        <v>11</v>
      </c>
      <c r="H95">
        <v>562</v>
      </c>
      <c r="I95">
        <v>2623</v>
      </c>
      <c r="J95">
        <v>11111001</v>
      </c>
      <c r="K95">
        <v>1220190</v>
      </c>
      <c r="L95">
        <v>208851582</v>
      </c>
      <c r="M95" t="s">
        <v>34</v>
      </c>
      <c r="N95" t="s">
        <v>38</v>
      </c>
      <c r="O95" t="s">
        <v>35</v>
      </c>
      <c r="P95">
        <v>0</v>
      </c>
      <c r="Q95">
        <v>697797</v>
      </c>
      <c r="R95" t="s">
        <v>36</v>
      </c>
      <c r="S95" t="s">
        <v>38</v>
      </c>
      <c r="T95" t="s">
        <v>37</v>
      </c>
      <c r="U95">
        <v>0</v>
      </c>
      <c r="V95">
        <v>266054687</v>
      </c>
      <c r="W95" t="s">
        <v>36</v>
      </c>
      <c r="X95" t="s">
        <v>38</v>
      </c>
      <c r="Y95" t="s">
        <v>37</v>
      </c>
      <c r="Z95">
        <v>1220190</v>
      </c>
      <c r="AA95">
        <v>6875</v>
      </c>
      <c r="AB95">
        <v>0</v>
      </c>
    </row>
    <row r="96" spans="1:28" x14ac:dyDescent="0.25">
      <c r="A96" s="28">
        <v>43238.86728953704</v>
      </c>
      <c r="B96">
        <v>6875</v>
      </c>
      <c r="C96">
        <v>-664</v>
      </c>
      <c r="D96">
        <v>-2366</v>
      </c>
      <c r="E96">
        <v>6523</v>
      </c>
      <c r="F96">
        <v>-1735</v>
      </c>
      <c r="G96">
        <v>11</v>
      </c>
      <c r="H96">
        <v>562</v>
      </c>
      <c r="I96">
        <v>2622</v>
      </c>
      <c r="J96">
        <v>11111001</v>
      </c>
      <c r="K96">
        <v>119720</v>
      </c>
      <c r="L96">
        <v>208678963</v>
      </c>
      <c r="M96" t="s">
        <v>34</v>
      </c>
      <c r="N96" t="s">
        <v>38</v>
      </c>
      <c r="O96" t="s">
        <v>35</v>
      </c>
      <c r="P96">
        <v>0</v>
      </c>
      <c r="Q96">
        <v>697797</v>
      </c>
      <c r="R96" t="s">
        <v>36</v>
      </c>
      <c r="S96" t="s">
        <v>38</v>
      </c>
      <c r="T96" t="s">
        <v>37</v>
      </c>
      <c r="U96">
        <v>0</v>
      </c>
      <c r="V96">
        <v>266054687</v>
      </c>
      <c r="W96" t="s">
        <v>36</v>
      </c>
      <c r="X96" t="s">
        <v>38</v>
      </c>
      <c r="Y96" t="s">
        <v>37</v>
      </c>
      <c r="Z96">
        <v>119720</v>
      </c>
      <c r="AA96">
        <v>6875</v>
      </c>
      <c r="AB96">
        <v>0</v>
      </c>
    </row>
    <row r="97" spans="1:28" x14ac:dyDescent="0.25">
      <c r="A97" s="28">
        <v>43238.870761759259</v>
      </c>
      <c r="B97">
        <v>6875</v>
      </c>
      <c r="C97">
        <v>-664</v>
      </c>
      <c r="D97">
        <v>-2366</v>
      </c>
      <c r="E97">
        <v>6525</v>
      </c>
      <c r="F97">
        <v>-1735</v>
      </c>
      <c r="G97">
        <v>11</v>
      </c>
      <c r="H97">
        <v>562</v>
      </c>
      <c r="I97">
        <v>2621</v>
      </c>
      <c r="J97">
        <v>11111001</v>
      </c>
      <c r="K97">
        <v>2990</v>
      </c>
      <c r="L97">
        <v>208523969</v>
      </c>
      <c r="M97" t="s">
        <v>34</v>
      </c>
      <c r="N97" t="s">
        <v>38</v>
      </c>
      <c r="O97" t="s">
        <v>35</v>
      </c>
      <c r="P97">
        <v>0</v>
      </c>
      <c r="Q97">
        <v>697797</v>
      </c>
      <c r="R97" t="s">
        <v>36</v>
      </c>
      <c r="S97" t="s">
        <v>38</v>
      </c>
      <c r="T97" t="s">
        <v>37</v>
      </c>
      <c r="U97">
        <v>0</v>
      </c>
      <c r="V97">
        <v>266054687</v>
      </c>
      <c r="W97" t="s">
        <v>36</v>
      </c>
      <c r="X97" t="s">
        <v>38</v>
      </c>
      <c r="Y97" t="s">
        <v>37</v>
      </c>
      <c r="Z97">
        <v>2990</v>
      </c>
      <c r="AA97">
        <v>6875</v>
      </c>
      <c r="AB97">
        <v>0</v>
      </c>
    </row>
    <row r="98" spans="1:28" x14ac:dyDescent="0.25">
      <c r="A98" s="28">
        <v>43238.874233981478</v>
      </c>
      <c r="B98">
        <v>6878</v>
      </c>
      <c r="C98">
        <v>-664</v>
      </c>
      <c r="D98">
        <v>-2366</v>
      </c>
      <c r="E98">
        <v>6524</v>
      </c>
      <c r="F98">
        <v>-1735</v>
      </c>
      <c r="G98">
        <v>11</v>
      </c>
      <c r="H98">
        <v>562</v>
      </c>
      <c r="I98">
        <v>2622</v>
      </c>
      <c r="J98">
        <v>11111001</v>
      </c>
      <c r="K98">
        <v>0</v>
      </c>
      <c r="L98">
        <v>208318193</v>
      </c>
      <c r="M98" t="s">
        <v>34</v>
      </c>
      <c r="N98" t="s">
        <v>38</v>
      </c>
      <c r="O98" t="s">
        <v>35</v>
      </c>
      <c r="P98">
        <v>0</v>
      </c>
      <c r="Q98">
        <v>697797</v>
      </c>
      <c r="R98" t="s">
        <v>36</v>
      </c>
      <c r="S98" t="s">
        <v>38</v>
      </c>
      <c r="T98" t="s">
        <v>37</v>
      </c>
      <c r="U98">
        <v>0</v>
      </c>
      <c r="V98">
        <v>266054687</v>
      </c>
      <c r="W98" t="s">
        <v>36</v>
      </c>
      <c r="X98" t="s">
        <v>38</v>
      </c>
      <c r="Y98" t="s">
        <v>37</v>
      </c>
      <c r="Z98">
        <v>0</v>
      </c>
      <c r="AA98">
        <v>6878</v>
      </c>
      <c r="AB98">
        <v>0</v>
      </c>
    </row>
    <row r="99" spans="1:28" x14ac:dyDescent="0.25">
      <c r="A99" s="28">
        <v>43238.877706203704</v>
      </c>
      <c r="B99">
        <v>6878</v>
      </c>
      <c r="C99">
        <v>-664</v>
      </c>
      <c r="D99">
        <v>-2366</v>
      </c>
      <c r="E99">
        <v>6524</v>
      </c>
      <c r="F99">
        <v>-1735</v>
      </c>
      <c r="G99">
        <v>14</v>
      </c>
      <c r="H99">
        <v>565</v>
      </c>
      <c r="I99">
        <v>2624</v>
      </c>
      <c r="J99">
        <v>11111001</v>
      </c>
      <c r="K99">
        <v>0</v>
      </c>
      <c r="L99">
        <v>208318176</v>
      </c>
      <c r="M99" t="s">
        <v>34</v>
      </c>
      <c r="N99" t="s">
        <v>38</v>
      </c>
      <c r="O99" t="s">
        <v>35</v>
      </c>
      <c r="P99">
        <v>0</v>
      </c>
      <c r="Q99">
        <v>697797</v>
      </c>
      <c r="R99" t="s">
        <v>36</v>
      </c>
      <c r="S99" t="s">
        <v>38</v>
      </c>
      <c r="T99" t="s">
        <v>37</v>
      </c>
      <c r="U99">
        <v>0</v>
      </c>
      <c r="V99">
        <v>266054687</v>
      </c>
      <c r="W99" t="s">
        <v>36</v>
      </c>
      <c r="X99" t="s">
        <v>38</v>
      </c>
      <c r="Y99" t="s">
        <v>37</v>
      </c>
      <c r="Z99">
        <v>0</v>
      </c>
      <c r="AA99">
        <v>6878</v>
      </c>
      <c r="AB99">
        <v>0</v>
      </c>
    </row>
    <row r="100" spans="1:28" x14ac:dyDescent="0.25">
      <c r="A100" s="28">
        <v>43238.881178425923</v>
      </c>
      <c r="B100">
        <v>6875</v>
      </c>
      <c r="C100">
        <v>-664</v>
      </c>
      <c r="D100">
        <v>-2366</v>
      </c>
      <c r="E100">
        <v>6525</v>
      </c>
      <c r="F100">
        <v>-1736</v>
      </c>
      <c r="G100">
        <v>10</v>
      </c>
      <c r="H100">
        <v>561</v>
      </c>
      <c r="I100">
        <v>2621</v>
      </c>
      <c r="J100">
        <v>11111001</v>
      </c>
      <c r="K100">
        <v>19950</v>
      </c>
      <c r="L100">
        <v>208223577</v>
      </c>
      <c r="M100" t="s">
        <v>34</v>
      </c>
      <c r="N100" t="s">
        <v>38</v>
      </c>
      <c r="O100" t="s">
        <v>35</v>
      </c>
      <c r="P100">
        <v>0</v>
      </c>
      <c r="Q100">
        <v>697797</v>
      </c>
      <c r="R100" t="s">
        <v>36</v>
      </c>
      <c r="S100" t="s">
        <v>38</v>
      </c>
      <c r="T100" t="s">
        <v>37</v>
      </c>
      <c r="U100">
        <v>0</v>
      </c>
      <c r="V100">
        <v>266054687</v>
      </c>
      <c r="W100" t="s">
        <v>36</v>
      </c>
      <c r="X100" t="s">
        <v>38</v>
      </c>
      <c r="Y100" t="s">
        <v>37</v>
      </c>
      <c r="Z100">
        <v>19950</v>
      </c>
      <c r="AA100">
        <v>6875</v>
      </c>
      <c r="AB100">
        <v>0</v>
      </c>
    </row>
    <row r="101" spans="1:28" x14ac:dyDescent="0.25">
      <c r="A101" s="28">
        <v>43238.88465064815</v>
      </c>
      <c r="B101">
        <v>6875</v>
      </c>
      <c r="C101">
        <v>-664</v>
      </c>
      <c r="D101">
        <v>-2366</v>
      </c>
      <c r="E101">
        <v>6524</v>
      </c>
      <c r="F101">
        <v>-1736</v>
      </c>
      <c r="G101">
        <v>10</v>
      </c>
      <c r="H101">
        <v>562</v>
      </c>
      <c r="I101">
        <v>2622</v>
      </c>
      <c r="J101">
        <v>11111001</v>
      </c>
      <c r="K101">
        <v>21940</v>
      </c>
      <c r="L101">
        <v>207915552</v>
      </c>
      <c r="M101" t="s">
        <v>34</v>
      </c>
      <c r="N101" t="s">
        <v>38</v>
      </c>
      <c r="O101" t="s">
        <v>35</v>
      </c>
      <c r="P101">
        <v>0</v>
      </c>
      <c r="Q101">
        <v>697797</v>
      </c>
      <c r="R101" t="s">
        <v>36</v>
      </c>
      <c r="S101" t="s">
        <v>38</v>
      </c>
      <c r="T101" t="s">
        <v>37</v>
      </c>
      <c r="U101">
        <v>0</v>
      </c>
      <c r="V101">
        <v>266054687</v>
      </c>
      <c r="W101" t="s">
        <v>36</v>
      </c>
      <c r="X101" t="s">
        <v>38</v>
      </c>
      <c r="Y101" t="s">
        <v>37</v>
      </c>
      <c r="Z101">
        <v>21940</v>
      </c>
      <c r="AA101">
        <v>6875</v>
      </c>
      <c r="AB101">
        <v>0</v>
      </c>
    </row>
    <row r="102" spans="1:28" x14ac:dyDescent="0.25">
      <c r="A102" s="28">
        <v>43238.888122870369</v>
      </c>
      <c r="B102">
        <v>6875</v>
      </c>
      <c r="C102">
        <v>-664</v>
      </c>
      <c r="D102">
        <v>-2366</v>
      </c>
      <c r="E102">
        <v>6525</v>
      </c>
      <c r="F102">
        <v>-1735</v>
      </c>
      <c r="G102">
        <v>11</v>
      </c>
      <c r="H102">
        <v>562</v>
      </c>
      <c r="I102">
        <v>2622</v>
      </c>
      <c r="J102">
        <v>11111001</v>
      </c>
      <c r="K102">
        <v>144660</v>
      </c>
      <c r="L102">
        <v>207748919</v>
      </c>
      <c r="M102" t="s">
        <v>34</v>
      </c>
      <c r="N102" t="s">
        <v>38</v>
      </c>
      <c r="O102" t="s">
        <v>35</v>
      </c>
      <c r="P102">
        <v>0</v>
      </c>
      <c r="Q102">
        <v>697797</v>
      </c>
      <c r="R102" t="s">
        <v>36</v>
      </c>
      <c r="S102" t="s">
        <v>38</v>
      </c>
      <c r="T102" t="s">
        <v>37</v>
      </c>
      <c r="U102">
        <v>0</v>
      </c>
      <c r="V102">
        <v>266054687</v>
      </c>
      <c r="W102" t="s">
        <v>36</v>
      </c>
      <c r="X102" t="s">
        <v>38</v>
      </c>
      <c r="Y102" t="s">
        <v>37</v>
      </c>
      <c r="Z102">
        <v>144660</v>
      </c>
      <c r="AA102">
        <v>6875</v>
      </c>
      <c r="AB102">
        <v>0</v>
      </c>
    </row>
    <row r="103" spans="1:28" x14ac:dyDescent="0.25">
      <c r="A103" s="28">
        <v>43238.891595092595</v>
      </c>
      <c r="B103">
        <v>6875</v>
      </c>
      <c r="C103">
        <v>-664</v>
      </c>
      <c r="D103">
        <v>-2366</v>
      </c>
      <c r="E103">
        <v>6524</v>
      </c>
      <c r="F103">
        <v>-1737</v>
      </c>
      <c r="G103">
        <v>10</v>
      </c>
      <c r="H103">
        <v>562</v>
      </c>
      <c r="I103">
        <v>2622</v>
      </c>
      <c r="J103">
        <v>11111001</v>
      </c>
      <c r="K103">
        <v>17950</v>
      </c>
      <c r="L103">
        <v>207536890</v>
      </c>
      <c r="M103" t="s">
        <v>34</v>
      </c>
      <c r="N103" t="s">
        <v>38</v>
      </c>
      <c r="O103" t="s">
        <v>35</v>
      </c>
      <c r="P103">
        <v>0</v>
      </c>
      <c r="Q103">
        <v>697797</v>
      </c>
      <c r="R103" t="s">
        <v>36</v>
      </c>
      <c r="S103" t="s">
        <v>38</v>
      </c>
      <c r="T103" t="s">
        <v>37</v>
      </c>
      <c r="U103">
        <v>0</v>
      </c>
      <c r="V103">
        <v>266054687</v>
      </c>
      <c r="W103" t="s">
        <v>36</v>
      </c>
      <c r="X103" t="s">
        <v>38</v>
      </c>
      <c r="Y103" t="s">
        <v>37</v>
      </c>
      <c r="Z103">
        <v>17950</v>
      </c>
      <c r="AA103">
        <v>6875</v>
      </c>
      <c r="AB103">
        <v>0</v>
      </c>
    </row>
    <row r="104" spans="1:28" x14ac:dyDescent="0.25">
      <c r="A104" s="28">
        <v>43238.895067314814</v>
      </c>
      <c r="B104">
        <v>6875</v>
      </c>
      <c r="C104">
        <v>-664</v>
      </c>
      <c r="D104">
        <v>-2366</v>
      </c>
      <c r="E104">
        <v>6524</v>
      </c>
      <c r="F104">
        <v>-1737</v>
      </c>
      <c r="G104">
        <v>11</v>
      </c>
      <c r="H104">
        <v>562</v>
      </c>
      <c r="I104">
        <v>2623</v>
      </c>
      <c r="J104">
        <v>11111001</v>
      </c>
      <c r="K104">
        <v>22940</v>
      </c>
      <c r="L104">
        <v>207342537</v>
      </c>
      <c r="M104" t="s">
        <v>34</v>
      </c>
      <c r="N104" t="s">
        <v>38</v>
      </c>
      <c r="O104" t="s">
        <v>35</v>
      </c>
      <c r="P104">
        <v>0</v>
      </c>
      <c r="Q104">
        <v>697797</v>
      </c>
      <c r="R104" t="s">
        <v>36</v>
      </c>
      <c r="S104" t="s">
        <v>38</v>
      </c>
      <c r="T104" t="s">
        <v>37</v>
      </c>
      <c r="U104">
        <v>0</v>
      </c>
      <c r="V104">
        <v>266054687</v>
      </c>
      <c r="W104" t="s">
        <v>36</v>
      </c>
      <c r="X104" t="s">
        <v>38</v>
      </c>
      <c r="Y104" t="s">
        <v>37</v>
      </c>
      <c r="Z104">
        <v>22940</v>
      </c>
      <c r="AA104">
        <v>6875</v>
      </c>
      <c r="AB104">
        <v>0</v>
      </c>
    </row>
    <row r="105" spans="1:28" x14ac:dyDescent="0.25">
      <c r="A105" s="28">
        <v>43238.898539525464</v>
      </c>
      <c r="B105">
        <v>6875</v>
      </c>
      <c r="C105">
        <v>-664</v>
      </c>
      <c r="D105">
        <v>-2366</v>
      </c>
      <c r="E105">
        <v>6523</v>
      </c>
      <c r="F105">
        <v>-1736</v>
      </c>
      <c r="G105">
        <v>10</v>
      </c>
      <c r="H105">
        <v>561</v>
      </c>
      <c r="I105">
        <v>2621</v>
      </c>
      <c r="J105">
        <v>11111001</v>
      </c>
      <c r="K105">
        <v>774210</v>
      </c>
      <c r="L105">
        <v>207036724</v>
      </c>
      <c r="M105" t="s">
        <v>34</v>
      </c>
      <c r="N105" t="s">
        <v>38</v>
      </c>
      <c r="O105" t="s">
        <v>35</v>
      </c>
      <c r="P105">
        <v>0</v>
      </c>
      <c r="Q105">
        <v>697797</v>
      </c>
      <c r="R105" t="s">
        <v>36</v>
      </c>
      <c r="S105" t="s">
        <v>38</v>
      </c>
      <c r="T105" t="s">
        <v>37</v>
      </c>
      <c r="U105">
        <v>0</v>
      </c>
      <c r="V105">
        <v>266054687</v>
      </c>
      <c r="W105" t="s">
        <v>36</v>
      </c>
      <c r="X105" t="s">
        <v>38</v>
      </c>
      <c r="Y105" t="s">
        <v>37</v>
      </c>
      <c r="Z105">
        <v>774210</v>
      </c>
      <c r="AA105">
        <v>6875</v>
      </c>
      <c r="AB105">
        <v>0</v>
      </c>
    </row>
    <row r="106" spans="1:28" x14ac:dyDescent="0.25">
      <c r="A106" s="28">
        <v>43238.902011747683</v>
      </c>
      <c r="B106">
        <v>6875</v>
      </c>
      <c r="C106">
        <v>-664</v>
      </c>
      <c r="D106">
        <v>-2366</v>
      </c>
      <c r="E106">
        <v>6524</v>
      </c>
      <c r="F106">
        <v>-1737</v>
      </c>
      <c r="G106">
        <v>10</v>
      </c>
      <c r="H106">
        <v>561</v>
      </c>
      <c r="I106">
        <v>2621</v>
      </c>
      <c r="J106">
        <v>11111001</v>
      </c>
      <c r="K106">
        <v>0</v>
      </c>
      <c r="L106">
        <v>206889678</v>
      </c>
      <c r="M106" t="s">
        <v>34</v>
      </c>
      <c r="N106" t="s">
        <v>38</v>
      </c>
      <c r="O106" t="s">
        <v>35</v>
      </c>
      <c r="P106">
        <v>0</v>
      </c>
      <c r="Q106">
        <v>697797</v>
      </c>
      <c r="R106" t="s">
        <v>36</v>
      </c>
      <c r="S106" t="s">
        <v>38</v>
      </c>
      <c r="T106" t="s">
        <v>37</v>
      </c>
      <c r="U106">
        <v>0</v>
      </c>
      <c r="V106">
        <v>266054687</v>
      </c>
      <c r="W106" t="s">
        <v>36</v>
      </c>
      <c r="X106" t="s">
        <v>38</v>
      </c>
      <c r="Y106" t="s">
        <v>37</v>
      </c>
      <c r="Z106">
        <v>0</v>
      </c>
      <c r="AA106">
        <v>6875</v>
      </c>
      <c r="AB106">
        <v>0</v>
      </c>
    </row>
    <row r="107" spans="1:28" x14ac:dyDescent="0.25">
      <c r="A107" s="28">
        <v>43238.905483981478</v>
      </c>
      <c r="B107">
        <v>6875</v>
      </c>
      <c r="C107">
        <v>-664</v>
      </c>
      <c r="D107">
        <v>-2366</v>
      </c>
      <c r="E107">
        <v>6524</v>
      </c>
      <c r="F107">
        <v>-1737</v>
      </c>
      <c r="G107">
        <v>9</v>
      </c>
      <c r="H107">
        <v>561</v>
      </c>
      <c r="I107">
        <v>2621</v>
      </c>
      <c r="J107">
        <v>11111001</v>
      </c>
      <c r="K107">
        <v>17950</v>
      </c>
      <c r="L107">
        <v>206751014</v>
      </c>
      <c r="M107" t="s">
        <v>34</v>
      </c>
      <c r="N107" t="s">
        <v>38</v>
      </c>
      <c r="O107" t="s">
        <v>35</v>
      </c>
      <c r="P107">
        <v>0</v>
      </c>
      <c r="Q107">
        <v>697797</v>
      </c>
      <c r="R107" t="s">
        <v>36</v>
      </c>
      <c r="S107" t="s">
        <v>38</v>
      </c>
      <c r="T107" t="s">
        <v>37</v>
      </c>
      <c r="U107">
        <v>0</v>
      </c>
      <c r="V107">
        <v>266054687</v>
      </c>
      <c r="W107" t="s">
        <v>36</v>
      </c>
      <c r="X107" t="s">
        <v>38</v>
      </c>
      <c r="Y107" t="s">
        <v>37</v>
      </c>
      <c r="Z107">
        <v>17950</v>
      </c>
      <c r="AA107">
        <v>6875</v>
      </c>
      <c r="AB107">
        <v>0</v>
      </c>
    </row>
    <row r="108" spans="1:28" x14ac:dyDescent="0.25">
      <c r="A108" s="28">
        <v>43238.908956192128</v>
      </c>
      <c r="B108">
        <v>6875</v>
      </c>
      <c r="C108">
        <v>-664</v>
      </c>
      <c r="D108">
        <v>-2366</v>
      </c>
      <c r="E108">
        <v>6525</v>
      </c>
      <c r="F108">
        <v>-1736</v>
      </c>
      <c r="G108">
        <v>10</v>
      </c>
      <c r="H108">
        <v>562</v>
      </c>
      <c r="I108">
        <v>2622</v>
      </c>
      <c r="J108">
        <v>11111001</v>
      </c>
      <c r="K108">
        <v>2343600</v>
      </c>
      <c r="L108">
        <v>206606729</v>
      </c>
      <c r="M108" t="s">
        <v>34</v>
      </c>
      <c r="N108" t="s">
        <v>38</v>
      </c>
      <c r="O108" t="s">
        <v>35</v>
      </c>
      <c r="P108">
        <v>0</v>
      </c>
      <c r="Q108">
        <v>697797</v>
      </c>
      <c r="R108" t="s">
        <v>36</v>
      </c>
      <c r="S108" t="s">
        <v>38</v>
      </c>
      <c r="T108" t="s">
        <v>37</v>
      </c>
      <c r="U108">
        <v>0</v>
      </c>
      <c r="V108">
        <v>266054687</v>
      </c>
      <c r="W108" t="s">
        <v>36</v>
      </c>
      <c r="X108" t="s">
        <v>38</v>
      </c>
      <c r="Y108" t="s">
        <v>37</v>
      </c>
      <c r="Z108">
        <v>2343600</v>
      </c>
      <c r="AA108">
        <v>6875</v>
      </c>
      <c r="AB108">
        <v>0</v>
      </c>
    </row>
    <row r="109" spans="1:28" x14ac:dyDescent="0.25">
      <c r="A109" s="28">
        <v>43238.912428414355</v>
      </c>
      <c r="B109">
        <v>6875</v>
      </c>
      <c r="C109">
        <v>-664</v>
      </c>
      <c r="D109">
        <v>-2366</v>
      </c>
      <c r="E109">
        <v>6525</v>
      </c>
      <c r="F109">
        <v>-1736</v>
      </c>
      <c r="G109">
        <v>11</v>
      </c>
      <c r="H109">
        <v>562</v>
      </c>
      <c r="I109">
        <v>2621</v>
      </c>
      <c r="J109">
        <v>11111001</v>
      </c>
      <c r="K109">
        <v>188560</v>
      </c>
      <c r="L109">
        <v>206438267</v>
      </c>
      <c r="M109" t="s">
        <v>34</v>
      </c>
      <c r="N109" t="s">
        <v>38</v>
      </c>
      <c r="O109" t="s">
        <v>35</v>
      </c>
      <c r="P109">
        <v>0</v>
      </c>
      <c r="Q109">
        <v>697797</v>
      </c>
      <c r="R109" t="s">
        <v>36</v>
      </c>
      <c r="S109" t="s">
        <v>38</v>
      </c>
      <c r="T109" t="s">
        <v>37</v>
      </c>
      <c r="U109">
        <v>0</v>
      </c>
      <c r="V109">
        <v>266054687</v>
      </c>
      <c r="W109" t="s">
        <v>36</v>
      </c>
      <c r="X109" t="s">
        <v>38</v>
      </c>
      <c r="Y109" t="s">
        <v>37</v>
      </c>
      <c r="Z109">
        <v>188560</v>
      </c>
      <c r="AA109">
        <v>6875</v>
      </c>
      <c r="AB109">
        <v>0</v>
      </c>
    </row>
    <row r="110" spans="1:28" x14ac:dyDescent="0.25">
      <c r="A110" s="28">
        <v>43238.91590064815</v>
      </c>
      <c r="B110">
        <v>6875</v>
      </c>
      <c r="C110">
        <v>-664</v>
      </c>
      <c r="D110">
        <v>-2366</v>
      </c>
      <c r="E110">
        <v>6524</v>
      </c>
      <c r="F110">
        <v>-1736</v>
      </c>
      <c r="G110">
        <v>10</v>
      </c>
      <c r="H110">
        <v>561</v>
      </c>
      <c r="I110">
        <v>2621</v>
      </c>
      <c r="J110">
        <v>11111001</v>
      </c>
      <c r="K110">
        <v>6684620</v>
      </c>
      <c r="L110">
        <v>205987820</v>
      </c>
      <c r="M110" t="s">
        <v>34</v>
      </c>
      <c r="N110" t="s">
        <v>38</v>
      </c>
      <c r="O110" t="s">
        <v>35</v>
      </c>
      <c r="P110">
        <v>0</v>
      </c>
      <c r="Q110">
        <v>697797</v>
      </c>
      <c r="R110" t="s">
        <v>36</v>
      </c>
      <c r="S110" t="s">
        <v>38</v>
      </c>
      <c r="T110" t="s">
        <v>37</v>
      </c>
      <c r="U110">
        <v>0</v>
      </c>
      <c r="V110">
        <v>266054687</v>
      </c>
      <c r="W110" t="s">
        <v>36</v>
      </c>
      <c r="X110" t="s">
        <v>38</v>
      </c>
      <c r="Y110" t="s">
        <v>37</v>
      </c>
      <c r="Z110">
        <v>6684620</v>
      </c>
      <c r="AA110">
        <v>6875</v>
      </c>
      <c r="AB110">
        <v>0</v>
      </c>
    </row>
    <row r="111" spans="1:28" x14ac:dyDescent="0.25">
      <c r="A111" s="28">
        <v>43238.919372870369</v>
      </c>
      <c r="B111">
        <v>6875</v>
      </c>
      <c r="C111">
        <v>-664</v>
      </c>
      <c r="D111">
        <v>-2366</v>
      </c>
      <c r="E111">
        <v>6524</v>
      </c>
      <c r="F111">
        <v>-1738</v>
      </c>
      <c r="G111">
        <v>10</v>
      </c>
      <c r="H111">
        <v>560</v>
      </c>
      <c r="I111">
        <v>2621</v>
      </c>
      <c r="J111">
        <v>11111001</v>
      </c>
      <c r="K111">
        <v>3751370</v>
      </c>
      <c r="L111">
        <v>204680809</v>
      </c>
      <c r="M111" t="s">
        <v>34</v>
      </c>
      <c r="N111" t="s">
        <v>38</v>
      </c>
      <c r="O111" t="s">
        <v>35</v>
      </c>
      <c r="P111">
        <v>0</v>
      </c>
      <c r="Q111">
        <v>697797</v>
      </c>
      <c r="R111" t="s">
        <v>36</v>
      </c>
      <c r="S111" t="s">
        <v>38</v>
      </c>
      <c r="T111" t="s">
        <v>37</v>
      </c>
      <c r="U111">
        <v>0</v>
      </c>
      <c r="V111">
        <v>266054687</v>
      </c>
      <c r="W111" t="s">
        <v>36</v>
      </c>
      <c r="X111" t="s">
        <v>38</v>
      </c>
      <c r="Y111" t="s">
        <v>37</v>
      </c>
      <c r="Z111">
        <v>3751370</v>
      </c>
      <c r="AA111">
        <v>6875</v>
      </c>
      <c r="AB111">
        <v>0</v>
      </c>
    </row>
    <row r="112" spans="1:28" x14ac:dyDescent="0.25">
      <c r="A112" s="28">
        <v>43238.922845092595</v>
      </c>
      <c r="B112">
        <v>6875</v>
      </c>
      <c r="C112">
        <v>-664</v>
      </c>
      <c r="D112">
        <v>-2366</v>
      </c>
      <c r="E112">
        <v>6524</v>
      </c>
      <c r="F112">
        <v>-1737</v>
      </c>
      <c r="G112">
        <v>9</v>
      </c>
      <c r="H112">
        <v>560</v>
      </c>
      <c r="I112">
        <v>2621</v>
      </c>
      <c r="J112">
        <v>11111001</v>
      </c>
      <c r="K112">
        <v>1397780</v>
      </c>
      <c r="L112">
        <v>203723179</v>
      </c>
      <c r="M112" t="s">
        <v>34</v>
      </c>
      <c r="N112" t="s">
        <v>38</v>
      </c>
      <c r="O112" t="s">
        <v>35</v>
      </c>
      <c r="P112">
        <v>0</v>
      </c>
      <c r="Q112">
        <v>697797</v>
      </c>
      <c r="R112" t="s">
        <v>36</v>
      </c>
      <c r="S112" t="s">
        <v>38</v>
      </c>
      <c r="T112" t="s">
        <v>37</v>
      </c>
      <c r="U112">
        <v>0</v>
      </c>
      <c r="V112">
        <v>266054687</v>
      </c>
      <c r="W112" t="s">
        <v>36</v>
      </c>
      <c r="X112" t="s">
        <v>38</v>
      </c>
      <c r="Y112" t="s">
        <v>37</v>
      </c>
      <c r="Z112">
        <v>1397780</v>
      </c>
      <c r="AA112">
        <v>6875</v>
      </c>
      <c r="AB112">
        <v>0</v>
      </c>
    </row>
    <row r="113" spans="1:28" x14ac:dyDescent="0.25">
      <c r="A113" s="28">
        <v>43238.926317314814</v>
      </c>
      <c r="B113">
        <v>6875</v>
      </c>
      <c r="C113">
        <v>-664</v>
      </c>
      <c r="D113">
        <v>-2366</v>
      </c>
      <c r="E113">
        <v>6525</v>
      </c>
      <c r="F113">
        <v>-1738</v>
      </c>
      <c r="G113">
        <v>10</v>
      </c>
      <c r="H113">
        <v>561</v>
      </c>
      <c r="I113">
        <v>2621</v>
      </c>
      <c r="J113">
        <v>11111001</v>
      </c>
      <c r="K113">
        <v>3791270</v>
      </c>
      <c r="L113">
        <v>203024486</v>
      </c>
      <c r="M113" t="s">
        <v>34</v>
      </c>
      <c r="N113" t="s">
        <v>38</v>
      </c>
      <c r="O113" t="s">
        <v>35</v>
      </c>
      <c r="P113">
        <v>0</v>
      </c>
      <c r="Q113">
        <v>697797</v>
      </c>
      <c r="R113" t="s">
        <v>36</v>
      </c>
      <c r="S113" t="s">
        <v>38</v>
      </c>
      <c r="T113" t="s">
        <v>37</v>
      </c>
      <c r="U113">
        <v>0</v>
      </c>
      <c r="V113">
        <v>266054687</v>
      </c>
      <c r="W113" t="s">
        <v>36</v>
      </c>
      <c r="X113" t="s">
        <v>38</v>
      </c>
      <c r="Y113" t="s">
        <v>37</v>
      </c>
      <c r="Z113">
        <v>3791270</v>
      </c>
      <c r="AA113">
        <v>6875</v>
      </c>
      <c r="AB113">
        <v>0</v>
      </c>
    </row>
    <row r="114" spans="1:28" x14ac:dyDescent="0.25">
      <c r="A114" s="28">
        <v>43238.92978953704</v>
      </c>
      <c r="B114">
        <v>6875</v>
      </c>
      <c r="C114">
        <v>-664</v>
      </c>
      <c r="D114">
        <v>-2366</v>
      </c>
      <c r="E114">
        <v>6525</v>
      </c>
      <c r="F114">
        <v>-1737</v>
      </c>
      <c r="G114">
        <v>9</v>
      </c>
      <c r="H114">
        <v>561</v>
      </c>
      <c r="I114">
        <v>2622</v>
      </c>
      <c r="J114">
        <v>11111001</v>
      </c>
      <c r="K114">
        <v>18950</v>
      </c>
      <c r="L114">
        <v>202444021</v>
      </c>
      <c r="M114" t="s">
        <v>34</v>
      </c>
      <c r="N114" t="s">
        <v>38</v>
      </c>
      <c r="O114" t="s">
        <v>35</v>
      </c>
      <c r="P114">
        <v>0</v>
      </c>
      <c r="Q114">
        <v>697797</v>
      </c>
      <c r="R114" t="s">
        <v>36</v>
      </c>
      <c r="S114" t="s">
        <v>38</v>
      </c>
      <c r="T114" t="s">
        <v>37</v>
      </c>
      <c r="U114">
        <v>0</v>
      </c>
      <c r="V114">
        <v>266054687</v>
      </c>
      <c r="W114" t="s">
        <v>36</v>
      </c>
      <c r="X114" t="s">
        <v>38</v>
      </c>
      <c r="Y114" t="s">
        <v>37</v>
      </c>
      <c r="Z114">
        <v>18950</v>
      </c>
      <c r="AA114">
        <v>6875</v>
      </c>
      <c r="AB114">
        <v>0</v>
      </c>
    </row>
    <row r="115" spans="1:28" x14ac:dyDescent="0.25">
      <c r="A115" s="28">
        <v>43238.933261759259</v>
      </c>
      <c r="B115">
        <v>6875</v>
      </c>
      <c r="C115">
        <v>-664</v>
      </c>
      <c r="D115">
        <v>-2366</v>
      </c>
      <c r="E115">
        <v>6524</v>
      </c>
      <c r="F115">
        <v>-1738</v>
      </c>
      <c r="G115">
        <v>10</v>
      </c>
      <c r="H115">
        <v>561</v>
      </c>
      <c r="I115">
        <v>2622</v>
      </c>
      <c r="J115">
        <v>11111001</v>
      </c>
      <c r="K115">
        <v>1037610</v>
      </c>
      <c r="L115">
        <v>201956875</v>
      </c>
      <c r="M115" t="s">
        <v>34</v>
      </c>
      <c r="N115" t="s">
        <v>38</v>
      </c>
      <c r="O115" t="s">
        <v>35</v>
      </c>
      <c r="P115">
        <v>0</v>
      </c>
      <c r="Q115">
        <v>697797</v>
      </c>
      <c r="R115" t="s">
        <v>36</v>
      </c>
      <c r="S115" t="s">
        <v>38</v>
      </c>
      <c r="T115" t="s">
        <v>37</v>
      </c>
      <c r="U115">
        <v>0</v>
      </c>
      <c r="V115">
        <v>266054687</v>
      </c>
      <c r="W115" t="s">
        <v>36</v>
      </c>
      <c r="X115" t="s">
        <v>38</v>
      </c>
      <c r="Y115" t="s">
        <v>37</v>
      </c>
      <c r="Z115">
        <v>1037610</v>
      </c>
      <c r="AA115">
        <v>6875</v>
      </c>
      <c r="AB115">
        <v>0</v>
      </c>
    </row>
    <row r="116" spans="1:28" x14ac:dyDescent="0.25">
      <c r="A116" s="28">
        <v>43238.936733981478</v>
      </c>
      <c r="B116">
        <v>6875</v>
      </c>
      <c r="C116">
        <v>-664</v>
      </c>
      <c r="D116">
        <v>-2366</v>
      </c>
      <c r="E116">
        <v>6524</v>
      </c>
      <c r="F116">
        <v>-1738</v>
      </c>
      <c r="G116">
        <v>10</v>
      </c>
      <c r="H116">
        <v>560</v>
      </c>
      <c r="I116">
        <v>2622</v>
      </c>
      <c r="J116">
        <v>11111001</v>
      </c>
      <c r="K116">
        <v>326240</v>
      </c>
      <c r="L116">
        <v>201629046</v>
      </c>
      <c r="M116" t="s">
        <v>34</v>
      </c>
      <c r="N116" t="s">
        <v>38</v>
      </c>
      <c r="O116" t="s">
        <v>35</v>
      </c>
      <c r="P116">
        <v>0</v>
      </c>
      <c r="Q116">
        <v>697797</v>
      </c>
      <c r="R116" t="s">
        <v>36</v>
      </c>
      <c r="S116" t="s">
        <v>38</v>
      </c>
      <c r="T116" t="s">
        <v>37</v>
      </c>
      <c r="U116">
        <v>0</v>
      </c>
      <c r="V116">
        <v>266054687</v>
      </c>
      <c r="W116" t="s">
        <v>36</v>
      </c>
      <c r="X116" t="s">
        <v>38</v>
      </c>
      <c r="Y116" t="s">
        <v>37</v>
      </c>
      <c r="Z116">
        <v>326240</v>
      </c>
      <c r="AA116">
        <v>6875</v>
      </c>
      <c r="AB116">
        <v>0</v>
      </c>
    </row>
    <row r="117" spans="1:28" x14ac:dyDescent="0.25">
      <c r="A117" s="28">
        <v>43238.940206192128</v>
      </c>
      <c r="B117">
        <v>6875</v>
      </c>
      <c r="C117">
        <v>-664</v>
      </c>
      <c r="D117">
        <v>-2366</v>
      </c>
      <c r="E117">
        <v>6525</v>
      </c>
      <c r="F117">
        <v>-1738</v>
      </c>
      <c r="G117">
        <v>10</v>
      </c>
      <c r="H117">
        <v>561</v>
      </c>
      <c r="I117">
        <v>2622</v>
      </c>
      <c r="J117">
        <v>11111001</v>
      </c>
      <c r="K117">
        <v>0</v>
      </c>
      <c r="L117">
        <v>201311227</v>
      </c>
      <c r="M117" t="s">
        <v>34</v>
      </c>
      <c r="N117" t="s">
        <v>38</v>
      </c>
      <c r="O117" t="s">
        <v>35</v>
      </c>
      <c r="P117">
        <v>0</v>
      </c>
      <c r="Q117">
        <v>697797</v>
      </c>
      <c r="R117" t="s">
        <v>36</v>
      </c>
      <c r="S117" t="s">
        <v>38</v>
      </c>
      <c r="T117" t="s">
        <v>37</v>
      </c>
      <c r="U117">
        <v>0</v>
      </c>
      <c r="V117">
        <v>266054687</v>
      </c>
      <c r="W117" t="s">
        <v>36</v>
      </c>
      <c r="X117" t="s">
        <v>38</v>
      </c>
      <c r="Y117" t="s">
        <v>37</v>
      </c>
      <c r="Z117">
        <v>0</v>
      </c>
      <c r="AA117">
        <v>6875</v>
      </c>
      <c r="AB117">
        <v>0</v>
      </c>
    </row>
    <row r="118" spans="1:28" x14ac:dyDescent="0.25">
      <c r="A118" s="28">
        <v>43238.943678414355</v>
      </c>
      <c r="B118">
        <v>6875</v>
      </c>
      <c r="C118">
        <v>-664</v>
      </c>
      <c r="D118">
        <v>-2366</v>
      </c>
      <c r="E118">
        <v>6525</v>
      </c>
      <c r="F118">
        <v>-1738</v>
      </c>
      <c r="G118">
        <v>10</v>
      </c>
      <c r="H118">
        <v>561</v>
      </c>
      <c r="I118">
        <v>2623</v>
      </c>
      <c r="J118">
        <v>11111001</v>
      </c>
      <c r="K118">
        <v>79810</v>
      </c>
      <c r="L118">
        <v>201057228</v>
      </c>
      <c r="M118" t="s">
        <v>34</v>
      </c>
      <c r="N118" t="s">
        <v>38</v>
      </c>
      <c r="O118" t="s">
        <v>35</v>
      </c>
      <c r="P118">
        <v>0</v>
      </c>
      <c r="Q118">
        <v>697797</v>
      </c>
      <c r="R118" t="s">
        <v>36</v>
      </c>
      <c r="S118" t="s">
        <v>38</v>
      </c>
      <c r="T118" t="s">
        <v>37</v>
      </c>
      <c r="U118">
        <v>0</v>
      </c>
      <c r="V118">
        <v>266054687</v>
      </c>
      <c r="W118" t="s">
        <v>36</v>
      </c>
      <c r="X118" t="s">
        <v>38</v>
      </c>
      <c r="Y118" t="s">
        <v>37</v>
      </c>
      <c r="Z118">
        <v>79810</v>
      </c>
      <c r="AA118">
        <v>6875</v>
      </c>
      <c r="AB118">
        <v>0</v>
      </c>
    </row>
    <row r="119" spans="1:28" x14ac:dyDescent="0.25">
      <c r="A119" s="28">
        <v>43238.94715064815</v>
      </c>
      <c r="B119">
        <v>6875</v>
      </c>
      <c r="C119">
        <v>-664</v>
      </c>
      <c r="D119">
        <v>-2366</v>
      </c>
      <c r="E119">
        <v>6525</v>
      </c>
      <c r="F119">
        <v>-1739</v>
      </c>
      <c r="G119">
        <v>9</v>
      </c>
      <c r="H119">
        <v>561</v>
      </c>
      <c r="I119">
        <v>2622</v>
      </c>
      <c r="J119">
        <v>11111001</v>
      </c>
      <c r="K119">
        <v>233460</v>
      </c>
      <c r="L119">
        <v>200847859</v>
      </c>
      <c r="M119" t="s">
        <v>34</v>
      </c>
      <c r="N119" t="s">
        <v>38</v>
      </c>
      <c r="O119" t="s">
        <v>35</v>
      </c>
      <c r="P119">
        <v>0</v>
      </c>
      <c r="Q119">
        <v>697797</v>
      </c>
      <c r="R119" t="s">
        <v>36</v>
      </c>
      <c r="S119" t="s">
        <v>38</v>
      </c>
      <c r="T119" t="s">
        <v>37</v>
      </c>
      <c r="U119">
        <v>0</v>
      </c>
      <c r="V119">
        <v>266054687</v>
      </c>
      <c r="W119" t="s">
        <v>36</v>
      </c>
      <c r="X119" t="s">
        <v>38</v>
      </c>
      <c r="Y119" t="s">
        <v>37</v>
      </c>
      <c r="Z119">
        <v>233460</v>
      </c>
      <c r="AA119">
        <v>6875</v>
      </c>
      <c r="AB119">
        <v>0</v>
      </c>
    </row>
    <row r="120" spans="1:28" x14ac:dyDescent="0.25">
      <c r="A120" s="28">
        <v>43238.950622870369</v>
      </c>
      <c r="B120">
        <v>6875</v>
      </c>
      <c r="C120">
        <v>-664</v>
      </c>
      <c r="D120">
        <v>-2366</v>
      </c>
      <c r="E120">
        <v>6525</v>
      </c>
      <c r="F120">
        <v>-1738</v>
      </c>
      <c r="G120">
        <v>10</v>
      </c>
      <c r="H120">
        <v>561</v>
      </c>
      <c r="I120">
        <v>2623</v>
      </c>
      <c r="J120">
        <v>11111001</v>
      </c>
      <c r="K120">
        <v>19950</v>
      </c>
      <c r="L120">
        <v>200632671</v>
      </c>
      <c r="M120" t="s">
        <v>34</v>
      </c>
      <c r="N120" t="s">
        <v>38</v>
      </c>
      <c r="O120" t="s">
        <v>35</v>
      </c>
      <c r="P120">
        <v>0</v>
      </c>
      <c r="Q120">
        <v>697797</v>
      </c>
      <c r="R120" t="s">
        <v>36</v>
      </c>
      <c r="S120" t="s">
        <v>38</v>
      </c>
      <c r="T120" t="s">
        <v>37</v>
      </c>
      <c r="U120">
        <v>0</v>
      </c>
      <c r="V120">
        <v>266054687</v>
      </c>
      <c r="W120" t="s">
        <v>36</v>
      </c>
      <c r="X120" t="s">
        <v>38</v>
      </c>
      <c r="Y120" t="s">
        <v>37</v>
      </c>
      <c r="Z120">
        <v>19950</v>
      </c>
      <c r="AA120">
        <v>6875</v>
      </c>
      <c r="AB120">
        <v>0</v>
      </c>
    </row>
    <row r="121" spans="1:28" x14ac:dyDescent="0.25">
      <c r="A121" s="28">
        <v>43238.954095092595</v>
      </c>
      <c r="B121">
        <v>6875</v>
      </c>
      <c r="C121">
        <v>-664</v>
      </c>
      <c r="D121">
        <v>-2366</v>
      </c>
      <c r="E121">
        <v>6525</v>
      </c>
      <c r="F121">
        <v>-1738</v>
      </c>
      <c r="G121">
        <v>11</v>
      </c>
      <c r="H121">
        <v>561</v>
      </c>
      <c r="I121">
        <v>2622</v>
      </c>
      <c r="J121">
        <v>11111001</v>
      </c>
      <c r="K121">
        <v>19950</v>
      </c>
      <c r="L121">
        <v>200417882</v>
      </c>
      <c r="M121" t="s">
        <v>34</v>
      </c>
      <c r="N121" t="s">
        <v>38</v>
      </c>
      <c r="O121" t="s">
        <v>35</v>
      </c>
      <c r="P121">
        <v>0</v>
      </c>
      <c r="Q121">
        <v>697797</v>
      </c>
      <c r="R121" t="s">
        <v>36</v>
      </c>
      <c r="S121" t="s">
        <v>38</v>
      </c>
      <c r="T121" t="s">
        <v>37</v>
      </c>
      <c r="U121">
        <v>0</v>
      </c>
      <c r="V121">
        <v>266054687</v>
      </c>
      <c r="W121" t="s">
        <v>36</v>
      </c>
      <c r="X121" t="s">
        <v>38</v>
      </c>
      <c r="Y121" t="s">
        <v>37</v>
      </c>
      <c r="Z121">
        <v>19950</v>
      </c>
      <c r="AA121">
        <v>6875</v>
      </c>
      <c r="AB121">
        <v>0</v>
      </c>
    </row>
    <row r="122" spans="1:28" x14ac:dyDescent="0.25">
      <c r="A122" s="28">
        <v>43238.957567314814</v>
      </c>
      <c r="B122">
        <v>6875</v>
      </c>
      <c r="C122">
        <v>-664</v>
      </c>
      <c r="D122">
        <v>-2366</v>
      </c>
      <c r="E122">
        <v>6525</v>
      </c>
      <c r="F122">
        <v>-1737</v>
      </c>
      <c r="G122">
        <v>11</v>
      </c>
      <c r="H122">
        <v>562</v>
      </c>
      <c r="I122">
        <v>2623</v>
      </c>
      <c r="J122">
        <v>11111001</v>
      </c>
      <c r="K122">
        <v>0</v>
      </c>
      <c r="L122">
        <v>200305374</v>
      </c>
      <c r="M122" t="s">
        <v>34</v>
      </c>
      <c r="N122" t="s">
        <v>38</v>
      </c>
      <c r="O122" t="s">
        <v>35</v>
      </c>
      <c r="P122">
        <v>0</v>
      </c>
      <c r="Q122">
        <v>697797</v>
      </c>
      <c r="R122" t="s">
        <v>36</v>
      </c>
      <c r="S122" t="s">
        <v>38</v>
      </c>
      <c r="T122" t="s">
        <v>37</v>
      </c>
      <c r="U122">
        <v>0</v>
      </c>
      <c r="V122">
        <v>266054687</v>
      </c>
      <c r="W122" t="s">
        <v>36</v>
      </c>
      <c r="X122" t="s">
        <v>38</v>
      </c>
      <c r="Y122" t="s">
        <v>37</v>
      </c>
      <c r="Z122">
        <v>0</v>
      </c>
      <c r="AA122">
        <v>6875</v>
      </c>
      <c r="AB122">
        <v>0</v>
      </c>
    </row>
    <row r="123" spans="1:28" x14ac:dyDescent="0.25">
      <c r="A123" s="28">
        <v>43238.96103953704</v>
      </c>
      <c r="B123">
        <v>6875</v>
      </c>
      <c r="C123">
        <v>-664</v>
      </c>
      <c r="D123">
        <v>-2366</v>
      </c>
      <c r="E123">
        <v>6525</v>
      </c>
      <c r="F123">
        <v>-1735</v>
      </c>
      <c r="G123">
        <v>12</v>
      </c>
      <c r="H123">
        <v>564</v>
      </c>
      <c r="I123">
        <v>2625</v>
      </c>
      <c r="J123">
        <v>11111001</v>
      </c>
      <c r="K123">
        <v>0</v>
      </c>
      <c r="L123">
        <v>200305374</v>
      </c>
      <c r="M123" t="s">
        <v>34</v>
      </c>
      <c r="N123" t="s">
        <v>38</v>
      </c>
      <c r="O123" t="s">
        <v>35</v>
      </c>
      <c r="P123">
        <v>0</v>
      </c>
      <c r="Q123">
        <v>697797</v>
      </c>
      <c r="R123" t="s">
        <v>36</v>
      </c>
      <c r="S123" t="s">
        <v>38</v>
      </c>
      <c r="T123" t="s">
        <v>37</v>
      </c>
      <c r="U123">
        <v>0</v>
      </c>
      <c r="V123">
        <v>266054687</v>
      </c>
      <c r="W123" t="s">
        <v>36</v>
      </c>
      <c r="X123" t="s">
        <v>38</v>
      </c>
      <c r="Y123" t="s">
        <v>37</v>
      </c>
      <c r="Z123">
        <v>0</v>
      </c>
      <c r="AA123">
        <v>6875</v>
      </c>
      <c r="AB123">
        <v>0</v>
      </c>
    </row>
    <row r="124" spans="1:28" x14ac:dyDescent="0.25">
      <c r="A124" s="28">
        <v>43238.964511759259</v>
      </c>
      <c r="B124">
        <v>6875</v>
      </c>
      <c r="C124">
        <v>-664</v>
      </c>
      <c r="D124">
        <v>-2366</v>
      </c>
      <c r="E124">
        <v>6524</v>
      </c>
      <c r="F124">
        <v>-1738</v>
      </c>
      <c r="G124">
        <v>10</v>
      </c>
      <c r="H124">
        <v>561</v>
      </c>
      <c r="I124">
        <v>2622</v>
      </c>
      <c r="J124">
        <v>11111001</v>
      </c>
      <c r="K124">
        <v>0</v>
      </c>
      <c r="L124">
        <v>199885440</v>
      </c>
      <c r="M124" t="s">
        <v>34</v>
      </c>
      <c r="N124" t="s">
        <v>38</v>
      </c>
      <c r="O124" t="s">
        <v>35</v>
      </c>
      <c r="P124">
        <v>0</v>
      </c>
      <c r="Q124">
        <v>697797</v>
      </c>
      <c r="R124" t="s">
        <v>36</v>
      </c>
      <c r="S124" t="s">
        <v>38</v>
      </c>
      <c r="T124" t="s">
        <v>37</v>
      </c>
      <c r="U124">
        <v>0</v>
      </c>
      <c r="V124">
        <v>266054687</v>
      </c>
      <c r="W124" t="s">
        <v>36</v>
      </c>
      <c r="X124" t="s">
        <v>38</v>
      </c>
      <c r="Y124" t="s">
        <v>37</v>
      </c>
      <c r="Z124">
        <v>0</v>
      </c>
      <c r="AA124">
        <v>6875</v>
      </c>
      <c r="AB124">
        <v>0</v>
      </c>
    </row>
    <row r="125" spans="1:28" x14ac:dyDescent="0.25">
      <c r="A125" s="28">
        <v>43238.967983981478</v>
      </c>
      <c r="B125">
        <v>6875</v>
      </c>
      <c r="C125">
        <v>-664</v>
      </c>
      <c r="D125">
        <v>-2366</v>
      </c>
      <c r="E125">
        <v>6525</v>
      </c>
      <c r="F125">
        <v>-1738</v>
      </c>
      <c r="G125">
        <v>11</v>
      </c>
      <c r="H125">
        <v>560</v>
      </c>
      <c r="I125">
        <v>2622</v>
      </c>
      <c r="J125">
        <v>11111001</v>
      </c>
      <c r="K125">
        <v>19950</v>
      </c>
      <c r="L125">
        <v>199659310</v>
      </c>
      <c r="M125" t="s">
        <v>34</v>
      </c>
      <c r="N125" t="s">
        <v>38</v>
      </c>
      <c r="O125" t="s">
        <v>35</v>
      </c>
      <c r="P125">
        <v>0</v>
      </c>
      <c r="Q125">
        <v>697797</v>
      </c>
      <c r="R125" t="s">
        <v>36</v>
      </c>
      <c r="S125" t="s">
        <v>38</v>
      </c>
      <c r="T125" t="s">
        <v>37</v>
      </c>
      <c r="U125">
        <v>0</v>
      </c>
      <c r="V125">
        <v>266054687</v>
      </c>
      <c r="W125" t="s">
        <v>36</v>
      </c>
      <c r="X125" t="s">
        <v>38</v>
      </c>
      <c r="Y125" t="s">
        <v>37</v>
      </c>
      <c r="Z125">
        <v>19950</v>
      </c>
      <c r="AA125">
        <v>6875</v>
      </c>
      <c r="AB125">
        <v>0</v>
      </c>
    </row>
    <row r="126" spans="1:28" x14ac:dyDescent="0.25">
      <c r="A126" s="28">
        <v>43238.971456203704</v>
      </c>
      <c r="B126">
        <v>6875</v>
      </c>
      <c r="C126">
        <v>-664</v>
      </c>
      <c r="D126">
        <v>-2366</v>
      </c>
      <c r="E126">
        <v>6525</v>
      </c>
      <c r="F126">
        <v>-1738</v>
      </c>
      <c r="G126">
        <v>11</v>
      </c>
      <c r="H126">
        <v>562</v>
      </c>
      <c r="I126">
        <v>2622</v>
      </c>
      <c r="J126">
        <v>11111001</v>
      </c>
      <c r="K126">
        <v>0</v>
      </c>
      <c r="L126">
        <v>199510169</v>
      </c>
      <c r="M126" t="s">
        <v>34</v>
      </c>
      <c r="N126" t="s">
        <v>38</v>
      </c>
      <c r="O126" t="s">
        <v>35</v>
      </c>
      <c r="P126">
        <v>0</v>
      </c>
      <c r="Q126">
        <v>697797</v>
      </c>
      <c r="R126" t="s">
        <v>36</v>
      </c>
      <c r="S126" t="s">
        <v>38</v>
      </c>
      <c r="T126" t="s">
        <v>37</v>
      </c>
      <c r="U126">
        <v>0</v>
      </c>
      <c r="V126">
        <v>266054687</v>
      </c>
      <c r="W126" t="s">
        <v>36</v>
      </c>
      <c r="X126" t="s">
        <v>38</v>
      </c>
      <c r="Y126" t="s">
        <v>37</v>
      </c>
      <c r="Z126">
        <v>0</v>
      </c>
      <c r="AA126">
        <v>6875</v>
      </c>
      <c r="AB126">
        <v>0</v>
      </c>
    </row>
    <row r="127" spans="1:28" x14ac:dyDescent="0.25">
      <c r="A127" s="28">
        <v>43238.974928425923</v>
      </c>
      <c r="B127">
        <v>6875</v>
      </c>
      <c r="C127">
        <v>-664</v>
      </c>
      <c r="D127">
        <v>-2366</v>
      </c>
      <c r="E127">
        <v>6525</v>
      </c>
      <c r="F127">
        <v>-1738</v>
      </c>
      <c r="G127">
        <v>10</v>
      </c>
      <c r="H127">
        <v>561</v>
      </c>
      <c r="I127">
        <v>2622</v>
      </c>
      <c r="J127">
        <v>11111001</v>
      </c>
      <c r="K127">
        <v>29930</v>
      </c>
      <c r="L127">
        <v>199387252</v>
      </c>
      <c r="M127" t="s">
        <v>34</v>
      </c>
      <c r="N127" t="s">
        <v>38</v>
      </c>
      <c r="O127" t="s">
        <v>35</v>
      </c>
      <c r="P127">
        <v>0</v>
      </c>
      <c r="Q127">
        <v>697797</v>
      </c>
      <c r="R127" t="s">
        <v>36</v>
      </c>
      <c r="S127" t="s">
        <v>38</v>
      </c>
      <c r="T127" t="s">
        <v>37</v>
      </c>
      <c r="U127">
        <v>0</v>
      </c>
      <c r="V127">
        <v>266054687</v>
      </c>
      <c r="W127" t="s">
        <v>36</v>
      </c>
      <c r="X127" t="s">
        <v>38</v>
      </c>
      <c r="Y127" t="s">
        <v>37</v>
      </c>
      <c r="Z127">
        <v>29930</v>
      </c>
      <c r="AA127">
        <v>6875</v>
      </c>
      <c r="AB127">
        <v>0</v>
      </c>
    </row>
    <row r="128" spans="1:28" x14ac:dyDescent="0.25">
      <c r="A128" s="28">
        <v>43238.97840064815</v>
      </c>
      <c r="B128">
        <v>6875</v>
      </c>
      <c r="C128">
        <v>-664</v>
      </c>
      <c r="D128">
        <v>-2366</v>
      </c>
      <c r="E128">
        <v>6525</v>
      </c>
      <c r="F128">
        <v>-1738</v>
      </c>
      <c r="G128">
        <v>10</v>
      </c>
      <c r="H128">
        <v>562</v>
      </c>
      <c r="I128">
        <v>2622</v>
      </c>
      <c r="J128">
        <v>11111001</v>
      </c>
      <c r="K128">
        <v>6980</v>
      </c>
      <c r="L128">
        <v>199265698</v>
      </c>
      <c r="M128" t="s">
        <v>34</v>
      </c>
      <c r="N128" t="s">
        <v>38</v>
      </c>
      <c r="O128" t="s">
        <v>35</v>
      </c>
      <c r="P128">
        <v>0</v>
      </c>
      <c r="Q128">
        <v>697797</v>
      </c>
      <c r="R128" t="s">
        <v>36</v>
      </c>
      <c r="S128" t="s">
        <v>38</v>
      </c>
      <c r="T128" t="s">
        <v>37</v>
      </c>
      <c r="U128">
        <v>0</v>
      </c>
      <c r="V128">
        <v>266054687</v>
      </c>
      <c r="W128" t="s">
        <v>36</v>
      </c>
      <c r="X128" t="s">
        <v>38</v>
      </c>
      <c r="Y128" t="s">
        <v>37</v>
      </c>
      <c r="Z128">
        <v>6980</v>
      </c>
      <c r="AA128">
        <v>6875</v>
      </c>
      <c r="AB128">
        <v>0</v>
      </c>
    </row>
    <row r="129" spans="1:28" x14ac:dyDescent="0.25">
      <c r="A129" s="28">
        <v>43238.981872870369</v>
      </c>
      <c r="B129">
        <v>6875</v>
      </c>
      <c r="C129">
        <v>-664</v>
      </c>
      <c r="D129">
        <v>-2366</v>
      </c>
      <c r="E129">
        <v>6525</v>
      </c>
      <c r="F129">
        <v>-1739</v>
      </c>
      <c r="G129">
        <v>10</v>
      </c>
      <c r="H129">
        <v>560</v>
      </c>
      <c r="I129">
        <v>2623</v>
      </c>
      <c r="J129">
        <v>11111001</v>
      </c>
      <c r="K129">
        <v>10970</v>
      </c>
      <c r="L129">
        <v>199181592</v>
      </c>
      <c r="M129" t="s">
        <v>34</v>
      </c>
      <c r="N129" t="s">
        <v>38</v>
      </c>
      <c r="O129" t="s">
        <v>35</v>
      </c>
      <c r="P129">
        <v>0</v>
      </c>
      <c r="Q129">
        <v>697797</v>
      </c>
      <c r="R129" t="s">
        <v>36</v>
      </c>
      <c r="S129" t="s">
        <v>38</v>
      </c>
      <c r="T129" t="s">
        <v>37</v>
      </c>
      <c r="U129">
        <v>0</v>
      </c>
      <c r="V129">
        <v>266054687</v>
      </c>
      <c r="W129" t="s">
        <v>36</v>
      </c>
      <c r="X129" t="s">
        <v>38</v>
      </c>
      <c r="Y129" t="s">
        <v>37</v>
      </c>
      <c r="Z129">
        <v>10970</v>
      </c>
      <c r="AA129">
        <v>6875</v>
      </c>
      <c r="AB129">
        <v>0</v>
      </c>
    </row>
    <row r="130" spans="1:28" x14ac:dyDescent="0.25">
      <c r="A130" s="28">
        <v>43238.985345092595</v>
      </c>
      <c r="B130">
        <v>6875</v>
      </c>
      <c r="C130">
        <v>-664</v>
      </c>
      <c r="D130">
        <v>-2366</v>
      </c>
      <c r="E130">
        <v>6525</v>
      </c>
      <c r="F130">
        <v>-1738</v>
      </c>
      <c r="G130">
        <v>9</v>
      </c>
      <c r="H130">
        <v>561</v>
      </c>
      <c r="I130">
        <v>2622</v>
      </c>
      <c r="J130">
        <v>11111001</v>
      </c>
      <c r="K130">
        <v>110740</v>
      </c>
      <c r="L130">
        <v>199083268</v>
      </c>
      <c r="M130" t="s">
        <v>34</v>
      </c>
      <c r="N130" t="s">
        <v>38</v>
      </c>
      <c r="O130" t="s">
        <v>35</v>
      </c>
      <c r="P130">
        <v>0</v>
      </c>
      <c r="Q130">
        <v>697797</v>
      </c>
      <c r="R130" t="s">
        <v>36</v>
      </c>
      <c r="S130" t="s">
        <v>38</v>
      </c>
      <c r="T130" t="s">
        <v>37</v>
      </c>
      <c r="U130">
        <v>0</v>
      </c>
      <c r="V130">
        <v>266054687</v>
      </c>
      <c r="W130" t="s">
        <v>36</v>
      </c>
      <c r="X130" t="s">
        <v>38</v>
      </c>
      <c r="Y130" t="s">
        <v>37</v>
      </c>
      <c r="Z130">
        <v>110740</v>
      </c>
      <c r="AA130">
        <v>6875</v>
      </c>
      <c r="AB130">
        <v>0</v>
      </c>
    </row>
    <row r="131" spans="1:28" x14ac:dyDescent="0.25">
      <c r="A131" s="28">
        <v>43238.988817303238</v>
      </c>
      <c r="B131">
        <v>6875</v>
      </c>
      <c r="C131">
        <v>-664</v>
      </c>
      <c r="D131">
        <v>-2366</v>
      </c>
      <c r="E131">
        <v>6526</v>
      </c>
      <c r="F131">
        <v>-1738</v>
      </c>
      <c r="G131">
        <v>10</v>
      </c>
      <c r="H131">
        <v>561</v>
      </c>
      <c r="I131">
        <v>2622</v>
      </c>
      <c r="J131">
        <v>11111001</v>
      </c>
      <c r="K131">
        <v>498850</v>
      </c>
      <c r="L131">
        <v>199023156</v>
      </c>
      <c r="M131" t="s">
        <v>34</v>
      </c>
      <c r="N131" t="s">
        <v>38</v>
      </c>
      <c r="O131" t="s">
        <v>35</v>
      </c>
      <c r="P131">
        <v>0</v>
      </c>
      <c r="Q131">
        <v>697797</v>
      </c>
      <c r="R131" t="s">
        <v>36</v>
      </c>
      <c r="S131" t="s">
        <v>38</v>
      </c>
      <c r="T131" t="s">
        <v>37</v>
      </c>
      <c r="U131">
        <v>0</v>
      </c>
      <c r="V131">
        <v>266054687</v>
      </c>
      <c r="W131" t="s">
        <v>36</v>
      </c>
      <c r="X131" t="s">
        <v>38</v>
      </c>
      <c r="Y131" t="s">
        <v>37</v>
      </c>
      <c r="Z131">
        <v>498850</v>
      </c>
      <c r="AA131">
        <v>6875</v>
      </c>
      <c r="AB131">
        <v>0</v>
      </c>
    </row>
    <row r="132" spans="1:28" x14ac:dyDescent="0.25">
      <c r="A132" s="28">
        <v>43238.99228953704</v>
      </c>
      <c r="B132">
        <v>6875</v>
      </c>
      <c r="C132">
        <v>-664</v>
      </c>
      <c r="D132">
        <v>-2366</v>
      </c>
      <c r="E132">
        <v>6524</v>
      </c>
      <c r="F132">
        <v>-1738</v>
      </c>
      <c r="G132">
        <v>10</v>
      </c>
      <c r="H132">
        <v>560</v>
      </c>
      <c r="I132">
        <v>2622</v>
      </c>
      <c r="J132">
        <v>11111001</v>
      </c>
      <c r="K132">
        <v>-19950</v>
      </c>
      <c r="L132">
        <v>198942891</v>
      </c>
      <c r="M132" t="s">
        <v>34</v>
      </c>
      <c r="N132" t="s">
        <v>38</v>
      </c>
      <c r="O132" t="s">
        <v>35</v>
      </c>
      <c r="P132">
        <v>0</v>
      </c>
      <c r="Q132">
        <v>697797</v>
      </c>
      <c r="R132" t="s">
        <v>36</v>
      </c>
      <c r="S132" t="s">
        <v>38</v>
      </c>
      <c r="T132" t="s">
        <v>37</v>
      </c>
      <c r="U132">
        <v>0</v>
      </c>
      <c r="V132">
        <v>266054687</v>
      </c>
      <c r="W132" t="s">
        <v>36</v>
      </c>
      <c r="X132" t="s">
        <v>38</v>
      </c>
      <c r="Y132" t="s">
        <v>37</v>
      </c>
      <c r="Z132">
        <v>-19950</v>
      </c>
      <c r="AA132">
        <v>6875</v>
      </c>
      <c r="AB132">
        <v>0</v>
      </c>
    </row>
    <row r="133" spans="1:28" x14ac:dyDescent="0.25">
      <c r="A133" s="28">
        <v>43238.995761759259</v>
      </c>
      <c r="B133">
        <v>6875</v>
      </c>
      <c r="C133">
        <v>-664</v>
      </c>
      <c r="D133">
        <v>-2366</v>
      </c>
      <c r="E133">
        <v>6525</v>
      </c>
      <c r="F133">
        <v>-1739</v>
      </c>
      <c r="G133">
        <v>11</v>
      </c>
      <c r="H133">
        <v>561</v>
      </c>
      <c r="I133">
        <v>2622</v>
      </c>
      <c r="J133">
        <v>11111001</v>
      </c>
      <c r="K133">
        <v>19950</v>
      </c>
      <c r="L133">
        <v>198786018</v>
      </c>
      <c r="M133" t="s">
        <v>34</v>
      </c>
      <c r="N133" t="s">
        <v>38</v>
      </c>
      <c r="O133" t="s">
        <v>35</v>
      </c>
      <c r="P133">
        <v>0</v>
      </c>
      <c r="Q133">
        <v>697797</v>
      </c>
      <c r="R133" t="s">
        <v>36</v>
      </c>
      <c r="S133" t="s">
        <v>38</v>
      </c>
      <c r="T133" t="s">
        <v>37</v>
      </c>
      <c r="U133">
        <v>0</v>
      </c>
      <c r="V133">
        <v>266054687</v>
      </c>
      <c r="W133" t="s">
        <v>36</v>
      </c>
      <c r="X133" t="s">
        <v>38</v>
      </c>
      <c r="Y133" t="s">
        <v>37</v>
      </c>
      <c r="Z133">
        <v>19950</v>
      </c>
      <c r="AA133">
        <v>6875</v>
      </c>
      <c r="AB133">
        <v>0</v>
      </c>
    </row>
    <row r="134" spans="1:28" x14ac:dyDescent="0.25">
      <c r="A134" s="28">
        <v>43238.999233969909</v>
      </c>
      <c r="B134">
        <v>6880</v>
      </c>
      <c r="C134">
        <v>-664</v>
      </c>
      <c r="D134">
        <v>-2366</v>
      </c>
      <c r="E134">
        <v>6526</v>
      </c>
      <c r="F134">
        <v>-1735</v>
      </c>
      <c r="G134">
        <v>13</v>
      </c>
      <c r="H134">
        <v>564</v>
      </c>
      <c r="I134">
        <v>2625</v>
      </c>
      <c r="J134">
        <v>11111001</v>
      </c>
      <c r="K134">
        <v>0</v>
      </c>
      <c r="L134">
        <v>198747441</v>
      </c>
      <c r="M134" t="s">
        <v>34</v>
      </c>
      <c r="N134" t="s">
        <v>38</v>
      </c>
      <c r="O134" t="s">
        <v>35</v>
      </c>
      <c r="P134">
        <v>0</v>
      </c>
      <c r="Q134">
        <v>697797</v>
      </c>
      <c r="R134" t="s">
        <v>36</v>
      </c>
      <c r="S134" t="s">
        <v>38</v>
      </c>
      <c r="T134" t="s">
        <v>37</v>
      </c>
      <c r="U134">
        <v>0</v>
      </c>
      <c r="V134">
        <v>266054687</v>
      </c>
      <c r="W134" t="s">
        <v>36</v>
      </c>
      <c r="X134" t="s">
        <v>38</v>
      </c>
      <c r="Y134" t="s">
        <v>37</v>
      </c>
      <c r="Z134">
        <v>0</v>
      </c>
      <c r="AA134">
        <v>6880</v>
      </c>
      <c r="AB134">
        <v>0</v>
      </c>
    </row>
    <row r="135" spans="1:28" x14ac:dyDescent="0.25">
      <c r="A135" s="28">
        <v>43239.002706203704</v>
      </c>
      <c r="B135">
        <v>6875</v>
      </c>
      <c r="C135">
        <v>-664</v>
      </c>
      <c r="D135">
        <v>-2366</v>
      </c>
      <c r="E135">
        <v>6526</v>
      </c>
      <c r="F135">
        <v>-1737</v>
      </c>
      <c r="G135">
        <v>11</v>
      </c>
      <c r="H135">
        <v>562</v>
      </c>
      <c r="I135">
        <v>2622</v>
      </c>
      <c r="J135">
        <v>11111001</v>
      </c>
      <c r="K135">
        <v>1755960</v>
      </c>
      <c r="L135">
        <v>198720303</v>
      </c>
      <c r="M135" t="s">
        <v>34</v>
      </c>
      <c r="N135" t="s">
        <v>38</v>
      </c>
      <c r="O135" t="s">
        <v>35</v>
      </c>
      <c r="P135">
        <v>0</v>
      </c>
      <c r="Q135">
        <v>697797</v>
      </c>
      <c r="R135" t="s">
        <v>36</v>
      </c>
      <c r="S135" t="s">
        <v>38</v>
      </c>
      <c r="T135" t="s">
        <v>37</v>
      </c>
      <c r="U135">
        <v>0</v>
      </c>
      <c r="V135">
        <v>266054687</v>
      </c>
      <c r="W135" t="s">
        <v>36</v>
      </c>
      <c r="X135" t="s">
        <v>38</v>
      </c>
      <c r="Y135" t="s">
        <v>37</v>
      </c>
      <c r="Z135">
        <v>1755960</v>
      </c>
      <c r="AA135">
        <v>6875</v>
      </c>
      <c r="AB135">
        <v>0</v>
      </c>
    </row>
    <row r="136" spans="1:28" x14ac:dyDescent="0.25">
      <c r="A136" s="28">
        <v>43239.006178425923</v>
      </c>
      <c r="B136">
        <v>6875</v>
      </c>
      <c r="C136">
        <v>-664</v>
      </c>
      <c r="D136">
        <v>-2366</v>
      </c>
      <c r="E136">
        <v>6525</v>
      </c>
      <c r="F136">
        <v>-1738</v>
      </c>
      <c r="G136">
        <v>10</v>
      </c>
      <c r="H136">
        <v>560</v>
      </c>
      <c r="I136">
        <v>2622</v>
      </c>
      <c r="J136">
        <v>11111001</v>
      </c>
      <c r="K136">
        <v>79810</v>
      </c>
      <c r="L136">
        <v>198383827</v>
      </c>
      <c r="M136" t="s">
        <v>34</v>
      </c>
      <c r="N136" t="s">
        <v>38</v>
      </c>
      <c r="O136" t="s">
        <v>35</v>
      </c>
      <c r="P136">
        <v>0</v>
      </c>
      <c r="Q136">
        <v>697797</v>
      </c>
      <c r="R136" t="s">
        <v>36</v>
      </c>
      <c r="S136" t="s">
        <v>38</v>
      </c>
      <c r="T136" t="s">
        <v>37</v>
      </c>
      <c r="U136">
        <v>0</v>
      </c>
      <c r="V136">
        <v>266054687</v>
      </c>
      <c r="W136" t="s">
        <v>36</v>
      </c>
      <c r="X136" t="s">
        <v>38</v>
      </c>
      <c r="Y136" t="s">
        <v>37</v>
      </c>
      <c r="Z136">
        <v>79810</v>
      </c>
      <c r="AA136">
        <v>6875</v>
      </c>
      <c r="AB136">
        <v>0</v>
      </c>
    </row>
    <row r="137" spans="1:28" x14ac:dyDescent="0.25">
      <c r="A137" s="28">
        <v>43239.009650636573</v>
      </c>
      <c r="B137">
        <v>6875</v>
      </c>
      <c r="C137">
        <v>-664</v>
      </c>
      <c r="D137">
        <v>-2366</v>
      </c>
      <c r="E137">
        <v>6525</v>
      </c>
      <c r="F137">
        <v>-1738</v>
      </c>
      <c r="G137">
        <v>10</v>
      </c>
      <c r="H137">
        <v>561</v>
      </c>
      <c r="I137">
        <v>2622</v>
      </c>
      <c r="J137">
        <v>11111001</v>
      </c>
      <c r="K137">
        <v>-19950</v>
      </c>
      <c r="L137">
        <v>198173195</v>
      </c>
      <c r="M137" t="s">
        <v>34</v>
      </c>
      <c r="N137" t="s">
        <v>38</v>
      </c>
      <c r="O137" t="s">
        <v>35</v>
      </c>
      <c r="P137">
        <v>0</v>
      </c>
      <c r="Q137">
        <v>697797</v>
      </c>
      <c r="R137" t="s">
        <v>36</v>
      </c>
      <c r="S137" t="s">
        <v>38</v>
      </c>
      <c r="T137" t="s">
        <v>37</v>
      </c>
      <c r="U137">
        <v>0</v>
      </c>
      <c r="V137">
        <v>266054687</v>
      </c>
      <c r="W137" t="s">
        <v>36</v>
      </c>
      <c r="X137" t="s">
        <v>38</v>
      </c>
      <c r="Y137" t="s">
        <v>37</v>
      </c>
      <c r="Z137">
        <v>-19950</v>
      </c>
      <c r="AA137">
        <v>6875</v>
      </c>
      <c r="AB137">
        <v>0</v>
      </c>
    </row>
    <row r="138" spans="1:28" x14ac:dyDescent="0.25">
      <c r="A138" s="28">
        <v>43239.013122870369</v>
      </c>
      <c r="B138">
        <v>6875</v>
      </c>
      <c r="C138">
        <v>-664</v>
      </c>
      <c r="D138">
        <v>-2366</v>
      </c>
      <c r="E138">
        <v>6525</v>
      </c>
      <c r="F138">
        <v>-1737</v>
      </c>
      <c r="G138">
        <v>11</v>
      </c>
      <c r="H138">
        <v>561</v>
      </c>
      <c r="I138">
        <v>2622</v>
      </c>
      <c r="J138">
        <v>11111001</v>
      </c>
      <c r="K138">
        <v>0</v>
      </c>
      <c r="L138">
        <v>198080924</v>
      </c>
      <c r="M138" t="s">
        <v>34</v>
      </c>
      <c r="N138" t="s">
        <v>38</v>
      </c>
      <c r="O138" t="s">
        <v>35</v>
      </c>
      <c r="P138">
        <v>0</v>
      </c>
      <c r="Q138">
        <v>697797</v>
      </c>
      <c r="R138" t="s">
        <v>36</v>
      </c>
      <c r="S138" t="s">
        <v>38</v>
      </c>
      <c r="T138" t="s">
        <v>37</v>
      </c>
      <c r="U138">
        <v>0</v>
      </c>
      <c r="V138">
        <v>266054687</v>
      </c>
      <c r="W138" t="s">
        <v>36</v>
      </c>
      <c r="X138" t="s">
        <v>38</v>
      </c>
      <c r="Y138" t="s">
        <v>37</v>
      </c>
      <c r="Z138">
        <v>0</v>
      </c>
      <c r="AA138">
        <v>6875</v>
      </c>
      <c r="AB138">
        <v>0</v>
      </c>
    </row>
    <row r="139" spans="1:28" x14ac:dyDescent="0.25">
      <c r="A139" s="28">
        <v>43239.016595092595</v>
      </c>
      <c r="B139">
        <v>6875</v>
      </c>
      <c r="C139">
        <v>-664</v>
      </c>
      <c r="D139">
        <v>-2366</v>
      </c>
      <c r="E139">
        <v>6525</v>
      </c>
      <c r="F139">
        <v>-1738</v>
      </c>
      <c r="G139">
        <v>11</v>
      </c>
      <c r="H139">
        <v>561</v>
      </c>
      <c r="I139">
        <v>2621</v>
      </c>
      <c r="J139">
        <v>11111001</v>
      </c>
      <c r="K139">
        <v>0</v>
      </c>
      <c r="L139">
        <v>197997249</v>
      </c>
      <c r="M139" t="s">
        <v>34</v>
      </c>
      <c r="N139" t="s">
        <v>38</v>
      </c>
      <c r="O139" t="s">
        <v>35</v>
      </c>
      <c r="P139">
        <v>0</v>
      </c>
      <c r="Q139">
        <v>697797</v>
      </c>
      <c r="R139" t="s">
        <v>36</v>
      </c>
      <c r="S139" t="s">
        <v>38</v>
      </c>
      <c r="T139" t="s">
        <v>37</v>
      </c>
      <c r="U139">
        <v>0</v>
      </c>
      <c r="V139">
        <v>266054687</v>
      </c>
      <c r="W139" t="s">
        <v>36</v>
      </c>
      <c r="X139" t="s">
        <v>38</v>
      </c>
      <c r="Y139" t="s">
        <v>37</v>
      </c>
      <c r="Z139">
        <v>0</v>
      </c>
      <c r="AA139">
        <v>6875</v>
      </c>
      <c r="AB139">
        <v>0</v>
      </c>
    </row>
    <row r="140" spans="1:28" x14ac:dyDescent="0.25">
      <c r="A140" s="28">
        <v>43239.020067314814</v>
      </c>
      <c r="B140">
        <v>6875</v>
      </c>
      <c r="C140">
        <v>-664</v>
      </c>
      <c r="D140">
        <v>-2366</v>
      </c>
      <c r="E140">
        <v>6525</v>
      </c>
      <c r="F140">
        <v>-1738</v>
      </c>
      <c r="G140">
        <v>11</v>
      </c>
      <c r="H140">
        <v>561</v>
      </c>
      <c r="I140">
        <v>2622</v>
      </c>
      <c r="J140">
        <v>11111001</v>
      </c>
      <c r="K140">
        <v>0</v>
      </c>
      <c r="L140">
        <v>197950291</v>
      </c>
      <c r="M140" t="s">
        <v>34</v>
      </c>
      <c r="N140" t="s">
        <v>38</v>
      </c>
      <c r="O140" t="s">
        <v>35</v>
      </c>
      <c r="P140">
        <v>0</v>
      </c>
      <c r="Q140">
        <v>697797</v>
      </c>
      <c r="R140" t="s">
        <v>36</v>
      </c>
      <c r="S140" t="s">
        <v>38</v>
      </c>
      <c r="T140" t="s">
        <v>37</v>
      </c>
      <c r="U140">
        <v>0</v>
      </c>
      <c r="V140">
        <v>266054687</v>
      </c>
      <c r="W140" t="s">
        <v>36</v>
      </c>
      <c r="X140" t="s">
        <v>38</v>
      </c>
      <c r="Y140" t="s">
        <v>37</v>
      </c>
      <c r="Z140">
        <v>0</v>
      </c>
      <c r="AA140">
        <v>6875</v>
      </c>
      <c r="AB140">
        <v>0</v>
      </c>
    </row>
    <row r="141" spans="1:28" x14ac:dyDescent="0.25">
      <c r="A141" s="28">
        <v>43239.023539525464</v>
      </c>
      <c r="B141">
        <v>6875</v>
      </c>
      <c r="C141">
        <v>-664</v>
      </c>
      <c r="D141">
        <v>-2366</v>
      </c>
      <c r="E141">
        <v>6525</v>
      </c>
      <c r="F141">
        <v>-1739</v>
      </c>
      <c r="G141">
        <v>10</v>
      </c>
      <c r="H141">
        <v>561</v>
      </c>
      <c r="I141">
        <v>2623</v>
      </c>
      <c r="J141">
        <v>11111001</v>
      </c>
      <c r="K141">
        <v>79810</v>
      </c>
      <c r="L141">
        <v>197896465</v>
      </c>
      <c r="M141" t="s">
        <v>34</v>
      </c>
      <c r="N141" t="s">
        <v>38</v>
      </c>
      <c r="O141" t="s">
        <v>35</v>
      </c>
      <c r="P141">
        <v>0</v>
      </c>
      <c r="Q141">
        <v>697797</v>
      </c>
      <c r="R141" t="s">
        <v>36</v>
      </c>
      <c r="S141" t="s">
        <v>38</v>
      </c>
      <c r="T141" t="s">
        <v>37</v>
      </c>
      <c r="U141">
        <v>0</v>
      </c>
      <c r="V141">
        <v>266054687</v>
      </c>
      <c r="W141" t="s">
        <v>36</v>
      </c>
      <c r="X141" t="s">
        <v>38</v>
      </c>
      <c r="Y141" t="s">
        <v>37</v>
      </c>
      <c r="Z141">
        <v>79810</v>
      </c>
      <c r="AA141">
        <v>6875</v>
      </c>
      <c r="AB141">
        <v>0</v>
      </c>
    </row>
    <row r="142" spans="1:28" x14ac:dyDescent="0.25">
      <c r="A142" s="28">
        <v>43239.027011759259</v>
      </c>
      <c r="B142">
        <v>6875</v>
      </c>
      <c r="C142">
        <v>-664</v>
      </c>
      <c r="D142">
        <v>-2366</v>
      </c>
      <c r="E142">
        <v>6526</v>
      </c>
      <c r="F142">
        <v>-1738</v>
      </c>
      <c r="G142">
        <v>11</v>
      </c>
      <c r="H142">
        <v>562</v>
      </c>
      <c r="I142">
        <v>2622</v>
      </c>
      <c r="J142">
        <v>11111001</v>
      </c>
      <c r="K142">
        <v>798160</v>
      </c>
      <c r="L142">
        <v>197809365</v>
      </c>
      <c r="M142" t="s">
        <v>34</v>
      </c>
      <c r="N142" t="s">
        <v>38</v>
      </c>
      <c r="O142" t="s">
        <v>35</v>
      </c>
      <c r="P142">
        <v>0</v>
      </c>
      <c r="Q142">
        <v>697797</v>
      </c>
      <c r="R142" t="s">
        <v>36</v>
      </c>
      <c r="S142" t="s">
        <v>38</v>
      </c>
      <c r="T142" t="s">
        <v>37</v>
      </c>
      <c r="U142">
        <v>0</v>
      </c>
      <c r="V142">
        <v>266054687</v>
      </c>
      <c r="W142" t="s">
        <v>36</v>
      </c>
      <c r="X142" t="s">
        <v>38</v>
      </c>
      <c r="Y142" t="s">
        <v>37</v>
      </c>
      <c r="Z142">
        <v>798160</v>
      </c>
      <c r="AA142">
        <v>6875</v>
      </c>
      <c r="AB142">
        <v>0</v>
      </c>
    </row>
    <row r="143" spans="1:28" x14ac:dyDescent="0.25">
      <c r="A143" s="28">
        <v>43239.030483969909</v>
      </c>
      <c r="B143">
        <v>6875</v>
      </c>
      <c r="C143">
        <v>-664</v>
      </c>
      <c r="D143">
        <v>-2366</v>
      </c>
      <c r="E143">
        <v>6525</v>
      </c>
      <c r="F143">
        <v>-1739</v>
      </c>
      <c r="G143">
        <v>11</v>
      </c>
      <c r="H143">
        <v>561</v>
      </c>
      <c r="I143">
        <v>2623</v>
      </c>
      <c r="J143">
        <v>11111001</v>
      </c>
      <c r="K143">
        <v>39900</v>
      </c>
      <c r="L143">
        <v>197674442</v>
      </c>
      <c r="M143" t="s">
        <v>34</v>
      </c>
      <c r="N143" t="s">
        <v>38</v>
      </c>
      <c r="O143" t="s">
        <v>35</v>
      </c>
      <c r="P143">
        <v>0</v>
      </c>
      <c r="Q143">
        <v>697797</v>
      </c>
      <c r="R143" t="s">
        <v>36</v>
      </c>
      <c r="S143" t="s">
        <v>38</v>
      </c>
      <c r="T143" t="s">
        <v>37</v>
      </c>
      <c r="U143">
        <v>0</v>
      </c>
      <c r="V143">
        <v>266054687</v>
      </c>
      <c r="W143" t="s">
        <v>36</v>
      </c>
      <c r="X143" t="s">
        <v>38</v>
      </c>
      <c r="Y143" t="s">
        <v>37</v>
      </c>
      <c r="Z143">
        <v>39900</v>
      </c>
      <c r="AA143">
        <v>6875</v>
      </c>
      <c r="AB143">
        <v>0</v>
      </c>
    </row>
    <row r="144" spans="1:28" x14ac:dyDescent="0.25">
      <c r="A144" s="28">
        <v>43239.033956203704</v>
      </c>
      <c r="B144">
        <v>6875</v>
      </c>
      <c r="C144">
        <v>-664</v>
      </c>
      <c r="D144">
        <v>-2366</v>
      </c>
      <c r="E144">
        <v>6525</v>
      </c>
      <c r="F144">
        <v>-1738</v>
      </c>
      <c r="G144">
        <v>10</v>
      </c>
      <c r="H144">
        <v>561</v>
      </c>
      <c r="I144">
        <v>2622</v>
      </c>
      <c r="J144">
        <v>11111001</v>
      </c>
      <c r="K144">
        <v>19950</v>
      </c>
      <c r="L144">
        <v>197530706</v>
      </c>
      <c r="M144" t="s">
        <v>34</v>
      </c>
      <c r="N144" t="s">
        <v>38</v>
      </c>
      <c r="O144" t="s">
        <v>35</v>
      </c>
      <c r="P144">
        <v>0</v>
      </c>
      <c r="Q144">
        <v>697797</v>
      </c>
      <c r="R144" t="s">
        <v>36</v>
      </c>
      <c r="S144" t="s">
        <v>38</v>
      </c>
      <c r="T144" t="s">
        <v>37</v>
      </c>
      <c r="U144">
        <v>0</v>
      </c>
      <c r="V144">
        <v>266054687</v>
      </c>
      <c r="W144" t="s">
        <v>36</v>
      </c>
      <c r="X144" t="s">
        <v>38</v>
      </c>
      <c r="Y144" t="s">
        <v>37</v>
      </c>
      <c r="Z144">
        <v>19950</v>
      </c>
      <c r="AA144">
        <v>6875</v>
      </c>
      <c r="AB144">
        <v>0</v>
      </c>
    </row>
    <row r="145" spans="1:28" x14ac:dyDescent="0.25">
      <c r="A145" s="28">
        <v>43239.037428414355</v>
      </c>
      <c r="B145">
        <v>6875</v>
      </c>
      <c r="C145">
        <v>-664</v>
      </c>
      <c r="D145">
        <v>-2366</v>
      </c>
      <c r="E145">
        <v>6525</v>
      </c>
      <c r="F145">
        <v>-1738</v>
      </c>
      <c r="G145">
        <v>9</v>
      </c>
      <c r="H145">
        <v>560</v>
      </c>
      <c r="I145">
        <v>2622</v>
      </c>
      <c r="J145">
        <v>11111001</v>
      </c>
      <c r="K145">
        <v>1257100</v>
      </c>
      <c r="L145">
        <v>197458672</v>
      </c>
      <c r="M145" t="s">
        <v>34</v>
      </c>
      <c r="N145" t="s">
        <v>38</v>
      </c>
      <c r="O145" t="s">
        <v>35</v>
      </c>
      <c r="P145">
        <v>0</v>
      </c>
      <c r="Q145">
        <v>697797</v>
      </c>
      <c r="R145" t="s">
        <v>36</v>
      </c>
      <c r="S145" t="s">
        <v>38</v>
      </c>
      <c r="T145" t="s">
        <v>37</v>
      </c>
      <c r="U145">
        <v>0</v>
      </c>
      <c r="V145">
        <v>266054687</v>
      </c>
      <c r="W145" t="s">
        <v>36</v>
      </c>
      <c r="X145" t="s">
        <v>38</v>
      </c>
      <c r="Y145" t="s">
        <v>37</v>
      </c>
      <c r="Z145">
        <v>1257100</v>
      </c>
      <c r="AA145">
        <v>6875</v>
      </c>
      <c r="AB145">
        <v>0</v>
      </c>
    </row>
    <row r="146" spans="1:28" x14ac:dyDescent="0.25">
      <c r="A146" s="28">
        <v>43239.04090064815</v>
      </c>
      <c r="B146">
        <v>6875</v>
      </c>
      <c r="C146">
        <v>-664</v>
      </c>
      <c r="D146">
        <v>-2366</v>
      </c>
      <c r="E146">
        <v>6525</v>
      </c>
      <c r="F146">
        <v>-1738</v>
      </c>
      <c r="G146">
        <v>10</v>
      </c>
      <c r="H146">
        <v>561</v>
      </c>
      <c r="I146">
        <v>2622</v>
      </c>
      <c r="J146">
        <v>11111001</v>
      </c>
      <c r="K146">
        <v>0</v>
      </c>
      <c r="L146">
        <v>197329934</v>
      </c>
      <c r="M146" t="s">
        <v>34</v>
      </c>
      <c r="N146" t="s">
        <v>38</v>
      </c>
      <c r="O146" t="s">
        <v>35</v>
      </c>
      <c r="P146">
        <v>0</v>
      </c>
      <c r="Q146">
        <v>697797</v>
      </c>
      <c r="R146" t="s">
        <v>36</v>
      </c>
      <c r="S146" t="s">
        <v>38</v>
      </c>
      <c r="T146" t="s">
        <v>37</v>
      </c>
      <c r="U146">
        <v>0</v>
      </c>
      <c r="V146">
        <v>266054687</v>
      </c>
      <c r="W146" t="s">
        <v>36</v>
      </c>
      <c r="X146" t="s">
        <v>38</v>
      </c>
      <c r="Y146" t="s">
        <v>37</v>
      </c>
      <c r="Z146">
        <v>0</v>
      </c>
      <c r="AA146">
        <v>6875</v>
      </c>
      <c r="AB146">
        <v>0</v>
      </c>
    </row>
    <row r="147" spans="1:28" x14ac:dyDescent="0.25">
      <c r="A147" s="28">
        <v>43239.044372870369</v>
      </c>
      <c r="B147">
        <v>6875</v>
      </c>
      <c r="C147">
        <v>-664</v>
      </c>
      <c r="D147">
        <v>-2366</v>
      </c>
      <c r="E147">
        <v>6525</v>
      </c>
      <c r="F147">
        <v>-1738</v>
      </c>
      <c r="G147">
        <v>11</v>
      </c>
      <c r="H147">
        <v>561</v>
      </c>
      <c r="I147">
        <v>2622</v>
      </c>
      <c r="J147">
        <v>11111001</v>
      </c>
      <c r="K147">
        <v>59860</v>
      </c>
      <c r="L147">
        <v>197259014</v>
      </c>
      <c r="M147" t="s">
        <v>34</v>
      </c>
      <c r="N147" t="s">
        <v>38</v>
      </c>
      <c r="O147" t="s">
        <v>35</v>
      </c>
      <c r="P147">
        <v>0</v>
      </c>
      <c r="Q147">
        <v>697797</v>
      </c>
      <c r="R147" t="s">
        <v>36</v>
      </c>
      <c r="S147" t="s">
        <v>38</v>
      </c>
      <c r="T147" t="s">
        <v>37</v>
      </c>
      <c r="U147">
        <v>0</v>
      </c>
      <c r="V147">
        <v>266054687</v>
      </c>
      <c r="W147" t="s">
        <v>36</v>
      </c>
      <c r="X147" t="s">
        <v>38</v>
      </c>
      <c r="Y147" t="s">
        <v>37</v>
      </c>
      <c r="Z147">
        <v>59860</v>
      </c>
      <c r="AA147">
        <v>6875</v>
      </c>
      <c r="AB147">
        <v>0</v>
      </c>
    </row>
    <row r="148" spans="1:28" x14ac:dyDescent="0.25">
      <c r="A148" s="28">
        <v>43239.047845092595</v>
      </c>
      <c r="B148">
        <v>6875</v>
      </c>
      <c r="C148">
        <v>-664</v>
      </c>
      <c r="D148">
        <v>-2366</v>
      </c>
      <c r="E148">
        <v>6525</v>
      </c>
      <c r="F148">
        <v>-1738</v>
      </c>
      <c r="G148">
        <v>10</v>
      </c>
      <c r="H148">
        <v>561</v>
      </c>
      <c r="I148">
        <v>2622</v>
      </c>
      <c r="J148">
        <v>11111001</v>
      </c>
      <c r="K148">
        <v>0</v>
      </c>
      <c r="L148">
        <v>197160574</v>
      </c>
      <c r="M148" t="s">
        <v>34</v>
      </c>
      <c r="N148" t="s">
        <v>38</v>
      </c>
      <c r="O148" t="s">
        <v>35</v>
      </c>
      <c r="P148">
        <v>0</v>
      </c>
      <c r="Q148">
        <v>697797</v>
      </c>
      <c r="R148" t="s">
        <v>36</v>
      </c>
      <c r="S148" t="s">
        <v>38</v>
      </c>
      <c r="T148" t="s">
        <v>37</v>
      </c>
      <c r="U148">
        <v>0</v>
      </c>
      <c r="V148">
        <v>266054687</v>
      </c>
      <c r="W148" t="s">
        <v>36</v>
      </c>
      <c r="X148" t="s">
        <v>38</v>
      </c>
      <c r="Y148" t="s">
        <v>37</v>
      </c>
      <c r="Z148">
        <v>0</v>
      </c>
      <c r="AA148">
        <v>6875</v>
      </c>
      <c r="AB148">
        <v>0</v>
      </c>
    </row>
    <row r="149" spans="1:28" x14ac:dyDescent="0.25">
      <c r="A149" s="28">
        <v>43239.051317314814</v>
      </c>
      <c r="B149">
        <v>6875</v>
      </c>
      <c r="C149">
        <v>-664</v>
      </c>
      <c r="D149">
        <v>-2366</v>
      </c>
      <c r="E149">
        <v>6525</v>
      </c>
      <c r="F149">
        <v>-1738</v>
      </c>
      <c r="G149">
        <v>10</v>
      </c>
      <c r="H149">
        <v>561</v>
      </c>
      <c r="I149">
        <v>2623</v>
      </c>
      <c r="J149">
        <v>11111001</v>
      </c>
      <c r="K149">
        <v>19950</v>
      </c>
      <c r="L149">
        <v>197088822</v>
      </c>
      <c r="M149" t="s">
        <v>34</v>
      </c>
      <c r="N149" t="s">
        <v>38</v>
      </c>
      <c r="O149" t="s">
        <v>35</v>
      </c>
      <c r="P149">
        <v>0</v>
      </c>
      <c r="Q149">
        <v>697797</v>
      </c>
      <c r="R149" t="s">
        <v>36</v>
      </c>
      <c r="S149" t="s">
        <v>38</v>
      </c>
      <c r="T149" t="s">
        <v>37</v>
      </c>
      <c r="U149">
        <v>0</v>
      </c>
      <c r="V149">
        <v>266054687</v>
      </c>
      <c r="W149" t="s">
        <v>36</v>
      </c>
      <c r="X149" t="s">
        <v>38</v>
      </c>
      <c r="Y149" t="s">
        <v>37</v>
      </c>
      <c r="Z149">
        <v>19950</v>
      </c>
      <c r="AA149">
        <v>6875</v>
      </c>
      <c r="AB149">
        <v>0</v>
      </c>
    </row>
    <row r="150" spans="1:28" x14ac:dyDescent="0.25">
      <c r="A150" s="28">
        <v>43239.05478953704</v>
      </c>
      <c r="B150">
        <v>6875</v>
      </c>
      <c r="C150">
        <v>-664</v>
      </c>
      <c r="D150">
        <v>-2366</v>
      </c>
      <c r="E150">
        <v>6526</v>
      </c>
      <c r="F150">
        <v>-1738</v>
      </c>
      <c r="G150">
        <v>10</v>
      </c>
      <c r="H150">
        <v>562</v>
      </c>
      <c r="I150">
        <v>2622</v>
      </c>
      <c r="J150">
        <v>11111001</v>
      </c>
      <c r="K150">
        <v>0</v>
      </c>
      <c r="L150">
        <v>196983382</v>
      </c>
      <c r="M150" t="s">
        <v>34</v>
      </c>
      <c r="N150" t="s">
        <v>38</v>
      </c>
      <c r="O150" t="s">
        <v>35</v>
      </c>
      <c r="P150">
        <v>0</v>
      </c>
      <c r="Q150">
        <v>697797</v>
      </c>
      <c r="R150" t="s">
        <v>36</v>
      </c>
      <c r="S150" t="s">
        <v>38</v>
      </c>
      <c r="T150" t="s">
        <v>37</v>
      </c>
      <c r="U150">
        <v>0</v>
      </c>
      <c r="V150">
        <v>266054687</v>
      </c>
      <c r="W150" t="s">
        <v>36</v>
      </c>
      <c r="X150" t="s">
        <v>38</v>
      </c>
      <c r="Y150" t="s">
        <v>37</v>
      </c>
      <c r="Z150">
        <v>0</v>
      </c>
      <c r="AA150">
        <v>6875</v>
      </c>
      <c r="AB150">
        <v>0</v>
      </c>
    </row>
    <row r="151" spans="1:28" x14ac:dyDescent="0.25">
      <c r="A151" s="28">
        <v>43239.058261759259</v>
      </c>
      <c r="B151">
        <v>6875</v>
      </c>
      <c r="C151">
        <v>-664</v>
      </c>
      <c r="D151">
        <v>-2366</v>
      </c>
      <c r="E151">
        <v>6525</v>
      </c>
      <c r="F151">
        <v>-1738</v>
      </c>
      <c r="G151">
        <v>11</v>
      </c>
      <c r="H151">
        <v>562</v>
      </c>
      <c r="I151">
        <v>2623</v>
      </c>
      <c r="J151">
        <v>11111001</v>
      </c>
      <c r="K151">
        <v>0</v>
      </c>
      <c r="L151">
        <v>196882314</v>
      </c>
      <c r="M151" t="s">
        <v>34</v>
      </c>
      <c r="N151" t="s">
        <v>38</v>
      </c>
      <c r="O151" t="s">
        <v>35</v>
      </c>
      <c r="P151">
        <v>0</v>
      </c>
      <c r="Q151">
        <v>697797</v>
      </c>
      <c r="R151" t="s">
        <v>36</v>
      </c>
      <c r="S151" t="s">
        <v>38</v>
      </c>
      <c r="T151" t="s">
        <v>37</v>
      </c>
      <c r="U151">
        <v>0</v>
      </c>
      <c r="V151">
        <v>266054687</v>
      </c>
      <c r="W151" t="s">
        <v>36</v>
      </c>
      <c r="X151" t="s">
        <v>38</v>
      </c>
      <c r="Y151" t="s">
        <v>37</v>
      </c>
      <c r="Z151">
        <v>0</v>
      </c>
      <c r="AA151">
        <v>6875</v>
      </c>
      <c r="AB151">
        <v>0</v>
      </c>
    </row>
    <row r="152" spans="1:28" x14ac:dyDescent="0.25">
      <c r="A152" s="28">
        <v>43239.061733969909</v>
      </c>
      <c r="B152">
        <v>6875</v>
      </c>
      <c r="C152">
        <v>-664</v>
      </c>
      <c r="D152">
        <v>-2366</v>
      </c>
      <c r="E152">
        <v>6525</v>
      </c>
      <c r="F152">
        <v>-1740</v>
      </c>
      <c r="G152">
        <v>11</v>
      </c>
      <c r="H152">
        <v>561</v>
      </c>
      <c r="I152">
        <v>2622</v>
      </c>
      <c r="J152">
        <v>11111001</v>
      </c>
      <c r="K152">
        <v>35910</v>
      </c>
      <c r="L152">
        <v>196789261</v>
      </c>
      <c r="M152" t="s">
        <v>34</v>
      </c>
      <c r="N152" t="s">
        <v>38</v>
      </c>
      <c r="O152" t="s">
        <v>35</v>
      </c>
      <c r="P152">
        <v>0</v>
      </c>
      <c r="Q152">
        <v>697797</v>
      </c>
      <c r="R152" t="s">
        <v>36</v>
      </c>
      <c r="S152" t="s">
        <v>38</v>
      </c>
      <c r="T152" t="s">
        <v>37</v>
      </c>
      <c r="U152">
        <v>0</v>
      </c>
      <c r="V152">
        <v>266054687</v>
      </c>
      <c r="W152" t="s">
        <v>36</v>
      </c>
      <c r="X152" t="s">
        <v>38</v>
      </c>
      <c r="Y152" t="s">
        <v>37</v>
      </c>
      <c r="Z152">
        <v>35910</v>
      </c>
      <c r="AA152">
        <v>6875</v>
      </c>
      <c r="AB152">
        <v>0</v>
      </c>
    </row>
    <row r="153" spans="1:28" x14ac:dyDescent="0.25">
      <c r="A153" s="28">
        <v>43239.065206203704</v>
      </c>
      <c r="B153">
        <v>6875</v>
      </c>
      <c r="C153">
        <v>-664</v>
      </c>
      <c r="D153">
        <v>-2366</v>
      </c>
      <c r="E153">
        <v>6525</v>
      </c>
      <c r="F153">
        <v>-1738</v>
      </c>
      <c r="G153">
        <v>11</v>
      </c>
      <c r="H153">
        <v>561</v>
      </c>
      <c r="I153">
        <v>2623</v>
      </c>
      <c r="J153">
        <v>11111001</v>
      </c>
      <c r="K153">
        <v>19950</v>
      </c>
      <c r="L153">
        <v>196694213</v>
      </c>
      <c r="M153" t="s">
        <v>34</v>
      </c>
      <c r="N153" t="s">
        <v>38</v>
      </c>
      <c r="O153" t="s">
        <v>35</v>
      </c>
      <c r="P153">
        <v>0</v>
      </c>
      <c r="Q153">
        <v>697797</v>
      </c>
      <c r="R153" t="s">
        <v>36</v>
      </c>
      <c r="S153" t="s">
        <v>38</v>
      </c>
      <c r="T153" t="s">
        <v>37</v>
      </c>
      <c r="U153">
        <v>0</v>
      </c>
      <c r="V153">
        <v>266054687</v>
      </c>
      <c r="W153" t="s">
        <v>36</v>
      </c>
      <c r="X153" t="s">
        <v>38</v>
      </c>
      <c r="Y153" t="s">
        <v>37</v>
      </c>
      <c r="Z153">
        <v>19950</v>
      </c>
      <c r="AA153">
        <v>6875</v>
      </c>
      <c r="AB153">
        <v>0</v>
      </c>
    </row>
    <row r="154" spans="1:28" x14ac:dyDescent="0.25">
      <c r="A154" s="28">
        <v>43239.068678425923</v>
      </c>
      <c r="B154">
        <v>6875</v>
      </c>
      <c r="C154">
        <v>-664</v>
      </c>
      <c r="D154">
        <v>-2366</v>
      </c>
      <c r="E154">
        <v>6526</v>
      </c>
      <c r="F154">
        <v>-1738</v>
      </c>
      <c r="G154">
        <v>10</v>
      </c>
      <c r="H154">
        <v>561</v>
      </c>
      <c r="I154">
        <v>2622</v>
      </c>
      <c r="J154">
        <v>11111001</v>
      </c>
      <c r="K154">
        <v>19950</v>
      </c>
      <c r="L154">
        <v>196597569</v>
      </c>
      <c r="M154" t="s">
        <v>34</v>
      </c>
      <c r="N154" t="s">
        <v>38</v>
      </c>
      <c r="O154" t="s">
        <v>35</v>
      </c>
      <c r="P154">
        <v>0</v>
      </c>
      <c r="Q154">
        <v>697797</v>
      </c>
      <c r="R154" t="s">
        <v>36</v>
      </c>
      <c r="S154" t="s">
        <v>38</v>
      </c>
      <c r="T154" t="s">
        <v>37</v>
      </c>
      <c r="U154">
        <v>0</v>
      </c>
      <c r="V154">
        <v>266054687</v>
      </c>
      <c r="W154" t="s">
        <v>36</v>
      </c>
      <c r="X154" t="s">
        <v>38</v>
      </c>
      <c r="Y154" t="s">
        <v>37</v>
      </c>
      <c r="Z154">
        <v>19950</v>
      </c>
      <c r="AA154">
        <v>6875</v>
      </c>
      <c r="AB154">
        <v>0</v>
      </c>
    </row>
    <row r="155" spans="1:28" x14ac:dyDescent="0.25">
      <c r="A155" s="28">
        <v>43239.072150636573</v>
      </c>
      <c r="B155">
        <v>6875</v>
      </c>
      <c r="C155">
        <v>-664</v>
      </c>
      <c r="D155">
        <v>-2366</v>
      </c>
      <c r="E155">
        <v>6525</v>
      </c>
      <c r="F155">
        <v>-1738</v>
      </c>
      <c r="G155">
        <v>10</v>
      </c>
      <c r="H155">
        <v>561</v>
      </c>
      <c r="I155">
        <v>2622</v>
      </c>
      <c r="J155">
        <v>11111001</v>
      </c>
      <c r="K155">
        <v>0</v>
      </c>
      <c r="L155">
        <v>196478892</v>
      </c>
      <c r="M155" t="s">
        <v>34</v>
      </c>
      <c r="N155" t="s">
        <v>38</v>
      </c>
      <c r="O155" t="s">
        <v>35</v>
      </c>
      <c r="P155">
        <v>0</v>
      </c>
      <c r="Q155">
        <v>697797</v>
      </c>
      <c r="R155" t="s">
        <v>36</v>
      </c>
      <c r="S155" t="s">
        <v>38</v>
      </c>
      <c r="T155" t="s">
        <v>37</v>
      </c>
      <c r="U155">
        <v>0</v>
      </c>
      <c r="V155">
        <v>266054687</v>
      </c>
      <c r="W155" t="s">
        <v>36</v>
      </c>
      <c r="X155" t="s">
        <v>38</v>
      </c>
      <c r="Y155" t="s">
        <v>37</v>
      </c>
      <c r="Z155">
        <v>0</v>
      </c>
      <c r="AA155">
        <v>6875</v>
      </c>
      <c r="AB155">
        <v>0</v>
      </c>
    </row>
    <row r="156" spans="1:28" x14ac:dyDescent="0.25">
      <c r="A156" s="28">
        <v>43239.0756228588</v>
      </c>
      <c r="B156">
        <v>6875</v>
      </c>
      <c r="C156">
        <v>-664</v>
      </c>
      <c r="D156">
        <v>-2366</v>
      </c>
      <c r="E156">
        <v>6526</v>
      </c>
      <c r="F156">
        <v>-1739</v>
      </c>
      <c r="G156">
        <v>10</v>
      </c>
      <c r="H156">
        <v>562</v>
      </c>
      <c r="I156">
        <v>2622</v>
      </c>
      <c r="J156">
        <v>11111001</v>
      </c>
      <c r="K156">
        <v>0</v>
      </c>
      <c r="L156">
        <v>196360830</v>
      </c>
      <c r="M156" t="s">
        <v>34</v>
      </c>
      <c r="N156" t="s">
        <v>38</v>
      </c>
      <c r="O156" t="s">
        <v>35</v>
      </c>
      <c r="P156">
        <v>0</v>
      </c>
      <c r="Q156">
        <v>697797</v>
      </c>
      <c r="R156" t="s">
        <v>36</v>
      </c>
      <c r="S156" t="s">
        <v>38</v>
      </c>
      <c r="T156" t="s">
        <v>37</v>
      </c>
      <c r="U156">
        <v>0</v>
      </c>
      <c r="V156">
        <v>266054687</v>
      </c>
      <c r="W156" t="s">
        <v>36</v>
      </c>
      <c r="X156" t="s">
        <v>38</v>
      </c>
      <c r="Y156" t="s">
        <v>37</v>
      </c>
      <c r="Z156">
        <v>0</v>
      </c>
      <c r="AA156">
        <v>6875</v>
      </c>
      <c r="AB156">
        <v>0</v>
      </c>
    </row>
    <row r="157" spans="1:28" x14ac:dyDescent="0.25">
      <c r="A157" s="28">
        <v>43239.079095092595</v>
      </c>
      <c r="B157">
        <v>6875</v>
      </c>
      <c r="C157">
        <v>-664</v>
      </c>
      <c r="D157">
        <v>-2366</v>
      </c>
      <c r="E157">
        <v>6526</v>
      </c>
      <c r="F157">
        <v>-1739</v>
      </c>
      <c r="G157">
        <v>11</v>
      </c>
      <c r="H157">
        <v>561</v>
      </c>
      <c r="I157">
        <v>2622</v>
      </c>
      <c r="J157">
        <v>11111001</v>
      </c>
      <c r="K157">
        <v>102760</v>
      </c>
      <c r="L157">
        <v>196297143</v>
      </c>
      <c r="M157" t="s">
        <v>34</v>
      </c>
      <c r="N157" t="s">
        <v>38</v>
      </c>
      <c r="O157" t="s">
        <v>35</v>
      </c>
      <c r="P157">
        <v>0</v>
      </c>
      <c r="Q157">
        <v>697797</v>
      </c>
      <c r="R157" t="s">
        <v>36</v>
      </c>
      <c r="S157" t="s">
        <v>38</v>
      </c>
      <c r="T157" t="s">
        <v>37</v>
      </c>
      <c r="U157">
        <v>0</v>
      </c>
      <c r="V157">
        <v>266054687</v>
      </c>
      <c r="W157" t="s">
        <v>36</v>
      </c>
      <c r="X157" t="s">
        <v>38</v>
      </c>
      <c r="Y157" t="s">
        <v>37</v>
      </c>
      <c r="Z157">
        <v>102760</v>
      </c>
      <c r="AA157">
        <v>6875</v>
      </c>
      <c r="AB157">
        <v>0</v>
      </c>
    </row>
    <row r="158" spans="1:28" x14ac:dyDescent="0.25">
      <c r="A158" s="28">
        <v>43239.082567303238</v>
      </c>
      <c r="B158">
        <v>6875</v>
      </c>
      <c r="C158">
        <v>-664</v>
      </c>
      <c r="D158">
        <v>-2366</v>
      </c>
      <c r="E158">
        <v>6525</v>
      </c>
      <c r="F158">
        <v>-1739</v>
      </c>
      <c r="G158">
        <v>11</v>
      </c>
      <c r="H158">
        <v>560</v>
      </c>
      <c r="I158">
        <v>2622</v>
      </c>
      <c r="J158">
        <v>11111001</v>
      </c>
      <c r="K158">
        <v>0</v>
      </c>
      <c r="L158">
        <v>196170435</v>
      </c>
      <c r="M158" t="s">
        <v>34</v>
      </c>
      <c r="N158" t="s">
        <v>38</v>
      </c>
      <c r="O158" t="s">
        <v>35</v>
      </c>
      <c r="P158">
        <v>0</v>
      </c>
      <c r="Q158">
        <v>697797</v>
      </c>
      <c r="R158" t="s">
        <v>36</v>
      </c>
      <c r="S158" t="s">
        <v>38</v>
      </c>
      <c r="T158" t="s">
        <v>37</v>
      </c>
      <c r="U158">
        <v>0</v>
      </c>
      <c r="V158">
        <v>266054687</v>
      </c>
      <c r="W158" t="s">
        <v>36</v>
      </c>
      <c r="X158" t="s">
        <v>38</v>
      </c>
      <c r="Y158" t="s">
        <v>37</v>
      </c>
      <c r="Z158">
        <v>0</v>
      </c>
      <c r="AA158">
        <v>6875</v>
      </c>
      <c r="AB158">
        <v>0</v>
      </c>
    </row>
    <row r="159" spans="1:28" x14ac:dyDescent="0.25">
      <c r="A159" s="28">
        <v>43239.086039525464</v>
      </c>
      <c r="B159">
        <v>6875</v>
      </c>
      <c r="C159">
        <v>-664</v>
      </c>
      <c r="D159">
        <v>-2366</v>
      </c>
      <c r="E159">
        <v>6524</v>
      </c>
      <c r="F159">
        <v>-1738</v>
      </c>
      <c r="G159">
        <v>10</v>
      </c>
      <c r="H159">
        <v>561</v>
      </c>
      <c r="I159">
        <v>2622</v>
      </c>
      <c r="J159">
        <v>11111001</v>
      </c>
      <c r="K159">
        <v>0</v>
      </c>
      <c r="L159">
        <v>196063182</v>
      </c>
      <c r="M159" t="s">
        <v>34</v>
      </c>
      <c r="N159" t="s">
        <v>38</v>
      </c>
      <c r="O159" t="s">
        <v>35</v>
      </c>
      <c r="P159">
        <v>0</v>
      </c>
      <c r="Q159">
        <v>697797</v>
      </c>
      <c r="R159" t="s">
        <v>36</v>
      </c>
      <c r="S159" t="s">
        <v>38</v>
      </c>
      <c r="T159" t="s">
        <v>37</v>
      </c>
      <c r="U159">
        <v>0</v>
      </c>
      <c r="V159">
        <v>266054687</v>
      </c>
      <c r="W159" t="s">
        <v>36</v>
      </c>
      <c r="X159" t="s">
        <v>38</v>
      </c>
      <c r="Y159" t="s">
        <v>37</v>
      </c>
      <c r="Z159">
        <v>0</v>
      </c>
      <c r="AA159">
        <v>6875</v>
      </c>
      <c r="AB159">
        <v>0</v>
      </c>
    </row>
    <row r="160" spans="1:28" x14ac:dyDescent="0.25">
      <c r="A160" s="28">
        <v>43239.089511747683</v>
      </c>
      <c r="B160">
        <v>6875</v>
      </c>
      <c r="C160">
        <v>-664</v>
      </c>
      <c r="D160">
        <v>-2366</v>
      </c>
      <c r="E160">
        <v>6525</v>
      </c>
      <c r="F160">
        <v>-1739</v>
      </c>
      <c r="G160">
        <v>10</v>
      </c>
      <c r="H160">
        <v>561</v>
      </c>
      <c r="I160">
        <v>2623</v>
      </c>
      <c r="J160">
        <v>11111001</v>
      </c>
      <c r="K160">
        <v>1316970</v>
      </c>
      <c r="L160">
        <v>195970711</v>
      </c>
      <c r="M160" t="s">
        <v>34</v>
      </c>
      <c r="N160" t="s">
        <v>38</v>
      </c>
      <c r="O160" t="s">
        <v>35</v>
      </c>
      <c r="P160">
        <v>0</v>
      </c>
      <c r="Q160">
        <v>697797</v>
      </c>
      <c r="R160" t="s">
        <v>36</v>
      </c>
      <c r="S160" t="s">
        <v>38</v>
      </c>
      <c r="T160" t="s">
        <v>37</v>
      </c>
      <c r="U160">
        <v>0</v>
      </c>
      <c r="V160">
        <v>266054687</v>
      </c>
      <c r="W160" t="s">
        <v>36</v>
      </c>
      <c r="X160" t="s">
        <v>38</v>
      </c>
      <c r="Y160" t="s">
        <v>37</v>
      </c>
      <c r="Z160">
        <v>1316970</v>
      </c>
      <c r="AA160">
        <v>6875</v>
      </c>
      <c r="AB160">
        <v>0</v>
      </c>
    </row>
    <row r="161" spans="1:28" x14ac:dyDescent="0.25">
      <c r="A161" s="28">
        <v>43239.092983981478</v>
      </c>
      <c r="B161">
        <v>6875</v>
      </c>
      <c r="C161">
        <v>-664</v>
      </c>
      <c r="D161">
        <v>-2366</v>
      </c>
      <c r="E161">
        <v>6525</v>
      </c>
      <c r="F161">
        <v>-1738</v>
      </c>
      <c r="G161">
        <v>10</v>
      </c>
      <c r="H161">
        <v>561</v>
      </c>
      <c r="I161">
        <v>2621</v>
      </c>
      <c r="J161">
        <v>11111001</v>
      </c>
      <c r="K161">
        <v>1148350</v>
      </c>
      <c r="L161">
        <v>195883445</v>
      </c>
      <c r="M161" t="s">
        <v>34</v>
      </c>
      <c r="N161" t="s">
        <v>38</v>
      </c>
      <c r="O161" t="s">
        <v>35</v>
      </c>
      <c r="P161">
        <v>0</v>
      </c>
      <c r="Q161">
        <v>697797</v>
      </c>
      <c r="R161" t="s">
        <v>36</v>
      </c>
      <c r="S161" t="s">
        <v>38</v>
      </c>
      <c r="T161" t="s">
        <v>37</v>
      </c>
      <c r="U161">
        <v>0</v>
      </c>
      <c r="V161">
        <v>266054687</v>
      </c>
      <c r="W161" t="s">
        <v>36</v>
      </c>
      <c r="X161" t="s">
        <v>38</v>
      </c>
      <c r="Y161" t="s">
        <v>37</v>
      </c>
      <c r="Z161">
        <v>1148350</v>
      </c>
      <c r="AA161">
        <v>6875</v>
      </c>
      <c r="AB161">
        <v>0</v>
      </c>
    </row>
    <row r="162" spans="1:28" x14ac:dyDescent="0.25">
      <c r="A162" s="28">
        <v>43239.096456203704</v>
      </c>
      <c r="B162">
        <v>6875</v>
      </c>
      <c r="C162">
        <v>-664</v>
      </c>
      <c r="D162">
        <v>-2366</v>
      </c>
      <c r="E162">
        <v>6526</v>
      </c>
      <c r="F162">
        <v>-1740</v>
      </c>
      <c r="G162">
        <v>10</v>
      </c>
      <c r="H162">
        <v>560</v>
      </c>
      <c r="I162">
        <v>2623</v>
      </c>
      <c r="J162">
        <v>11111001</v>
      </c>
      <c r="K162">
        <v>291320</v>
      </c>
      <c r="L162">
        <v>195792621</v>
      </c>
      <c r="M162" t="s">
        <v>34</v>
      </c>
      <c r="N162" t="s">
        <v>38</v>
      </c>
      <c r="O162" t="s">
        <v>35</v>
      </c>
      <c r="P162">
        <v>0</v>
      </c>
      <c r="Q162">
        <v>697797</v>
      </c>
      <c r="R162" t="s">
        <v>36</v>
      </c>
      <c r="S162" t="s">
        <v>38</v>
      </c>
      <c r="T162" t="s">
        <v>37</v>
      </c>
      <c r="U162">
        <v>0</v>
      </c>
      <c r="V162">
        <v>266054687</v>
      </c>
      <c r="W162" t="s">
        <v>36</v>
      </c>
      <c r="X162" t="s">
        <v>38</v>
      </c>
      <c r="Y162" t="s">
        <v>37</v>
      </c>
      <c r="Z162">
        <v>291320</v>
      </c>
      <c r="AA162">
        <v>6875</v>
      </c>
      <c r="AB162">
        <v>0</v>
      </c>
    </row>
    <row r="163" spans="1:28" x14ac:dyDescent="0.25">
      <c r="A163" s="28">
        <v>43239.099928425923</v>
      </c>
      <c r="B163">
        <v>6875</v>
      </c>
      <c r="C163">
        <v>-664</v>
      </c>
      <c r="D163">
        <v>-2366</v>
      </c>
      <c r="E163">
        <v>6525</v>
      </c>
      <c r="F163">
        <v>-1739</v>
      </c>
      <c r="G163">
        <v>10</v>
      </c>
      <c r="H163">
        <v>561</v>
      </c>
      <c r="I163">
        <v>2622</v>
      </c>
      <c r="J163">
        <v>11111001</v>
      </c>
      <c r="K163">
        <v>-19950</v>
      </c>
      <c r="L163">
        <v>195691220</v>
      </c>
      <c r="M163" t="s">
        <v>34</v>
      </c>
      <c r="N163" t="s">
        <v>38</v>
      </c>
      <c r="O163" t="s">
        <v>35</v>
      </c>
      <c r="P163">
        <v>0</v>
      </c>
      <c r="Q163">
        <v>697797</v>
      </c>
      <c r="R163" t="s">
        <v>36</v>
      </c>
      <c r="S163" t="s">
        <v>38</v>
      </c>
      <c r="T163" t="s">
        <v>37</v>
      </c>
      <c r="U163">
        <v>0</v>
      </c>
      <c r="V163">
        <v>266054687</v>
      </c>
      <c r="W163" t="s">
        <v>36</v>
      </c>
      <c r="X163" t="s">
        <v>38</v>
      </c>
      <c r="Y163" t="s">
        <v>37</v>
      </c>
      <c r="Z163">
        <v>-19950</v>
      </c>
      <c r="AA163">
        <v>6875</v>
      </c>
      <c r="AB163">
        <v>0</v>
      </c>
    </row>
    <row r="164" spans="1:28" x14ac:dyDescent="0.25">
      <c r="A164" s="28">
        <v>43239.103400636573</v>
      </c>
      <c r="B164">
        <v>6875</v>
      </c>
      <c r="C164">
        <v>-664</v>
      </c>
      <c r="D164">
        <v>-2366</v>
      </c>
      <c r="E164">
        <v>6525</v>
      </c>
      <c r="F164">
        <v>-1739</v>
      </c>
      <c r="G164">
        <v>11</v>
      </c>
      <c r="H164">
        <v>561</v>
      </c>
      <c r="I164">
        <v>2622</v>
      </c>
      <c r="J164">
        <v>11111001</v>
      </c>
      <c r="K164">
        <v>0</v>
      </c>
      <c r="L164">
        <v>195634750</v>
      </c>
      <c r="M164" t="s">
        <v>34</v>
      </c>
      <c r="N164" t="s">
        <v>38</v>
      </c>
      <c r="O164" t="s">
        <v>35</v>
      </c>
      <c r="P164">
        <v>0</v>
      </c>
      <c r="Q164">
        <v>697797</v>
      </c>
      <c r="R164" t="s">
        <v>36</v>
      </c>
      <c r="S164" t="s">
        <v>38</v>
      </c>
      <c r="T164" t="s">
        <v>37</v>
      </c>
      <c r="U164">
        <v>0</v>
      </c>
      <c r="V164">
        <v>266054687</v>
      </c>
      <c r="W164" t="s">
        <v>36</v>
      </c>
      <c r="X164" t="s">
        <v>38</v>
      </c>
      <c r="Y164" t="s">
        <v>37</v>
      </c>
      <c r="Z164">
        <v>0</v>
      </c>
      <c r="AA164">
        <v>6875</v>
      </c>
      <c r="AB164">
        <v>0</v>
      </c>
    </row>
    <row r="165" spans="1:28" x14ac:dyDescent="0.25">
      <c r="A165" s="28">
        <v>43239.106872870369</v>
      </c>
      <c r="B165">
        <v>6875</v>
      </c>
      <c r="C165">
        <v>-664</v>
      </c>
      <c r="D165">
        <v>-2366</v>
      </c>
      <c r="E165">
        <v>6525</v>
      </c>
      <c r="F165">
        <v>-1738</v>
      </c>
      <c r="G165">
        <v>10</v>
      </c>
      <c r="H165">
        <v>560</v>
      </c>
      <c r="I165">
        <v>2622</v>
      </c>
      <c r="J165">
        <v>11111001</v>
      </c>
      <c r="K165">
        <v>79810</v>
      </c>
      <c r="L165">
        <v>195539952</v>
      </c>
      <c r="M165" t="s">
        <v>34</v>
      </c>
      <c r="N165" t="s">
        <v>38</v>
      </c>
      <c r="O165" t="s">
        <v>35</v>
      </c>
      <c r="P165">
        <v>0</v>
      </c>
      <c r="Q165">
        <v>697797</v>
      </c>
      <c r="R165" t="s">
        <v>36</v>
      </c>
      <c r="S165" t="s">
        <v>38</v>
      </c>
      <c r="T165" t="s">
        <v>37</v>
      </c>
      <c r="U165">
        <v>0</v>
      </c>
      <c r="V165">
        <v>266054687</v>
      </c>
      <c r="W165" t="s">
        <v>36</v>
      </c>
      <c r="X165" t="s">
        <v>38</v>
      </c>
      <c r="Y165" t="s">
        <v>37</v>
      </c>
      <c r="Z165">
        <v>79810</v>
      </c>
      <c r="AA165">
        <v>6875</v>
      </c>
      <c r="AB165">
        <v>0</v>
      </c>
    </row>
    <row r="166" spans="1:28" x14ac:dyDescent="0.25">
      <c r="A166" s="28">
        <v>43239.110345092595</v>
      </c>
      <c r="B166">
        <v>6875</v>
      </c>
      <c r="C166">
        <v>-664</v>
      </c>
      <c r="D166">
        <v>-2366</v>
      </c>
      <c r="E166">
        <v>6525</v>
      </c>
      <c r="F166">
        <v>-1738</v>
      </c>
      <c r="G166">
        <v>10</v>
      </c>
      <c r="H166">
        <v>561</v>
      </c>
      <c r="I166">
        <v>2622</v>
      </c>
      <c r="J166">
        <v>11111001</v>
      </c>
      <c r="K166">
        <v>0</v>
      </c>
      <c r="L166">
        <v>195461565</v>
      </c>
      <c r="M166" t="s">
        <v>34</v>
      </c>
      <c r="N166" t="s">
        <v>38</v>
      </c>
      <c r="O166" t="s">
        <v>35</v>
      </c>
      <c r="P166">
        <v>0</v>
      </c>
      <c r="Q166">
        <v>697797</v>
      </c>
      <c r="R166" t="s">
        <v>36</v>
      </c>
      <c r="S166" t="s">
        <v>38</v>
      </c>
      <c r="T166" t="s">
        <v>37</v>
      </c>
      <c r="U166">
        <v>0</v>
      </c>
      <c r="V166">
        <v>266054687</v>
      </c>
      <c r="W166" t="s">
        <v>36</v>
      </c>
      <c r="X166" t="s">
        <v>38</v>
      </c>
      <c r="Y166" t="s">
        <v>37</v>
      </c>
      <c r="Z166">
        <v>0</v>
      </c>
      <c r="AA166">
        <v>6875</v>
      </c>
      <c r="AB166">
        <v>0</v>
      </c>
    </row>
    <row r="167" spans="1:28" x14ac:dyDescent="0.25">
      <c r="A167" s="28">
        <v>43239.113817303238</v>
      </c>
      <c r="B167">
        <v>6875</v>
      </c>
      <c r="C167">
        <v>-664</v>
      </c>
      <c r="D167">
        <v>-2366</v>
      </c>
      <c r="E167">
        <v>6526</v>
      </c>
      <c r="F167">
        <v>-1738</v>
      </c>
      <c r="G167">
        <v>11</v>
      </c>
      <c r="H167">
        <v>561</v>
      </c>
      <c r="I167">
        <v>2622</v>
      </c>
      <c r="J167">
        <v>11111001</v>
      </c>
      <c r="K167">
        <v>186570</v>
      </c>
      <c r="L167">
        <v>195359733</v>
      </c>
      <c r="M167" t="s">
        <v>34</v>
      </c>
      <c r="N167" t="s">
        <v>38</v>
      </c>
      <c r="O167" t="s">
        <v>35</v>
      </c>
      <c r="P167">
        <v>0</v>
      </c>
      <c r="Q167">
        <v>697797</v>
      </c>
      <c r="R167" t="s">
        <v>36</v>
      </c>
      <c r="S167" t="s">
        <v>38</v>
      </c>
      <c r="T167" t="s">
        <v>37</v>
      </c>
      <c r="U167">
        <v>0</v>
      </c>
      <c r="V167">
        <v>266054687</v>
      </c>
      <c r="W167" t="s">
        <v>36</v>
      </c>
      <c r="X167" t="s">
        <v>38</v>
      </c>
      <c r="Y167" t="s">
        <v>37</v>
      </c>
      <c r="Z167">
        <v>186570</v>
      </c>
      <c r="AA167">
        <v>6875</v>
      </c>
      <c r="AB167">
        <v>0</v>
      </c>
    </row>
    <row r="168" spans="1:28" x14ac:dyDescent="0.25">
      <c r="A168" s="28">
        <v>43239.11728953704</v>
      </c>
      <c r="B168">
        <v>6875</v>
      </c>
      <c r="C168">
        <v>-664</v>
      </c>
      <c r="D168">
        <v>-2366</v>
      </c>
      <c r="E168">
        <v>6525</v>
      </c>
      <c r="F168">
        <v>-1738</v>
      </c>
      <c r="G168">
        <v>10</v>
      </c>
      <c r="H168">
        <v>561</v>
      </c>
      <c r="I168">
        <v>2622</v>
      </c>
      <c r="J168">
        <v>11111001</v>
      </c>
      <c r="K168">
        <v>382120</v>
      </c>
      <c r="L168">
        <v>195336453</v>
      </c>
      <c r="M168" t="s">
        <v>34</v>
      </c>
      <c r="N168" t="s">
        <v>38</v>
      </c>
      <c r="O168" t="s">
        <v>35</v>
      </c>
      <c r="P168">
        <v>0</v>
      </c>
      <c r="Q168">
        <v>697797</v>
      </c>
      <c r="R168" t="s">
        <v>36</v>
      </c>
      <c r="S168" t="s">
        <v>38</v>
      </c>
      <c r="T168" t="s">
        <v>37</v>
      </c>
      <c r="U168">
        <v>0</v>
      </c>
      <c r="V168">
        <v>266054687</v>
      </c>
      <c r="W168" t="s">
        <v>36</v>
      </c>
      <c r="X168" t="s">
        <v>38</v>
      </c>
      <c r="Y168" t="s">
        <v>37</v>
      </c>
      <c r="Z168">
        <v>382120</v>
      </c>
      <c r="AA168">
        <v>6875</v>
      </c>
      <c r="AB168">
        <v>0</v>
      </c>
    </row>
    <row r="169" spans="1:28" x14ac:dyDescent="0.25">
      <c r="A169" s="28">
        <v>43239.120761759259</v>
      </c>
      <c r="B169">
        <v>6875</v>
      </c>
      <c r="C169">
        <v>-664</v>
      </c>
      <c r="D169">
        <v>-2366</v>
      </c>
      <c r="E169">
        <v>6525</v>
      </c>
      <c r="F169">
        <v>-1739</v>
      </c>
      <c r="G169">
        <v>10</v>
      </c>
      <c r="H169">
        <v>561</v>
      </c>
      <c r="I169">
        <v>2622</v>
      </c>
      <c r="J169">
        <v>11111001</v>
      </c>
      <c r="K169">
        <v>19950</v>
      </c>
      <c r="L169">
        <v>195248422</v>
      </c>
      <c r="M169" t="s">
        <v>34</v>
      </c>
      <c r="N169" t="s">
        <v>38</v>
      </c>
      <c r="O169" t="s">
        <v>35</v>
      </c>
      <c r="P169">
        <v>0</v>
      </c>
      <c r="Q169">
        <v>697797</v>
      </c>
      <c r="R169" t="s">
        <v>36</v>
      </c>
      <c r="S169" t="s">
        <v>38</v>
      </c>
      <c r="T169" t="s">
        <v>37</v>
      </c>
      <c r="U169">
        <v>0</v>
      </c>
      <c r="V169">
        <v>266054687</v>
      </c>
      <c r="W169" t="s">
        <v>36</v>
      </c>
      <c r="X169" t="s">
        <v>38</v>
      </c>
      <c r="Y169" t="s">
        <v>37</v>
      </c>
      <c r="Z169">
        <v>19950</v>
      </c>
      <c r="AA169">
        <v>6875</v>
      </c>
      <c r="AB169">
        <v>0</v>
      </c>
    </row>
    <row r="170" spans="1:28" x14ac:dyDescent="0.25">
      <c r="A170" s="28">
        <v>43239.124233981478</v>
      </c>
      <c r="B170">
        <v>6878</v>
      </c>
      <c r="C170">
        <v>-664</v>
      </c>
      <c r="D170">
        <v>-2366</v>
      </c>
      <c r="E170">
        <v>6525</v>
      </c>
      <c r="F170">
        <v>-1738</v>
      </c>
      <c r="G170">
        <v>12</v>
      </c>
      <c r="H170">
        <v>562</v>
      </c>
      <c r="I170">
        <v>2624</v>
      </c>
      <c r="J170">
        <v>11111001</v>
      </c>
      <c r="K170">
        <v>0</v>
      </c>
      <c r="L170">
        <v>195186531</v>
      </c>
      <c r="M170" t="s">
        <v>34</v>
      </c>
      <c r="N170" t="s">
        <v>38</v>
      </c>
      <c r="O170" t="s">
        <v>35</v>
      </c>
      <c r="P170">
        <v>0</v>
      </c>
      <c r="Q170">
        <v>697797</v>
      </c>
      <c r="R170" t="s">
        <v>36</v>
      </c>
      <c r="S170" t="s">
        <v>38</v>
      </c>
      <c r="T170" t="s">
        <v>37</v>
      </c>
      <c r="U170">
        <v>0</v>
      </c>
      <c r="V170">
        <v>266054687</v>
      </c>
      <c r="W170" t="s">
        <v>36</v>
      </c>
      <c r="X170" t="s">
        <v>38</v>
      </c>
      <c r="Y170" t="s">
        <v>37</v>
      </c>
      <c r="Z170">
        <v>0</v>
      </c>
      <c r="AA170">
        <v>6878</v>
      </c>
      <c r="AB170">
        <v>0</v>
      </c>
    </row>
    <row r="171" spans="1:28" x14ac:dyDescent="0.25">
      <c r="A171" s="28">
        <v>43239.127706203704</v>
      </c>
      <c r="B171">
        <v>6879</v>
      </c>
      <c r="C171">
        <v>-664</v>
      </c>
      <c r="D171">
        <v>-2366</v>
      </c>
      <c r="E171">
        <v>6525</v>
      </c>
      <c r="F171">
        <v>-1736</v>
      </c>
      <c r="G171">
        <v>14</v>
      </c>
      <c r="H171">
        <v>564</v>
      </c>
      <c r="I171">
        <v>2626</v>
      </c>
      <c r="J171">
        <v>11111001</v>
      </c>
      <c r="K171">
        <v>0</v>
      </c>
      <c r="L171">
        <v>195186531</v>
      </c>
      <c r="M171" t="s">
        <v>34</v>
      </c>
      <c r="N171" t="s">
        <v>38</v>
      </c>
      <c r="O171" t="s">
        <v>35</v>
      </c>
      <c r="P171">
        <v>0</v>
      </c>
      <c r="Q171">
        <v>697797</v>
      </c>
      <c r="R171" t="s">
        <v>36</v>
      </c>
      <c r="S171" t="s">
        <v>38</v>
      </c>
      <c r="T171" t="s">
        <v>37</v>
      </c>
      <c r="U171">
        <v>0</v>
      </c>
      <c r="V171">
        <v>266054687</v>
      </c>
      <c r="W171" t="s">
        <v>36</v>
      </c>
      <c r="X171" t="s">
        <v>38</v>
      </c>
      <c r="Y171" t="s">
        <v>37</v>
      </c>
      <c r="Z171">
        <v>0</v>
      </c>
      <c r="AA171">
        <v>6879</v>
      </c>
      <c r="AB171">
        <v>0</v>
      </c>
    </row>
    <row r="172" spans="1:28" x14ac:dyDescent="0.25">
      <c r="A172" s="28">
        <v>43239.131178425923</v>
      </c>
      <c r="B172">
        <v>6875</v>
      </c>
      <c r="C172">
        <v>-664</v>
      </c>
      <c r="D172">
        <v>-2366</v>
      </c>
      <c r="E172">
        <v>6524</v>
      </c>
      <c r="F172">
        <v>-1738</v>
      </c>
      <c r="G172">
        <v>9</v>
      </c>
      <c r="H172">
        <v>561</v>
      </c>
      <c r="I172">
        <v>2622</v>
      </c>
      <c r="J172">
        <v>11111001</v>
      </c>
      <c r="K172">
        <v>39900</v>
      </c>
      <c r="L172">
        <v>195022525</v>
      </c>
      <c r="M172" t="s">
        <v>34</v>
      </c>
      <c r="N172" t="s">
        <v>38</v>
      </c>
      <c r="O172" t="s">
        <v>35</v>
      </c>
      <c r="P172">
        <v>0</v>
      </c>
      <c r="Q172">
        <v>697797</v>
      </c>
      <c r="R172" t="s">
        <v>36</v>
      </c>
      <c r="S172" t="s">
        <v>38</v>
      </c>
      <c r="T172" t="s">
        <v>37</v>
      </c>
      <c r="U172">
        <v>0</v>
      </c>
      <c r="V172">
        <v>266054687</v>
      </c>
      <c r="W172" t="s">
        <v>36</v>
      </c>
      <c r="X172" t="s">
        <v>38</v>
      </c>
      <c r="Y172" t="s">
        <v>37</v>
      </c>
      <c r="Z172">
        <v>39900</v>
      </c>
      <c r="AA172">
        <v>6875</v>
      </c>
      <c r="AB172">
        <v>0</v>
      </c>
    </row>
    <row r="173" spans="1:28" x14ac:dyDescent="0.25">
      <c r="A173" s="28">
        <v>43239.13465064815</v>
      </c>
      <c r="B173">
        <v>6875</v>
      </c>
      <c r="C173">
        <v>-664</v>
      </c>
      <c r="D173">
        <v>-2366</v>
      </c>
      <c r="E173">
        <v>6525</v>
      </c>
      <c r="F173">
        <v>-1739</v>
      </c>
      <c r="G173">
        <v>11</v>
      </c>
      <c r="H173">
        <v>561</v>
      </c>
      <c r="I173">
        <v>2622</v>
      </c>
      <c r="J173">
        <v>11111001</v>
      </c>
      <c r="K173">
        <v>58860</v>
      </c>
      <c r="L173">
        <v>194915588</v>
      </c>
      <c r="M173" t="s">
        <v>34</v>
      </c>
      <c r="N173" t="s">
        <v>38</v>
      </c>
      <c r="O173" t="s">
        <v>35</v>
      </c>
      <c r="P173">
        <v>0</v>
      </c>
      <c r="Q173">
        <v>697797</v>
      </c>
      <c r="R173" t="s">
        <v>36</v>
      </c>
      <c r="S173" t="s">
        <v>38</v>
      </c>
      <c r="T173" t="s">
        <v>37</v>
      </c>
      <c r="U173">
        <v>0</v>
      </c>
      <c r="V173">
        <v>266054687</v>
      </c>
      <c r="W173" t="s">
        <v>36</v>
      </c>
      <c r="X173" t="s">
        <v>38</v>
      </c>
      <c r="Y173" t="s">
        <v>37</v>
      </c>
      <c r="Z173">
        <v>58860</v>
      </c>
      <c r="AA173">
        <v>6875</v>
      </c>
      <c r="AB173">
        <v>0</v>
      </c>
    </row>
    <row r="174" spans="1:28" x14ac:dyDescent="0.25">
      <c r="A174" s="28">
        <v>43239.138122870369</v>
      </c>
      <c r="B174">
        <v>6875</v>
      </c>
      <c r="C174">
        <v>-664</v>
      </c>
      <c r="D174">
        <v>-2366</v>
      </c>
      <c r="E174">
        <v>6525</v>
      </c>
      <c r="F174">
        <v>-1739</v>
      </c>
      <c r="G174">
        <v>10</v>
      </c>
      <c r="H174">
        <v>561</v>
      </c>
      <c r="I174">
        <v>2622</v>
      </c>
      <c r="J174">
        <v>11111001</v>
      </c>
      <c r="K174">
        <v>39900</v>
      </c>
      <c r="L174">
        <v>194831315</v>
      </c>
      <c r="M174" t="s">
        <v>34</v>
      </c>
      <c r="N174" t="s">
        <v>38</v>
      </c>
      <c r="O174" t="s">
        <v>35</v>
      </c>
      <c r="P174">
        <v>0</v>
      </c>
      <c r="Q174">
        <v>697797</v>
      </c>
      <c r="R174" t="s">
        <v>36</v>
      </c>
      <c r="S174" t="s">
        <v>38</v>
      </c>
      <c r="T174" t="s">
        <v>37</v>
      </c>
      <c r="U174">
        <v>0</v>
      </c>
      <c r="V174">
        <v>266054687</v>
      </c>
      <c r="W174" t="s">
        <v>36</v>
      </c>
      <c r="X174" t="s">
        <v>38</v>
      </c>
      <c r="Y174" t="s">
        <v>37</v>
      </c>
      <c r="Z174">
        <v>39900</v>
      </c>
      <c r="AA174">
        <v>6875</v>
      </c>
      <c r="AB174">
        <v>0</v>
      </c>
    </row>
    <row r="175" spans="1:28" x14ac:dyDescent="0.25">
      <c r="A175" s="28">
        <v>43239.141595092595</v>
      </c>
      <c r="B175">
        <v>6875</v>
      </c>
      <c r="C175">
        <v>-664</v>
      </c>
      <c r="D175">
        <v>-2366</v>
      </c>
      <c r="E175">
        <v>6526</v>
      </c>
      <c r="F175">
        <v>-1738</v>
      </c>
      <c r="G175">
        <v>10</v>
      </c>
      <c r="H175">
        <v>561</v>
      </c>
      <c r="I175">
        <v>2622</v>
      </c>
      <c r="J175">
        <v>11111001</v>
      </c>
      <c r="K175">
        <v>167610</v>
      </c>
      <c r="L175">
        <v>194749969</v>
      </c>
      <c r="M175" t="s">
        <v>34</v>
      </c>
      <c r="N175" t="s">
        <v>38</v>
      </c>
      <c r="O175" t="s">
        <v>35</v>
      </c>
      <c r="P175">
        <v>0</v>
      </c>
      <c r="Q175">
        <v>697797</v>
      </c>
      <c r="R175" t="s">
        <v>36</v>
      </c>
      <c r="S175" t="s">
        <v>38</v>
      </c>
      <c r="T175" t="s">
        <v>37</v>
      </c>
      <c r="U175">
        <v>0</v>
      </c>
      <c r="V175">
        <v>266054687</v>
      </c>
      <c r="W175" t="s">
        <v>36</v>
      </c>
      <c r="X175" t="s">
        <v>38</v>
      </c>
      <c r="Y175" t="s">
        <v>37</v>
      </c>
      <c r="Z175">
        <v>167610</v>
      </c>
      <c r="AA175">
        <v>6875</v>
      </c>
      <c r="AB175">
        <v>0</v>
      </c>
    </row>
    <row r="176" spans="1:28" x14ac:dyDescent="0.25">
      <c r="A176" s="28">
        <v>43239.145067314814</v>
      </c>
      <c r="B176">
        <v>6875</v>
      </c>
      <c r="C176">
        <v>-664</v>
      </c>
      <c r="D176">
        <v>-2366</v>
      </c>
      <c r="E176">
        <v>6525</v>
      </c>
      <c r="F176">
        <v>-1738</v>
      </c>
      <c r="G176">
        <v>11</v>
      </c>
      <c r="H176">
        <v>561</v>
      </c>
      <c r="I176">
        <v>2622</v>
      </c>
      <c r="J176">
        <v>11111001</v>
      </c>
      <c r="K176">
        <v>0</v>
      </c>
      <c r="L176">
        <v>194680179</v>
      </c>
      <c r="M176" t="s">
        <v>34</v>
      </c>
      <c r="N176" t="s">
        <v>38</v>
      </c>
      <c r="O176" t="s">
        <v>35</v>
      </c>
      <c r="P176">
        <v>0</v>
      </c>
      <c r="Q176">
        <v>697797</v>
      </c>
      <c r="R176" t="s">
        <v>36</v>
      </c>
      <c r="S176" t="s">
        <v>38</v>
      </c>
      <c r="T176" t="s">
        <v>37</v>
      </c>
      <c r="U176">
        <v>0</v>
      </c>
      <c r="V176">
        <v>266054687</v>
      </c>
      <c r="W176" t="s">
        <v>36</v>
      </c>
      <c r="X176" t="s">
        <v>38</v>
      </c>
      <c r="Y176" t="s">
        <v>37</v>
      </c>
      <c r="Z176">
        <v>0</v>
      </c>
      <c r="AA176">
        <v>6875</v>
      </c>
      <c r="AB176">
        <v>0</v>
      </c>
    </row>
    <row r="177" spans="1:28" x14ac:dyDescent="0.25">
      <c r="A177" s="28">
        <v>43239.14853953704</v>
      </c>
      <c r="B177">
        <v>6875</v>
      </c>
      <c r="C177">
        <v>-664</v>
      </c>
      <c r="D177">
        <v>-2366</v>
      </c>
      <c r="E177">
        <v>6525</v>
      </c>
      <c r="F177">
        <v>-1739</v>
      </c>
      <c r="G177">
        <v>10</v>
      </c>
      <c r="H177">
        <v>560</v>
      </c>
      <c r="I177">
        <v>2622</v>
      </c>
      <c r="J177">
        <v>11111001</v>
      </c>
      <c r="K177">
        <v>19950</v>
      </c>
      <c r="L177">
        <v>194609558</v>
      </c>
      <c r="M177" t="s">
        <v>34</v>
      </c>
      <c r="N177" t="s">
        <v>38</v>
      </c>
      <c r="O177" t="s">
        <v>35</v>
      </c>
      <c r="P177">
        <v>0</v>
      </c>
      <c r="Q177">
        <v>697797</v>
      </c>
      <c r="R177" t="s">
        <v>36</v>
      </c>
      <c r="S177" t="s">
        <v>38</v>
      </c>
      <c r="T177" t="s">
        <v>37</v>
      </c>
      <c r="U177">
        <v>0</v>
      </c>
      <c r="V177">
        <v>266054687</v>
      </c>
      <c r="W177" t="s">
        <v>36</v>
      </c>
      <c r="X177" t="s">
        <v>38</v>
      </c>
      <c r="Y177" t="s">
        <v>37</v>
      </c>
      <c r="Z177">
        <v>19950</v>
      </c>
      <c r="AA177">
        <v>6875</v>
      </c>
      <c r="AB177">
        <v>0</v>
      </c>
    </row>
    <row r="178" spans="1:28" x14ac:dyDescent="0.25">
      <c r="A178" s="28">
        <v>43239.152011759259</v>
      </c>
      <c r="B178">
        <v>6875</v>
      </c>
      <c r="C178">
        <v>-664</v>
      </c>
      <c r="D178">
        <v>-2366</v>
      </c>
      <c r="E178">
        <v>6525</v>
      </c>
      <c r="F178">
        <v>-1738</v>
      </c>
      <c r="G178">
        <v>10</v>
      </c>
      <c r="H178">
        <v>560</v>
      </c>
      <c r="I178">
        <v>2622</v>
      </c>
      <c r="J178">
        <v>11111001</v>
      </c>
      <c r="K178">
        <v>0</v>
      </c>
      <c r="L178">
        <v>194490732</v>
      </c>
      <c r="M178" t="s">
        <v>34</v>
      </c>
      <c r="N178" t="s">
        <v>38</v>
      </c>
      <c r="O178" t="s">
        <v>35</v>
      </c>
      <c r="P178">
        <v>0</v>
      </c>
      <c r="Q178">
        <v>697797</v>
      </c>
      <c r="R178" t="s">
        <v>36</v>
      </c>
      <c r="S178" t="s">
        <v>38</v>
      </c>
      <c r="T178" t="s">
        <v>37</v>
      </c>
      <c r="U178">
        <v>0</v>
      </c>
      <c r="V178">
        <v>266054687</v>
      </c>
      <c r="W178" t="s">
        <v>36</v>
      </c>
      <c r="X178" t="s">
        <v>38</v>
      </c>
      <c r="Y178" t="s">
        <v>37</v>
      </c>
      <c r="Z178">
        <v>0</v>
      </c>
      <c r="AA178">
        <v>6875</v>
      </c>
      <c r="AB178">
        <v>0</v>
      </c>
    </row>
    <row r="179" spans="1:28" x14ac:dyDescent="0.25">
      <c r="A179" s="28">
        <v>43239.155483969909</v>
      </c>
      <c r="B179">
        <v>6875</v>
      </c>
      <c r="C179">
        <v>-664</v>
      </c>
      <c r="D179">
        <v>-2366</v>
      </c>
      <c r="E179">
        <v>6525</v>
      </c>
      <c r="F179">
        <v>-1738</v>
      </c>
      <c r="G179">
        <v>10</v>
      </c>
      <c r="H179">
        <v>561</v>
      </c>
      <c r="I179">
        <v>2623</v>
      </c>
      <c r="J179">
        <v>11111001</v>
      </c>
      <c r="K179">
        <v>0</v>
      </c>
      <c r="L179">
        <v>194427876</v>
      </c>
      <c r="M179" t="s">
        <v>34</v>
      </c>
      <c r="N179" t="s">
        <v>38</v>
      </c>
      <c r="O179" t="s">
        <v>35</v>
      </c>
      <c r="P179">
        <v>0</v>
      </c>
      <c r="Q179">
        <v>697797</v>
      </c>
      <c r="R179" t="s">
        <v>36</v>
      </c>
      <c r="S179" t="s">
        <v>38</v>
      </c>
      <c r="T179" t="s">
        <v>37</v>
      </c>
      <c r="U179">
        <v>0</v>
      </c>
      <c r="V179">
        <v>266054687</v>
      </c>
      <c r="W179" t="s">
        <v>36</v>
      </c>
      <c r="X179" t="s">
        <v>38</v>
      </c>
      <c r="Y179" t="s">
        <v>37</v>
      </c>
      <c r="Z179">
        <v>0</v>
      </c>
      <c r="AA179">
        <v>6875</v>
      </c>
      <c r="AB179">
        <v>0</v>
      </c>
    </row>
    <row r="180" spans="1:28" x14ac:dyDescent="0.25">
      <c r="A180" s="28">
        <v>43239.158956203704</v>
      </c>
      <c r="B180">
        <v>6875</v>
      </c>
      <c r="C180">
        <v>-664</v>
      </c>
      <c r="D180">
        <v>-2366</v>
      </c>
      <c r="E180">
        <v>6525</v>
      </c>
      <c r="F180">
        <v>-1738</v>
      </c>
      <c r="G180">
        <v>11</v>
      </c>
      <c r="H180">
        <v>562</v>
      </c>
      <c r="I180">
        <v>2623</v>
      </c>
      <c r="J180">
        <v>11111001</v>
      </c>
      <c r="K180">
        <v>0</v>
      </c>
      <c r="L180">
        <v>194342406</v>
      </c>
      <c r="M180" t="s">
        <v>34</v>
      </c>
      <c r="N180" t="s">
        <v>38</v>
      </c>
      <c r="O180" t="s">
        <v>35</v>
      </c>
      <c r="P180">
        <v>0</v>
      </c>
      <c r="Q180">
        <v>697797</v>
      </c>
      <c r="R180" t="s">
        <v>36</v>
      </c>
      <c r="S180" t="s">
        <v>38</v>
      </c>
      <c r="T180" t="s">
        <v>37</v>
      </c>
      <c r="U180">
        <v>0</v>
      </c>
      <c r="V180">
        <v>266054687</v>
      </c>
      <c r="W180" t="s">
        <v>36</v>
      </c>
      <c r="X180" t="s">
        <v>38</v>
      </c>
      <c r="Y180" t="s">
        <v>37</v>
      </c>
      <c r="Z180">
        <v>0</v>
      </c>
      <c r="AA180">
        <v>6875</v>
      </c>
      <c r="AB180">
        <v>0</v>
      </c>
    </row>
    <row r="181" spans="1:28" x14ac:dyDescent="0.25">
      <c r="A181" s="28">
        <v>43239.162428425923</v>
      </c>
      <c r="B181">
        <v>6875</v>
      </c>
      <c r="C181">
        <v>-664</v>
      </c>
      <c r="D181">
        <v>-2366</v>
      </c>
      <c r="E181">
        <v>6525</v>
      </c>
      <c r="F181">
        <v>-1739</v>
      </c>
      <c r="G181">
        <v>10</v>
      </c>
      <c r="H181">
        <v>561</v>
      </c>
      <c r="I181">
        <v>2622</v>
      </c>
      <c r="J181">
        <v>11111001</v>
      </c>
      <c r="K181">
        <v>0</v>
      </c>
      <c r="L181">
        <v>194267379</v>
      </c>
      <c r="M181" t="s">
        <v>34</v>
      </c>
      <c r="N181" t="s">
        <v>38</v>
      </c>
      <c r="O181" t="s">
        <v>35</v>
      </c>
      <c r="P181">
        <v>0</v>
      </c>
      <c r="Q181">
        <v>697797</v>
      </c>
      <c r="R181" t="s">
        <v>36</v>
      </c>
      <c r="S181" t="s">
        <v>38</v>
      </c>
      <c r="T181" t="s">
        <v>37</v>
      </c>
      <c r="U181">
        <v>0</v>
      </c>
      <c r="V181">
        <v>266054687</v>
      </c>
      <c r="W181" t="s">
        <v>36</v>
      </c>
      <c r="X181" t="s">
        <v>38</v>
      </c>
      <c r="Y181" t="s">
        <v>37</v>
      </c>
      <c r="Z181">
        <v>0</v>
      </c>
      <c r="AA181">
        <v>6875</v>
      </c>
      <c r="AB181">
        <v>0</v>
      </c>
    </row>
    <row r="182" spans="1:28" x14ac:dyDescent="0.25">
      <c r="A182" s="28">
        <v>43239.16590064815</v>
      </c>
      <c r="B182">
        <v>6879</v>
      </c>
      <c r="C182">
        <v>-664</v>
      </c>
      <c r="D182">
        <v>-2366</v>
      </c>
      <c r="E182">
        <v>6525</v>
      </c>
      <c r="F182">
        <v>-1737</v>
      </c>
      <c r="G182">
        <v>11</v>
      </c>
      <c r="H182">
        <v>562</v>
      </c>
      <c r="I182">
        <v>2624</v>
      </c>
      <c r="J182">
        <v>11111001</v>
      </c>
      <c r="K182">
        <v>0</v>
      </c>
      <c r="L182">
        <v>194218358</v>
      </c>
      <c r="M182" t="s">
        <v>34</v>
      </c>
      <c r="N182" t="s">
        <v>38</v>
      </c>
      <c r="O182" t="s">
        <v>35</v>
      </c>
      <c r="P182">
        <v>0</v>
      </c>
      <c r="Q182">
        <v>697797</v>
      </c>
      <c r="R182" t="s">
        <v>36</v>
      </c>
      <c r="S182" t="s">
        <v>38</v>
      </c>
      <c r="T182" t="s">
        <v>37</v>
      </c>
      <c r="U182">
        <v>0</v>
      </c>
      <c r="V182">
        <v>266054687</v>
      </c>
      <c r="W182" t="s">
        <v>36</v>
      </c>
      <c r="X182" t="s">
        <v>38</v>
      </c>
      <c r="Y182" t="s">
        <v>37</v>
      </c>
      <c r="Z182">
        <v>0</v>
      </c>
      <c r="AA182">
        <v>6879</v>
      </c>
      <c r="AB182">
        <v>0</v>
      </c>
    </row>
    <row r="183" spans="1:28" x14ac:dyDescent="0.25">
      <c r="A183" s="28">
        <v>43239.169372870369</v>
      </c>
      <c r="B183">
        <v>6889</v>
      </c>
      <c r="C183">
        <v>-664</v>
      </c>
      <c r="D183">
        <v>-2366</v>
      </c>
      <c r="E183">
        <v>6524</v>
      </c>
      <c r="F183">
        <v>-1729</v>
      </c>
      <c r="G183">
        <v>20</v>
      </c>
      <c r="H183">
        <v>572</v>
      </c>
      <c r="I183">
        <v>2635</v>
      </c>
      <c r="J183">
        <v>11111001</v>
      </c>
      <c r="K183">
        <v>0</v>
      </c>
      <c r="L183">
        <v>194265184</v>
      </c>
      <c r="M183" t="s">
        <v>34</v>
      </c>
      <c r="N183" t="s">
        <v>38</v>
      </c>
      <c r="O183" t="s">
        <v>35</v>
      </c>
      <c r="P183">
        <v>0</v>
      </c>
      <c r="Q183">
        <v>697797</v>
      </c>
      <c r="R183" t="s">
        <v>36</v>
      </c>
      <c r="S183" t="s">
        <v>38</v>
      </c>
      <c r="T183" t="s">
        <v>37</v>
      </c>
      <c r="U183">
        <v>0</v>
      </c>
      <c r="V183">
        <v>266054687</v>
      </c>
      <c r="W183" t="s">
        <v>36</v>
      </c>
      <c r="X183" t="s">
        <v>38</v>
      </c>
      <c r="Y183" t="s">
        <v>37</v>
      </c>
      <c r="Z183">
        <v>0</v>
      </c>
      <c r="AA183">
        <v>6889</v>
      </c>
      <c r="AB183">
        <v>0</v>
      </c>
    </row>
    <row r="184" spans="1:28" x14ac:dyDescent="0.25">
      <c r="A184" s="28">
        <v>43239.172845081019</v>
      </c>
      <c r="B184">
        <v>6891</v>
      </c>
      <c r="C184">
        <v>-664</v>
      </c>
      <c r="D184">
        <v>-2366</v>
      </c>
      <c r="E184">
        <v>6524</v>
      </c>
      <c r="F184">
        <v>-1729</v>
      </c>
      <c r="G184">
        <v>20</v>
      </c>
      <c r="H184">
        <v>573</v>
      </c>
      <c r="I184">
        <v>2634</v>
      </c>
      <c r="J184">
        <v>11111001</v>
      </c>
      <c r="K184">
        <v>-1696090</v>
      </c>
      <c r="L184">
        <v>194645343</v>
      </c>
      <c r="M184" t="s">
        <v>34</v>
      </c>
      <c r="N184" t="s">
        <v>38</v>
      </c>
      <c r="O184" t="s">
        <v>35</v>
      </c>
      <c r="P184">
        <v>0</v>
      </c>
      <c r="Q184">
        <v>697797</v>
      </c>
      <c r="R184" t="s">
        <v>36</v>
      </c>
      <c r="S184" t="s">
        <v>38</v>
      </c>
      <c r="T184" t="s">
        <v>37</v>
      </c>
      <c r="U184">
        <v>0</v>
      </c>
      <c r="V184">
        <v>266054687</v>
      </c>
      <c r="W184" t="s">
        <v>36</v>
      </c>
      <c r="X184" t="s">
        <v>38</v>
      </c>
      <c r="Y184" t="s">
        <v>37</v>
      </c>
      <c r="Z184">
        <v>-1696090</v>
      </c>
      <c r="AA184">
        <v>6891</v>
      </c>
      <c r="AB184">
        <v>0</v>
      </c>
    </row>
    <row r="185" spans="1:28" x14ac:dyDescent="0.25">
      <c r="A185" s="28">
        <v>43239.176317314814</v>
      </c>
      <c r="B185">
        <v>6890</v>
      </c>
      <c r="C185">
        <v>-664</v>
      </c>
      <c r="D185">
        <v>-2366</v>
      </c>
      <c r="E185">
        <v>6525</v>
      </c>
      <c r="F185">
        <v>-1729</v>
      </c>
      <c r="G185">
        <v>21</v>
      </c>
      <c r="H185">
        <v>572</v>
      </c>
      <c r="I185">
        <v>2634</v>
      </c>
      <c r="J185">
        <v>11111001</v>
      </c>
      <c r="K185">
        <v>19950</v>
      </c>
      <c r="L185">
        <v>194966471</v>
      </c>
      <c r="M185" t="s">
        <v>34</v>
      </c>
      <c r="N185" t="s">
        <v>38</v>
      </c>
      <c r="O185" t="s">
        <v>35</v>
      </c>
      <c r="P185">
        <v>0</v>
      </c>
      <c r="Q185">
        <v>697797</v>
      </c>
      <c r="R185" t="s">
        <v>36</v>
      </c>
      <c r="S185" t="s">
        <v>38</v>
      </c>
      <c r="T185" t="s">
        <v>37</v>
      </c>
      <c r="U185">
        <v>0</v>
      </c>
      <c r="V185">
        <v>266054687</v>
      </c>
      <c r="W185" t="s">
        <v>36</v>
      </c>
      <c r="X185" t="s">
        <v>38</v>
      </c>
      <c r="Y185" t="s">
        <v>37</v>
      </c>
      <c r="Z185">
        <v>19950</v>
      </c>
      <c r="AA185">
        <v>6890</v>
      </c>
      <c r="AB185">
        <v>0</v>
      </c>
    </row>
    <row r="186" spans="1:28" x14ac:dyDescent="0.25">
      <c r="A186" s="28">
        <v>43239.17978953704</v>
      </c>
      <c r="B186">
        <v>6890</v>
      </c>
      <c r="C186">
        <v>-664</v>
      </c>
      <c r="D186">
        <v>-2366</v>
      </c>
      <c r="E186">
        <v>6524</v>
      </c>
      <c r="F186">
        <v>-1730</v>
      </c>
      <c r="G186">
        <v>21</v>
      </c>
      <c r="H186">
        <v>571</v>
      </c>
      <c r="I186">
        <v>2634</v>
      </c>
      <c r="J186">
        <v>11111001</v>
      </c>
      <c r="K186">
        <v>-169600</v>
      </c>
      <c r="L186">
        <v>195206668</v>
      </c>
      <c r="M186" t="s">
        <v>34</v>
      </c>
      <c r="N186" t="s">
        <v>38</v>
      </c>
      <c r="O186" t="s">
        <v>35</v>
      </c>
      <c r="P186">
        <v>0</v>
      </c>
      <c r="Q186">
        <v>697797</v>
      </c>
      <c r="R186" t="s">
        <v>36</v>
      </c>
      <c r="S186" t="s">
        <v>38</v>
      </c>
      <c r="T186" t="s">
        <v>37</v>
      </c>
      <c r="U186">
        <v>0</v>
      </c>
      <c r="V186">
        <v>266054687</v>
      </c>
      <c r="W186" t="s">
        <v>36</v>
      </c>
      <c r="X186" t="s">
        <v>38</v>
      </c>
      <c r="Y186" t="s">
        <v>37</v>
      </c>
      <c r="Z186">
        <v>-169600</v>
      </c>
      <c r="AA186">
        <v>6890</v>
      </c>
      <c r="AB186">
        <v>0</v>
      </c>
    </row>
    <row r="187" spans="1:28" x14ac:dyDescent="0.25">
      <c r="A187" s="28">
        <v>43239.183261759259</v>
      </c>
      <c r="B187">
        <v>6891</v>
      </c>
      <c r="C187">
        <v>-664</v>
      </c>
      <c r="D187">
        <v>-2366</v>
      </c>
      <c r="E187">
        <v>6524</v>
      </c>
      <c r="F187">
        <v>-1729</v>
      </c>
      <c r="G187">
        <v>22</v>
      </c>
      <c r="H187">
        <v>572</v>
      </c>
      <c r="I187">
        <v>2634</v>
      </c>
      <c r="J187">
        <v>11111001</v>
      </c>
      <c r="K187">
        <v>-2015360</v>
      </c>
      <c r="L187">
        <v>195472224</v>
      </c>
      <c r="M187" t="s">
        <v>34</v>
      </c>
      <c r="N187" t="s">
        <v>38</v>
      </c>
      <c r="O187" t="s">
        <v>35</v>
      </c>
      <c r="P187">
        <v>0</v>
      </c>
      <c r="Q187">
        <v>697797</v>
      </c>
      <c r="R187" t="s">
        <v>36</v>
      </c>
      <c r="S187" t="s">
        <v>38</v>
      </c>
      <c r="T187" t="s">
        <v>37</v>
      </c>
      <c r="U187">
        <v>0</v>
      </c>
      <c r="V187">
        <v>266054687</v>
      </c>
      <c r="W187" t="s">
        <v>36</v>
      </c>
      <c r="X187" t="s">
        <v>38</v>
      </c>
      <c r="Y187" t="s">
        <v>37</v>
      </c>
      <c r="Z187">
        <v>-2015360</v>
      </c>
      <c r="AA187">
        <v>6891</v>
      </c>
      <c r="AB187">
        <v>0</v>
      </c>
    </row>
    <row r="188" spans="1:28" x14ac:dyDescent="0.25">
      <c r="A188" s="28">
        <v>43239.186733981478</v>
      </c>
      <c r="B188">
        <v>6890</v>
      </c>
      <c r="C188">
        <v>-664</v>
      </c>
      <c r="D188">
        <v>-2366</v>
      </c>
      <c r="E188">
        <v>6524</v>
      </c>
      <c r="F188">
        <v>-1729</v>
      </c>
      <c r="G188">
        <v>20</v>
      </c>
      <c r="H188">
        <v>572</v>
      </c>
      <c r="I188">
        <v>2633</v>
      </c>
      <c r="J188">
        <v>11111001</v>
      </c>
      <c r="K188">
        <v>-603610</v>
      </c>
      <c r="L188">
        <v>195644544</v>
      </c>
      <c r="M188" t="s">
        <v>34</v>
      </c>
      <c r="N188" t="s">
        <v>38</v>
      </c>
      <c r="O188" t="s">
        <v>35</v>
      </c>
      <c r="P188">
        <v>0</v>
      </c>
      <c r="Q188">
        <v>697797</v>
      </c>
      <c r="R188" t="s">
        <v>36</v>
      </c>
      <c r="S188" t="s">
        <v>38</v>
      </c>
      <c r="T188" t="s">
        <v>37</v>
      </c>
      <c r="U188">
        <v>0</v>
      </c>
      <c r="V188">
        <v>266054687</v>
      </c>
      <c r="W188" t="s">
        <v>36</v>
      </c>
      <c r="X188" t="s">
        <v>38</v>
      </c>
      <c r="Y188" t="s">
        <v>37</v>
      </c>
      <c r="Z188">
        <v>-603610</v>
      </c>
      <c r="AA188">
        <v>6890</v>
      </c>
      <c r="AB188">
        <v>0</v>
      </c>
    </row>
    <row r="189" spans="1:28" x14ac:dyDescent="0.25">
      <c r="A189" s="28">
        <v>43239.190206203704</v>
      </c>
      <c r="B189">
        <v>6889</v>
      </c>
      <c r="C189">
        <v>-664</v>
      </c>
      <c r="D189">
        <v>-2366</v>
      </c>
      <c r="E189">
        <v>6524</v>
      </c>
      <c r="F189">
        <v>-1728</v>
      </c>
      <c r="G189">
        <v>21</v>
      </c>
      <c r="H189">
        <v>572</v>
      </c>
      <c r="I189">
        <v>2633</v>
      </c>
      <c r="J189">
        <v>11111001</v>
      </c>
      <c r="K189">
        <v>0</v>
      </c>
      <c r="L189">
        <v>195805990</v>
      </c>
      <c r="M189" t="s">
        <v>34</v>
      </c>
      <c r="N189" t="s">
        <v>38</v>
      </c>
      <c r="O189" t="s">
        <v>35</v>
      </c>
      <c r="P189">
        <v>0</v>
      </c>
      <c r="Q189">
        <v>697797</v>
      </c>
      <c r="R189" t="s">
        <v>36</v>
      </c>
      <c r="S189" t="s">
        <v>38</v>
      </c>
      <c r="T189" t="s">
        <v>37</v>
      </c>
      <c r="U189">
        <v>0</v>
      </c>
      <c r="V189">
        <v>266054687</v>
      </c>
      <c r="W189" t="s">
        <v>36</v>
      </c>
      <c r="X189" t="s">
        <v>38</v>
      </c>
      <c r="Y189" t="s">
        <v>37</v>
      </c>
      <c r="Z189">
        <v>0</v>
      </c>
      <c r="AA189">
        <v>6889</v>
      </c>
      <c r="AB189">
        <v>0</v>
      </c>
    </row>
    <row r="190" spans="1:28" x14ac:dyDescent="0.25">
      <c r="A190" s="28">
        <v>43239.193678414355</v>
      </c>
      <c r="B190">
        <v>6889</v>
      </c>
      <c r="C190">
        <v>-664</v>
      </c>
      <c r="D190">
        <v>-2366</v>
      </c>
      <c r="E190">
        <v>6523</v>
      </c>
      <c r="F190">
        <v>-1729</v>
      </c>
      <c r="G190">
        <v>20</v>
      </c>
      <c r="H190">
        <v>572</v>
      </c>
      <c r="I190">
        <v>2633</v>
      </c>
      <c r="J190">
        <v>11111001</v>
      </c>
      <c r="K190">
        <v>-359170</v>
      </c>
      <c r="L190">
        <v>195881084</v>
      </c>
      <c r="M190" t="s">
        <v>34</v>
      </c>
      <c r="N190" t="s">
        <v>38</v>
      </c>
      <c r="O190" t="s">
        <v>35</v>
      </c>
      <c r="P190">
        <v>0</v>
      </c>
      <c r="Q190">
        <v>697797</v>
      </c>
      <c r="R190" t="s">
        <v>36</v>
      </c>
      <c r="S190" t="s">
        <v>38</v>
      </c>
      <c r="T190" t="s">
        <v>37</v>
      </c>
      <c r="U190">
        <v>0</v>
      </c>
      <c r="V190">
        <v>266054687</v>
      </c>
      <c r="W190" t="s">
        <v>36</v>
      </c>
      <c r="X190" t="s">
        <v>38</v>
      </c>
      <c r="Y190" t="s">
        <v>37</v>
      </c>
      <c r="Z190">
        <v>-359170</v>
      </c>
      <c r="AA190">
        <v>6889</v>
      </c>
      <c r="AB190">
        <v>0</v>
      </c>
    </row>
    <row r="191" spans="1:28" x14ac:dyDescent="0.25">
      <c r="A191" s="28">
        <v>43239.19715064815</v>
      </c>
      <c r="B191">
        <v>6889</v>
      </c>
      <c r="C191">
        <v>-664</v>
      </c>
      <c r="D191">
        <v>-2366</v>
      </c>
      <c r="E191">
        <v>6524</v>
      </c>
      <c r="F191">
        <v>-1728</v>
      </c>
      <c r="G191">
        <v>20</v>
      </c>
      <c r="H191">
        <v>572</v>
      </c>
      <c r="I191">
        <v>2634</v>
      </c>
      <c r="J191">
        <v>11111001</v>
      </c>
      <c r="K191">
        <v>0</v>
      </c>
      <c r="L191">
        <v>195997316</v>
      </c>
      <c r="M191" t="s">
        <v>34</v>
      </c>
      <c r="N191" t="s">
        <v>38</v>
      </c>
      <c r="O191" t="s">
        <v>35</v>
      </c>
      <c r="P191">
        <v>0</v>
      </c>
      <c r="Q191">
        <v>697797</v>
      </c>
      <c r="R191" t="s">
        <v>36</v>
      </c>
      <c r="S191" t="s">
        <v>38</v>
      </c>
      <c r="T191" t="s">
        <v>37</v>
      </c>
      <c r="U191">
        <v>0</v>
      </c>
      <c r="V191">
        <v>266054687</v>
      </c>
      <c r="W191" t="s">
        <v>36</v>
      </c>
      <c r="X191" t="s">
        <v>38</v>
      </c>
      <c r="Y191" t="s">
        <v>37</v>
      </c>
      <c r="Z191">
        <v>0</v>
      </c>
      <c r="AA191">
        <v>6889</v>
      </c>
      <c r="AB191">
        <v>0</v>
      </c>
    </row>
    <row r="192" spans="1:28" x14ac:dyDescent="0.25">
      <c r="A192" s="28">
        <v>43239.200622870369</v>
      </c>
      <c r="B192">
        <v>6889</v>
      </c>
      <c r="C192">
        <v>-664</v>
      </c>
      <c r="D192">
        <v>-2366</v>
      </c>
      <c r="E192">
        <v>6524</v>
      </c>
      <c r="F192">
        <v>-1729</v>
      </c>
      <c r="G192">
        <v>20</v>
      </c>
      <c r="H192">
        <v>572</v>
      </c>
      <c r="I192">
        <v>2633</v>
      </c>
      <c r="J192">
        <v>11111001</v>
      </c>
      <c r="K192">
        <v>-20950</v>
      </c>
      <c r="L192">
        <v>196066191</v>
      </c>
      <c r="M192" t="s">
        <v>34</v>
      </c>
      <c r="N192" t="s">
        <v>38</v>
      </c>
      <c r="O192" t="s">
        <v>35</v>
      </c>
      <c r="P192">
        <v>0</v>
      </c>
      <c r="Q192">
        <v>697797</v>
      </c>
      <c r="R192" t="s">
        <v>36</v>
      </c>
      <c r="S192" t="s">
        <v>38</v>
      </c>
      <c r="T192" t="s">
        <v>37</v>
      </c>
      <c r="U192">
        <v>0</v>
      </c>
      <c r="V192">
        <v>266054687</v>
      </c>
      <c r="W192" t="s">
        <v>36</v>
      </c>
      <c r="X192" t="s">
        <v>38</v>
      </c>
      <c r="Y192" t="s">
        <v>37</v>
      </c>
      <c r="Z192">
        <v>-20950</v>
      </c>
      <c r="AA192">
        <v>6889</v>
      </c>
      <c r="AB192">
        <v>0</v>
      </c>
    </row>
    <row r="193" spans="1:28" x14ac:dyDescent="0.25">
      <c r="A193" s="28">
        <v>43239.204095092595</v>
      </c>
      <c r="B193">
        <v>6888</v>
      </c>
      <c r="C193">
        <v>-664</v>
      </c>
      <c r="D193">
        <v>-2366</v>
      </c>
      <c r="E193">
        <v>6524</v>
      </c>
      <c r="F193">
        <v>-1728</v>
      </c>
      <c r="G193">
        <v>20</v>
      </c>
      <c r="H193">
        <v>572</v>
      </c>
      <c r="I193">
        <v>2634</v>
      </c>
      <c r="J193">
        <v>11111001</v>
      </c>
      <c r="K193">
        <v>0</v>
      </c>
      <c r="L193">
        <v>196110140</v>
      </c>
      <c r="M193" t="s">
        <v>34</v>
      </c>
      <c r="N193" t="s">
        <v>38</v>
      </c>
      <c r="O193" t="s">
        <v>35</v>
      </c>
      <c r="P193">
        <v>0</v>
      </c>
      <c r="Q193">
        <v>697797</v>
      </c>
      <c r="R193" t="s">
        <v>36</v>
      </c>
      <c r="S193" t="s">
        <v>38</v>
      </c>
      <c r="T193" t="s">
        <v>37</v>
      </c>
      <c r="U193">
        <v>0</v>
      </c>
      <c r="V193">
        <v>266054687</v>
      </c>
      <c r="W193" t="s">
        <v>36</v>
      </c>
      <c r="X193" t="s">
        <v>38</v>
      </c>
      <c r="Y193" t="s">
        <v>37</v>
      </c>
      <c r="Z193">
        <v>0</v>
      </c>
      <c r="AA193">
        <v>6888</v>
      </c>
      <c r="AB193">
        <v>0</v>
      </c>
    </row>
    <row r="194" spans="1:28" x14ac:dyDescent="0.25">
      <c r="A194" s="28">
        <v>43239.207567314814</v>
      </c>
      <c r="B194">
        <v>6888</v>
      </c>
      <c r="C194">
        <v>-664</v>
      </c>
      <c r="D194">
        <v>-2366</v>
      </c>
      <c r="E194">
        <v>6524</v>
      </c>
      <c r="F194">
        <v>-1728</v>
      </c>
      <c r="G194">
        <v>19</v>
      </c>
      <c r="H194">
        <v>572</v>
      </c>
      <c r="I194">
        <v>2632</v>
      </c>
      <c r="J194">
        <v>11111001</v>
      </c>
      <c r="K194">
        <v>0</v>
      </c>
      <c r="L194">
        <v>196144228</v>
      </c>
      <c r="M194" t="s">
        <v>34</v>
      </c>
      <c r="N194" t="s">
        <v>38</v>
      </c>
      <c r="O194" t="s">
        <v>35</v>
      </c>
      <c r="P194">
        <v>0</v>
      </c>
      <c r="Q194">
        <v>697797</v>
      </c>
      <c r="R194" t="s">
        <v>36</v>
      </c>
      <c r="S194" t="s">
        <v>38</v>
      </c>
      <c r="T194" t="s">
        <v>37</v>
      </c>
      <c r="U194">
        <v>0</v>
      </c>
      <c r="V194">
        <v>266054687</v>
      </c>
      <c r="W194" t="s">
        <v>36</v>
      </c>
      <c r="X194" t="s">
        <v>38</v>
      </c>
      <c r="Y194" t="s">
        <v>37</v>
      </c>
      <c r="Z194">
        <v>0</v>
      </c>
      <c r="AA194">
        <v>6888</v>
      </c>
      <c r="AB194">
        <v>0</v>
      </c>
    </row>
    <row r="195" spans="1:28" x14ac:dyDescent="0.25">
      <c r="A195" s="28">
        <v>43239.21103953704</v>
      </c>
      <c r="B195">
        <v>6888</v>
      </c>
      <c r="C195">
        <v>-664</v>
      </c>
      <c r="D195">
        <v>-2366</v>
      </c>
      <c r="E195">
        <v>6523</v>
      </c>
      <c r="F195">
        <v>-1729</v>
      </c>
      <c r="G195">
        <v>19</v>
      </c>
      <c r="H195">
        <v>571</v>
      </c>
      <c r="I195">
        <v>2632</v>
      </c>
      <c r="J195">
        <v>11111001</v>
      </c>
      <c r="K195">
        <v>0</v>
      </c>
      <c r="L195">
        <v>196173810</v>
      </c>
      <c r="M195" t="s">
        <v>34</v>
      </c>
      <c r="N195" t="s">
        <v>38</v>
      </c>
      <c r="O195" t="s">
        <v>35</v>
      </c>
      <c r="P195">
        <v>0</v>
      </c>
      <c r="Q195">
        <v>697797</v>
      </c>
      <c r="R195" t="s">
        <v>36</v>
      </c>
      <c r="S195" t="s">
        <v>38</v>
      </c>
      <c r="T195" t="s">
        <v>37</v>
      </c>
      <c r="U195">
        <v>0</v>
      </c>
      <c r="V195">
        <v>266054687</v>
      </c>
      <c r="W195" t="s">
        <v>36</v>
      </c>
      <c r="X195" t="s">
        <v>38</v>
      </c>
      <c r="Y195" t="s">
        <v>37</v>
      </c>
      <c r="Z195">
        <v>0</v>
      </c>
      <c r="AA195">
        <v>6888</v>
      </c>
      <c r="AB195">
        <v>0</v>
      </c>
    </row>
    <row r="196" spans="1:28" x14ac:dyDescent="0.25">
      <c r="A196" s="28">
        <v>43239.214511747683</v>
      </c>
      <c r="B196">
        <v>6890</v>
      </c>
      <c r="C196">
        <v>-664</v>
      </c>
      <c r="D196">
        <v>-2366</v>
      </c>
      <c r="E196">
        <v>6523</v>
      </c>
      <c r="F196">
        <v>-1729</v>
      </c>
      <c r="G196">
        <v>19</v>
      </c>
      <c r="H196">
        <v>571</v>
      </c>
      <c r="I196">
        <v>2632</v>
      </c>
      <c r="J196">
        <v>11111001</v>
      </c>
      <c r="K196">
        <v>-63850</v>
      </c>
      <c r="L196">
        <v>196175939</v>
      </c>
      <c r="M196" t="s">
        <v>34</v>
      </c>
      <c r="N196" t="s">
        <v>38</v>
      </c>
      <c r="O196" t="s">
        <v>35</v>
      </c>
      <c r="P196">
        <v>0</v>
      </c>
      <c r="Q196">
        <v>697797</v>
      </c>
      <c r="R196" t="s">
        <v>36</v>
      </c>
      <c r="S196" t="s">
        <v>38</v>
      </c>
      <c r="T196" t="s">
        <v>37</v>
      </c>
      <c r="U196">
        <v>0</v>
      </c>
      <c r="V196">
        <v>266054687</v>
      </c>
      <c r="W196" t="s">
        <v>36</v>
      </c>
      <c r="X196" t="s">
        <v>38</v>
      </c>
      <c r="Y196" t="s">
        <v>37</v>
      </c>
      <c r="Z196">
        <v>-63850</v>
      </c>
      <c r="AA196">
        <v>6890</v>
      </c>
      <c r="AB196">
        <v>0</v>
      </c>
    </row>
    <row r="197" spans="1:28" x14ac:dyDescent="0.25">
      <c r="A197" s="28">
        <v>43239.217983981478</v>
      </c>
      <c r="B197">
        <v>6888</v>
      </c>
      <c r="C197">
        <v>-664</v>
      </c>
      <c r="D197">
        <v>-2366</v>
      </c>
      <c r="E197">
        <v>6523</v>
      </c>
      <c r="F197">
        <v>-1730</v>
      </c>
      <c r="G197">
        <v>19</v>
      </c>
      <c r="H197">
        <v>569</v>
      </c>
      <c r="I197">
        <v>2631</v>
      </c>
      <c r="J197">
        <v>11111001</v>
      </c>
      <c r="K197">
        <v>0</v>
      </c>
      <c r="L197">
        <v>196176088</v>
      </c>
      <c r="M197" t="s">
        <v>34</v>
      </c>
      <c r="N197" t="s">
        <v>38</v>
      </c>
      <c r="O197" t="s">
        <v>35</v>
      </c>
      <c r="P197">
        <v>0</v>
      </c>
      <c r="Q197">
        <v>697797</v>
      </c>
      <c r="R197" t="s">
        <v>36</v>
      </c>
      <c r="S197" t="s">
        <v>38</v>
      </c>
      <c r="T197" t="s">
        <v>37</v>
      </c>
      <c r="U197">
        <v>0</v>
      </c>
      <c r="V197">
        <v>266054687</v>
      </c>
      <c r="W197" t="s">
        <v>36</v>
      </c>
      <c r="X197" t="s">
        <v>38</v>
      </c>
      <c r="Y197" t="s">
        <v>37</v>
      </c>
      <c r="Z197">
        <v>0</v>
      </c>
      <c r="AA197">
        <v>6888</v>
      </c>
      <c r="AB197">
        <v>0</v>
      </c>
    </row>
    <row r="198" spans="1:28" x14ac:dyDescent="0.25">
      <c r="A198" s="28">
        <v>43239.221456203704</v>
      </c>
      <c r="B198">
        <v>6886</v>
      </c>
      <c r="C198">
        <v>-664</v>
      </c>
      <c r="D198">
        <v>-2366</v>
      </c>
      <c r="E198">
        <v>6523</v>
      </c>
      <c r="F198">
        <v>-1729</v>
      </c>
      <c r="G198">
        <v>17</v>
      </c>
      <c r="H198">
        <v>570</v>
      </c>
      <c r="I198">
        <v>2630</v>
      </c>
      <c r="J198">
        <v>11111001</v>
      </c>
      <c r="K198">
        <v>0</v>
      </c>
      <c r="L198">
        <v>196176088</v>
      </c>
      <c r="M198" t="s">
        <v>34</v>
      </c>
      <c r="N198" t="s">
        <v>38</v>
      </c>
      <c r="O198" t="s">
        <v>35</v>
      </c>
      <c r="P198">
        <v>0</v>
      </c>
      <c r="Q198">
        <v>697797</v>
      </c>
      <c r="R198" t="s">
        <v>36</v>
      </c>
      <c r="S198" t="s">
        <v>38</v>
      </c>
      <c r="T198" t="s">
        <v>37</v>
      </c>
      <c r="U198">
        <v>0</v>
      </c>
      <c r="V198">
        <v>266054687</v>
      </c>
      <c r="W198" t="s">
        <v>36</v>
      </c>
      <c r="X198" t="s">
        <v>38</v>
      </c>
      <c r="Y198" t="s">
        <v>37</v>
      </c>
      <c r="Z198">
        <v>0</v>
      </c>
      <c r="AA198">
        <v>6886</v>
      </c>
      <c r="AB198">
        <v>0</v>
      </c>
    </row>
    <row r="199" spans="1:28" x14ac:dyDescent="0.25">
      <c r="A199" s="28">
        <v>43239.224928425923</v>
      </c>
      <c r="B199">
        <v>6886</v>
      </c>
      <c r="C199">
        <v>-664</v>
      </c>
      <c r="D199">
        <v>-2366</v>
      </c>
      <c r="E199">
        <v>6523</v>
      </c>
      <c r="F199">
        <v>-1730</v>
      </c>
      <c r="G199">
        <v>17</v>
      </c>
      <c r="H199">
        <v>570</v>
      </c>
      <c r="I199">
        <v>2630</v>
      </c>
      <c r="J199">
        <v>11111001</v>
      </c>
      <c r="K199">
        <v>0</v>
      </c>
      <c r="L199">
        <v>196176088</v>
      </c>
      <c r="M199" t="s">
        <v>34</v>
      </c>
      <c r="N199" t="s">
        <v>38</v>
      </c>
      <c r="O199" t="s">
        <v>35</v>
      </c>
      <c r="P199">
        <v>0</v>
      </c>
      <c r="Q199">
        <v>697797</v>
      </c>
      <c r="R199" t="s">
        <v>36</v>
      </c>
      <c r="S199" t="s">
        <v>38</v>
      </c>
      <c r="T199" t="s">
        <v>37</v>
      </c>
      <c r="U199">
        <v>0</v>
      </c>
      <c r="V199">
        <v>266054687</v>
      </c>
      <c r="W199" t="s">
        <v>36</v>
      </c>
      <c r="X199" t="s">
        <v>38</v>
      </c>
      <c r="Y199" t="s">
        <v>37</v>
      </c>
      <c r="Z199">
        <v>0</v>
      </c>
      <c r="AA199">
        <v>6886</v>
      </c>
      <c r="AB199">
        <v>0</v>
      </c>
    </row>
    <row r="200" spans="1:28" x14ac:dyDescent="0.25">
      <c r="A200" s="28">
        <v>43239.228400636573</v>
      </c>
      <c r="B200">
        <v>6886</v>
      </c>
      <c r="C200">
        <v>-664</v>
      </c>
      <c r="D200">
        <v>-2366</v>
      </c>
      <c r="E200">
        <v>6523</v>
      </c>
      <c r="F200">
        <v>-1731</v>
      </c>
      <c r="G200">
        <v>17</v>
      </c>
      <c r="H200">
        <v>569</v>
      </c>
      <c r="I200">
        <v>2630</v>
      </c>
      <c r="J200">
        <v>11111001</v>
      </c>
      <c r="K200">
        <v>0</v>
      </c>
      <c r="L200">
        <v>196176088</v>
      </c>
      <c r="M200" t="s">
        <v>34</v>
      </c>
      <c r="N200" t="s">
        <v>38</v>
      </c>
      <c r="O200" t="s">
        <v>35</v>
      </c>
      <c r="P200">
        <v>0</v>
      </c>
      <c r="Q200">
        <v>697797</v>
      </c>
      <c r="R200" t="s">
        <v>36</v>
      </c>
      <c r="S200" t="s">
        <v>38</v>
      </c>
      <c r="T200" t="s">
        <v>37</v>
      </c>
      <c r="U200">
        <v>0</v>
      </c>
      <c r="V200">
        <v>266054687</v>
      </c>
      <c r="W200" t="s">
        <v>36</v>
      </c>
      <c r="X200" t="s">
        <v>38</v>
      </c>
      <c r="Y200" t="s">
        <v>37</v>
      </c>
      <c r="Z200">
        <v>0</v>
      </c>
      <c r="AA200">
        <v>6886</v>
      </c>
      <c r="AB200">
        <v>0</v>
      </c>
    </row>
    <row r="201" spans="1:28" x14ac:dyDescent="0.25">
      <c r="A201" s="28">
        <v>43239.231872870369</v>
      </c>
      <c r="B201">
        <v>6885</v>
      </c>
      <c r="C201">
        <v>-664</v>
      </c>
      <c r="D201">
        <v>-2366</v>
      </c>
      <c r="E201">
        <v>6523</v>
      </c>
      <c r="F201">
        <v>-1733</v>
      </c>
      <c r="G201">
        <v>16</v>
      </c>
      <c r="H201">
        <v>568</v>
      </c>
      <c r="I201">
        <v>2627</v>
      </c>
      <c r="J201">
        <v>11111001</v>
      </c>
      <c r="K201">
        <v>0</v>
      </c>
      <c r="L201">
        <v>196176088</v>
      </c>
      <c r="M201" t="s">
        <v>34</v>
      </c>
      <c r="N201" t="s">
        <v>38</v>
      </c>
      <c r="O201" t="s">
        <v>35</v>
      </c>
      <c r="P201">
        <v>0</v>
      </c>
      <c r="Q201">
        <v>697797</v>
      </c>
      <c r="R201" t="s">
        <v>36</v>
      </c>
      <c r="S201" t="s">
        <v>38</v>
      </c>
      <c r="T201" t="s">
        <v>37</v>
      </c>
      <c r="U201">
        <v>0</v>
      </c>
      <c r="V201">
        <v>266054687</v>
      </c>
      <c r="W201" t="s">
        <v>36</v>
      </c>
      <c r="X201" t="s">
        <v>38</v>
      </c>
      <c r="Y201" t="s">
        <v>37</v>
      </c>
      <c r="Z201">
        <v>0</v>
      </c>
      <c r="AA201">
        <v>6885</v>
      </c>
      <c r="AB201">
        <v>0</v>
      </c>
    </row>
    <row r="202" spans="1:28" x14ac:dyDescent="0.25">
      <c r="A202" s="28">
        <v>43239.235345092595</v>
      </c>
      <c r="B202">
        <v>6881</v>
      </c>
      <c r="C202">
        <v>-664</v>
      </c>
      <c r="D202">
        <v>-2366</v>
      </c>
      <c r="E202">
        <v>6523</v>
      </c>
      <c r="F202">
        <v>-1734</v>
      </c>
      <c r="G202">
        <v>14</v>
      </c>
      <c r="H202">
        <v>566</v>
      </c>
      <c r="I202">
        <v>2627</v>
      </c>
      <c r="J202">
        <v>11111001</v>
      </c>
      <c r="K202">
        <v>0</v>
      </c>
      <c r="L202">
        <v>196176088</v>
      </c>
      <c r="M202" t="s">
        <v>34</v>
      </c>
      <c r="N202" t="s">
        <v>38</v>
      </c>
      <c r="O202" t="s">
        <v>35</v>
      </c>
      <c r="P202">
        <v>0</v>
      </c>
      <c r="Q202">
        <v>697797</v>
      </c>
      <c r="R202" t="s">
        <v>36</v>
      </c>
      <c r="S202" t="s">
        <v>38</v>
      </c>
      <c r="T202" t="s">
        <v>37</v>
      </c>
      <c r="U202">
        <v>0</v>
      </c>
      <c r="V202">
        <v>266054687</v>
      </c>
      <c r="W202" t="s">
        <v>36</v>
      </c>
      <c r="X202" t="s">
        <v>38</v>
      </c>
      <c r="Y202" t="s">
        <v>37</v>
      </c>
      <c r="Z202">
        <v>0</v>
      </c>
      <c r="AA202">
        <v>6881</v>
      </c>
      <c r="AB202">
        <v>0</v>
      </c>
    </row>
    <row r="203" spans="1:28" x14ac:dyDescent="0.25">
      <c r="A203" s="28">
        <v>43239.238817314814</v>
      </c>
      <c r="B203">
        <v>6879</v>
      </c>
      <c r="C203">
        <v>-664</v>
      </c>
      <c r="D203">
        <v>-2366</v>
      </c>
      <c r="E203">
        <v>6524</v>
      </c>
      <c r="F203">
        <v>-1734</v>
      </c>
      <c r="G203">
        <v>13</v>
      </c>
      <c r="H203">
        <v>564</v>
      </c>
      <c r="I203">
        <v>2625</v>
      </c>
      <c r="J203">
        <v>11111001</v>
      </c>
      <c r="K203">
        <v>0</v>
      </c>
      <c r="L203">
        <v>196176088</v>
      </c>
      <c r="M203" t="s">
        <v>34</v>
      </c>
      <c r="N203" t="s">
        <v>38</v>
      </c>
      <c r="O203" t="s">
        <v>35</v>
      </c>
      <c r="P203">
        <v>0</v>
      </c>
      <c r="Q203">
        <v>697797</v>
      </c>
      <c r="R203" t="s">
        <v>36</v>
      </c>
      <c r="S203" t="s">
        <v>38</v>
      </c>
      <c r="T203" t="s">
        <v>37</v>
      </c>
      <c r="U203">
        <v>0</v>
      </c>
      <c r="V203">
        <v>266054687</v>
      </c>
      <c r="W203" t="s">
        <v>36</v>
      </c>
      <c r="X203" t="s">
        <v>38</v>
      </c>
      <c r="Y203" t="s">
        <v>37</v>
      </c>
      <c r="Z203">
        <v>0</v>
      </c>
      <c r="AA203">
        <v>6879</v>
      </c>
      <c r="AB203">
        <v>0</v>
      </c>
    </row>
    <row r="204" spans="1:28" x14ac:dyDescent="0.25">
      <c r="A204" s="28">
        <v>43239.24228953704</v>
      </c>
      <c r="B204">
        <v>6875</v>
      </c>
      <c r="C204">
        <v>-664</v>
      </c>
      <c r="D204">
        <v>-2366</v>
      </c>
      <c r="E204">
        <v>6523</v>
      </c>
      <c r="F204">
        <v>-1736</v>
      </c>
      <c r="G204">
        <v>11</v>
      </c>
      <c r="H204">
        <v>563</v>
      </c>
      <c r="I204">
        <v>2622</v>
      </c>
      <c r="J204">
        <v>11111001</v>
      </c>
      <c r="K204">
        <v>0</v>
      </c>
      <c r="L204">
        <v>196176072</v>
      </c>
      <c r="M204" t="s">
        <v>34</v>
      </c>
      <c r="N204" t="s">
        <v>38</v>
      </c>
      <c r="O204" t="s">
        <v>35</v>
      </c>
      <c r="P204">
        <v>0</v>
      </c>
      <c r="Q204">
        <v>697797</v>
      </c>
      <c r="R204" t="s">
        <v>36</v>
      </c>
      <c r="S204" t="s">
        <v>38</v>
      </c>
      <c r="T204" t="s">
        <v>37</v>
      </c>
      <c r="U204">
        <v>0</v>
      </c>
      <c r="V204">
        <v>266054687</v>
      </c>
      <c r="W204" t="s">
        <v>36</v>
      </c>
      <c r="X204" t="s">
        <v>38</v>
      </c>
      <c r="Y204" t="s">
        <v>37</v>
      </c>
      <c r="Z204">
        <v>0</v>
      </c>
      <c r="AA204">
        <v>6875</v>
      </c>
      <c r="AB204">
        <v>0</v>
      </c>
    </row>
    <row r="205" spans="1:28" x14ac:dyDescent="0.25">
      <c r="A205" s="28">
        <v>43239.245761747683</v>
      </c>
      <c r="B205">
        <v>6875</v>
      </c>
      <c r="C205">
        <v>-664</v>
      </c>
      <c r="D205">
        <v>-2366</v>
      </c>
      <c r="E205">
        <v>6525</v>
      </c>
      <c r="F205">
        <v>-1736</v>
      </c>
      <c r="G205">
        <v>9</v>
      </c>
      <c r="H205">
        <v>561</v>
      </c>
      <c r="I205">
        <v>2621</v>
      </c>
      <c r="J205">
        <v>11111001</v>
      </c>
      <c r="K205">
        <v>19950</v>
      </c>
      <c r="L205">
        <v>196098367</v>
      </c>
      <c r="M205" t="s">
        <v>34</v>
      </c>
      <c r="N205" t="s">
        <v>38</v>
      </c>
      <c r="O205" t="s">
        <v>35</v>
      </c>
      <c r="P205">
        <v>0</v>
      </c>
      <c r="Q205">
        <v>697797</v>
      </c>
      <c r="R205" t="s">
        <v>36</v>
      </c>
      <c r="S205" t="s">
        <v>38</v>
      </c>
      <c r="T205" t="s">
        <v>37</v>
      </c>
      <c r="U205">
        <v>0</v>
      </c>
      <c r="V205">
        <v>266054687</v>
      </c>
      <c r="W205" t="s">
        <v>36</v>
      </c>
      <c r="X205" t="s">
        <v>38</v>
      </c>
      <c r="Y205" t="s">
        <v>37</v>
      </c>
      <c r="Z205">
        <v>19950</v>
      </c>
      <c r="AA205">
        <v>6875</v>
      </c>
      <c r="AB205">
        <v>0</v>
      </c>
    </row>
    <row r="206" spans="1:28" x14ac:dyDescent="0.25">
      <c r="A206" s="28">
        <v>43239.249233981478</v>
      </c>
      <c r="B206">
        <v>6875</v>
      </c>
      <c r="C206">
        <v>-664</v>
      </c>
      <c r="D206">
        <v>-2366</v>
      </c>
      <c r="E206">
        <v>6524</v>
      </c>
      <c r="F206">
        <v>-1737</v>
      </c>
      <c r="G206">
        <v>11</v>
      </c>
      <c r="H206">
        <v>562</v>
      </c>
      <c r="I206">
        <v>2622</v>
      </c>
      <c r="J206">
        <v>11111001</v>
      </c>
      <c r="K206">
        <v>0</v>
      </c>
      <c r="L206">
        <v>195880934</v>
      </c>
      <c r="M206" t="s">
        <v>34</v>
      </c>
      <c r="N206" t="s">
        <v>38</v>
      </c>
      <c r="O206" t="s">
        <v>35</v>
      </c>
      <c r="P206">
        <v>0</v>
      </c>
      <c r="Q206">
        <v>697797</v>
      </c>
      <c r="R206" t="s">
        <v>36</v>
      </c>
      <c r="S206" t="s">
        <v>38</v>
      </c>
      <c r="T206" t="s">
        <v>37</v>
      </c>
      <c r="U206">
        <v>0</v>
      </c>
      <c r="V206">
        <v>266054687</v>
      </c>
      <c r="W206" t="s">
        <v>36</v>
      </c>
      <c r="X206" t="s">
        <v>38</v>
      </c>
      <c r="Y206" t="s">
        <v>37</v>
      </c>
      <c r="Z206">
        <v>0</v>
      </c>
      <c r="AA206">
        <v>6875</v>
      </c>
      <c r="AB206">
        <v>0</v>
      </c>
    </row>
    <row r="207" spans="1:28" x14ac:dyDescent="0.25">
      <c r="A207" s="28">
        <v>43239.252706203704</v>
      </c>
      <c r="B207">
        <v>6875</v>
      </c>
      <c r="C207">
        <v>-664</v>
      </c>
      <c r="D207">
        <v>-2366</v>
      </c>
      <c r="E207">
        <v>6524</v>
      </c>
      <c r="F207">
        <v>-1736</v>
      </c>
      <c r="G207">
        <v>11</v>
      </c>
      <c r="H207">
        <v>562</v>
      </c>
      <c r="I207">
        <v>2623</v>
      </c>
      <c r="J207">
        <v>11111001</v>
      </c>
      <c r="K207">
        <v>0</v>
      </c>
      <c r="L207">
        <v>195880784</v>
      </c>
      <c r="M207" t="s">
        <v>34</v>
      </c>
      <c r="N207" t="s">
        <v>38</v>
      </c>
      <c r="O207" t="s">
        <v>35</v>
      </c>
      <c r="P207">
        <v>0</v>
      </c>
      <c r="Q207">
        <v>697797</v>
      </c>
      <c r="R207" t="s">
        <v>36</v>
      </c>
      <c r="S207" t="s">
        <v>38</v>
      </c>
      <c r="T207" t="s">
        <v>37</v>
      </c>
      <c r="U207">
        <v>0</v>
      </c>
      <c r="V207">
        <v>266054687</v>
      </c>
      <c r="W207" t="s">
        <v>36</v>
      </c>
      <c r="X207" t="s">
        <v>38</v>
      </c>
      <c r="Y207" t="s">
        <v>37</v>
      </c>
      <c r="Z207">
        <v>0</v>
      </c>
      <c r="AA207">
        <v>6875</v>
      </c>
      <c r="AB207">
        <v>0</v>
      </c>
    </row>
    <row r="208" spans="1:28" x14ac:dyDescent="0.25">
      <c r="A208" s="28">
        <v>43239.256178414355</v>
      </c>
      <c r="B208">
        <v>6875</v>
      </c>
      <c r="C208">
        <v>-664</v>
      </c>
      <c r="D208">
        <v>-2366</v>
      </c>
      <c r="E208">
        <v>6524</v>
      </c>
      <c r="F208">
        <v>-1737</v>
      </c>
      <c r="G208">
        <v>11</v>
      </c>
      <c r="H208">
        <v>562</v>
      </c>
      <c r="I208">
        <v>2622</v>
      </c>
      <c r="J208">
        <v>11111001</v>
      </c>
      <c r="K208">
        <v>12970</v>
      </c>
      <c r="L208">
        <v>195662553</v>
      </c>
      <c r="M208" t="s">
        <v>34</v>
      </c>
      <c r="N208" t="s">
        <v>38</v>
      </c>
      <c r="O208" t="s">
        <v>35</v>
      </c>
      <c r="P208">
        <v>0</v>
      </c>
      <c r="Q208">
        <v>697797</v>
      </c>
      <c r="R208" t="s">
        <v>36</v>
      </c>
      <c r="S208" t="s">
        <v>38</v>
      </c>
      <c r="T208" t="s">
        <v>37</v>
      </c>
      <c r="U208">
        <v>0</v>
      </c>
      <c r="V208">
        <v>266054687</v>
      </c>
      <c r="W208" t="s">
        <v>36</v>
      </c>
      <c r="X208" t="s">
        <v>38</v>
      </c>
      <c r="Y208" t="s">
        <v>37</v>
      </c>
      <c r="Z208">
        <v>12970</v>
      </c>
      <c r="AA208">
        <v>6875</v>
      </c>
      <c r="AB208">
        <v>0</v>
      </c>
    </row>
    <row r="209" spans="1:28" x14ac:dyDescent="0.25">
      <c r="A209" s="28">
        <v>43239.25965064815</v>
      </c>
      <c r="B209">
        <v>6875</v>
      </c>
      <c r="C209">
        <v>-664</v>
      </c>
      <c r="D209">
        <v>-2366</v>
      </c>
      <c r="E209">
        <v>6524</v>
      </c>
      <c r="F209">
        <v>-1737</v>
      </c>
      <c r="G209">
        <v>10</v>
      </c>
      <c r="H209">
        <v>562</v>
      </c>
      <c r="I209">
        <v>2622</v>
      </c>
      <c r="J209">
        <v>11111001</v>
      </c>
      <c r="K209">
        <v>0</v>
      </c>
      <c r="L209">
        <v>195481220</v>
      </c>
      <c r="M209" t="s">
        <v>34</v>
      </c>
      <c r="N209" t="s">
        <v>38</v>
      </c>
      <c r="O209" t="s">
        <v>35</v>
      </c>
      <c r="P209">
        <v>0</v>
      </c>
      <c r="Q209">
        <v>697797</v>
      </c>
      <c r="R209" t="s">
        <v>36</v>
      </c>
      <c r="S209" t="s">
        <v>38</v>
      </c>
      <c r="T209" t="s">
        <v>37</v>
      </c>
      <c r="U209">
        <v>0</v>
      </c>
      <c r="V209">
        <v>266054687</v>
      </c>
      <c r="W209" t="s">
        <v>36</v>
      </c>
      <c r="X209" t="s">
        <v>38</v>
      </c>
      <c r="Y209" t="s">
        <v>37</v>
      </c>
      <c r="Z209">
        <v>0</v>
      </c>
      <c r="AA209">
        <v>6875</v>
      </c>
      <c r="AB209">
        <v>0</v>
      </c>
    </row>
    <row r="210" spans="1:28" x14ac:dyDescent="0.25">
      <c r="A210" s="28">
        <v>43239.2631228588</v>
      </c>
      <c r="B210">
        <v>6875</v>
      </c>
      <c r="C210">
        <v>-664</v>
      </c>
      <c r="D210">
        <v>-2366</v>
      </c>
      <c r="E210">
        <v>6524</v>
      </c>
      <c r="F210">
        <v>-1736</v>
      </c>
      <c r="G210">
        <v>10</v>
      </c>
      <c r="H210">
        <v>561</v>
      </c>
      <c r="I210">
        <v>2621</v>
      </c>
      <c r="J210">
        <v>11111001</v>
      </c>
      <c r="K210">
        <v>0</v>
      </c>
      <c r="L210">
        <v>195354212</v>
      </c>
      <c r="M210" t="s">
        <v>34</v>
      </c>
      <c r="N210" t="s">
        <v>38</v>
      </c>
      <c r="O210" t="s">
        <v>35</v>
      </c>
      <c r="P210">
        <v>0</v>
      </c>
      <c r="Q210">
        <v>697797</v>
      </c>
      <c r="R210" t="s">
        <v>36</v>
      </c>
      <c r="S210" t="s">
        <v>38</v>
      </c>
      <c r="T210" t="s">
        <v>37</v>
      </c>
      <c r="U210">
        <v>0</v>
      </c>
      <c r="V210">
        <v>266054687</v>
      </c>
      <c r="W210" t="s">
        <v>36</v>
      </c>
      <c r="X210" t="s">
        <v>38</v>
      </c>
      <c r="Y210" t="s">
        <v>37</v>
      </c>
      <c r="Z210">
        <v>0</v>
      </c>
      <c r="AA210">
        <v>6875</v>
      </c>
      <c r="AB210">
        <v>0</v>
      </c>
    </row>
    <row r="211" spans="1:28" x14ac:dyDescent="0.25">
      <c r="A211" s="28">
        <v>43239.266595081019</v>
      </c>
      <c r="B211">
        <v>6875</v>
      </c>
      <c r="C211">
        <v>-664</v>
      </c>
      <c r="D211">
        <v>-2366</v>
      </c>
      <c r="E211">
        <v>6524</v>
      </c>
      <c r="F211">
        <v>-1737</v>
      </c>
      <c r="G211">
        <v>10</v>
      </c>
      <c r="H211">
        <v>561</v>
      </c>
      <c r="I211">
        <v>2622</v>
      </c>
      <c r="J211">
        <v>11111001</v>
      </c>
      <c r="K211">
        <v>81810</v>
      </c>
      <c r="L211">
        <v>195199984</v>
      </c>
      <c r="M211" t="s">
        <v>34</v>
      </c>
      <c r="N211" t="s">
        <v>38</v>
      </c>
      <c r="O211" t="s">
        <v>35</v>
      </c>
      <c r="P211">
        <v>0</v>
      </c>
      <c r="Q211">
        <v>697797</v>
      </c>
      <c r="R211" t="s">
        <v>36</v>
      </c>
      <c r="S211" t="s">
        <v>38</v>
      </c>
      <c r="T211" t="s">
        <v>37</v>
      </c>
      <c r="U211">
        <v>0</v>
      </c>
      <c r="V211">
        <v>266054687</v>
      </c>
      <c r="W211" t="s">
        <v>36</v>
      </c>
      <c r="X211" t="s">
        <v>38</v>
      </c>
      <c r="Y211" t="s">
        <v>37</v>
      </c>
      <c r="Z211">
        <v>81810</v>
      </c>
      <c r="AA211">
        <v>6875</v>
      </c>
      <c r="AB211">
        <v>0</v>
      </c>
    </row>
    <row r="212" spans="1:28" x14ac:dyDescent="0.25">
      <c r="A212" s="28">
        <v>43239.270067303238</v>
      </c>
      <c r="B212">
        <v>6875</v>
      </c>
      <c r="C212">
        <v>-664</v>
      </c>
      <c r="D212">
        <v>-2366</v>
      </c>
      <c r="E212">
        <v>6524</v>
      </c>
      <c r="F212">
        <v>-1737</v>
      </c>
      <c r="G212">
        <v>10</v>
      </c>
      <c r="H212">
        <v>562</v>
      </c>
      <c r="I212">
        <v>2622</v>
      </c>
      <c r="J212">
        <v>11111001</v>
      </c>
      <c r="K212">
        <v>0</v>
      </c>
      <c r="L212">
        <v>195133586</v>
      </c>
      <c r="M212" t="s">
        <v>34</v>
      </c>
      <c r="N212" t="s">
        <v>38</v>
      </c>
      <c r="O212" t="s">
        <v>35</v>
      </c>
      <c r="P212">
        <v>0</v>
      </c>
      <c r="Q212">
        <v>697797</v>
      </c>
      <c r="R212" t="s">
        <v>36</v>
      </c>
      <c r="S212" t="s">
        <v>38</v>
      </c>
      <c r="T212" t="s">
        <v>37</v>
      </c>
      <c r="U212">
        <v>0</v>
      </c>
      <c r="V212">
        <v>266054687</v>
      </c>
      <c r="W212" t="s">
        <v>36</v>
      </c>
      <c r="X212" t="s">
        <v>38</v>
      </c>
      <c r="Y212" t="s">
        <v>37</v>
      </c>
      <c r="Z212">
        <v>0</v>
      </c>
      <c r="AA212">
        <v>6875</v>
      </c>
      <c r="AB212">
        <v>0</v>
      </c>
    </row>
    <row r="213" spans="1:28" x14ac:dyDescent="0.25">
      <c r="A213" s="28">
        <v>43239.273539525464</v>
      </c>
      <c r="B213">
        <v>6875</v>
      </c>
      <c r="C213">
        <v>-664</v>
      </c>
      <c r="D213">
        <v>-2366</v>
      </c>
      <c r="E213">
        <v>6524</v>
      </c>
      <c r="F213">
        <v>-1737</v>
      </c>
      <c r="G213">
        <v>11</v>
      </c>
      <c r="H213">
        <v>562</v>
      </c>
      <c r="I213">
        <v>2621</v>
      </c>
      <c r="J213">
        <v>11111001</v>
      </c>
      <c r="K213">
        <v>19950</v>
      </c>
      <c r="L213">
        <v>195056830</v>
      </c>
      <c r="M213" t="s">
        <v>34</v>
      </c>
      <c r="N213" t="s">
        <v>38</v>
      </c>
      <c r="O213" t="s">
        <v>35</v>
      </c>
      <c r="P213">
        <v>0</v>
      </c>
      <c r="Q213">
        <v>697797</v>
      </c>
      <c r="R213" t="s">
        <v>36</v>
      </c>
      <c r="S213" t="s">
        <v>38</v>
      </c>
      <c r="T213" t="s">
        <v>37</v>
      </c>
      <c r="U213">
        <v>0</v>
      </c>
      <c r="V213">
        <v>266054687</v>
      </c>
      <c r="W213" t="s">
        <v>36</v>
      </c>
      <c r="X213" t="s">
        <v>38</v>
      </c>
      <c r="Y213" t="s">
        <v>37</v>
      </c>
      <c r="Z213">
        <v>19950</v>
      </c>
      <c r="AA213">
        <v>6875</v>
      </c>
      <c r="AB213">
        <v>0</v>
      </c>
    </row>
    <row r="214" spans="1:28" x14ac:dyDescent="0.25">
      <c r="A214" s="28">
        <v>43239.277011759259</v>
      </c>
      <c r="B214">
        <v>6878</v>
      </c>
      <c r="C214">
        <v>-664</v>
      </c>
      <c r="D214">
        <v>-2366</v>
      </c>
      <c r="E214">
        <v>6524</v>
      </c>
      <c r="F214">
        <v>-1736</v>
      </c>
      <c r="G214">
        <v>10</v>
      </c>
      <c r="H214">
        <v>562</v>
      </c>
      <c r="I214">
        <v>2622</v>
      </c>
      <c r="J214">
        <v>11111001</v>
      </c>
      <c r="K214">
        <v>0</v>
      </c>
      <c r="L214">
        <v>195008424</v>
      </c>
      <c r="M214" t="s">
        <v>34</v>
      </c>
      <c r="N214" t="s">
        <v>38</v>
      </c>
      <c r="O214" t="s">
        <v>35</v>
      </c>
      <c r="P214">
        <v>0</v>
      </c>
      <c r="Q214">
        <v>697797</v>
      </c>
      <c r="R214" t="s">
        <v>36</v>
      </c>
      <c r="S214" t="s">
        <v>38</v>
      </c>
      <c r="T214" t="s">
        <v>37</v>
      </c>
      <c r="U214">
        <v>0</v>
      </c>
      <c r="V214">
        <v>266054687</v>
      </c>
      <c r="W214" t="s">
        <v>36</v>
      </c>
      <c r="X214" t="s">
        <v>38</v>
      </c>
      <c r="Y214" t="s">
        <v>37</v>
      </c>
      <c r="Z214">
        <v>0</v>
      </c>
      <c r="AA214">
        <v>6878</v>
      </c>
      <c r="AB214">
        <v>0</v>
      </c>
    </row>
    <row r="215" spans="1:28" x14ac:dyDescent="0.25">
      <c r="A215" s="28">
        <v>43239.280483981478</v>
      </c>
      <c r="B215">
        <v>6875</v>
      </c>
      <c r="C215">
        <v>-664</v>
      </c>
      <c r="D215">
        <v>-2366</v>
      </c>
      <c r="E215">
        <v>6524</v>
      </c>
      <c r="F215">
        <v>-1737</v>
      </c>
      <c r="G215">
        <v>11</v>
      </c>
      <c r="H215">
        <v>562</v>
      </c>
      <c r="I215">
        <v>2622</v>
      </c>
      <c r="J215">
        <v>11111001</v>
      </c>
      <c r="K215">
        <v>121720</v>
      </c>
      <c r="L215">
        <v>194931668</v>
      </c>
      <c r="M215" t="s">
        <v>34</v>
      </c>
      <c r="N215" t="s">
        <v>38</v>
      </c>
      <c r="O215" t="s">
        <v>35</v>
      </c>
      <c r="P215">
        <v>0</v>
      </c>
      <c r="Q215">
        <v>697797</v>
      </c>
      <c r="R215" t="s">
        <v>36</v>
      </c>
      <c r="S215" t="s">
        <v>38</v>
      </c>
      <c r="T215" t="s">
        <v>37</v>
      </c>
      <c r="U215">
        <v>0</v>
      </c>
      <c r="V215">
        <v>266054687</v>
      </c>
      <c r="W215" t="s">
        <v>36</v>
      </c>
      <c r="X215" t="s">
        <v>38</v>
      </c>
      <c r="Y215" t="s">
        <v>37</v>
      </c>
      <c r="Z215">
        <v>121720</v>
      </c>
      <c r="AA215">
        <v>6875</v>
      </c>
      <c r="AB215">
        <v>0</v>
      </c>
    </row>
    <row r="216" spans="1:28" x14ac:dyDescent="0.25">
      <c r="A216" s="28">
        <v>43239.283956203704</v>
      </c>
      <c r="B216">
        <v>6875</v>
      </c>
      <c r="C216">
        <v>-664</v>
      </c>
      <c r="D216">
        <v>-2366</v>
      </c>
      <c r="E216">
        <v>6524</v>
      </c>
      <c r="F216">
        <v>-1736</v>
      </c>
      <c r="G216">
        <v>10</v>
      </c>
      <c r="H216">
        <v>562</v>
      </c>
      <c r="I216">
        <v>2622</v>
      </c>
      <c r="J216">
        <v>11111001</v>
      </c>
      <c r="K216">
        <v>139670</v>
      </c>
      <c r="L216">
        <v>194836403</v>
      </c>
      <c r="M216" t="s">
        <v>34</v>
      </c>
      <c r="N216" t="s">
        <v>38</v>
      </c>
      <c r="O216" t="s">
        <v>35</v>
      </c>
      <c r="P216">
        <v>0</v>
      </c>
      <c r="Q216">
        <v>697797</v>
      </c>
      <c r="R216" t="s">
        <v>36</v>
      </c>
      <c r="S216" t="s">
        <v>38</v>
      </c>
      <c r="T216" t="s">
        <v>37</v>
      </c>
      <c r="U216">
        <v>0</v>
      </c>
      <c r="V216">
        <v>266054687</v>
      </c>
      <c r="W216" t="s">
        <v>36</v>
      </c>
      <c r="X216" t="s">
        <v>38</v>
      </c>
      <c r="Y216" t="s">
        <v>37</v>
      </c>
      <c r="Z216">
        <v>139670</v>
      </c>
      <c r="AA216">
        <v>6875</v>
      </c>
      <c r="AB216">
        <v>0</v>
      </c>
    </row>
    <row r="217" spans="1:28" x14ac:dyDescent="0.25">
      <c r="A217" s="28">
        <v>43239.287428425923</v>
      </c>
      <c r="B217">
        <v>6875</v>
      </c>
      <c r="C217">
        <v>-664</v>
      </c>
      <c r="D217">
        <v>-2366</v>
      </c>
      <c r="E217">
        <v>6525</v>
      </c>
      <c r="F217">
        <v>-1737</v>
      </c>
      <c r="G217">
        <v>10</v>
      </c>
      <c r="H217">
        <v>562</v>
      </c>
      <c r="I217">
        <v>2621</v>
      </c>
      <c r="J217">
        <v>11111001</v>
      </c>
      <c r="K217">
        <v>0</v>
      </c>
      <c r="L217">
        <v>194757235</v>
      </c>
      <c r="M217" t="s">
        <v>34</v>
      </c>
      <c r="N217" t="s">
        <v>38</v>
      </c>
      <c r="O217" t="s">
        <v>35</v>
      </c>
      <c r="P217">
        <v>0</v>
      </c>
      <c r="Q217">
        <v>697797</v>
      </c>
      <c r="R217" t="s">
        <v>36</v>
      </c>
      <c r="S217" t="s">
        <v>38</v>
      </c>
      <c r="T217" t="s">
        <v>37</v>
      </c>
      <c r="U217">
        <v>0</v>
      </c>
      <c r="V217">
        <v>266054687</v>
      </c>
      <c r="W217" t="s">
        <v>36</v>
      </c>
      <c r="X217" t="s">
        <v>38</v>
      </c>
      <c r="Y217" t="s">
        <v>37</v>
      </c>
      <c r="Z217">
        <v>0</v>
      </c>
      <c r="AA217">
        <v>6875</v>
      </c>
      <c r="AB217">
        <v>0</v>
      </c>
    </row>
    <row r="218" spans="1:28" x14ac:dyDescent="0.25">
      <c r="A218" s="28">
        <v>43239.29090064815</v>
      </c>
      <c r="B218">
        <v>6875</v>
      </c>
      <c r="C218">
        <v>-664</v>
      </c>
      <c r="D218">
        <v>-2366</v>
      </c>
      <c r="E218">
        <v>6524</v>
      </c>
      <c r="F218">
        <v>-1737</v>
      </c>
      <c r="G218">
        <v>10</v>
      </c>
      <c r="H218">
        <v>561</v>
      </c>
      <c r="I218">
        <v>2621</v>
      </c>
      <c r="J218">
        <v>11111001</v>
      </c>
      <c r="K218">
        <v>319260</v>
      </c>
      <c r="L218">
        <v>194720620</v>
      </c>
      <c r="M218" t="s">
        <v>34</v>
      </c>
      <c r="N218" t="s">
        <v>38</v>
      </c>
      <c r="O218" t="s">
        <v>35</v>
      </c>
      <c r="P218">
        <v>0</v>
      </c>
      <c r="Q218">
        <v>697797</v>
      </c>
      <c r="R218" t="s">
        <v>36</v>
      </c>
      <c r="S218" t="s">
        <v>38</v>
      </c>
      <c r="T218" t="s">
        <v>37</v>
      </c>
      <c r="U218">
        <v>0</v>
      </c>
      <c r="V218">
        <v>266054687</v>
      </c>
      <c r="W218" t="s">
        <v>36</v>
      </c>
      <c r="X218" t="s">
        <v>38</v>
      </c>
      <c r="Y218" t="s">
        <v>37</v>
      </c>
      <c r="Z218">
        <v>319260</v>
      </c>
      <c r="AA218">
        <v>6875</v>
      </c>
      <c r="AB218">
        <v>0</v>
      </c>
    </row>
    <row r="219" spans="1:28" x14ac:dyDescent="0.25">
      <c r="A219" s="28">
        <v>43239.294372870369</v>
      </c>
      <c r="B219">
        <v>6875</v>
      </c>
      <c r="C219">
        <v>-664</v>
      </c>
      <c r="D219">
        <v>-2366</v>
      </c>
      <c r="E219">
        <v>6524</v>
      </c>
      <c r="F219">
        <v>-1737</v>
      </c>
      <c r="G219">
        <v>10</v>
      </c>
      <c r="H219">
        <v>561</v>
      </c>
      <c r="I219">
        <v>2621</v>
      </c>
      <c r="J219">
        <v>11111001</v>
      </c>
      <c r="K219">
        <v>0</v>
      </c>
      <c r="L219">
        <v>194628066</v>
      </c>
      <c r="M219" t="s">
        <v>34</v>
      </c>
      <c r="N219" t="s">
        <v>38</v>
      </c>
      <c r="O219" t="s">
        <v>35</v>
      </c>
      <c r="P219">
        <v>0</v>
      </c>
      <c r="Q219">
        <v>697797</v>
      </c>
      <c r="R219" t="s">
        <v>36</v>
      </c>
      <c r="S219" t="s">
        <v>38</v>
      </c>
      <c r="T219" t="s">
        <v>37</v>
      </c>
      <c r="U219">
        <v>0</v>
      </c>
      <c r="V219">
        <v>266054687</v>
      </c>
      <c r="W219" t="s">
        <v>36</v>
      </c>
      <c r="X219" t="s">
        <v>38</v>
      </c>
      <c r="Y219" t="s">
        <v>37</v>
      </c>
      <c r="Z219">
        <v>0</v>
      </c>
      <c r="AA219">
        <v>6875</v>
      </c>
      <c r="AB219">
        <v>0</v>
      </c>
    </row>
    <row r="220" spans="1:28" x14ac:dyDescent="0.25">
      <c r="A220" s="28">
        <v>43239.297845081019</v>
      </c>
      <c r="B220">
        <v>6875</v>
      </c>
      <c r="C220">
        <v>-664</v>
      </c>
      <c r="D220">
        <v>-2366</v>
      </c>
      <c r="E220">
        <v>6524</v>
      </c>
      <c r="F220">
        <v>-1736</v>
      </c>
      <c r="G220">
        <v>10</v>
      </c>
      <c r="H220">
        <v>562</v>
      </c>
      <c r="I220">
        <v>2621</v>
      </c>
      <c r="J220">
        <v>11111001</v>
      </c>
      <c r="K220">
        <v>41900</v>
      </c>
      <c r="L220">
        <v>194601377</v>
      </c>
      <c r="M220" t="s">
        <v>34</v>
      </c>
      <c r="N220" t="s">
        <v>38</v>
      </c>
      <c r="O220" t="s">
        <v>35</v>
      </c>
      <c r="P220">
        <v>0</v>
      </c>
      <c r="Q220">
        <v>697797</v>
      </c>
      <c r="R220" t="s">
        <v>36</v>
      </c>
      <c r="S220" t="s">
        <v>38</v>
      </c>
      <c r="T220" t="s">
        <v>37</v>
      </c>
      <c r="U220">
        <v>0</v>
      </c>
      <c r="V220">
        <v>266054687</v>
      </c>
      <c r="W220" t="s">
        <v>36</v>
      </c>
      <c r="X220" t="s">
        <v>38</v>
      </c>
      <c r="Y220" t="s">
        <v>37</v>
      </c>
      <c r="Z220">
        <v>41900</v>
      </c>
      <c r="AA220">
        <v>6875</v>
      </c>
      <c r="AB220">
        <v>0</v>
      </c>
    </row>
    <row r="221" spans="1:28" x14ac:dyDescent="0.25">
      <c r="A221" s="28">
        <v>43239.301317314814</v>
      </c>
      <c r="B221">
        <v>6875</v>
      </c>
      <c r="C221">
        <v>-664</v>
      </c>
      <c r="D221">
        <v>-2366</v>
      </c>
      <c r="E221">
        <v>6524</v>
      </c>
      <c r="F221">
        <v>-1737</v>
      </c>
      <c r="G221">
        <v>10</v>
      </c>
      <c r="H221">
        <v>561</v>
      </c>
      <c r="I221">
        <v>2621</v>
      </c>
      <c r="J221">
        <v>11111001</v>
      </c>
      <c r="K221">
        <v>11970</v>
      </c>
      <c r="L221">
        <v>194517620</v>
      </c>
      <c r="M221" t="s">
        <v>34</v>
      </c>
      <c r="N221" t="s">
        <v>38</v>
      </c>
      <c r="O221" t="s">
        <v>35</v>
      </c>
      <c r="P221">
        <v>0</v>
      </c>
      <c r="Q221">
        <v>697797</v>
      </c>
      <c r="R221" t="s">
        <v>36</v>
      </c>
      <c r="S221" t="s">
        <v>38</v>
      </c>
      <c r="T221" t="s">
        <v>37</v>
      </c>
      <c r="U221">
        <v>0</v>
      </c>
      <c r="V221">
        <v>266054687</v>
      </c>
      <c r="W221" t="s">
        <v>36</v>
      </c>
      <c r="X221" t="s">
        <v>38</v>
      </c>
      <c r="Y221" t="s">
        <v>37</v>
      </c>
      <c r="Z221">
        <v>11970</v>
      </c>
      <c r="AA221">
        <v>6875</v>
      </c>
      <c r="AB221">
        <v>0</v>
      </c>
    </row>
    <row r="222" spans="1:28" x14ac:dyDescent="0.25">
      <c r="A222" s="28">
        <v>43239.304789525464</v>
      </c>
      <c r="B222">
        <v>6875</v>
      </c>
      <c r="C222">
        <v>-664</v>
      </c>
      <c r="D222">
        <v>-2366</v>
      </c>
      <c r="E222">
        <v>6524</v>
      </c>
      <c r="F222">
        <v>-1737</v>
      </c>
      <c r="G222">
        <v>10</v>
      </c>
      <c r="H222">
        <v>562</v>
      </c>
      <c r="I222">
        <v>2622</v>
      </c>
      <c r="J222">
        <v>11111001</v>
      </c>
      <c r="K222">
        <v>10970</v>
      </c>
      <c r="L222">
        <v>194431003</v>
      </c>
      <c r="M222" t="s">
        <v>34</v>
      </c>
      <c r="N222" t="s">
        <v>38</v>
      </c>
      <c r="O222" t="s">
        <v>35</v>
      </c>
      <c r="P222">
        <v>0</v>
      </c>
      <c r="Q222">
        <v>697797</v>
      </c>
      <c r="R222" t="s">
        <v>36</v>
      </c>
      <c r="S222" t="s">
        <v>38</v>
      </c>
      <c r="T222" t="s">
        <v>37</v>
      </c>
      <c r="U222">
        <v>0</v>
      </c>
      <c r="V222">
        <v>266054687</v>
      </c>
      <c r="W222" t="s">
        <v>36</v>
      </c>
      <c r="X222" t="s">
        <v>38</v>
      </c>
      <c r="Y222" t="s">
        <v>37</v>
      </c>
      <c r="Z222">
        <v>10970</v>
      </c>
      <c r="AA222">
        <v>6875</v>
      </c>
      <c r="AB222">
        <v>0</v>
      </c>
    </row>
    <row r="223" spans="1:28" x14ac:dyDescent="0.25">
      <c r="A223" s="28">
        <v>43239.308261759259</v>
      </c>
      <c r="B223">
        <v>6878</v>
      </c>
      <c r="C223">
        <v>-664</v>
      </c>
      <c r="D223">
        <v>-2366</v>
      </c>
      <c r="E223">
        <v>6524</v>
      </c>
      <c r="F223">
        <v>-1737</v>
      </c>
      <c r="G223">
        <v>10</v>
      </c>
      <c r="H223">
        <v>561</v>
      </c>
      <c r="I223">
        <v>2621</v>
      </c>
      <c r="J223">
        <v>11111001</v>
      </c>
      <c r="K223">
        <v>0</v>
      </c>
      <c r="L223">
        <v>194402784</v>
      </c>
      <c r="M223" t="s">
        <v>34</v>
      </c>
      <c r="N223" t="s">
        <v>38</v>
      </c>
      <c r="O223" t="s">
        <v>35</v>
      </c>
      <c r="P223">
        <v>0</v>
      </c>
      <c r="Q223">
        <v>697797</v>
      </c>
      <c r="R223" t="s">
        <v>36</v>
      </c>
      <c r="S223" t="s">
        <v>38</v>
      </c>
      <c r="T223" t="s">
        <v>37</v>
      </c>
      <c r="U223">
        <v>0</v>
      </c>
      <c r="V223">
        <v>266054687</v>
      </c>
      <c r="W223" t="s">
        <v>36</v>
      </c>
      <c r="X223" t="s">
        <v>38</v>
      </c>
      <c r="Y223" t="s">
        <v>37</v>
      </c>
      <c r="Z223">
        <v>0</v>
      </c>
      <c r="AA223">
        <v>6878</v>
      </c>
      <c r="AB223">
        <v>0</v>
      </c>
    </row>
    <row r="224" spans="1:28" x14ac:dyDescent="0.25">
      <c r="A224" s="28">
        <v>43239.311733969909</v>
      </c>
      <c r="B224">
        <v>6875</v>
      </c>
      <c r="C224">
        <v>-664</v>
      </c>
      <c r="D224">
        <v>-2366</v>
      </c>
      <c r="E224">
        <v>6523</v>
      </c>
      <c r="F224">
        <v>-1737</v>
      </c>
      <c r="G224">
        <v>10</v>
      </c>
      <c r="H224">
        <v>561</v>
      </c>
      <c r="I224">
        <v>2621</v>
      </c>
      <c r="J224">
        <v>11111001</v>
      </c>
      <c r="K224">
        <v>0</v>
      </c>
      <c r="L224">
        <v>194349656</v>
      </c>
      <c r="M224" t="s">
        <v>34</v>
      </c>
      <c r="N224" t="s">
        <v>38</v>
      </c>
      <c r="O224" t="s">
        <v>35</v>
      </c>
      <c r="P224">
        <v>0</v>
      </c>
      <c r="Q224">
        <v>697797</v>
      </c>
      <c r="R224" t="s">
        <v>36</v>
      </c>
      <c r="S224" t="s">
        <v>38</v>
      </c>
      <c r="T224" t="s">
        <v>37</v>
      </c>
      <c r="U224">
        <v>0</v>
      </c>
      <c r="V224">
        <v>266054687</v>
      </c>
      <c r="W224" t="s">
        <v>36</v>
      </c>
      <c r="X224" t="s">
        <v>38</v>
      </c>
      <c r="Y224" t="s">
        <v>37</v>
      </c>
      <c r="Z224">
        <v>0</v>
      </c>
      <c r="AA224">
        <v>6875</v>
      </c>
      <c r="AB224">
        <v>0</v>
      </c>
    </row>
    <row r="225" spans="1:28" x14ac:dyDescent="0.25">
      <c r="A225" s="28">
        <v>43239.315206192128</v>
      </c>
      <c r="B225">
        <v>6875</v>
      </c>
      <c r="C225">
        <v>-664</v>
      </c>
      <c r="D225">
        <v>-2366</v>
      </c>
      <c r="E225">
        <v>6524</v>
      </c>
      <c r="F225">
        <v>-1736</v>
      </c>
      <c r="G225">
        <v>10</v>
      </c>
      <c r="H225">
        <v>562</v>
      </c>
      <c r="I225">
        <v>2623</v>
      </c>
      <c r="J225">
        <v>11111001</v>
      </c>
      <c r="K225">
        <v>0</v>
      </c>
      <c r="L225">
        <v>194331548</v>
      </c>
      <c r="M225" t="s">
        <v>34</v>
      </c>
      <c r="N225" t="s">
        <v>38</v>
      </c>
      <c r="O225" t="s">
        <v>35</v>
      </c>
      <c r="P225">
        <v>0</v>
      </c>
      <c r="Q225">
        <v>697797</v>
      </c>
      <c r="R225" t="s">
        <v>36</v>
      </c>
      <c r="S225" t="s">
        <v>38</v>
      </c>
      <c r="T225" t="s">
        <v>37</v>
      </c>
      <c r="U225">
        <v>0</v>
      </c>
      <c r="V225">
        <v>266054687</v>
      </c>
      <c r="W225" t="s">
        <v>36</v>
      </c>
      <c r="X225" t="s">
        <v>38</v>
      </c>
      <c r="Y225" t="s">
        <v>37</v>
      </c>
      <c r="Z225">
        <v>0</v>
      </c>
      <c r="AA225">
        <v>6875</v>
      </c>
      <c r="AB225">
        <v>0</v>
      </c>
    </row>
    <row r="226" spans="1:28" x14ac:dyDescent="0.25">
      <c r="A226" s="28">
        <v>43239.318678425923</v>
      </c>
      <c r="B226">
        <v>6875</v>
      </c>
      <c r="C226">
        <v>-664</v>
      </c>
      <c r="D226">
        <v>-2366</v>
      </c>
      <c r="E226">
        <v>6524</v>
      </c>
      <c r="F226">
        <v>-1737</v>
      </c>
      <c r="G226">
        <v>9</v>
      </c>
      <c r="H226">
        <v>562</v>
      </c>
      <c r="I226">
        <v>2622</v>
      </c>
      <c r="J226">
        <v>11111001</v>
      </c>
      <c r="K226">
        <v>0</v>
      </c>
      <c r="L226">
        <v>194288115</v>
      </c>
      <c r="M226" t="s">
        <v>34</v>
      </c>
      <c r="N226" t="s">
        <v>38</v>
      </c>
      <c r="O226" t="s">
        <v>35</v>
      </c>
      <c r="P226">
        <v>0</v>
      </c>
      <c r="Q226">
        <v>697797</v>
      </c>
      <c r="R226" t="s">
        <v>36</v>
      </c>
      <c r="S226" t="s">
        <v>38</v>
      </c>
      <c r="T226" t="s">
        <v>37</v>
      </c>
      <c r="U226">
        <v>0</v>
      </c>
      <c r="V226">
        <v>266054687</v>
      </c>
      <c r="W226" t="s">
        <v>36</v>
      </c>
      <c r="X226" t="s">
        <v>38</v>
      </c>
      <c r="Y226" t="s">
        <v>37</v>
      </c>
      <c r="Z226">
        <v>0</v>
      </c>
      <c r="AA226">
        <v>6875</v>
      </c>
      <c r="AB226">
        <v>0</v>
      </c>
    </row>
    <row r="227" spans="1:28" x14ac:dyDescent="0.25">
      <c r="A227" s="28">
        <v>43239.32215064815</v>
      </c>
      <c r="B227">
        <v>6875</v>
      </c>
      <c r="C227">
        <v>-664</v>
      </c>
      <c r="D227">
        <v>-2366</v>
      </c>
      <c r="E227">
        <v>6524</v>
      </c>
      <c r="F227">
        <v>-1737</v>
      </c>
      <c r="G227">
        <v>11</v>
      </c>
      <c r="H227">
        <v>561</v>
      </c>
      <c r="I227">
        <v>2621</v>
      </c>
      <c r="J227">
        <v>11111001</v>
      </c>
      <c r="K227">
        <v>25940</v>
      </c>
      <c r="L227">
        <v>194261925</v>
      </c>
      <c r="M227" t="s">
        <v>34</v>
      </c>
      <c r="N227" t="s">
        <v>38</v>
      </c>
      <c r="O227" t="s">
        <v>35</v>
      </c>
      <c r="P227">
        <v>0</v>
      </c>
      <c r="Q227">
        <v>697797</v>
      </c>
      <c r="R227" t="s">
        <v>36</v>
      </c>
      <c r="S227" t="s">
        <v>38</v>
      </c>
      <c r="T227" t="s">
        <v>37</v>
      </c>
      <c r="U227">
        <v>0</v>
      </c>
      <c r="V227">
        <v>266054687</v>
      </c>
      <c r="W227" t="s">
        <v>36</v>
      </c>
      <c r="X227" t="s">
        <v>38</v>
      </c>
      <c r="Y227" t="s">
        <v>37</v>
      </c>
      <c r="Z227">
        <v>25940</v>
      </c>
      <c r="AA227">
        <v>6875</v>
      </c>
      <c r="AB227">
        <v>0</v>
      </c>
    </row>
    <row r="228" spans="1:28" x14ac:dyDescent="0.25">
      <c r="A228" s="28">
        <v>43239.325622870369</v>
      </c>
      <c r="B228">
        <v>6875</v>
      </c>
      <c r="C228">
        <v>-664</v>
      </c>
      <c r="D228">
        <v>-2366</v>
      </c>
      <c r="E228">
        <v>6524</v>
      </c>
      <c r="F228">
        <v>-1737</v>
      </c>
      <c r="G228">
        <v>10</v>
      </c>
      <c r="H228">
        <v>562</v>
      </c>
      <c r="I228">
        <v>2622</v>
      </c>
      <c r="J228">
        <v>11111001</v>
      </c>
      <c r="K228">
        <v>0</v>
      </c>
      <c r="L228">
        <v>194197307</v>
      </c>
      <c r="M228" t="s">
        <v>34</v>
      </c>
      <c r="N228" t="s">
        <v>38</v>
      </c>
      <c r="O228" t="s">
        <v>35</v>
      </c>
      <c r="P228">
        <v>0</v>
      </c>
      <c r="Q228">
        <v>697797</v>
      </c>
      <c r="R228" t="s">
        <v>36</v>
      </c>
      <c r="S228" t="s">
        <v>38</v>
      </c>
      <c r="T228" t="s">
        <v>37</v>
      </c>
      <c r="U228">
        <v>0</v>
      </c>
      <c r="V228">
        <v>266054687</v>
      </c>
      <c r="W228" t="s">
        <v>36</v>
      </c>
      <c r="X228" t="s">
        <v>38</v>
      </c>
      <c r="Y228" t="s">
        <v>37</v>
      </c>
      <c r="Z228">
        <v>0</v>
      </c>
      <c r="AA228">
        <v>6875</v>
      </c>
      <c r="AB228">
        <v>0</v>
      </c>
    </row>
    <row r="229" spans="1:28" x14ac:dyDescent="0.25">
      <c r="A229" s="28">
        <v>43239.329095081019</v>
      </c>
      <c r="B229">
        <v>6878</v>
      </c>
      <c r="C229">
        <v>-664</v>
      </c>
      <c r="D229">
        <v>-2366</v>
      </c>
      <c r="E229">
        <v>6524</v>
      </c>
      <c r="F229">
        <v>-1736</v>
      </c>
      <c r="G229">
        <v>11</v>
      </c>
      <c r="H229">
        <v>562</v>
      </c>
      <c r="I229">
        <v>2621</v>
      </c>
      <c r="J229">
        <v>11111001</v>
      </c>
      <c r="K229">
        <v>0</v>
      </c>
      <c r="L229">
        <v>194173096</v>
      </c>
      <c r="M229" t="s">
        <v>34</v>
      </c>
      <c r="N229" t="s">
        <v>38</v>
      </c>
      <c r="O229" t="s">
        <v>35</v>
      </c>
      <c r="P229">
        <v>0</v>
      </c>
      <c r="Q229">
        <v>697797</v>
      </c>
      <c r="R229" t="s">
        <v>36</v>
      </c>
      <c r="S229" t="s">
        <v>38</v>
      </c>
      <c r="T229" t="s">
        <v>37</v>
      </c>
      <c r="U229">
        <v>0</v>
      </c>
      <c r="V229">
        <v>266054687</v>
      </c>
      <c r="W229" t="s">
        <v>36</v>
      </c>
      <c r="X229" t="s">
        <v>38</v>
      </c>
      <c r="Y229" t="s">
        <v>37</v>
      </c>
      <c r="Z229">
        <v>0</v>
      </c>
      <c r="AA229">
        <v>6878</v>
      </c>
      <c r="AB229">
        <v>0</v>
      </c>
    </row>
    <row r="230" spans="1:28" x14ac:dyDescent="0.25">
      <c r="A230" s="28">
        <v>43239.332567314814</v>
      </c>
      <c r="B230">
        <v>6875</v>
      </c>
      <c r="C230">
        <v>-664</v>
      </c>
      <c r="D230">
        <v>-2366</v>
      </c>
      <c r="E230">
        <v>6524</v>
      </c>
      <c r="F230">
        <v>-1737</v>
      </c>
      <c r="G230">
        <v>11</v>
      </c>
      <c r="H230">
        <v>562</v>
      </c>
      <c r="I230">
        <v>2621</v>
      </c>
      <c r="J230">
        <v>11111001</v>
      </c>
      <c r="K230">
        <v>0</v>
      </c>
      <c r="L230">
        <v>194142317</v>
      </c>
      <c r="M230" t="s">
        <v>34</v>
      </c>
      <c r="N230" t="s">
        <v>38</v>
      </c>
      <c r="O230" t="s">
        <v>35</v>
      </c>
      <c r="P230">
        <v>0</v>
      </c>
      <c r="Q230">
        <v>697797</v>
      </c>
      <c r="R230" t="s">
        <v>36</v>
      </c>
      <c r="S230" t="s">
        <v>38</v>
      </c>
      <c r="T230" t="s">
        <v>37</v>
      </c>
      <c r="U230">
        <v>0</v>
      </c>
      <c r="V230">
        <v>266054687</v>
      </c>
      <c r="W230" t="s">
        <v>36</v>
      </c>
      <c r="X230" t="s">
        <v>38</v>
      </c>
      <c r="Y230" t="s">
        <v>37</v>
      </c>
      <c r="Z230">
        <v>0</v>
      </c>
      <c r="AA230">
        <v>6875</v>
      </c>
      <c r="AB230">
        <v>0</v>
      </c>
    </row>
    <row r="231" spans="1:28" x14ac:dyDescent="0.25">
      <c r="A231" s="28">
        <v>43239.33603953704</v>
      </c>
      <c r="B231">
        <v>6875</v>
      </c>
      <c r="C231">
        <v>-664</v>
      </c>
      <c r="D231">
        <v>-2366</v>
      </c>
      <c r="E231">
        <v>6524</v>
      </c>
      <c r="F231">
        <v>-1737</v>
      </c>
      <c r="G231">
        <v>10</v>
      </c>
      <c r="H231">
        <v>561</v>
      </c>
      <c r="I231">
        <v>2621</v>
      </c>
      <c r="J231">
        <v>11111001</v>
      </c>
      <c r="K231">
        <v>21940</v>
      </c>
      <c r="L231">
        <v>194096455</v>
      </c>
      <c r="M231" t="s">
        <v>34</v>
      </c>
      <c r="N231" t="s">
        <v>38</v>
      </c>
      <c r="O231" t="s">
        <v>35</v>
      </c>
      <c r="P231">
        <v>0</v>
      </c>
      <c r="Q231">
        <v>697797</v>
      </c>
      <c r="R231" t="s">
        <v>36</v>
      </c>
      <c r="S231" t="s">
        <v>38</v>
      </c>
      <c r="T231" t="s">
        <v>37</v>
      </c>
      <c r="U231">
        <v>0</v>
      </c>
      <c r="V231">
        <v>266054687</v>
      </c>
      <c r="W231" t="s">
        <v>36</v>
      </c>
      <c r="X231" t="s">
        <v>38</v>
      </c>
      <c r="Y231" t="s">
        <v>37</v>
      </c>
      <c r="Z231">
        <v>21940</v>
      </c>
      <c r="AA231">
        <v>6875</v>
      </c>
      <c r="AB231">
        <v>0</v>
      </c>
    </row>
    <row r="232" spans="1:28" x14ac:dyDescent="0.25">
      <c r="A232" s="28">
        <v>43239.339511747683</v>
      </c>
      <c r="B232">
        <v>6878</v>
      </c>
      <c r="C232">
        <v>-664</v>
      </c>
      <c r="D232">
        <v>-2366</v>
      </c>
      <c r="E232">
        <v>6524</v>
      </c>
      <c r="F232">
        <v>-1737</v>
      </c>
      <c r="G232">
        <v>10</v>
      </c>
      <c r="H232">
        <v>563</v>
      </c>
      <c r="I232">
        <v>2623</v>
      </c>
      <c r="J232">
        <v>11111001</v>
      </c>
      <c r="K232">
        <v>0</v>
      </c>
      <c r="L232">
        <v>194070665</v>
      </c>
      <c r="M232" t="s">
        <v>34</v>
      </c>
      <c r="N232" t="s">
        <v>38</v>
      </c>
      <c r="O232" t="s">
        <v>35</v>
      </c>
      <c r="P232">
        <v>0</v>
      </c>
      <c r="Q232">
        <v>697797</v>
      </c>
      <c r="R232" t="s">
        <v>36</v>
      </c>
      <c r="S232" t="s">
        <v>38</v>
      </c>
      <c r="T232" t="s">
        <v>37</v>
      </c>
      <c r="U232">
        <v>0</v>
      </c>
      <c r="V232">
        <v>266054687</v>
      </c>
      <c r="W232" t="s">
        <v>36</v>
      </c>
      <c r="X232" t="s">
        <v>38</v>
      </c>
      <c r="Y232" t="s">
        <v>37</v>
      </c>
      <c r="Z232">
        <v>0</v>
      </c>
      <c r="AA232">
        <v>6878</v>
      </c>
      <c r="AB232">
        <v>0</v>
      </c>
    </row>
    <row r="233" spans="1:28" x14ac:dyDescent="0.25">
      <c r="A233" s="28">
        <v>43239.342983981478</v>
      </c>
      <c r="B233">
        <v>6875</v>
      </c>
      <c r="C233">
        <v>-664</v>
      </c>
      <c r="D233">
        <v>-2366</v>
      </c>
      <c r="E233">
        <v>6524</v>
      </c>
      <c r="F233">
        <v>-1737</v>
      </c>
      <c r="G233">
        <v>11</v>
      </c>
      <c r="H233">
        <v>562</v>
      </c>
      <c r="I233">
        <v>2622</v>
      </c>
      <c r="J233">
        <v>11111001</v>
      </c>
      <c r="K233">
        <v>12970</v>
      </c>
      <c r="L233">
        <v>194064745</v>
      </c>
      <c r="M233" t="s">
        <v>34</v>
      </c>
      <c r="N233" t="s">
        <v>38</v>
      </c>
      <c r="O233" t="s">
        <v>35</v>
      </c>
      <c r="P233">
        <v>0</v>
      </c>
      <c r="Q233">
        <v>697797</v>
      </c>
      <c r="R233" t="s">
        <v>36</v>
      </c>
      <c r="S233" t="s">
        <v>38</v>
      </c>
      <c r="T233" t="s">
        <v>37</v>
      </c>
      <c r="U233">
        <v>0</v>
      </c>
      <c r="V233">
        <v>266054687</v>
      </c>
      <c r="W233" t="s">
        <v>36</v>
      </c>
      <c r="X233" t="s">
        <v>38</v>
      </c>
      <c r="Y233" t="s">
        <v>37</v>
      </c>
      <c r="Z233">
        <v>12970</v>
      </c>
      <c r="AA233">
        <v>6875</v>
      </c>
      <c r="AB233">
        <v>0</v>
      </c>
    </row>
    <row r="234" spans="1:28" x14ac:dyDescent="0.25">
      <c r="A234" s="28">
        <v>43239.346456192128</v>
      </c>
      <c r="B234">
        <v>6875</v>
      </c>
      <c r="C234">
        <v>-664</v>
      </c>
      <c r="D234">
        <v>-2366</v>
      </c>
      <c r="E234">
        <v>6524</v>
      </c>
      <c r="F234">
        <v>-1737</v>
      </c>
      <c r="G234">
        <v>11</v>
      </c>
      <c r="H234">
        <v>561</v>
      </c>
      <c r="I234">
        <v>2621</v>
      </c>
      <c r="J234">
        <v>11111001</v>
      </c>
      <c r="K234">
        <v>0</v>
      </c>
      <c r="L234">
        <v>194017703</v>
      </c>
      <c r="M234" t="s">
        <v>34</v>
      </c>
      <c r="N234" t="s">
        <v>38</v>
      </c>
      <c r="O234" t="s">
        <v>35</v>
      </c>
      <c r="P234">
        <v>0</v>
      </c>
      <c r="Q234">
        <v>697797</v>
      </c>
      <c r="R234" t="s">
        <v>36</v>
      </c>
      <c r="S234" t="s">
        <v>38</v>
      </c>
      <c r="T234" t="s">
        <v>37</v>
      </c>
      <c r="U234">
        <v>0</v>
      </c>
      <c r="V234">
        <v>266054687</v>
      </c>
      <c r="W234" t="s">
        <v>36</v>
      </c>
      <c r="X234" t="s">
        <v>38</v>
      </c>
      <c r="Y234" t="s">
        <v>37</v>
      </c>
      <c r="Z234">
        <v>0</v>
      </c>
      <c r="AA234">
        <v>6875</v>
      </c>
      <c r="AB234">
        <v>0</v>
      </c>
    </row>
    <row r="235" spans="1:28" x14ac:dyDescent="0.25">
      <c r="A235" s="28">
        <v>43239.349928414355</v>
      </c>
      <c r="B235">
        <v>6875</v>
      </c>
      <c r="C235">
        <v>-664</v>
      </c>
      <c r="D235">
        <v>-2366</v>
      </c>
      <c r="E235">
        <v>6524</v>
      </c>
      <c r="F235">
        <v>-1738</v>
      </c>
      <c r="G235">
        <v>10</v>
      </c>
      <c r="H235">
        <v>562</v>
      </c>
      <c r="I235">
        <v>2622</v>
      </c>
      <c r="J235">
        <v>11111001</v>
      </c>
      <c r="K235">
        <v>0</v>
      </c>
      <c r="L235">
        <v>193959288</v>
      </c>
      <c r="M235" t="s">
        <v>34</v>
      </c>
      <c r="N235" t="s">
        <v>38</v>
      </c>
      <c r="O235" t="s">
        <v>35</v>
      </c>
      <c r="P235">
        <v>0</v>
      </c>
      <c r="Q235">
        <v>697797</v>
      </c>
      <c r="R235" t="s">
        <v>36</v>
      </c>
      <c r="S235" t="s">
        <v>38</v>
      </c>
      <c r="T235" t="s">
        <v>37</v>
      </c>
      <c r="U235">
        <v>0</v>
      </c>
      <c r="V235">
        <v>266054687</v>
      </c>
      <c r="W235" t="s">
        <v>36</v>
      </c>
      <c r="X235" t="s">
        <v>38</v>
      </c>
      <c r="Y235" t="s">
        <v>37</v>
      </c>
      <c r="Z235">
        <v>0</v>
      </c>
      <c r="AA235">
        <v>6875</v>
      </c>
      <c r="AB235">
        <v>0</v>
      </c>
    </row>
    <row r="236" spans="1:28" x14ac:dyDescent="0.25">
      <c r="A236" s="28">
        <v>43239.35340064815</v>
      </c>
      <c r="B236">
        <v>6875</v>
      </c>
      <c r="C236">
        <v>-664</v>
      </c>
      <c r="D236">
        <v>-2366</v>
      </c>
      <c r="E236">
        <v>6524</v>
      </c>
      <c r="F236">
        <v>-1737</v>
      </c>
      <c r="G236">
        <v>10</v>
      </c>
      <c r="H236">
        <v>563</v>
      </c>
      <c r="I236">
        <v>2622</v>
      </c>
      <c r="J236">
        <v>11111001</v>
      </c>
      <c r="K236">
        <v>0</v>
      </c>
      <c r="L236">
        <v>193954715</v>
      </c>
      <c r="M236" t="s">
        <v>34</v>
      </c>
      <c r="N236" t="s">
        <v>38</v>
      </c>
      <c r="O236" t="s">
        <v>35</v>
      </c>
      <c r="P236">
        <v>0</v>
      </c>
      <c r="Q236">
        <v>697797</v>
      </c>
      <c r="R236" t="s">
        <v>36</v>
      </c>
      <c r="S236" t="s">
        <v>38</v>
      </c>
      <c r="T236" t="s">
        <v>37</v>
      </c>
      <c r="U236">
        <v>0</v>
      </c>
      <c r="V236">
        <v>266054687</v>
      </c>
      <c r="W236" t="s">
        <v>36</v>
      </c>
      <c r="X236" t="s">
        <v>38</v>
      </c>
      <c r="Y236" t="s">
        <v>37</v>
      </c>
      <c r="Z236">
        <v>0</v>
      </c>
      <c r="AA236">
        <v>6875</v>
      </c>
      <c r="AB236">
        <v>0</v>
      </c>
    </row>
    <row r="237" spans="1:28" x14ac:dyDescent="0.25">
      <c r="A237" s="28">
        <v>43239.356872870369</v>
      </c>
      <c r="B237">
        <v>6875</v>
      </c>
      <c r="C237">
        <v>-664</v>
      </c>
      <c r="D237">
        <v>-2366</v>
      </c>
      <c r="E237">
        <v>6525</v>
      </c>
      <c r="F237">
        <v>-1738</v>
      </c>
      <c r="G237">
        <v>10</v>
      </c>
      <c r="H237">
        <v>561</v>
      </c>
      <c r="I237">
        <v>2621</v>
      </c>
      <c r="J237">
        <v>11111001</v>
      </c>
      <c r="K237">
        <v>19950</v>
      </c>
      <c r="L237">
        <v>193919945</v>
      </c>
      <c r="M237" t="s">
        <v>34</v>
      </c>
      <c r="N237" t="s">
        <v>38</v>
      </c>
      <c r="O237" t="s">
        <v>35</v>
      </c>
      <c r="P237">
        <v>0</v>
      </c>
      <c r="Q237">
        <v>697797</v>
      </c>
      <c r="R237" t="s">
        <v>36</v>
      </c>
      <c r="S237" t="s">
        <v>38</v>
      </c>
      <c r="T237" t="s">
        <v>37</v>
      </c>
      <c r="U237">
        <v>0</v>
      </c>
      <c r="V237">
        <v>266054687</v>
      </c>
      <c r="W237" t="s">
        <v>36</v>
      </c>
      <c r="X237" t="s">
        <v>38</v>
      </c>
      <c r="Y237" t="s">
        <v>37</v>
      </c>
      <c r="Z237">
        <v>19950</v>
      </c>
      <c r="AA237">
        <v>6875</v>
      </c>
      <c r="AB237">
        <v>0</v>
      </c>
    </row>
    <row r="238" spans="1:28" x14ac:dyDescent="0.25">
      <c r="A238" s="28">
        <v>43239.360345081019</v>
      </c>
      <c r="B238">
        <v>6875</v>
      </c>
      <c r="C238">
        <v>-664</v>
      </c>
      <c r="D238">
        <v>-2366</v>
      </c>
      <c r="E238">
        <v>6524</v>
      </c>
      <c r="F238">
        <v>-1736</v>
      </c>
      <c r="G238">
        <v>10</v>
      </c>
      <c r="H238">
        <v>561</v>
      </c>
      <c r="I238">
        <v>2622</v>
      </c>
      <c r="J238">
        <v>11111001</v>
      </c>
      <c r="K238">
        <v>573680</v>
      </c>
      <c r="L238">
        <v>193862294</v>
      </c>
      <c r="M238" t="s">
        <v>34</v>
      </c>
      <c r="N238" t="s">
        <v>38</v>
      </c>
      <c r="O238" t="s">
        <v>35</v>
      </c>
      <c r="P238">
        <v>0</v>
      </c>
      <c r="Q238">
        <v>697797</v>
      </c>
      <c r="R238" t="s">
        <v>36</v>
      </c>
      <c r="S238" t="s">
        <v>38</v>
      </c>
      <c r="T238" t="s">
        <v>37</v>
      </c>
      <c r="U238">
        <v>0</v>
      </c>
      <c r="V238">
        <v>266054687</v>
      </c>
      <c r="W238" t="s">
        <v>36</v>
      </c>
      <c r="X238" t="s">
        <v>38</v>
      </c>
      <c r="Y238" t="s">
        <v>37</v>
      </c>
      <c r="Z238">
        <v>573680</v>
      </c>
      <c r="AA238">
        <v>6875</v>
      </c>
      <c r="AB238">
        <v>0</v>
      </c>
    </row>
    <row r="239" spans="1:28" x14ac:dyDescent="0.25">
      <c r="A239" s="28">
        <v>43239.363817314814</v>
      </c>
      <c r="B239">
        <v>6875</v>
      </c>
      <c r="C239">
        <v>-664</v>
      </c>
      <c r="D239">
        <v>-2366</v>
      </c>
      <c r="E239">
        <v>6524</v>
      </c>
      <c r="F239">
        <v>-1737</v>
      </c>
      <c r="G239">
        <v>10</v>
      </c>
      <c r="H239">
        <v>561</v>
      </c>
      <c r="I239">
        <v>2621</v>
      </c>
      <c r="J239">
        <v>11111001</v>
      </c>
      <c r="K239">
        <v>199540</v>
      </c>
      <c r="L239">
        <v>193816666</v>
      </c>
      <c r="M239" t="s">
        <v>34</v>
      </c>
      <c r="N239" t="s">
        <v>38</v>
      </c>
      <c r="O239" t="s">
        <v>35</v>
      </c>
      <c r="P239">
        <v>0</v>
      </c>
      <c r="Q239">
        <v>697797</v>
      </c>
      <c r="R239" t="s">
        <v>36</v>
      </c>
      <c r="S239" t="s">
        <v>38</v>
      </c>
      <c r="T239" t="s">
        <v>37</v>
      </c>
      <c r="U239">
        <v>0</v>
      </c>
      <c r="V239">
        <v>266054687</v>
      </c>
      <c r="W239" t="s">
        <v>36</v>
      </c>
      <c r="X239" t="s">
        <v>38</v>
      </c>
      <c r="Y239" t="s">
        <v>37</v>
      </c>
      <c r="Z239">
        <v>199540</v>
      </c>
      <c r="AA239">
        <v>6875</v>
      </c>
      <c r="AB239">
        <v>0</v>
      </c>
    </row>
    <row r="240" spans="1:28" x14ac:dyDescent="0.25">
      <c r="A240" s="28">
        <v>43239.367289525464</v>
      </c>
      <c r="B240">
        <v>6878</v>
      </c>
      <c r="C240">
        <v>-664</v>
      </c>
      <c r="D240">
        <v>-2366</v>
      </c>
      <c r="E240">
        <v>6524</v>
      </c>
      <c r="F240">
        <v>-1738</v>
      </c>
      <c r="G240">
        <v>11</v>
      </c>
      <c r="H240">
        <v>562</v>
      </c>
      <c r="I240">
        <v>2621</v>
      </c>
      <c r="J240">
        <v>11111001</v>
      </c>
      <c r="K240">
        <v>0</v>
      </c>
      <c r="L240">
        <v>193801717</v>
      </c>
      <c r="M240" t="s">
        <v>34</v>
      </c>
      <c r="N240" t="s">
        <v>38</v>
      </c>
      <c r="O240" t="s">
        <v>35</v>
      </c>
      <c r="P240">
        <v>0</v>
      </c>
      <c r="Q240">
        <v>697797</v>
      </c>
      <c r="R240" t="s">
        <v>36</v>
      </c>
      <c r="S240" t="s">
        <v>38</v>
      </c>
      <c r="T240" t="s">
        <v>37</v>
      </c>
      <c r="U240">
        <v>0</v>
      </c>
      <c r="V240">
        <v>266054687</v>
      </c>
      <c r="W240" t="s">
        <v>36</v>
      </c>
      <c r="X240" t="s">
        <v>38</v>
      </c>
      <c r="Y240" t="s">
        <v>37</v>
      </c>
      <c r="Z240">
        <v>0</v>
      </c>
      <c r="AA240">
        <v>6878</v>
      </c>
      <c r="AB240">
        <v>0</v>
      </c>
    </row>
    <row r="241" spans="1:28" x14ac:dyDescent="0.25">
      <c r="A241" s="28">
        <v>43239.370761759259</v>
      </c>
      <c r="B241">
        <v>6875</v>
      </c>
      <c r="C241">
        <v>-664</v>
      </c>
      <c r="D241">
        <v>-2366</v>
      </c>
      <c r="E241">
        <v>6525</v>
      </c>
      <c r="F241">
        <v>-1736</v>
      </c>
      <c r="G241">
        <v>11</v>
      </c>
      <c r="H241">
        <v>563</v>
      </c>
      <c r="I241">
        <v>2622</v>
      </c>
      <c r="J241">
        <v>11111001</v>
      </c>
      <c r="K241">
        <v>0</v>
      </c>
      <c r="L241">
        <v>193801417</v>
      </c>
      <c r="M241" t="s">
        <v>34</v>
      </c>
      <c r="N241" t="s">
        <v>38</v>
      </c>
      <c r="O241" t="s">
        <v>35</v>
      </c>
      <c r="P241">
        <v>0</v>
      </c>
      <c r="Q241">
        <v>697797</v>
      </c>
      <c r="R241" t="s">
        <v>36</v>
      </c>
      <c r="S241" t="s">
        <v>38</v>
      </c>
      <c r="T241" t="s">
        <v>37</v>
      </c>
      <c r="U241">
        <v>0</v>
      </c>
      <c r="V241">
        <v>266054687</v>
      </c>
      <c r="W241" t="s">
        <v>36</v>
      </c>
      <c r="X241" t="s">
        <v>38</v>
      </c>
      <c r="Y241" t="s">
        <v>37</v>
      </c>
      <c r="Z241">
        <v>0</v>
      </c>
      <c r="AA241">
        <v>6875</v>
      </c>
      <c r="AB241">
        <v>0</v>
      </c>
    </row>
    <row r="242" spans="1:28" x14ac:dyDescent="0.25">
      <c r="A242" s="28">
        <v>43239.374233981478</v>
      </c>
      <c r="B242">
        <v>6875</v>
      </c>
      <c r="C242">
        <v>-664</v>
      </c>
      <c r="D242">
        <v>-2366</v>
      </c>
      <c r="E242">
        <v>6524</v>
      </c>
      <c r="F242">
        <v>-1736</v>
      </c>
      <c r="G242">
        <v>11</v>
      </c>
      <c r="H242">
        <v>563</v>
      </c>
      <c r="I242">
        <v>2621</v>
      </c>
      <c r="J242">
        <v>11111001</v>
      </c>
      <c r="K242">
        <v>0</v>
      </c>
      <c r="L242">
        <v>193796761</v>
      </c>
      <c r="M242" t="s">
        <v>34</v>
      </c>
      <c r="N242" t="s">
        <v>38</v>
      </c>
      <c r="O242" t="s">
        <v>35</v>
      </c>
      <c r="P242">
        <v>0</v>
      </c>
      <c r="Q242">
        <v>697797</v>
      </c>
      <c r="R242" t="s">
        <v>36</v>
      </c>
      <c r="S242" t="s">
        <v>38</v>
      </c>
      <c r="T242" t="s">
        <v>37</v>
      </c>
      <c r="U242">
        <v>0</v>
      </c>
      <c r="V242">
        <v>266054687</v>
      </c>
      <c r="W242" t="s">
        <v>36</v>
      </c>
      <c r="X242" t="s">
        <v>38</v>
      </c>
      <c r="Y242" t="s">
        <v>37</v>
      </c>
      <c r="Z242">
        <v>0</v>
      </c>
      <c r="AA242">
        <v>6875</v>
      </c>
      <c r="AB242">
        <v>0</v>
      </c>
    </row>
    <row r="243" spans="1:28" x14ac:dyDescent="0.25">
      <c r="A243" s="28">
        <v>43239.377706203704</v>
      </c>
      <c r="B243">
        <v>6883</v>
      </c>
      <c r="C243">
        <v>-664</v>
      </c>
      <c r="D243">
        <v>-2366</v>
      </c>
      <c r="E243">
        <v>6524</v>
      </c>
      <c r="F243">
        <v>-1732</v>
      </c>
      <c r="G243">
        <v>15</v>
      </c>
      <c r="H243">
        <v>567</v>
      </c>
      <c r="I243">
        <v>2628</v>
      </c>
      <c r="J243">
        <v>11111001</v>
      </c>
      <c r="K243">
        <v>0</v>
      </c>
      <c r="L243">
        <v>193796761</v>
      </c>
      <c r="M243" t="s">
        <v>34</v>
      </c>
      <c r="N243" t="s">
        <v>38</v>
      </c>
      <c r="O243" t="s">
        <v>35</v>
      </c>
      <c r="P243">
        <v>0</v>
      </c>
      <c r="Q243">
        <v>697797</v>
      </c>
      <c r="R243" t="s">
        <v>36</v>
      </c>
      <c r="S243" t="s">
        <v>38</v>
      </c>
      <c r="T243" t="s">
        <v>37</v>
      </c>
      <c r="U243">
        <v>0</v>
      </c>
      <c r="V243">
        <v>266054687</v>
      </c>
      <c r="W243" t="s">
        <v>36</v>
      </c>
      <c r="X243" t="s">
        <v>38</v>
      </c>
      <c r="Y243" t="s">
        <v>37</v>
      </c>
      <c r="Z243">
        <v>0</v>
      </c>
      <c r="AA243">
        <v>6883</v>
      </c>
      <c r="AB243">
        <v>0</v>
      </c>
    </row>
    <row r="244" spans="1:28" x14ac:dyDescent="0.25">
      <c r="A244" s="28">
        <v>43239.381178425923</v>
      </c>
      <c r="B244">
        <v>6879</v>
      </c>
      <c r="C244">
        <v>-664</v>
      </c>
      <c r="D244">
        <v>-2366</v>
      </c>
      <c r="E244">
        <v>6524</v>
      </c>
      <c r="F244">
        <v>-1735</v>
      </c>
      <c r="G244">
        <v>13</v>
      </c>
      <c r="H244">
        <v>564</v>
      </c>
      <c r="I244">
        <v>2624</v>
      </c>
      <c r="J244">
        <v>11111001</v>
      </c>
      <c r="K244">
        <v>0</v>
      </c>
      <c r="L244">
        <v>193796761</v>
      </c>
      <c r="M244" t="s">
        <v>34</v>
      </c>
      <c r="N244" t="s">
        <v>38</v>
      </c>
      <c r="O244" t="s">
        <v>35</v>
      </c>
      <c r="P244">
        <v>0</v>
      </c>
      <c r="Q244">
        <v>697797</v>
      </c>
      <c r="R244" t="s">
        <v>36</v>
      </c>
      <c r="S244" t="s">
        <v>38</v>
      </c>
      <c r="T244" t="s">
        <v>37</v>
      </c>
      <c r="U244">
        <v>0</v>
      </c>
      <c r="V244">
        <v>266054687</v>
      </c>
      <c r="W244" t="s">
        <v>36</v>
      </c>
      <c r="X244" t="s">
        <v>38</v>
      </c>
      <c r="Y244" t="s">
        <v>37</v>
      </c>
      <c r="Z244">
        <v>0</v>
      </c>
      <c r="AA244">
        <v>6879</v>
      </c>
      <c r="AB244">
        <v>0</v>
      </c>
    </row>
    <row r="245" spans="1:28" x14ac:dyDescent="0.25">
      <c r="A245" s="28">
        <v>43239.38465064815</v>
      </c>
      <c r="B245">
        <v>6875</v>
      </c>
      <c r="C245">
        <v>-664</v>
      </c>
      <c r="D245">
        <v>-2366</v>
      </c>
      <c r="E245">
        <v>6525</v>
      </c>
      <c r="F245">
        <v>-1736</v>
      </c>
      <c r="G245">
        <v>11</v>
      </c>
      <c r="H245">
        <v>563</v>
      </c>
      <c r="I245">
        <v>2622</v>
      </c>
      <c r="J245">
        <v>11111001</v>
      </c>
      <c r="K245">
        <v>0</v>
      </c>
      <c r="L245">
        <v>193795681</v>
      </c>
      <c r="M245" t="s">
        <v>34</v>
      </c>
      <c r="N245" t="s">
        <v>38</v>
      </c>
      <c r="O245" t="s">
        <v>35</v>
      </c>
      <c r="P245">
        <v>0</v>
      </c>
      <c r="Q245">
        <v>697797</v>
      </c>
      <c r="R245" t="s">
        <v>36</v>
      </c>
      <c r="S245" t="s">
        <v>38</v>
      </c>
      <c r="T245" t="s">
        <v>37</v>
      </c>
      <c r="U245">
        <v>0</v>
      </c>
      <c r="V245">
        <v>266054687</v>
      </c>
      <c r="W245" t="s">
        <v>36</v>
      </c>
      <c r="X245" t="s">
        <v>38</v>
      </c>
      <c r="Y245" t="s">
        <v>37</v>
      </c>
      <c r="Z245">
        <v>0</v>
      </c>
      <c r="AA245">
        <v>6875</v>
      </c>
      <c r="AB245">
        <v>0</v>
      </c>
    </row>
    <row r="246" spans="1:28" x14ac:dyDescent="0.25">
      <c r="A246" s="28">
        <v>43239.3881228588</v>
      </c>
      <c r="B246">
        <v>6875</v>
      </c>
      <c r="C246">
        <v>-664</v>
      </c>
      <c r="D246">
        <v>-2366</v>
      </c>
      <c r="E246">
        <v>6524</v>
      </c>
      <c r="F246">
        <v>-1738</v>
      </c>
      <c r="G246">
        <v>10</v>
      </c>
      <c r="H246">
        <v>561</v>
      </c>
      <c r="I246">
        <v>2621</v>
      </c>
      <c r="J246">
        <v>11111001</v>
      </c>
      <c r="K246">
        <v>19950</v>
      </c>
      <c r="L246">
        <v>193739210</v>
      </c>
      <c r="M246" t="s">
        <v>34</v>
      </c>
      <c r="N246" t="s">
        <v>38</v>
      </c>
      <c r="O246" t="s">
        <v>35</v>
      </c>
      <c r="P246">
        <v>0</v>
      </c>
      <c r="Q246">
        <v>697797</v>
      </c>
      <c r="R246" t="s">
        <v>36</v>
      </c>
      <c r="S246" t="s">
        <v>38</v>
      </c>
      <c r="T246" t="s">
        <v>37</v>
      </c>
      <c r="U246">
        <v>0</v>
      </c>
      <c r="V246">
        <v>266054687</v>
      </c>
      <c r="W246" t="s">
        <v>36</v>
      </c>
      <c r="X246" t="s">
        <v>38</v>
      </c>
      <c r="Y246" t="s">
        <v>37</v>
      </c>
      <c r="Z246">
        <v>19950</v>
      </c>
      <c r="AA246">
        <v>6875</v>
      </c>
      <c r="AB246">
        <v>0</v>
      </c>
    </row>
    <row r="247" spans="1:28" x14ac:dyDescent="0.25">
      <c r="A247" s="28">
        <v>43239.391595092595</v>
      </c>
      <c r="B247">
        <v>6875</v>
      </c>
      <c r="C247">
        <v>-664</v>
      </c>
      <c r="D247">
        <v>-2366</v>
      </c>
      <c r="E247">
        <v>6524</v>
      </c>
      <c r="F247">
        <v>-1737</v>
      </c>
      <c r="G247">
        <v>10</v>
      </c>
      <c r="H247">
        <v>561</v>
      </c>
      <c r="I247">
        <v>2622</v>
      </c>
      <c r="J247">
        <v>11111001</v>
      </c>
      <c r="K247">
        <v>19950</v>
      </c>
      <c r="L247">
        <v>193696110</v>
      </c>
      <c r="M247" t="s">
        <v>34</v>
      </c>
      <c r="N247" t="s">
        <v>38</v>
      </c>
      <c r="O247" t="s">
        <v>35</v>
      </c>
      <c r="P247">
        <v>0</v>
      </c>
      <c r="Q247">
        <v>697797</v>
      </c>
      <c r="R247" t="s">
        <v>36</v>
      </c>
      <c r="S247" t="s">
        <v>38</v>
      </c>
      <c r="T247" t="s">
        <v>37</v>
      </c>
      <c r="U247">
        <v>0</v>
      </c>
      <c r="V247">
        <v>266054687</v>
      </c>
      <c r="W247" t="s">
        <v>36</v>
      </c>
      <c r="X247" t="s">
        <v>38</v>
      </c>
      <c r="Y247" t="s">
        <v>37</v>
      </c>
      <c r="Z247">
        <v>19950</v>
      </c>
      <c r="AA247">
        <v>6875</v>
      </c>
      <c r="AB247">
        <v>0</v>
      </c>
    </row>
    <row r="248" spans="1:28" x14ac:dyDescent="0.25">
      <c r="A248" s="28">
        <v>43239.395067314814</v>
      </c>
      <c r="B248">
        <v>6875</v>
      </c>
      <c r="C248">
        <v>-664</v>
      </c>
      <c r="D248">
        <v>-2366</v>
      </c>
      <c r="E248">
        <v>6524</v>
      </c>
      <c r="F248">
        <v>-1736</v>
      </c>
      <c r="G248">
        <v>9</v>
      </c>
      <c r="H248">
        <v>561</v>
      </c>
      <c r="I248">
        <v>2621</v>
      </c>
      <c r="J248">
        <v>11111001</v>
      </c>
      <c r="K248">
        <v>39900</v>
      </c>
      <c r="L248">
        <v>193669604</v>
      </c>
      <c r="M248" t="s">
        <v>34</v>
      </c>
      <c r="N248" t="s">
        <v>38</v>
      </c>
      <c r="O248" t="s">
        <v>35</v>
      </c>
      <c r="P248">
        <v>0</v>
      </c>
      <c r="Q248">
        <v>697797</v>
      </c>
      <c r="R248" t="s">
        <v>36</v>
      </c>
      <c r="S248" t="s">
        <v>38</v>
      </c>
      <c r="T248" t="s">
        <v>37</v>
      </c>
      <c r="U248">
        <v>0</v>
      </c>
      <c r="V248">
        <v>266054687</v>
      </c>
      <c r="W248" t="s">
        <v>36</v>
      </c>
      <c r="X248" t="s">
        <v>38</v>
      </c>
      <c r="Y248" t="s">
        <v>37</v>
      </c>
      <c r="Z248">
        <v>39900</v>
      </c>
      <c r="AA248">
        <v>6875</v>
      </c>
      <c r="AB248">
        <v>0</v>
      </c>
    </row>
    <row r="249" spans="1:28" x14ac:dyDescent="0.25">
      <c r="A249" s="28">
        <v>43239.398539525464</v>
      </c>
      <c r="B249">
        <v>6875</v>
      </c>
      <c r="C249">
        <v>-664</v>
      </c>
      <c r="D249">
        <v>-2366</v>
      </c>
      <c r="E249">
        <v>6524</v>
      </c>
      <c r="F249">
        <v>-1737</v>
      </c>
      <c r="G249">
        <v>9</v>
      </c>
      <c r="H249">
        <v>562</v>
      </c>
      <c r="I249">
        <v>2622</v>
      </c>
      <c r="J249">
        <v>11111001</v>
      </c>
      <c r="K249">
        <v>19950</v>
      </c>
      <c r="L249">
        <v>193628715</v>
      </c>
      <c r="M249" t="s">
        <v>34</v>
      </c>
      <c r="N249" t="s">
        <v>38</v>
      </c>
      <c r="O249" t="s">
        <v>35</v>
      </c>
      <c r="P249">
        <v>0</v>
      </c>
      <c r="Q249">
        <v>697797</v>
      </c>
      <c r="R249" t="s">
        <v>36</v>
      </c>
      <c r="S249" t="s">
        <v>38</v>
      </c>
      <c r="T249" t="s">
        <v>37</v>
      </c>
      <c r="U249">
        <v>0</v>
      </c>
      <c r="V249">
        <v>266054687</v>
      </c>
      <c r="W249" t="s">
        <v>36</v>
      </c>
      <c r="X249" t="s">
        <v>38</v>
      </c>
      <c r="Y249" t="s">
        <v>37</v>
      </c>
      <c r="Z249">
        <v>19950</v>
      </c>
      <c r="AA249">
        <v>6875</v>
      </c>
      <c r="AB249">
        <v>0</v>
      </c>
    </row>
    <row r="250" spans="1:28" x14ac:dyDescent="0.25">
      <c r="A250" s="28">
        <v>43239.402011759259</v>
      </c>
      <c r="B250">
        <v>6875</v>
      </c>
      <c r="C250">
        <v>-664</v>
      </c>
      <c r="D250">
        <v>-2366</v>
      </c>
      <c r="E250">
        <v>6525</v>
      </c>
      <c r="F250">
        <v>-1737</v>
      </c>
      <c r="G250">
        <v>11</v>
      </c>
      <c r="H250">
        <v>561</v>
      </c>
      <c r="I250">
        <v>2621</v>
      </c>
      <c r="J250">
        <v>11111001</v>
      </c>
      <c r="K250">
        <v>0</v>
      </c>
      <c r="L250">
        <v>193600563</v>
      </c>
      <c r="M250" t="s">
        <v>34</v>
      </c>
      <c r="N250" t="s">
        <v>38</v>
      </c>
      <c r="O250" t="s">
        <v>35</v>
      </c>
      <c r="P250">
        <v>0</v>
      </c>
      <c r="Q250">
        <v>697797</v>
      </c>
      <c r="R250" t="s">
        <v>36</v>
      </c>
      <c r="S250" t="s">
        <v>38</v>
      </c>
      <c r="T250" t="s">
        <v>37</v>
      </c>
      <c r="U250">
        <v>0</v>
      </c>
      <c r="V250">
        <v>266054687</v>
      </c>
      <c r="W250" t="s">
        <v>36</v>
      </c>
      <c r="X250" t="s">
        <v>38</v>
      </c>
      <c r="Y250" t="s">
        <v>37</v>
      </c>
      <c r="Z250">
        <v>0</v>
      </c>
      <c r="AA250">
        <v>6875</v>
      </c>
      <c r="AB250">
        <v>0</v>
      </c>
    </row>
    <row r="251" spans="1:28" x14ac:dyDescent="0.25">
      <c r="A251" s="28">
        <v>43239.405483969909</v>
      </c>
      <c r="B251">
        <v>6875</v>
      </c>
      <c r="C251">
        <v>-664</v>
      </c>
      <c r="D251">
        <v>-2366</v>
      </c>
      <c r="E251">
        <v>6524</v>
      </c>
      <c r="F251">
        <v>-1735</v>
      </c>
      <c r="G251">
        <v>11</v>
      </c>
      <c r="H251">
        <v>562</v>
      </c>
      <c r="I251">
        <v>2623</v>
      </c>
      <c r="J251">
        <v>11111001</v>
      </c>
      <c r="K251">
        <v>0</v>
      </c>
      <c r="L251">
        <v>193536826</v>
      </c>
      <c r="M251" t="s">
        <v>34</v>
      </c>
      <c r="N251" t="s">
        <v>38</v>
      </c>
      <c r="O251" t="s">
        <v>35</v>
      </c>
      <c r="P251">
        <v>0</v>
      </c>
      <c r="Q251">
        <v>697797</v>
      </c>
      <c r="R251" t="s">
        <v>36</v>
      </c>
      <c r="S251" t="s">
        <v>38</v>
      </c>
      <c r="T251" t="s">
        <v>37</v>
      </c>
      <c r="U251">
        <v>0</v>
      </c>
      <c r="V251">
        <v>266054687</v>
      </c>
      <c r="W251" t="s">
        <v>36</v>
      </c>
      <c r="X251" t="s">
        <v>38</v>
      </c>
      <c r="Y251" t="s">
        <v>37</v>
      </c>
      <c r="Z251">
        <v>0</v>
      </c>
      <c r="AA251">
        <v>6875</v>
      </c>
      <c r="AB251">
        <v>0</v>
      </c>
    </row>
    <row r="252" spans="1:28" x14ac:dyDescent="0.25">
      <c r="A252" s="28">
        <v>43239.408956192128</v>
      </c>
      <c r="B252">
        <v>6875</v>
      </c>
      <c r="C252">
        <v>-664</v>
      </c>
      <c r="D252">
        <v>-2366</v>
      </c>
      <c r="E252">
        <v>6524</v>
      </c>
      <c r="F252">
        <v>-1737</v>
      </c>
      <c r="G252">
        <v>11</v>
      </c>
      <c r="H252">
        <v>562</v>
      </c>
      <c r="I252">
        <v>2621</v>
      </c>
      <c r="J252">
        <v>11111001</v>
      </c>
      <c r="K252">
        <v>43890</v>
      </c>
      <c r="L252">
        <v>193532419</v>
      </c>
      <c r="M252" t="s">
        <v>34</v>
      </c>
      <c r="N252" t="s">
        <v>38</v>
      </c>
      <c r="O252" t="s">
        <v>35</v>
      </c>
      <c r="P252">
        <v>0</v>
      </c>
      <c r="Q252">
        <v>697797</v>
      </c>
      <c r="R252" t="s">
        <v>36</v>
      </c>
      <c r="S252" t="s">
        <v>38</v>
      </c>
      <c r="T252" t="s">
        <v>37</v>
      </c>
      <c r="U252">
        <v>0</v>
      </c>
      <c r="V252">
        <v>266054687</v>
      </c>
      <c r="W252" t="s">
        <v>36</v>
      </c>
      <c r="X252" t="s">
        <v>38</v>
      </c>
      <c r="Y252" t="s">
        <v>37</v>
      </c>
      <c r="Z252">
        <v>43890</v>
      </c>
      <c r="AA252">
        <v>6875</v>
      </c>
      <c r="AB252">
        <v>0</v>
      </c>
    </row>
    <row r="253" spans="1:28" x14ac:dyDescent="0.25">
      <c r="A253" s="28">
        <v>43239.412428425923</v>
      </c>
      <c r="B253">
        <v>6878</v>
      </c>
      <c r="C253">
        <v>-664</v>
      </c>
      <c r="D253">
        <v>-2366</v>
      </c>
      <c r="E253">
        <v>6524</v>
      </c>
      <c r="F253">
        <v>-1737</v>
      </c>
      <c r="G253">
        <v>11</v>
      </c>
      <c r="H253">
        <v>561</v>
      </c>
      <c r="I253">
        <v>2622</v>
      </c>
      <c r="J253">
        <v>11111001</v>
      </c>
      <c r="K253">
        <v>0</v>
      </c>
      <c r="L253">
        <v>193457409</v>
      </c>
      <c r="M253" t="s">
        <v>34</v>
      </c>
      <c r="N253" t="s">
        <v>38</v>
      </c>
      <c r="O253" t="s">
        <v>35</v>
      </c>
      <c r="P253">
        <v>0</v>
      </c>
      <c r="Q253">
        <v>697797</v>
      </c>
      <c r="R253" t="s">
        <v>36</v>
      </c>
      <c r="S253" t="s">
        <v>38</v>
      </c>
      <c r="T253" t="s">
        <v>37</v>
      </c>
      <c r="U253">
        <v>0</v>
      </c>
      <c r="V253">
        <v>266054687</v>
      </c>
      <c r="W253" t="s">
        <v>36</v>
      </c>
      <c r="X253" t="s">
        <v>38</v>
      </c>
      <c r="Y253" t="s">
        <v>37</v>
      </c>
      <c r="Z253">
        <v>0</v>
      </c>
      <c r="AA253">
        <v>6878</v>
      </c>
      <c r="AB253">
        <v>0</v>
      </c>
    </row>
    <row r="254" spans="1:28" x14ac:dyDescent="0.25">
      <c r="A254" s="28">
        <v>43239.41590064815</v>
      </c>
      <c r="B254">
        <v>6875</v>
      </c>
      <c r="C254">
        <v>-664</v>
      </c>
      <c r="D254">
        <v>-2366</v>
      </c>
      <c r="E254">
        <v>6524</v>
      </c>
      <c r="F254">
        <v>-1737</v>
      </c>
      <c r="G254">
        <v>10</v>
      </c>
      <c r="H254">
        <v>560</v>
      </c>
      <c r="I254">
        <v>2621</v>
      </c>
      <c r="J254">
        <v>11111001</v>
      </c>
      <c r="K254">
        <v>6365350</v>
      </c>
      <c r="L254">
        <v>193146457</v>
      </c>
      <c r="M254" t="s">
        <v>34</v>
      </c>
      <c r="N254" t="s">
        <v>38</v>
      </c>
      <c r="O254" t="s">
        <v>35</v>
      </c>
      <c r="P254">
        <v>0</v>
      </c>
      <c r="Q254">
        <v>697797</v>
      </c>
      <c r="R254" t="s">
        <v>36</v>
      </c>
      <c r="S254" t="s">
        <v>38</v>
      </c>
      <c r="T254" t="s">
        <v>37</v>
      </c>
      <c r="U254">
        <v>0</v>
      </c>
      <c r="V254">
        <v>266054687</v>
      </c>
      <c r="W254" t="s">
        <v>36</v>
      </c>
      <c r="X254" t="s">
        <v>38</v>
      </c>
      <c r="Y254" t="s">
        <v>37</v>
      </c>
      <c r="Z254">
        <v>6365350</v>
      </c>
      <c r="AA254">
        <v>6875</v>
      </c>
      <c r="AB254">
        <v>0</v>
      </c>
    </row>
    <row r="255" spans="1:28" x14ac:dyDescent="0.25">
      <c r="A255" s="28">
        <v>43239.419372870369</v>
      </c>
      <c r="B255">
        <v>6875</v>
      </c>
      <c r="C255">
        <v>-664</v>
      </c>
      <c r="D255">
        <v>-2366</v>
      </c>
      <c r="E255">
        <v>6523</v>
      </c>
      <c r="F255">
        <v>-1738</v>
      </c>
      <c r="G255">
        <v>10</v>
      </c>
      <c r="H255">
        <v>561</v>
      </c>
      <c r="I255">
        <v>2620</v>
      </c>
      <c r="J255">
        <v>11111001</v>
      </c>
      <c r="K255">
        <v>2414440</v>
      </c>
      <c r="L255">
        <v>192090952</v>
      </c>
      <c r="M255" t="s">
        <v>34</v>
      </c>
      <c r="N255" t="s">
        <v>38</v>
      </c>
      <c r="O255" t="s">
        <v>35</v>
      </c>
      <c r="P255">
        <v>0</v>
      </c>
      <c r="Q255">
        <v>697797</v>
      </c>
      <c r="R255" t="s">
        <v>36</v>
      </c>
      <c r="S255" t="s">
        <v>38</v>
      </c>
      <c r="T255" t="s">
        <v>37</v>
      </c>
      <c r="U255">
        <v>0</v>
      </c>
      <c r="V255">
        <v>266054687</v>
      </c>
      <c r="W255" t="s">
        <v>36</v>
      </c>
      <c r="X255" t="s">
        <v>38</v>
      </c>
      <c r="Y255" t="s">
        <v>37</v>
      </c>
      <c r="Z255">
        <v>2414440</v>
      </c>
      <c r="AA255">
        <v>6875</v>
      </c>
      <c r="AB255">
        <v>0</v>
      </c>
    </row>
    <row r="256" spans="1:28" x14ac:dyDescent="0.25">
      <c r="A256" s="28">
        <v>43239.422845081019</v>
      </c>
      <c r="B256">
        <v>6875</v>
      </c>
      <c r="C256">
        <v>-664</v>
      </c>
      <c r="D256">
        <v>-2366</v>
      </c>
      <c r="E256">
        <v>6524</v>
      </c>
      <c r="F256">
        <v>-1738</v>
      </c>
      <c r="G256">
        <v>9</v>
      </c>
      <c r="H256">
        <v>561</v>
      </c>
      <c r="I256">
        <v>2621</v>
      </c>
      <c r="J256">
        <v>11111001</v>
      </c>
      <c r="K256">
        <v>2445370</v>
      </c>
      <c r="L256">
        <v>191318163</v>
      </c>
      <c r="M256" t="s">
        <v>34</v>
      </c>
      <c r="N256" t="s">
        <v>38</v>
      </c>
      <c r="O256" t="s">
        <v>35</v>
      </c>
      <c r="P256">
        <v>0</v>
      </c>
      <c r="Q256">
        <v>697797</v>
      </c>
      <c r="R256" t="s">
        <v>36</v>
      </c>
      <c r="S256" t="s">
        <v>38</v>
      </c>
      <c r="T256" t="s">
        <v>37</v>
      </c>
      <c r="U256">
        <v>0</v>
      </c>
      <c r="V256">
        <v>266054687</v>
      </c>
      <c r="W256" t="s">
        <v>36</v>
      </c>
      <c r="X256" t="s">
        <v>38</v>
      </c>
      <c r="Y256" t="s">
        <v>37</v>
      </c>
      <c r="Z256">
        <v>2445370</v>
      </c>
      <c r="AA256">
        <v>6875</v>
      </c>
      <c r="AB256">
        <v>0</v>
      </c>
    </row>
    <row r="257" spans="1:28" x14ac:dyDescent="0.25">
      <c r="A257" s="28">
        <v>43239.426317314814</v>
      </c>
      <c r="B257">
        <v>6875</v>
      </c>
      <c r="C257">
        <v>-664</v>
      </c>
      <c r="D257">
        <v>-2366</v>
      </c>
      <c r="E257">
        <v>6525</v>
      </c>
      <c r="F257">
        <v>-1739</v>
      </c>
      <c r="G257">
        <v>9</v>
      </c>
      <c r="H257">
        <v>560</v>
      </c>
      <c r="I257">
        <v>2622</v>
      </c>
      <c r="J257">
        <v>11111001</v>
      </c>
      <c r="K257">
        <v>2055270</v>
      </c>
      <c r="L257">
        <v>190767745</v>
      </c>
      <c r="M257" t="s">
        <v>34</v>
      </c>
      <c r="N257" t="s">
        <v>38</v>
      </c>
      <c r="O257" t="s">
        <v>35</v>
      </c>
      <c r="P257">
        <v>0</v>
      </c>
      <c r="Q257">
        <v>697797</v>
      </c>
      <c r="R257" t="s">
        <v>36</v>
      </c>
      <c r="S257" t="s">
        <v>38</v>
      </c>
      <c r="T257" t="s">
        <v>37</v>
      </c>
      <c r="U257">
        <v>0</v>
      </c>
      <c r="V257">
        <v>266054687</v>
      </c>
      <c r="W257" t="s">
        <v>36</v>
      </c>
      <c r="X257" t="s">
        <v>38</v>
      </c>
      <c r="Y257" t="s">
        <v>37</v>
      </c>
      <c r="Z257">
        <v>2055270</v>
      </c>
      <c r="AA257">
        <v>6875</v>
      </c>
      <c r="AB257">
        <v>0</v>
      </c>
    </row>
    <row r="258" spans="1:28" x14ac:dyDescent="0.25">
      <c r="A258" s="28">
        <v>43239.429789525464</v>
      </c>
      <c r="B258">
        <v>6875</v>
      </c>
      <c r="C258">
        <v>-664</v>
      </c>
      <c r="D258">
        <v>-2366</v>
      </c>
      <c r="E258">
        <v>6526</v>
      </c>
      <c r="F258">
        <v>-1739</v>
      </c>
      <c r="G258">
        <v>9</v>
      </c>
      <c r="H258">
        <v>560</v>
      </c>
      <c r="I258">
        <v>2621</v>
      </c>
      <c r="J258">
        <v>11111001</v>
      </c>
      <c r="K258">
        <v>0</v>
      </c>
      <c r="L258">
        <v>190378142</v>
      </c>
      <c r="M258" t="s">
        <v>34</v>
      </c>
      <c r="N258" t="s">
        <v>38</v>
      </c>
      <c r="O258" t="s">
        <v>35</v>
      </c>
      <c r="P258">
        <v>0</v>
      </c>
      <c r="Q258">
        <v>697797</v>
      </c>
      <c r="R258" t="s">
        <v>36</v>
      </c>
      <c r="S258" t="s">
        <v>38</v>
      </c>
      <c r="T258" t="s">
        <v>37</v>
      </c>
      <c r="U258">
        <v>0</v>
      </c>
      <c r="V258">
        <v>266054687</v>
      </c>
      <c r="W258" t="s">
        <v>36</v>
      </c>
      <c r="X258" t="s">
        <v>38</v>
      </c>
      <c r="Y258" t="s">
        <v>37</v>
      </c>
      <c r="Z258">
        <v>0</v>
      </c>
      <c r="AA258">
        <v>6875</v>
      </c>
      <c r="AB258">
        <v>0</v>
      </c>
    </row>
    <row r="259" spans="1:28" x14ac:dyDescent="0.25">
      <c r="A259" s="28">
        <v>43239.433261759259</v>
      </c>
      <c r="B259">
        <v>6875</v>
      </c>
      <c r="C259">
        <v>-664</v>
      </c>
      <c r="D259">
        <v>-2366</v>
      </c>
      <c r="E259">
        <v>6525</v>
      </c>
      <c r="F259">
        <v>-1738</v>
      </c>
      <c r="G259">
        <v>10</v>
      </c>
      <c r="H259">
        <v>560</v>
      </c>
      <c r="I259">
        <v>2621</v>
      </c>
      <c r="J259">
        <v>11111001</v>
      </c>
      <c r="K259">
        <v>1356870</v>
      </c>
      <c r="L259">
        <v>190079961</v>
      </c>
      <c r="M259" t="s">
        <v>34</v>
      </c>
      <c r="N259" t="s">
        <v>38</v>
      </c>
      <c r="O259" t="s">
        <v>35</v>
      </c>
      <c r="P259">
        <v>0</v>
      </c>
      <c r="Q259">
        <v>697797</v>
      </c>
      <c r="R259" t="s">
        <v>36</v>
      </c>
      <c r="S259" t="s">
        <v>38</v>
      </c>
      <c r="T259" t="s">
        <v>37</v>
      </c>
      <c r="U259">
        <v>0</v>
      </c>
      <c r="V259">
        <v>266054687</v>
      </c>
      <c r="W259" t="s">
        <v>36</v>
      </c>
      <c r="X259" t="s">
        <v>38</v>
      </c>
      <c r="Y259" t="s">
        <v>37</v>
      </c>
      <c r="Z259">
        <v>1356870</v>
      </c>
      <c r="AA259">
        <v>6875</v>
      </c>
      <c r="AB259">
        <v>0</v>
      </c>
    </row>
    <row r="260" spans="1:28" x14ac:dyDescent="0.25">
      <c r="A260" s="28">
        <v>43239.436733969909</v>
      </c>
      <c r="B260">
        <v>6875</v>
      </c>
      <c r="C260">
        <v>-664</v>
      </c>
      <c r="D260">
        <v>-2366</v>
      </c>
      <c r="E260">
        <v>6524</v>
      </c>
      <c r="F260">
        <v>-1738</v>
      </c>
      <c r="G260">
        <v>10</v>
      </c>
      <c r="H260">
        <v>561</v>
      </c>
      <c r="I260">
        <v>2621</v>
      </c>
      <c r="J260">
        <v>11111001</v>
      </c>
      <c r="K260">
        <v>1396780</v>
      </c>
      <c r="L260">
        <v>189835373</v>
      </c>
      <c r="M260" t="s">
        <v>34</v>
      </c>
      <c r="N260" t="s">
        <v>38</v>
      </c>
      <c r="O260" t="s">
        <v>35</v>
      </c>
      <c r="P260">
        <v>0</v>
      </c>
      <c r="Q260">
        <v>697797</v>
      </c>
      <c r="R260" t="s">
        <v>36</v>
      </c>
      <c r="S260" t="s">
        <v>38</v>
      </c>
      <c r="T260" t="s">
        <v>37</v>
      </c>
      <c r="U260">
        <v>0</v>
      </c>
      <c r="V260">
        <v>266054687</v>
      </c>
      <c r="W260" t="s">
        <v>36</v>
      </c>
      <c r="X260" t="s">
        <v>38</v>
      </c>
      <c r="Y260" t="s">
        <v>37</v>
      </c>
      <c r="Z260">
        <v>1396780</v>
      </c>
      <c r="AA260">
        <v>6875</v>
      </c>
      <c r="AB260">
        <v>0</v>
      </c>
    </row>
    <row r="261" spans="1:28" x14ac:dyDescent="0.25">
      <c r="A261" s="28">
        <v>43239.440206203704</v>
      </c>
      <c r="B261">
        <v>6875</v>
      </c>
      <c r="C261">
        <v>-664</v>
      </c>
      <c r="D261">
        <v>-2366</v>
      </c>
      <c r="E261">
        <v>6525</v>
      </c>
      <c r="F261">
        <v>-1739</v>
      </c>
      <c r="G261">
        <v>11</v>
      </c>
      <c r="H261">
        <v>560</v>
      </c>
      <c r="I261">
        <v>2622</v>
      </c>
      <c r="J261">
        <v>11111001</v>
      </c>
      <c r="K261">
        <v>12970</v>
      </c>
      <c r="L261">
        <v>189623128</v>
      </c>
      <c r="M261" t="s">
        <v>34</v>
      </c>
      <c r="N261" t="s">
        <v>38</v>
      </c>
      <c r="O261" t="s">
        <v>35</v>
      </c>
      <c r="P261">
        <v>0</v>
      </c>
      <c r="Q261">
        <v>697797</v>
      </c>
      <c r="R261" t="s">
        <v>36</v>
      </c>
      <c r="S261" t="s">
        <v>38</v>
      </c>
      <c r="T261" t="s">
        <v>37</v>
      </c>
      <c r="U261">
        <v>0</v>
      </c>
      <c r="V261">
        <v>266054687</v>
      </c>
      <c r="W261" t="s">
        <v>36</v>
      </c>
      <c r="X261" t="s">
        <v>38</v>
      </c>
      <c r="Y261" t="s">
        <v>37</v>
      </c>
      <c r="Z261">
        <v>12970</v>
      </c>
      <c r="AA261">
        <v>6875</v>
      </c>
      <c r="AB261">
        <v>0</v>
      </c>
    </row>
    <row r="262" spans="1:28" x14ac:dyDescent="0.25">
      <c r="A262" s="28">
        <v>43239.443678414355</v>
      </c>
      <c r="B262">
        <v>6875</v>
      </c>
      <c r="C262">
        <v>-664</v>
      </c>
      <c r="D262">
        <v>-2366</v>
      </c>
      <c r="E262">
        <v>6525</v>
      </c>
      <c r="F262">
        <v>-1738</v>
      </c>
      <c r="G262">
        <v>10</v>
      </c>
      <c r="H262">
        <v>561</v>
      </c>
      <c r="I262">
        <v>2621</v>
      </c>
      <c r="J262">
        <v>11111001</v>
      </c>
      <c r="K262">
        <v>544740</v>
      </c>
      <c r="L262">
        <v>189519517</v>
      </c>
      <c r="M262" t="s">
        <v>34</v>
      </c>
      <c r="N262" t="s">
        <v>38</v>
      </c>
      <c r="O262" t="s">
        <v>35</v>
      </c>
      <c r="P262">
        <v>0</v>
      </c>
      <c r="Q262">
        <v>697797</v>
      </c>
      <c r="R262" t="s">
        <v>36</v>
      </c>
      <c r="S262" t="s">
        <v>38</v>
      </c>
      <c r="T262" t="s">
        <v>37</v>
      </c>
      <c r="U262">
        <v>0</v>
      </c>
      <c r="V262">
        <v>266054687</v>
      </c>
      <c r="W262" t="s">
        <v>36</v>
      </c>
      <c r="X262" t="s">
        <v>38</v>
      </c>
      <c r="Y262" t="s">
        <v>37</v>
      </c>
      <c r="Z262">
        <v>544740</v>
      </c>
      <c r="AA262">
        <v>6875</v>
      </c>
      <c r="AB262">
        <v>0</v>
      </c>
    </row>
    <row r="263" spans="1:28" x14ac:dyDescent="0.25">
      <c r="A263" s="28">
        <v>43239.447150636573</v>
      </c>
      <c r="B263">
        <v>6875</v>
      </c>
      <c r="C263">
        <v>-664</v>
      </c>
      <c r="D263">
        <v>-2366</v>
      </c>
      <c r="E263">
        <v>6526</v>
      </c>
      <c r="F263">
        <v>-1739</v>
      </c>
      <c r="G263">
        <v>10</v>
      </c>
      <c r="H263">
        <v>561</v>
      </c>
      <c r="I263">
        <v>2622</v>
      </c>
      <c r="J263">
        <v>11111001</v>
      </c>
      <c r="K263">
        <v>14960</v>
      </c>
      <c r="L263">
        <v>189385375</v>
      </c>
      <c r="M263" t="s">
        <v>34</v>
      </c>
      <c r="N263" t="s">
        <v>38</v>
      </c>
      <c r="O263" t="s">
        <v>35</v>
      </c>
      <c r="P263">
        <v>0</v>
      </c>
      <c r="Q263">
        <v>697797</v>
      </c>
      <c r="R263" t="s">
        <v>36</v>
      </c>
      <c r="S263" t="s">
        <v>38</v>
      </c>
      <c r="T263" t="s">
        <v>37</v>
      </c>
      <c r="U263">
        <v>0</v>
      </c>
      <c r="V263">
        <v>266054687</v>
      </c>
      <c r="W263" t="s">
        <v>36</v>
      </c>
      <c r="X263" t="s">
        <v>38</v>
      </c>
      <c r="Y263" t="s">
        <v>37</v>
      </c>
      <c r="Z263">
        <v>14960</v>
      </c>
      <c r="AA263">
        <v>6875</v>
      </c>
      <c r="AB263">
        <v>0</v>
      </c>
    </row>
    <row r="264" spans="1:28" x14ac:dyDescent="0.25">
      <c r="A264" s="28">
        <v>43239.4506228588</v>
      </c>
      <c r="B264">
        <v>6875</v>
      </c>
      <c r="C264">
        <v>-664</v>
      </c>
      <c r="D264">
        <v>-2366</v>
      </c>
      <c r="E264">
        <v>6525</v>
      </c>
      <c r="F264">
        <v>-1739</v>
      </c>
      <c r="G264">
        <v>10</v>
      </c>
      <c r="H264">
        <v>560</v>
      </c>
      <c r="I264">
        <v>2622</v>
      </c>
      <c r="J264">
        <v>11111001</v>
      </c>
      <c r="K264">
        <v>379120</v>
      </c>
      <c r="L264">
        <v>189276326</v>
      </c>
      <c r="M264" t="s">
        <v>34</v>
      </c>
      <c r="N264" t="s">
        <v>38</v>
      </c>
      <c r="O264" t="s">
        <v>35</v>
      </c>
      <c r="P264">
        <v>0</v>
      </c>
      <c r="Q264">
        <v>697797</v>
      </c>
      <c r="R264" t="s">
        <v>36</v>
      </c>
      <c r="S264" t="s">
        <v>38</v>
      </c>
      <c r="T264" t="s">
        <v>37</v>
      </c>
      <c r="U264">
        <v>0</v>
      </c>
      <c r="V264">
        <v>266054687</v>
      </c>
      <c r="W264" t="s">
        <v>36</v>
      </c>
      <c r="X264" t="s">
        <v>38</v>
      </c>
      <c r="Y264" t="s">
        <v>37</v>
      </c>
      <c r="Z264">
        <v>379120</v>
      </c>
      <c r="AA264">
        <v>6875</v>
      </c>
      <c r="AB264">
        <v>0</v>
      </c>
    </row>
    <row r="265" spans="1:28" x14ac:dyDescent="0.25">
      <c r="A265" s="28">
        <v>43239.454095081019</v>
      </c>
      <c r="B265">
        <v>6875</v>
      </c>
      <c r="C265">
        <v>-664</v>
      </c>
      <c r="D265">
        <v>-2366</v>
      </c>
      <c r="E265">
        <v>6525</v>
      </c>
      <c r="F265">
        <v>-1738</v>
      </c>
      <c r="G265">
        <v>11</v>
      </c>
      <c r="H265">
        <v>561</v>
      </c>
      <c r="I265">
        <v>2622</v>
      </c>
      <c r="J265">
        <v>11111001</v>
      </c>
      <c r="K265">
        <v>0</v>
      </c>
      <c r="L265">
        <v>189206936</v>
      </c>
      <c r="M265" t="s">
        <v>34</v>
      </c>
      <c r="N265" t="s">
        <v>38</v>
      </c>
      <c r="O265" t="s">
        <v>35</v>
      </c>
      <c r="P265">
        <v>0</v>
      </c>
      <c r="Q265">
        <v>697797</v>
      </c>
      <c r="R265" t="s">
        <v>36</v>
      </c>
      <c r="S265" t="s">
        <v>38</v>
      </c>
      <c r="T265" t="s">
        <v>37</v>
      </c>
      <c r="U265">
        <v>0</v>
      </c>
      <c r="V265">
        <v>266054687</v>
      </c>
      <c r="W265" t="s">
        <v>36</v>
      </c>
      <c r="X265" t="s">
        <v>38</v>
      </c>
      <c r="Y265" t="s">
        <v>37</v>
      </c>
      <c r="Z265">
        <v>0</v>
      </c>
      <c r="AA265">
        <v>6875</v>
      </c>
      <c r="AB265">
        <v>0</v>
      </c>
    </row>
    <row r="266" spans="1:28" x14ac:dyDescent="0.25">
      <c r="A266" s="28">
        <v>43239.457567314814</v>
      </c>
      <c r="B266">
        <v>6875</v>
      </c>
      <c r="C266">
        <v>-664</v>
      </c>
      <c r="D266">
        <v>-2366</v>
      </c>
      <c r="E266">
        <v>6525</v>
      </c>
      <c r="F266">
        <v>-1738</v>
      </c>
      <c r="G266">
        <v>10</v>
      </c>
      <c r="H266">
        <v>562</v>
      </c>
      <c r="I266">
        <v>2623</v>
      </c>
      <c r="J266">
        <v>11111001</v>
      </c>
      <c r="K266">
        <v>0</v>
      </c>
      <c r="L266">
        <v>189115862</v>
      </c>
      <c r="M266" t="s">
        <v>34</v>
      </c>
      <c r="N266" t="s">
        <v>38</v>
      </c>
      <c r="O266" t="s">
        <v>35</v>
      </c>
      <c r="P266">
        <v>0</v>
      </c>
      <c r="Q266">
        <v>697797</v>
      </c>
      <c r="R266" t="s">
        <v>36</v>
      </c>
      <c r="S266" t="s">
        <v>38</v>
      </c>
      <c r="T266" t="s">
        <v>37</v>
      </c>
      <c r="U266">
        <v>0</v>
      </c>
      <c r="V266">
        <v>266054687</v>
      </c>
      <c r="W266" t="s">
        <v>36</v>
      </c>
      <c r="X266" t="s">
        <v>38</v>
      </c>
      <c r="Y266" t="s">
        <v>37</v>
      </c>
      <c r="Z266">
        <v>0</v>
      </c>
      <c r="AA266">
        <v>6875</v>
      </c>
      <c r="AB266">
        <v>0</v>
      </c>
    </row>
    <row r="267" spans="1:28" x14ac:dyDescent="0.25">
      <c r="A267" s="28">
        <v>43239.46103953704</v>
      </c>
      <c r="B267">
        <v>6875</v>
      </c>
      <c r="C267">
        <v>-664</v>
      </c>
      <c r="D267">
        <v>-2366</v>
      </c>
      <c r="E267">
        <v>6525</v>
      </c>
      <c r="F267">
        <v>-1738</v>
      </c>
      <c r="G267">
        <v>10</v>
      </c>
      <c r="H267">
        <v>561</v>
      </c>
      <c r="I267">
        <v>2623</v>
      </c>
      <c r="J267">
        <v>11111001</v>
      </c>
      <c r="K267">
        <v>4980</v>
      </c>
      <c r="L267">
        <v>189019783</v>
      </c>
      <c r="M267" t="s">
        <v>34</v>
      </c>
      <c r="N267" t="s">
        <v>38</v>
      </c>
      <c r="O267" t="s">
        <v>35</v>
      </c>
      <c r="P267">
        <v>0</v>
      </c>
      <c r="Q267">
        <v>697797</v>
      </c>
      <c r="R267" t="s">
        <v>36</v>
      </c>
      <c r="S267" t="s">
        <v>38</v>
      </c>
      <c r="T267" t="s">
        <v>37</v>
      </c>
      <c r="U267">
        <v>0</v>
      </c>
      <c r="V267">
        <v>266054687</v>
      </c>
      <c r="W267" t="s">
        <v>36</v>
      </c>
      <c r="X267" t="s">
        <v>38</v>
      </c>
      <c r="Y267" t="s">
        <v>37</v>
      </c>
      <c r="Z267">
        <v>4980</v>
      </c>
      <c r="AA267">
        <v>6875</v>
      </c>
      <c r="AB267">
        <v>0</v>
      </c>
    </row>
    <row r="268" spans="1:28" x14ac:dyDescent="0.25">
      <c r="A268" s="28">
        <v>43239.464511747683</v>
      </c>
      <c r="B268">
        <v>6875</v>
      </c>
      <c r="C268">
        <v>-664</v>
      </c>
      <c r="D268">
        <v>-2366</v>
      </c>
      <c r="E268">
        <v>6526</v>
      </c>
      <c r="F268">
        <v>-1739</v>
      </c>
      <c r="G268">
        <v>10</v>
      </c>
      <c r="H268">
        <v>561</v>
      </c>
      <c r="I268">
        <v>2622</v>
      </c>
      <c r="J268">
        <v>11111001</v>
      </c>
      <c r="K268">
        <v>0</v>
      </c>
      <c r="L268">
        <v>188980989</v>
      </c>
      <c r="M268" t="s">
        <v>34</v>
      </c>
      <c r="N268" t="s">
        <v>38</v>
      </c>
      <c r="O268" t="s">
        <v>35</v>
      </c>
      <c r="P268">
        <v>0</v>
      </c>
      <c r="Q268">
        <v>697797</v>
      </c>
      <c r="R268" t="s">
        <v>36</v>
      </c>
      <c r="S268" t="s">
        <v>38</v>
      </c>
      <c r="T268" t="s">
        <v>37</v>
      </c>
      <c r="U268">
        <v>0</v>
      </c>
      <c r="V268">
        <v>266054687</v>
      </c>
      <c r="W268" t="s">
        <v>36</v>
      </c>
      <c r="X268" t="s">
        <v>38</v>
      </c>
      <c r="Y268" t="s">
        <v>37</v>
      </c>
      <c r="Z268">
        <v>0</v>
      </c>
      <c r="AA268">
        <v>6875</v>
      </c>
      <c r="AB268">
        <v>0</v>
      </c>
    </row>
    <row r="269" spans="1:28" x14ac:dyDescent="0.25">
      <c r="A269" s="28">
        <v>43239.467983969909</v>
      </c>
      <c r="B269">
        <v>6875</v>
      </c>
      <c r="C269">
        <v>-664</v>
      </c>
      <c r="D269">
        <v>-2366</v>
      </c>
      <c r="E269">
        <v>6525</v>
      </c>
      <c r="F269">
        <v>-1738</v>
      </c>
      <c r="G269">
        <v>10</v>
      </c>
      <c r="H269">
        <v>560</v>
      </c>
      <c r="I269">
        <v>2622</v>
      </c>
      <c r="J269">
        <v>11111001</v>
      </c>
      <c r="K269">
        <v>6980</v>
      </c>
      <c r="L269">
        <v>188917052</v>
      </c>
      <c r="M269" t="s">
        <v>34</v>
      </c>
      <c r="N269" t="s">
        <v>38</v>
      </c>
      <c r="O269" t="s">
        <v>35</v>
      </c>
      <c r="P269">
        <v>0</v>
      </c>
      <c r="Q269">
        <v>697797</v>
      </c>
      <c r="R269" t="s">
        <v>36</v>
      </c>
      <c r="S269" t="s">
        <v>38</v>
      </c>
      <c r="T269" t="s">
        <v>37</v>
      </c>
      <c r="U269">
        <v>0</v>
      </c>
      <c r="V269">
        <v>266054687</v>
      </c>
      <c r="W269" t="s">
        <v>36</v>
      </c>
      <c r="X269" t="s">
        <v>38</v>
      </c>
      <c r="Y269" t="s">
        <v>37</v>
      </c>
      <c r="Z269">
        <v>6980</v>
      </c>
      <c r="AA269">
        <v>6875</v>
      </c>
      <c r="AB269">
        <v>0</v>
      </c>
    </row>
    <row r="270" spans="1:28" x14ac:dyDescent="0.25">
      <c r="A270" s="28">
        <v>43239.471456203704</v>
      </c>
      <c r="B270">
        <v>6875</v>
      </c>
      <c r="C270">
        <v>-664</v>
      </c>
      <c r="D270">
        <v>-2366</v>
      </c>
      <c r="E270">
        <v>6525</v>
      </c>
      <c r="F270">
        <v>-1738</v>
      </c>
      <c r="G270">
        <v>11</v>
      </c>
      <c r="H270">
        <v>562</v>
      </c>
      <c r="I270">
        <v>2622</v>
      </c>
      <c r="J270">
        <v>11111001</v>
      </c>
      <c r="K270">
        <v>11970</v>
      </c>
      <c r="L270">
        <v>188823052</v>
      </c>
      <c r="M270" t="s">
        <v>34</v>
      </c>
      <c r="N270" t="s">
        <v>38</v>
      </c>
      <c r="O270" t="s">
        <v>35</v>
      </c>
      <c r="P270">
        <v>0</v>
      </c>
      <c r="Q270">
        <v>697797</v>
      </c>
      <c r="R270" t="s">
        <v>36</v>
      </c>
      <c r="S270" t="s">
        <v>38</v>
      </c>
      <c r="T270" t="s">
        <v>37</v>
      </c>
      <c r="U270">
        <v>0</v>
      </c>
      <c r="V270">
        <v>266054687</v>
      </c>
      <c r="W270" t="s">
        <v>36</v>
      </c>
      <c r="X270" t="s">
        <v>38</v>
      </c>
      <c r="Y270" t="s">
        <v>37</v>
      </c>
      <c r="Z270">
        <v>11970</v>
      </c>
      <c r="AA270">
        <v>6875</v>
      </c>
      <c r="AB270">
        <v>0</v>
      </c>
    </row>
    <row r="271" spans="1:28" x14ac:dyDescent="0.25">
      <c r="A271" s="28">
        <v>43239.474928425923</v>
      </c>
      <c r="B271">
        <v>6875</v>
      </c>
      <c r="C271">
        <v>-664</v>
      </c>
      <c r="D271">
        <v>-2366</v>
      </c>
      <c r="E271">
        <v>6525</v>
      </c>
      <c r="F271">
        <v>-1739</v>
      </c>
      <c r="G271">
        <v>10</v>
      </c>
      <c r="H271">
        <v>561</v>
      </c>
      <c r="I271">
        <v>2623</v>
      </c>
      <c r="J271">
        <v>11111001</v>
      </c>
      <c r="K271">
        <v>0</v>
      </c>
      <c r="L271">
        <v>188788182</v>
      </c>
      <c r="M271" t="s">
        <v>34</v>
      </c>
      <c r="N271" t="s">
        <v>38</v>
      </c>
      <c r="O271" t="s">
        <v>35</v>
      </c>
      <c r="P271">
        <v>0</v>
      </c>
      <c r="Q271">
        <v>697797</v>
      </c>
      <c r="R271" t="s">
        <v>36</v>
      </c>
      <c r="S271" t="s">
        <v>38</v>
      </c>
      <c r="T271" t="s">
        <v>37</v>
      </c>
      <c r="U271">
        <v>0</v>
      </c>
      <c r="V271">
        <v>266054687</v>
      </c>
      <c r="W271" t="s">
        <v>36</v>
      </c>
      <c r="X271" t="s">
        <v>38</v>
      </c>
      <c r="Y271" t="s">
        <v>37</v>
      </c>
      <c r="Z271">
        <v>0</v>
      </c>
      <c r="AA271">
        <v>6875</v>
      </c>
      <c r="AB271">
        <v>0</v>
      </c>
    </row>
    <row r="272" spans="1:28" x14ac:dyDescent="0.25">
      <c r="A272" s="28">
        <v>43239.47840064815</v>
      </c>
      <c r="B272">
        <v>6875</v>
      </c>
      <c r="C272">
        <v>-664</v>
      </c>
      <c r="D272">
        <v>-2366</v>
      </c>
      <c r="E272">
        <v>6526</v>
      </c>
      <c r="F272">
        <v>-1738</v>
      </c>
      <c r="G272">
        <v>11</v>
      </c>
      <c r="H272">
        <v>561</v>
      </c>
      <c r="I272">
        <v>2622</v>
      </c>
      <c r="J272">
        <v>11111001</v>
      </c>
      <c r="K272">
        <v>10970</v>
      </c>
      <c r="L272">
        <v>188731163</v>
      </c>
      <c r="M272" t="s">
        <v>34</v>
      </c>
      <c r="N272" t="s">
        <v>38</v>
      </c>
      <c r="O272" t="s">
        <v>35</v>
      </c>
      <c r="P272">
        <v>0</v>
      </c>
      <c r="Q272">
        <v>697797</v>
      </c>
      <c r="R272" t="s">
        <v>36</v>
      </c>
      <c r="S272" t="s">
        <v>38</v>
      </c>
      <c r="T272" t="s">
        <v>37</v>
      </c>
      <c r="U272">
        <v>0</v>
      </c>
      <c r="V272">
        <v>266054687</v>
      </c>
      <c r="W272" t="s">
        <v>36</v>
      </c>
      <c r="X272" t="s">
        <v>38</v>
      </c>
      <c r="Y272" t="s">
        <v>37</v>
      </c>
      <c r="Z272">
        <v>10970</v>
      </c>
      <c r="AA272">
        <v>6875</v>
      </c>
      <c r="AB272">
        <v>0</v>
      </c>
    </row>
    <row r="273" spans="1:28" x14ac:dyDescent="0.25">
      <c r="A273" s="28">
        <v>43239.481872870369</v>
      </c>
      <c r="B273">
        <v>6875</v>
      </c>
      <c r="C273">
        <v>-664</v>
      </c>
      <c r="D273">
        <v>-2366</v>
      </c>
      <c r="E273">
        <v>6524</v>
      </c>
      <c r="F273">
        <v>-1737</v>
      </c>
      <c r="G273">
        <v>11</v>
      </c>
      <c r="H273">
        <v>561</v>
      </c>
      <c r="I273">
        <v>2623</v>
      </c>
      <c r="J273">
        <v>11111001</v>
      </c>
      <c r="K273">
        <v>0</v>
      </c>
      <c r="L273">
        <v>188707834</v>
      </c>
      <c r="M273" t="s">
        <v>34</v>
      </c>
      <c r="N273" t="s">
        <v>38</v>
      </c>
      <c r="O273" t="s">
        <v>35</v>
      </c>
      <c r="P273">
        <v>0</v>
      </c>
      <c r="Q273">
        <v>697797</v>
      </c>
      <c r="R273" t="s">
        <v>36</v>
      </c>
      <c r="S273" t="s">
        <v>38</v>
      </c>
      <c r="T273" t="s">
        <v>37</v>
      </c>
      <c r="U273">
        <v>0</v>
      </c>
      <c r="V273">
        <v>266054687</v>
      </c>
      <c r="W273" t="s">
        <v>36</v>
      </c>
      <c r="X273" t="s">
        <v>38</v>
      </c>
      <c r="Y273" t="s">
        <v>37</v>
      </c>
      <c r="Z273">
        <v>0</v>
      </c>
      <c r="AA273">
        <v>6875</v>
      </c>
      <c r="AB273">
        <v>0</v>
      </c>
    </row>
    <row r="274" spans="1:28" x14ac:dyDescent="0.25">
      <c r="A274" s="28">
        <v>43239.485345081019</v>
      </c>
      <c r="B274">
        <v>6875</v>
      </c>
      <c r="C274">
        <v>-664</v>
      </c>
      <c r="D274">
        <v>-2366</v>
      </c>
      <c r="E274">
        <v>6526</v>
      </c>
      <c r="F274">
        <v>-1738</v>
      </c>
      <c r="G274">
        <v>11</v>
      </c>
      <c r="H274">
        <v>562</v>
      </c>
      <c r="I274">
        <v>2623</v>
      </c>
      <c r="J274">
        <v>11111001</v>
      </c>
      <c r="K274">
        <v>0</v>
      </c>
      <c r="L274">
        <v>188700151</v>
      </c>
      <c r="M274" t="s">
        <v>34</v>
      </c>
      <c r="N274" t="s">
        <v>38</v>
      </c>
      <c r="O274" t="s">
        <v>35</v>
      </c>
      <c r="P274">
        <v>0</v>
      </c>
      <c r="Q274">
        <v>697797</v>
      </c>
      <c r="R274" t="s">
        <v>36</v>
      </c>
      <c r="S274" t="s">
        <v>38</v>
      </c>
      <c r="T274" t="s">
        <v>37</v>
      </c>
      <c r="U274">
        <v>0</v>
      </c>
      <c r="V274">
        <v>266054687</v>
      </c>
      <c r="W274" t="s">
        <v>36</v>
      </c>
      <c r="X274" t="s">
        <v>38</v>
      </c>
      <c r="Y274" t="s">
        <v>37</v>
      </c>
      <c r="Z274">
        <v>0</v>
      </c>
      <c r="AA274">
        <v>6875</v>
      </c>
      <c r="AB274">
        <v>0</v>
      </c>
    </row>
    <row r="275" spans="1:28" x14ac:dyDescent="0.25">
      <c r="A275" s="28">
        <v>43239.488817314814</v>
      </c>
      <c r="B275">
        <v>6875</v>
      </c>
      <c r="C275">
        <v>-664</v>
      </c>
      <c r="D275">
        <v>-2366</v>
      </c>
      <c r="E275">
        <v>6525</v>
      </c>
      <c r="F275">
        <v>-1739</v>
      </c>
      <c r="G275">
        <v>10</v>
      </c>
      <c r="H275">
        <v>561</v>
      </c>
      <c r="I275">
        <v>2622</v>
      </c>
      <c r="J275">
        <v>11111001</v>
      </c>
      <c r="K275">
        <v>0</v>
      </c>
      <c r="L275">
        <v>188687397</v>
      </c>
      <c r="M275" t="s">
        <v>34</v>
      </c>
      <c r="N275" t="s">
        <v>38</v>
      </c>
      <c r="O275" t="s">
        <v>35</v>
      </c>
      <c r="P275">
        <v>0</v>
      </c>
      <c r="Q275">
        <v>697797</v>
      </c>
      <c r="R275" t="s">
        <v>36</v>
      </c>
      <c r="S275" t="s">
        <v>38</v>
      </c>
      <c r="T275" t="s">
        <v>37</v>
      </c>
      <c r="U275">
        <v>0</v>
      </c>
      <c r="V275">
        <v>266054687</v>
      </c>
      <c r="W275" t="s">
        <v>36</v>
      </c>
      <c r="X275" t="s">
        <v>38</v>
      </c>
      <c r="Y275" t="s">
        <v>37</v>
      </c>
      <c r="Z275">
        <v>0</v>
      </c>
      <c r="AA275">
        <v>6875</v>
      </c>
      <c r="AB275">
        <v>0</v>
      </c>
    </row>
    <row r="276" spans="1:28" x14ac:dyDescent="0.25">
      <c r="A276" s="28">
        <v>43239.49228953704</v>
      </c>
      <c r="B276">
        <v>6875</v>
      </c>
      <c r="C276">
        <v>-664</v>
      </c>
      <c r="D276">
        <v>-2366</v>
      </c>
      <c r="E276">
        <v>6525</v>
      </c>
      <c r="F276">
        <v>-1738</v>
      </c>
      <c r="G276">
        <v>11</v>
      </c>
      <c r="H276">
        <v>561</v>
      </c>
      <c r="I276">
        <v>2623</v>
      </c>
      <c r="J276">
        <v>11111001</v>
      </c>
      <c r="K276">
        <v>0</v>
      </c>
      <c r="L276">
        <v>188675392</v>
      </c>
      <c r="M276" t="s">
        <v>34</v>
      </c>
      <c r="N276" t="s">
        <v>38</v>
      </c>
      <c r="O276" t="s">
        <v>35</v>
      </c>
      <c r="P276">
        <v>0</v>
      </c>
      <c r="Q276">
        <v>697797</v>
      </c>
      <c r="R276" t="s">
        <v>36</v>
      </c>
      <c r="S276" t="s">
        <v>38</v>
      </c>
      <c r="T276" t="s">
        <v>37</v>
      </c>
      <c r="U276">
        <v>0</v>
      </c>
      <c r="V276">
        <v>266054687</v>
      </c>
      <c r="W276" t="s">
        <v>36</v>
      </c>
      <c r="X276" t="s">
        <v>38</v>
      </c>
      <c r="Y276" t="s">
        <v>37</v>
      </c>
      <c r="Z276">
        <v>0</v>
      </c>
      <c r="AA276">
        <v>6875</v>
      </c>
      <c r="AB276">
        <v>0</v>
      </c>
    </row>
    <row r="277" spans="1:28" x14ac:dyDescent="0.25">
      <c r="A277" s="28">
        <v>43239.495761759259</v>
      </c>
      <c r="B277">
        <v>6875</v>
      </c>
      <c r="C277">
        <v>-664</v>
      </c>
      <c r="D277">
        <v>-2366</v>
      </c>
      <c r="E277">
        <v>6526</v>
      </c>
      <c r="F277">
        <v>-1738</v>
      </c>
      <c r="G277">
        <v>11</v>
      </c>
      <c r="H277">
        <v>562</v>
      </c>
      <c r="I277">
        <v>2622</v>
      </c>
      <c r="J277">
        <v>11111001</v>
      </c>
      <c r="K277">
        <v>0</v>
      </c>
      <c r="L277">
        <v>188652394</v>
      </c>
      <c r="M277" t="s">
        <v>34</v>
      </c>
      <c r="N277" t="s">
        <v>38</v>
      </c>
      <c r="O277" t="s">
        <v>35</v>
      </c>
      <c r="P277">
        <v>0</v>
      </c>
      <c r="Q277">
        <v>697797</v>
      </c>
      <c r="R277" t="s">
        <v>36</v>
      </c>
      <c r="S277" t="s">
        <v>38</v>
      </c>
      <c r="T277" t="s">
        <v>37</v>
      </c>
      <c r="U277">
        <v>0</v>
      </c>
      <c r="V277">
        <v>266054687</v>
      </c>
      <c r="W277" t="s">
        <v>36</v>
      </c>
      <c r="X277" t="s">
        <v>38</v>
      </c>
      <c r="Y277" t="s">
        <v>37</v>
      </c>
      <c r="Z277">
        <v>0</v>
      </c>
      <c r="AA277">
        <v>6875</v>
      </c>
      <c r="AB277">
        <v>0</v>
      </c>
    </row>
    <row r="278" spans="1:28" x14ac:dyDescent="0.25">
      <c r="A278" s="28">
        <v>43239.499233969909</v>
      </c>
      <c r="B278">
        <v>6878</v>
      </c>
      <c r="C278">
        <v>-664</v>
      </c>
      <c r="D278">
        <v>-2366</v>
      </c>
      <c r="E278">
        <v>6525</v>
      </c>
      <c r="F278">
        <v>-1736</v>
      </c>
      <c r="G278">
        <v>12</v>
      </c>
      <c r="H278">
        <v>562</v>
      </c>
      <c r="I278">
        <v>2624</v>
      </c>
      <c r="J278">
        <v>11111001</v>
      </c>
      <c r="K278">
        <v>0</v>
      </c>
      <c r="L278">
        <v>188638776</v>
      </c>
      <c r="M278" t="s">
        <v>34</v>
      </c>
      <c r="N278" t="s">
        <v>38</v>
      </c>
      <c r="O278" t="s">
        <v>35</v>
      </c>
      <c r="P278">
        <v>0</v>
      </c>
      <c r="Q278">
        <v>697797</v>
      </c>
      <c r="R278" t="s">
        <v>36</v>
      </c>
      <c r="S278" t="s">
        <v>38</v>
      </c>
      <c r="T278" t="s">
        <v>37</v>
      </c>
      <c r="U278">
        <v>0</v>
      </c>
      <c r="V278">
        <v>266054687</v>
      </c>
      <c r="W278" t="s">
        <v>36</v>
      </c>
      <c r="X278" t="s">
        <v>38</v>
      </c>
      <c r="Y278" t="s">
        <v>37</v>
      </c>
      <c r="Z278">
        <v>0</v>
      </c>
      <c r="AA278">
        <v>6878</v>
      </c>
      <c r="AB278">
        <v>0</v>
      </c>
    </row>
    <row r="279" spans="1:28" x14ac:dyDescent="0.25">
      <c r="A279" s="28">
        <v>43239.502706203704</v>
      </c>
      <c r="B279">
        <v>6882</v>
      </c>
      <c r="C279">
        <v>-664</v>
      </c>
      <c r="D279">
        <v>-2366</v>
      </c>
      <c r="E279">
        <v>6525</v>
      </c>
      <c r="F279">
        <v>-1732</v>
      </c>
      <c r="G279">
        <v>16</v>
      </c>
      <c r="H279">
        <v>567</v>
      </c>
      <c r="I279">
        <v>2629</v>
      </c>
      <c r="J279">
        <v>11111001</v>
      </c>
      <c r="K279">
        <v>0</v>
      </c>
      <c r="L279">
        <v>188638776</v>
      </c>
      <c r="M279" t="s">
        <v>34</v>
      </c>
      <c r="N279" t="s">
        <v>38</v>
      </c>
      <c r="O279" t="s">
        <v>35</v>
      </c>
      <c r="P279">
        <v>0</v>
      </c>
      <c r="Q279">
        <v>697797</v>
      </c>
      <c r="R279" t="s">
        <v>36</v>
      </c>
      <c r="S279" t="s">
        <v>38</v>
      </c>
      <c r="T279" t="s">
        <v>37</v>
      </c>
      <c r="U279">
        <v>0</v>
      </c>
      <c r="V279">
        <v>266054687</v>
      </c>
      <c r="W279" t="s">
        <v>36</v>
      </c>
      <c r="X279" t="s">
        <v>38</v>
      </c>
      <c r="Y279" t="s">
        <v>37</v>
      </c>
      <c r="Z279">
        <v>0</v>
      </c>
      <c r="AA279">
        <v>6882</v>
      </c>
      <c r="AB279">
        <v>0</v>
      </c>
    </row>
    <row r="280" spans="1:28" x14ac:dyDescent="0.25">
      <c r="A280" s="28">
        <v>43239.506178425923</v>
      </c>
      <c r="B280">
        <v>6875</v>
      </c>
      <c r="C280">
        <v>-664</v>
      </c>
      <c r="D280">
        <v>-2366</v>
      </c>
      <c r="E280">
        <v>6525</v>
      </c>
      <c r="F280">
        <v>-1739</v>
      </c>
      <c r="G280">
        <v>10</v>
      </c>
      <c r="H280">
        <v>561</v>
      </c>
      <c r="I280">
        <v>2622</v>
      </c>
      <c r="J280">
        <v>11111001</v>
      </c>
      <c r="K280">
        <v>0</v>
      </c>
      <c r="L280">
        <v>188550063</v>
      </c>
      <c r="M280" t="s">
        <v>34</v>
      </c>
      <c r="N280" t="s">
        <v>38</v>
      </c>
      <c r="O280" t="s">
        <v>35</v>
      </c>
      <c r="P280">
        <v>0</v>
      </c>
      <c r="Q280">
        <v>697797</v>
      </c>
      <c r="R280" t="s">
        <v>36</v>
      </c>
      <c r="S280" t="s">
        <v>38</v>
      </c>
      <c r="T280" t="s">
        <v>37</v>
      </c>
      <c r="U280">
        <v>0</v>
      </c>
      <c r="V280">
        <v>266054687</v>
      </c>
      <c r="W280" t="s">
        <v>36</v>
      </c>
      <c r="X280" t="s">
        <v>38</v>
      </c>
      <c r="Y280" t="s">
        <v>37</v>
      </c>
      <c r="Z280">
        <v>0</v>
      </c>
      <c r="AA280">
        <v>6875</v>
      </c>
      <c r="AB280">
        <v>0</v>
      </c>
    </row>
    <row r="281" spans="1:28" x14ac:dyDescent="0.25">
      <c r="A281" s="28">
        <v>43239.50965064815</v>
      </c>
      <c r="B281">
        <v>6875</v>
      </c>
      <c r="C281">
        <v>-664</v>
      </c>
      <c r="D281">
        <v>-2366</v>
      </c>
      <c r="E281">
        <v>6525</v>
      </c>
      <c r="F281">
        <v>-1738</v>
      </c>
      <c r="G281">
        <v>10</v>
      </c>
      <c r="H281">
        <v>561</v>
      </c>
      <c r="I281">
        <v>2623</v>
      </c>
      <c r="J281">
        <v>11111001</v>
      </c>
      <c r="K281">
        <v>0</v>
      </c>
      <c r="L281">
        <v>188446701</v>
      </c>
      <c r="M281" t="s">
        <v>34</v>
      </c>
      <c r="N281" t="s">
        <v>38</v>
      </c>
      <c r="O281" t="s">
        <v>35</v>
      </c>
      <c r="P281">
        <v>0</v>
      </c>
      <c r="Q281">
        <v>697797</v>
      </c>
      <c r="R281" t="s">
        <v>36</v>
      </c>
      <c r="S281" t="s">
        <v>38</v>
      </c>
      <c r="T281" t="s">
        <v>37</v>
      </c>
      <c r="U281">
        <v>0</v>
      </c>
      <c r="V281">
        <v>266054687</v>
      </c>
      <c r="W281" t="s">
        <v>36</v>
      </c>
      <c r="X281" t="s">
        <v>38</v>
      </c>
      <c r="Y281" t="s">
        <v>37</v>
      </c>
      <c r="Z281">
        <v>0</v>
      </c>
      <c r="AA281">
        <v>6875</v>
      </c>
      <c r="AB281">
        <v>0</v>
      </c>
    </row>
    <row r="282" spans="1:28" x14ac:dyDescent="0.25">
      <c r="A282" s="28">
        <v>43239.513122870369</v>
      </c>
      <c r="B282">
        <v>6875</v>
      </c>
      <c r="C282">
        <v>-664</v>
      </c>
      <c r="D282">
        <v>-2366</v>
      </c>
      <c r="E282">
        <v>6526</v>
      </c>
      <c r="F282">
        <v>-1738</v>
      </c>
      <c r="G282">
        <v>11</v>
      </c>
      <c r="H282">
        <v>562</v>
      </c>
      <c r="I282">
        <v>2623</v>
      </c>
      <c r="J282">
        <v>11111001</v>
      </c>
      <c r="K282">
        <v>0</v>
      </c>
      <c r="L282">
        <v>188443126</v>
      </c>
      <c r="M282" t="s">
        <v>34</v>
      </c>
      <c r="N282" t="s">
        <v>38</v>
      </c>
      <c r="O282" t="s">
        <v>35</v>
      </c>
      <c r="P282">
        <v>0</v>
      </c>
      <c r="Q282">
        <v>697797</v>
      </c>
      <c r="R282" t="s">
        <v>36</v>
      </c>
      <c r="S282" t="s">
        <v>38</v>
      </c>
      <c r="T282" t="s">
        <v>37</v>
      </c>
      <c r="U282">
        <v>0</v>
      </c>
      <c r="V282">
        <v>266054687</v>
      </c>
      <c r="W282" t="s">
        <v>36</v>
      </c>
      <c r="X282" t="s">
        <v>38</v>
      </c>
      <c r="Y282" t="s">
        <v>37</v>
      </c>
      <c r="Z282">
        <v>0</v>
      </c>
      <c r="AA282">
        <v>6875</v>
      </c>
      <c r="AB282">
        <v>0</v>
      </c>
    </row>
    <row r="283" spans="1:28" x14ac:dyDescent="0.25">
      <c r="A283" s="28">
        <v>43239.516595092595</v>
      </c>
      <c r="B283">
        <v>6878</v>
      </c>
      <c r="C283">
        <v>-664</v>
      </c>
      <c r="D283">
        <v>-2366</v>
      </c>
      <c r="E283">
        <v>6526</v>
      </c>
      <c r="F283">
        <v>-1738</v>
      </c>
      <c r="G283">
        <v>10</v>
      </c>
      <c r="H283">
        <v>562</v>
      </c>
      <c r="I283">
        <v>2623</v>
      </c>
      <c r="J283">
        <v>11111001</v>
      </c>
      <c r="K283">
        <v>0</v>
      </c>
      <c r="L283">
        <v>188433747</v>
      </c>
      <c r="M283" t="s">
        <v>34</v>
      </c>
      <c r="N283" t="s">
        <v>38</v>
      </c>
      <c r="O283" t="s">
        <v>35</v>
      </c>
      <c r="P283">
        <v>0</v>
      </c>
      <c r="Q283">
        <v>697797</v>
      </c>
      <c r="R283" t="s">
        <v>36</v>
      </c>
      <c r="S283" t="s">
        <v>38</v>
      </c>
      <c r="T283" t="s">
        <v>37</v>
      </c>
      <c r="U283">
        <v>0</v>
      </c>
      <c r="V283">
        <v>266054687</v>
      </c>
      <c r="W283" t="s">
        <v>36</v>
      </c>
      <c r="X283" t="s">
        <v>38</v>
      </c>
      <c r="Y283" t="s">
        <v>37</v>
      </c>
      <c r="Z283">
        <v>0</v>
      </c>
      <c r="AA283">
        <v>6878</v>
      </c>
      <c r="AB283">
        <v>0</v>
      </c>
    </row>
    <row r="284" spans="1:28" x14ac:dyDescent="0.25">
      <c r="A284" s="28">
        <v>43239.520067303238</v>
      </c>
      <c r="B284">
        <v>6875</v>
      </c>
      <c r="C284">
        <v>-664</v>
      </c>
      <c r="D284">
        <v>-2366</v>
      </c>
      <c r="E284">
        <v>6526</v>
      </c>
      <c r="F284">
        <v>-1740</v>
      </c>
      <c r="G284">
        <v>10</v>
      </c>
      <c r="H284">
        <v>561</v>
      </c>
      <c r="I284">
        <v>2622</v>
      </c>
      <c r="J284">
        <v>11111001</v>
      </c>
      <c r="K284">
        <v>0</v>
      </c>
      <c r="L284">
        <v>188429491</v>
      </c>
      <c r="M284" t="s">
        <v>34</v>
      </c>
      <c r="N284" t="s">
        <v>38</v>
      </c>
      <c r="O284" t="s">
        <v>35</v>
      </c>
      <c r="P284">
        <v>0</v>
      </c>
      <c r="Q284">
        <v>697797</v>
      </c>
      <c r="R284" t="s">
        <v>36</v>
      </c>
      <c r="S284" t="s">
        <v>38</v>
      </c>
      <c r="T284" t="s">
        <v>37</v>
      </c>
      <c r="U284">
        <v>0</v>
      </c>
      <c r="V284">
        <v>266054687</v>
      </c>
      <c r="W284" t="s">
        <v>36</v>
      </c>
      <c r="X284" t="s">
        <v>38</v>
      </c>
      <c r="Y284" t="s">
        <v>37</v>
      </c>
      <c r="Z284">
        <v>0</v>
      </c>
      <c r="AA284">
        <v>6875</v>
      </c>
      <c r="AB284">
        <v>0</v>
      </c>
    </row>
    <row r="285" spans="1:28" x14ac:dyDescent="0.25">
      <c r="A285" s="28">
        <v>43239.523539525464</v>
      </c>
      <c r="B285">
        <v>6875</v>
      </c>
      <c r="C285">
        <v>-664</v>
      </c>
      <c r="D285">
        <v>-2366</v>
      </c>
      <c r="E285">
        <v>6525</v>
      </c>
      <c r="F285">
        <v>-1739</v>
      </c>
      <c r="G285">
        <v>10</v>
      </c>
      <c r="H285">
        <v>561</v>
      </c>
      <c r="I285">
        <v>2623</v>
      </c>
      <c r="J285">
        <v>11111001</v>
      </c>
      <c r="K285">
        <v>0</v>
      </c>
      <c r="L285">
        <v>188423272</v>
      </c>
      <c r="M285" t="s">
        <v>34</v>
      </c>
      <c r="N285" t="s">
        <v>38</v>
      </c>
      <c r="O285" t="s">
        <v>35</v>
      </c>
      <c r="P285">
        <v>0</v>
      </c>
      <c r="Q285">
        <v>697797</v>
      </c>
      <c r="R285" t="s">
        <v>36</v>
      </c>
      <c r="S285" t="s">
        <v>38</v>
      </c>
      <c r="T285" t="s">
        <v>37</v>
      </c>
      <c r="U285">
        <v>0</v>
      </c>
      <c r="V285">
        <v>266054687</v>
      </c>
      <c r="W285" t="s">
        <v>36</v>
      </c>
      <c r="X285" t="s">
        <v>38</v>
      </c>
      <c r="Y285" t="s">
        <v>37</v>
      </c>
      <c r="Z285">
        <v>0</v>
      </c>
      <c r="AA285">
        <v>6875</v>
      </c>
      <c r="AB285">
        <v>0</v>
      </c>
    </row>
    <row r="286" spans="1:28" x14ac:dyDescent="0.25">
      <c r="A286" s="28">
        <v>43239.527011759259</v>
      </c>
      <c r="B286">
        <v>6875</v>
      </c>
      <c r="C286">
        <v>-664</v>
      </c>
      <c r="D286">
        <v>-2366</v>
      </c>
      <c r="E286">
        <v>6526</v>
      </c>
      <c r="F286">
        <v>-1739</v>
      </c>
      <c r="G286">
        <v>10</v>
      </c>
      <c r="H286">
        <v>562</v>
      </c>
      <c r="I286">
        <v>2622</v>
      </c>
      <c r="J286">
        <v>11111001</v>
      </c>
      <c r="K286">
        <v>0</v>
      </c>
      <c r="L286">
        <v>188416421</v>
      </c>
      <c r="M286" t="s">
        <v>34</v>
      </c>
      <c r="N286" t="s">
        <v>38</v>
      </c>
      <c r="O286" t="s">
        <v>35</v>
      </c>
      <c r="P286">
        <v>0</v>
      </c>
      <c r="Q286">
        <v>697797</v>
      </c>
      <c r="R286" t="s">
        <v>36</v>
      </c>
      <c r="S286" t="s">
        <v>38</v>
      </c>
      <c r="T286" t="s">
        <v>37</v>
      </c>
      <c r="U286">
        <v>0</v>
      </c>
      <c r="V286">
        <v>266054687</v>
      </c>
      <c r="W286" t="s">
        <v>36</v>
      </c>
      <c r="X286" t="s">
        <v>38</v>
      </c>
      <c r="Y286" t="s">
        <v>37</v>
      </c>
      <c r="Z286">
        <v>0</v>
      </c>
      <c r="AA286">
        <v>6875</v>
      </c>
      <c r="AB286">
        <v>0</v>
      </c>
    </row>
    <row r="287" spans="1:28" x14ac:dyDescent="0.25">
      <c r="A287" s="28">
        <v>43239.530483981478</v>
      </c>
      <c r="B287">
        <v>6878</v>
      </c>
      <c r="C287">
        <v>-664</v>
      </c>
      <c r="D287">
        <v>-2366</v>
      </c>
      <c r="E287">
        <v>6526</v>
      </c>
      <c r="F287">
        <v>-1738</v>
      </c>
      <c r="G287">
        <v>11</v>
      </c>
      <c r="H287">
        <v>562</v>
      </c>
      <c r="I287">
        <v>2623</v>
      </c>
      <c r="J287">
        <v>11111001</v>
      </c>
      <c r="K287">
        <v>0</v>
      </c>
      <c r="L287">
        <v>188411016</v>
      </c>
      <c r="M287" t="s">
        <v>34</v>
      </c>
      <c r="N287" t="s">
        <v>38</v>
      </c>
      <c r="O287" t="s">
        <v>35</v>
      </c>
      <c r="P287">
        <v>0</v>
      </c>
      <c r="Q287">
        <v>697797</v>
      </c>
      <c r="R287" t="s">
        <v>36</v>
      </c>
      <c r="S287" t="s">
        <v>38</v>
      </c>
      <c r="T287" t="s">
        <v>37</v>
      </c>
      <c r="U287">
        <v>0</v>
      </c>
      <c r="V287">
        <v>266054687</v>
      </c>
      <c r="W287" t="s">
        <v>36</v>
      </c>
      <c r="X287" t="s">
        <v>38</v>
      </c>
      <c r="Y287" t="s">
        <v>37</v>
      </c>
      <c r="Z287">
        <v>0</v>
      </c>
      <c r="AA287">
        <v>6878</v>
      </c>
      <c r="AB287">
        <v>0</v>
      </c>
    </row>
    <row r="288" spans="1:28" x14ac:dyDescent="0.25">
      <c r="A288" s="28">
        <v>43239.533956203704</v>
      </c>
      <c r="B288">
        <v>6875</v>
      </c>
      <c r="C288">
        <v>-664</v>
      </c>
      <c r="D288">
        <v>-2366</v>
      </c>
      <c r="E288">
        <v>6526</v>
      </c>
      <c r="F288">
        <v>-1738</v>
      </c>
      <c r="G288">
        <v>9</v>
      </c>
      <c r="H288">
        <v>561</v>
      </c>
      <c r="I288">
        <v>2622</v>
      </c>
      <c r="J288">
        <v>11111001</v>
      </c>
      <c r="K288">
        <v>0</v>
      </c>
      <c r="L288">
        <v>188389133</v>
      </c>
      <c r="M288" t="s">
        <v>34</v>
      </c>
      <c r="N288" t="s">
        <v>38</v>
      </c>
      <c r="O288" t="s">
        <v>35</v>
      </c>
      <c r="P288">
        <v>0</v>
      </c>
      <c r="Q288">
        <v>697797</v>
      </c>
      <c r="R288" t="s">
        <v>36</v>
      </c>
      <c r="S288" t="s">
        <v>38</v>
      </c>
      <c r="T288" t="s">
        <v>37</v>
      </c>
      <c r="U288">
        <v>0</v>
      </c>
      <c r="V288">
        <v>266054687</v>
      </c>
      <c r="W288" t="s">
        <v>36</v>
      </c>
      <c r="X288" t="s">
        <v>38</v>
      </c>
      <c r="Y288" t="s">
        <v>37</v>
      </c>
      <c r="Z288">
        <v>0</v>
      </c>
      <c r="AA288">
        <v>6875</v>
      </c>
      <c r="AB288">
        <v>0</v>
      </c>
    </row>
    <row r="289" spans="1:28" x14ac:dyDescent="0.25">
      <c r="A289" s="28">
        <v>43239.537428425923</v>
      </c>
      <c r="B289">
        <v>6875</v>
      </c>
      <c r="C289">
        <v>-664</v>
      </c>
      <c r="D289">
        <v>-2366</v>
      </c>
      <c r="E289">
        <v>6525</v>
      </c>
      <c r="F289">
        <v>-1738</v>
      </c>
      <c r="G289">
        <v>11</v>
      </c>
      <c r="H289">
        <v>561</v>
      </c>
      <c r="I289">
        <v>2623</v>
      </c>
      <c r="J289">
        <v>11111001</v>
      </c>
      <c r="K289">
        <v>0</v>
      </c>
      <c r="L289">
        <v>188365288</v>
      </c>
      <c r="M289" t="s">
        <v>34</v>
      </c>
      <c r="N289" t="s">
        <v>38</v>
      </c>
      <c r="O289" t="s">
        <v>35</v>
      </c>
      <c r="P289">
        <v>0</v>
      </c>
      <c r="Q289">
        <v>697797</v>
      </c>
      <c r="R289" t="s">
        <v>36</v>
      </c>
      <c r="S289" t="s">
        <v>38</v>
      </c>
      <c r="T289" t="s">
        <v>37</v>
      </c>
      <c r="U289">
        <v>0</v>
      </c>
      <c r="V289">
        <v>266054687</v>
      </c>
      <c r="W289" t="s">
        <v>36</v>
      </c>
      <c r="X289" t="s">
        <v>38</v>
      </c>
      <c r="Y289" t="s">
        <v>37</v>
      </c>
      <c r="Z289">
        <v>0</v>
      </c>
      <c r="AA289">
        <v>6875</v>
      </c>
      <c r="AB289">
        <v>0</v>
      </c>
    </row>
    <row r="290" spans="1:28" x14ac:dyDescent="0.25">
      <c r="A290" s="28">
        <v>43239.54090064815</v>
      </c>
      <c r="B290">
        <v>6875</v>
      </c>
      <c r="C290">
        <v>-664</v>
      </c>
      <c r="D290">
        <v>-2366</v>
      </c>
      <c r="E290">
        <v>6526</v>
      </c>
      <c r="F290">
        <v>-1738</v>
      </c>
      <c r="G290">
        <v>11</v>
      </c>
      <c r="H290">
        <v>561</v>
      </c>
      <c r="I290">
        <v>2622</v>
      </c>
      <c r="J290">
        <v>11111001</v>
      </c>
      <c r="K290">
        <v>0</v>
      </c>
      <c r="L290">
        <v>188361397</v>
      </c>
      <c r="M290" t="s">
        <v>34</v>
      </c>
      <c r="N290" t="s">
        <v>38</v>
      </c>
      <c r="O290" t="s">
        <v>35</v>
      </c>
      <c r="P290">
        <v>0</v>
      </c>
      <c r="Q290">
        <v>697797</v>
      </c>
      <c r="R290" t="s">
        <v>36</v>
      </c>
      <c r="S290" t="s">
        <v>38</v>
      </c>
      <c r="T290" t="s">
        <v>37</v>
      </c>
      <c r="U290">
        <v>0</v>
      </c>
      <c r="V290">
        <v>266054687</v>
      </c>
      <c r="W290" t="s">
        <v>36</v>
      </c>
      <c r="X290" t="s">
        <v>38</v>
      </c>
      <c r="Y290" t="s">
        <v>37</v>
      </c>
      <c r="Z290">
        <v>0</v>
      </c>
      <c r="AA290">
        <v>6875</v>
      </c>
      <c r="AB290">
        <v>0</v>
      </c>
    </row>
    <row r="291" spans="1:28" x14ac:dyDescent="0.25">
      <c r="A291" s="28">
        <v>43239.5443728588</v>
      </c>
      <c r="B291">
        <v>6875</v>
      </c>
      <c r="C291">
        <v>-664</v>
      </c>
      <c r="D291">
        <v>-2366</v>
      </c>
      <c r="E291">
        <v>6525</v>
      </c>
      <c r="F291">
        <v>-1738</v>
      </c>
      <c r="G291">
        <v>10</v>
      </c>
      <c r="H291">
        <v>560</v>
      </c>
      <c r="I291">
        <v>2621</v>
      </c>
      <c r="J291">
        <v>11111001</v>
      </c>
      <c r="K291">
        <v>0</v>
      </c>
      <c r="L291">
        <v>188325430</v>
      </c>
      <c r="M291" t="s">
        <v>34</v>
      </c>
      <c r="N291" t="s">
        <v>38</v>
      </c>
      <c r="O291" t="s">
        <v>35</v>
      </c>
      <c r="P291">
        <v>0</v>
      </c>
      <c r="Q291">
        <v>697797</v>
      </c>
      <c r="R291" t="s">
        <v>36</v>
      </c>
      <c r="S291" t="s">
        <v>38</v>
      </c>
      <c r="T291" t="s">
        <v>37</v>
      </c>
      <c r="U291">
        <v>0</v>
      </c>
      <c r="V291">
        <v>266054687</v>
      </c>
      <c r="W291" t="s">
        <v>36</v>
      </c>
      <c r="X291" t="s">
        <v>38</v>
      </c>
      <c r="Y291" t="s">
        <v>37</v>
      </c>
      <c r="Z291">
        <v>0</v>
      </c>
      <c r="AA291">
        <v>6875</v>
      </c>
      <c r="AB291">
        <v>0</v>
      </c>
    </row>
    <row r="292" spans="1:28" x14ac:dyDescent="0.25">
      <c r="A292" s="28">
        <v>43239.547845092595</v>
      </c>
      <c r="B292">
        <v>6875</v>
      </c>
      <c r="C292">
        <v>-664</v>
      </c>
      <c r="D292">
        <v>-2366</v>
      </c>
      <c r="E292">
        <v>6526</v>
      </c>
      <c r="F292">
        <v>-1738</v>
      </c>
      <c r="G292">
        <v>9</v>
      </c>
      <c r="H292">
        <v>562</v>
      </c>
      <c r="I292">
        <v>2622</v>
      </c>
      <c r="J292">
        <v>11111001</v>
      </c>
      <c r="K292">
        <v>0</v>
      </c>
      <c r="L292">
        <v>188292971</v>
      </c>
      <c r="M292" t="s">
        <v>34</v>
      </c>
      <c r="N292" t="s">
        <v>38</v>
      </c>
      <c r="O292" t="s">
        <v>35</v>
      </c>
      <c r="P292">
        <v>0</v>
      </c>
      <c r="Q292">
        <v>697797</v>
      </c>
      <c r="R292" t="s">
        <v>36</v>
      </c>
      <c r="S292" t="s">
        <v>38</v>
      </c>
      <c r="T292" t="s">
        <v>37</v>
      </c>
      <c r="U292">
        <v>0</v>
      </c>
      <c r="V292">
        <v>266054687</v>
      </c>
      <c r="W292" t="s">
        <v>36</v>
      </c>
      <c r="X292" t="s">
        <v>38</v>
      </c>
      <c r="Y292" t="s">
        <v>37</v>
      </c>
      <c r="Z292">
        <v>0</v>
      </c>
      <c r="AA292">
        <v>6875</v>
      </c>
      <c r="AB292">
        <v>0</v>
      </c>
    </row>
    <row r="293" spans="1:28" x14ac:dyDescent="0.25">
      <c r="A293" s="28">
        <v>43239.551317314814</v>
      </c>
      <c r="B293">
        <v>6875</v>
      </c>
      <c r="C293">
        <v>-664</v>
      </c>
      <c r="D293">
        <v>-2366</v>
      </c>
      <c r="E293">
        <v>6525</v>
      </c>
      <c r="F293">
        <v>-1738</v>
      </c>
      <c r="G293">
        <v>11</v>
      </c>
      <c r="H293">
        <v>561</v>
      </c>
      <c r="I293">
        <v>2622</v>
      </c>
      <c r="J293">
        <v>11111001</v>
      </c>
      <c r="K293">
        <v>0</v>
      </c>
      <c r="L293">
        <v>188291475</v>
      </c>
      <c r="M293" t="s">
        <v>34</v>
      </c>
      <c r="N293" t="s">
        <v>38</v>
      </c>
      <c r="O293" t="s">
        <v>35</v>
      </c>
      <c r="P293">
        <v>0</v>
      </c>
      <c r="Q293">
        <v>697797</v>
      </c>
      <c r="R293" t="s">
        <v>36</v>
      </c>
      <c r="S293" t="s">
        <v>38</v>
      </c>
      <c r="T293" t="s">
        <v>37</v>
      </c>
      <c r="U293">
        <v>0</v>
      </c>
      <c r="V293">
        <v>266054687</v>
      </c>
      <c r="W293" t="s">
        <v>36</v>
      </c>
      <c r="X293" t="s">
        <v>38</v>
      </c>
      <c r="Y293" t="s">
        <v>37</v>
      </c>
      <c r="Z293">
        <v>0</v>
      </c>
      <c r="AA293">
        <v>6875</v>
      </c>
      <c r="AB293">
        <v>0</v>
      </c>
    </row>
    <row r="294" spans="1:28" x14ac:dyDescent="0.25">
      <c r="A294" s="28">
        <v>43239.554789525464</v>
      </c>
      <c r="B294">
        <v>6875</v>
      </c>
      <c r="C294">
        <v>-664</v>
      </c>
      <c r="D294">
        <v>-2366</v>
      </c>
      <c r="E294">
        <v>6526</v>
      </c>
      <c r="F294">
        <v>-1737</v>
      </c>
      <c r="G294">
        <v>11</v>
      </c>
      <c r="H294">
        <v>561</v>
      </c>
      <c r="I294">
        <v>2623</v>
      </c>
      <c r="J294">
        <v>11111001</v>
      </c>
      <c r="K294">
        <v>0</v>
      </c>
      <c r="L294">
        <v>188273832</v>
      </c>
      <c r="M294" t="s">
        <v>34</v>
      </c>
      <c r="N294" t="s">
        <v>38</v>
      </c>
      <c r="O294" t="s">
        <v>35</v>
      </c>
      <c r="P294">
        <v>0</v>
      </c>
      <c r="Q294">
        <v>697797</v>
      </c>
      <c r="R294" t="s">
        <v>36</v>
      </c>
      <c r="S294" t="s">
        <v>38</v>
      </c>
      <c r="T294" t="s">
        <v>37</v>
      </c>
      <c r="U294">
        <v>0</v>
      </c>
      <c r="V294">
        <v>266054687</v>
      </c>
      <c r="W294" t="s">
        <v>36</v>
      </c>
      <c r="X294" t="s">
        <v>38</v>
      </c>
      <c r="Y294" t="s">
        <v>37</v>
      </c>
      <c r="Z294">
        <v>0</v>
      </c>
      <c r="AA294">
        <v>6875</v>
      </c>
      <c r="AB294">
        <v>0</v>
      </c>
    </row>
    <row r="295" spans="1:28" x14ac:dyDescent="0.25">
      <c r="A295" s="28">
        <v>43239.558261759259</v>
      </c>
      <c r="B295">
        <v>6875</v>
      </c>
      <c r="C295">
        <v>-664</v>
      </c>
      <c r="D295">
        <v>-2366</v>
      </c>
      <c r="E295">
        <v>6525</v>
      </c>
      <c r="F295">
        <v>-1738</v>
      </c>
      <c r="G295">
        <v>10</v>
      </c>
      <c r="H295">
        <v>560</v>
      </c>
      <c r="I295">
        <v>2622</v>
      </c>
      <c r="J295">
        <v>11111001</v>
      </c>
      <c r="K295">
        <v>-19950</v>
      </c>
      <c r="L295">
        <v>188263955</v>
      </c>
      <c r="M295" t="s">
        <v>34</v>
      </c>
      <c r="N295" t="s">
        <v>38</v>
      </c>
      <c r="O295" t="s">
        <v>35</v>
      </c>
      <c r="P295">
        <v>0</v>
      </c>
      <c r="Q295">
        <v>697797</v>
      </c>
      <c r="R295" t="s">
        <v>36</v>
      </c>
      <c r="S295" t="s">
        <v>38</v>
      </c>
      <c r="T295" t="s">
        <v>37</v>
      </c>
      <c r="U295">
        <v>0</v>
      </c>
      <c r="V295">
        <v>266054687</v>
      </c>
      <c r="W295" t="s">
        <v>36</v>
      </c>
      <c r="X295" t="s">
        <v>38</v>
      </c>
      <c r="Y295" t="s">
        <v>37</v>
      </c>
      <c r="Z295">
        <v>-19950</v>
      </c>
      <c r="AA295">
        <v>6875</v>
      </c>
      <c r="AB295">
        <v>0</v>
      </c>
    </row>
    <row r="296" spans="1:28" x14ac:dyDescent="0.25">
      <c r="A296" s="28">
        <v>43239.561733981478</v>
      </c>
      <c r="B296">
        <v>6875</v>
      </c>
      <c r="C296">
        <v>-664</v>
      </c>
      <c r="D296">
        <v>-2366</v>
      </c>
      <c r="E296">
        <v>6526</v>
      </c>
      <c r="F296">
        <v>-1738</v>
      </c>
      <c r="G296">
        <v>10</v>
      </c>
      <c r="H296">
        <v>561</v>
      </c>
      <c r="I296">
        <v>2623</v>
      </c>
      <c r="J296">
        <v>11111001</v>
      </c>
      <c r="K296">
        <v>0</v>
      </c>
      <c r="L296">
        <v>188231197</v>
      </c>
      <c r="M296" t="s">
        <v>34</v>
      </c>
      <c r="N296" t="s">
        <v>38</v>
      </c>
      <c r="O296" t="s">
        <v>35</v>
      </c>
      <c r="P296">
        <v>0</v>
      </c>
      <c r="Q296">
        <v>697797</v>
      </c>
      <c r="R296" t="s">
        <v>36</v>
      </c>
      <c r="S296" t="s">
        <v>38</v>
      </c>
      <c r="T296" t="s">
        <v>37</v>
      </c>
      <c r="U296">
        <v>0</v>
      </c>
      <c r="V296">
        <v>266054687</v>
      </c>
      <c r="W296" t="s">
        <v>36</v>
      </c>
      <c r="X296" t="s">
        <v>38</v>
      </c>
      <c r="Y296" t="s">
        <v>37</v>
      </c>
      <c r="Z296">
        <v>0</v>
      </c>
      <c r="AA296">
        <v>6875</v>
      </c>
      <c r="AB296">
        <v>0</v>
      </c>
    </row>
    <row r="297" spans="1:28" x14ac:dyDescent="0.25">
      <c r="A297" s="28">
        <v>43239.565206203704</v>
      </c>
      <c r="B297">
        <v>6875</v>
      </c>
      <c r="C297">
        <v>-664</v>
      </c>
      <c r="D297">
        <v>-2366</v>
      </c>
      <c r="E297">
        <v>6525</v>
      </c>
      <c r="F297">
        <v>-1738</v>
      </c>
      <c r="G297">
        <v>11</v>
      </c>
      <c r="H297">
        <v>561</v>
      </c>
      <c r="I297">
        <v>2623</v>
      </c>
      <c r="J297">
        <v>11111001</v>
      </c>
      <c r="K297">
        <v>0</v>
      </c>
      <c r="L297">
        <v>188220172</v>
      </c>
      <c r="M297" t="s">
        <v>34</v>
      </c>
      <c r="N297" t="s">
        <v>38</v>
      </c>
      <c r="O297" t="s">
        <v>35</v>
      </c>
      <c r="P297">
        <v>0</v>
      </c>
      <c r="Q297">
        <v>697797</v>
      </c>
      <c r="R297" t="s">
        <v>36</v>
      </c>
      <c r="S297" t="s">
        <v>38</v>
      </c>
      <c r="T297" t="s">
        <v>37</v>
      </c>
      <c r="U297">
        <v>0</v>
      </c>
      <c r="V297">
        <v>266054687</v>
      </c>
      <c r="W297" t="s">
        <v>36</v>
      </c>
      <c r="X297" t="s">
        <v>38</v>
      </c>
      <c r="Y297" t="s">
        <v>37</v>
      </c>
      <c r="Z297">
        <v>0</v>
      </c>
      <c r="AA297">
        <v>6875</v>
      </c>
      <c r="AB297">
        <v>0</v>
      </c>
    </row>
    <row r="298" spans="1:28" x14ac:dyDescent="0.25">
      <c r="A298" s="28">
        <v>43239.568678425923</v>
      </c>
      <c r="B298">
        <v>6875</v>
      </c>
      <c r="C298">
        <v>-664</v>
      </c>
      <c r="D298">
        <v>-2366</v>
      </c>
      <c r="E298">
        <v>6526</v>
      </c>
      <c r="F298">
        <v>-1738</v>
      </c>
      <c r="G298">
        <v>11</v>
      </c>
      <c r="H298">
        <v>562</v>
      </c>
      <c r="I298">
        <v>2622</v>
      </c>
      <c r="J298">
        <v>11111001</v>
      </c>
      <c r="K298">
        <v>116730</v>
      </c>
      <c r="L298">
        <v>188215948</v>
      </c>
      <c r="M298" t="s">
        <v>34</v>
      </c>
      <c r="N298" t="s">
        <v>38</v>
      </c>
      <c r="O298" t="s">
        <v>35</v>
      </c>
      <c r="P298">
        <v>0</v>
      </c>
      <c r="Q298">
        <v>697797</v>
      </c>
      <c r="R298" t="s">
        <v>36</v>
      </c>
      <c r="S298" t="s">
        <v>38</v>
      </c>
      <c r="T298" t="s">
        <v>37</v>
      </c>
      <c r="U298">
        <v>0</v>
      </c>
      <c r="V298">
        <v>266054687</v>
      </c>
      <c r="W298" t="s">
        <v>36</v>
      </c>
      <c r="X298" t="s">
        <v>38</v>
      </c>
      <c r="Y298" t="s">
        <v>37</v>
      </c>
      <c r="Z298">
        <v>116730</v>
      </c>
      <c r="AA298">
        <v>6875</v>
      </c>
      <c r="AB298">
        <v>0</v>
      </c>
    </row>
    <row r="299" spans="1:28" x14ac:dyDescent="0.25">
      <c r="A299" s="28">
        <v>43239.57215064815</v>
      </c>
      <c r="B299">
        <v>6875</v>
      </c>
      <c r="C299">
        <v>-664</v>
      </c>
      <c r="D299">
        <v>-2366</v>
      </c>
      <c r="E299">
        <v>6525</v>
      </c>
      <c r="F299">
        <v>-1738</v>
      </c>
      <c r="G299">
        <v>11</v>
      </c>
      <c r="H299">
        <v>561</v>
      </c>
      <c r="I299">
        <v>2623</v>
      </c>
      <c r="J299">
        <v>11111001</v>
      </c>
      <c r="K299">
        <v>21940</v>
      </c>
      <c r="L299">
        <v>188188595</v>
      </c>
      <c r="M299" t="s">
        <v>34</v>
      </c>
      <c r="N299" t="s">
        <v>38</v>
      </c>
      <c r="O299" t="s">
        <v>35</v>
      </c>
      <c r="P299">
        <v>0</v>
      </c>
      <c r="Q299">
        <v>697797</v>
      </c>
      <c r="R299" t="s">
        <v>36</v>
      </c>
      <c r="S299" t="s">
        <v>38</v>
      </c>
      <c r="T299" t="s">
        <v>37</v>
      </c>
      <c r="U299">
        <v>0</v>
      </c>
      <c r="V299">
        <v>266054687</v>
      </c>
      <c r="W299" t="s">
        <v>36</v>
      </c>
      <c r="X299" t="s">
        <v>38</v>
      </c>
      <c r="Y299" t="s">
        <v>37</v>
      </c>
      <c r="Z299">
        <v>21940</v>
      </c>
      <c r="AA299">
        <v>6875</v>
      </c>
      <c r="AB299">
        <v>0</v>
      </c>
    </row>
    <row r="300" spans="1:28" x14ac:dyDescent="0.25">
      <c r="A300" s="28">
        <v>43239.575622870369</v>
      </c>
      <c r="B300">
        <v>6878</v>
      </c>
      <c r="C300">
        <v>-664</v>
      </c>
      <c r="D300">
        <v>-2366</v>
      </c>
      <c r="E300">
        <v>6526</v>
      </c>
      <c r="F300">
        <v>-1737</v>
      </c>
      <c r="G300">
        <v>11</v>
      </c>
      <c r="H300">
        <v>563</v>
      </c>
      <c r="I300">
        <v>2623</v>
      </c>
      <c r="J300">
        <v>11111001</v>
      </c>
      <c r="K300">
        <v>0</v>
      </c>
      <c r="L300">
        <v>188173513</v>
      </c>
      <c r="M300" t="s">
        <v>34</v>
      </c>
      <c r="N300" t="s">
        <v>38</v>
      </c>
      <c r="O300" t="s">
        <v>35</v>
      </c>
      <c r="P300">
        <v>0</v>
      </c>
      <c r="Q300">
        <v>697797</v>
      </c>
      <c r="R300" t="s">
        <v>36</v>
      </c>
      <c r="S300" t="s">
        <v>38</v>
      </c>
      <c r="T300" t="s">
        <v>37</v>
      </c>
      <c r="U300">
        <v>0</v>
      </c>
      <c r="V300">
        <v>266054687</v>
      </c>
      <c r="W300" t="s">
        <v>36</v>
      </c>
      <c r="X300" t="s">
        <v>38</v>
      </c>
      <c r="Y300" t="s">
        <v>37</v>
      </c>
      <c r="Z300">
        <v>0</v>
      </c>
      <c r="AA300">
        <v>6878</v>
      </c>
      <c r="AB300">
        <v>0</v>
      </c>
    </row>
    <row r="301" spans="1:28" x14ac:dyDescent="0.25">
      <c r="A301" s="28">
        <v>43239.579095081019</v>
      </c>
      <c r="B301">
        <v>6875</v>
      </c>
      <c r="C301">
        <v>-664</v>
      </c>
      <c r="D301">
        <v>-2366</v>
      </c>
      <c r="E301">
        <v>6525</v>
      </c>
      <c r="F301">
        <v>-1738</v>
      </c>
      <c r="G301">
        <v>10</v>
      </c>
      <c r="H301">
        <v>561</v>
      </c>
      <c r="I301">
        <v>2623</v>
      </c>
      <c r="J301">
        <v>11111001</v>
      </c>
      <c r="K301">
        <v>0</v>
      </c>
      <c r="L301">
        <v>188169838</v>
      </c>
      <c r="M301" t="s">
        <v>34</v>
      </c>
      <c r="N301" t="s">
        <v>38</v>
      </c>
      <c r="O301" t="s">
        <v>35</v>
      </c>
      <c r="P301">
        <v>0</v>
      </c>
      <c r="Q301">
        <v>697797</v>
      </c>
      <c r="R301" t="s">
        <v>36</v>
      </c>
      <c r="S301" t="s">
        <v>38</v>
      </c>
      <c r="T301" t="s">
        <v>37</v>
      </c>
      <c r="U301">
        <v>0</v>
      </c>
      <c r="V301">
        <v>266054687</v>
      </c>
      <c r="W301" t="s">
        <v>36</v>
      </c>
      <c r="X301" t="s">
        <v>38</v>
      </c>
      <c r="Y301" t="s">
        <v>37</v>
      </c>
      <c r="Z301">
        <v>0</v>
      </c>
      <c r="AA301">
        <v>6875</v>
      </c>
      <c r="AB301">
        <v>0</v>
      </c>
    </row>
    <row r="302" spans="1:28" x14ac:dyDescent="0.25">
      <c r="A302" s="28">
        <v>43239.582567303238</v>
      </c>
      <c r="B302">
        <v>6875</v>
      </c>
      <c r="C302">
        <v>-664</v>
      </c>
      <c r="D302">
        <v>-2366</v>
      </c>
      <c r="E302">
        <v>6526</v>
      </c>
      <c r="F302">
        <v>-1739</v>
      </c>
      <c r="G302">
        <v>10</v>
      </c>
      <c r="H302">
        <v>560</v>
      </c>
      <c r="I302">
        <v>2622</v>
      </c>
      <c r="J302">
        <v>11111001</v>
      </c>
      <c r="K302">
        <v>0</v>
      </c>
      <c r="L302">
        <v>188138344</v>
      </c>
      <c r="M302" t="s">
        <v>34</v>
      </c>
      <c r="N302" t="s">
        <v>38</v>
      </c>
      <c r="O302" t="s">
        <v>35</v>
      </c>
      <c r="P302">
        <v>0</v>
      </c>
      <c r="Q302">
        <v>697797</v>
      </c>
      <c r="R302" t="s">
        <v>36</v>
      </c>
      <c r="S302" t="s">
        <v>38</v>
      </c>
      <c r="T302" t="s">
        <v>37</v>
      </c>
      <c r="U302">
        <v>0</v>
      </c>
      <c r="V302">
        <v>266054687</v>
      </c>
      <c r="W302" t="s">
        <v>36</v>
      </c>
      <c r="X302" t="s">
        <v>38</v>
      </c>
      <c r="Y302" t="s">
        <v>37</v>
      </c>
      <c r="Z302">
        <v>0</v>
      </c>
      <c r="AA302">
        <v>6875</v>
      </c>
      <c r="AB302">
        <v>0</v>
      </c>
    </row>
    <row r="303" spans="1:28" x14ac:dyDescent="0.25">
      <c r="A303" s="28">
        <v>43239.58603953704</v>
      </c>
      <c r="B303">
        <v>6875</v>
      </c>
      <c r="C303">
        <v>-664</v>
      </c>
      <c r="D303">
        <v>-2366</v>
      </c>
      <c r="E303">
        <v>6526</v>
      </c>
      <c r="F303">
        <v>-1739</v>
      </c>
      <c r="G303">
        <v>9</v>
      </c>
      <c r="H303">
        <v>561</v>
      </c>
      <c r="I303">
        <v>2622</v>
      </c>
      <c r="J303">
        <v>11111001</v>
      </c>
      <c r="K303">
        <v>0</v>
      </c>
      <c r="L303">
        <v>188112170</v>
      </c>
      <c r="M303" t="s">
        <v>34</v>
      </c>
      <c r="N303" t="s">
        <v>38</v>
      </c>
      <c r="O303" t="s">
        <v>35</v>
      </c>
      <c r="P303">
        <v>0</v>
      </c>
      <c r="Q303">
        <v>697797</v>
      </c>
      <c r="R303" t="s">
        <v>36</v>
      </c>
      <c r="S303" t="s">
        <v>38</v>
      </c>
      <c r="T303" t="s">
        <v>37</v>
      </c>
      <c r="U303">
        <v>0</v>
      </c>
      <c r="V303">
        <v>266054687</v>
      </c>
      <c r="W303" t="s">
        <v>36</v>
      </c>
      <c r="X303" t="s">
        <v>38</v>
      </c>
      <c r="Y303" t="s">
        <v>37</v>
      </c>
      <c r="Z303">
        <v>0</v>
      </c>
      <c r="AA303">
        <v>6875</v>
      </c>
      <c r="AB303">
        <v>0</v>
      </c>
    </row>
    <row r="304" spans="1:28" x14ac:dyDescent="0.25">
      <c r="A304" s="28">
        <v>43239.589511747683</v>
      </c>
      <c r="B304">
        <v>6875</v>
      </c>
      <c r="C304">
        <v>-664</v>
      </c>
      <c r="D304">
        <v>-2366</v>
      </c>
      <c r="E304">
        <v>6525</v>
      </c>
      <c r="F304">
        <v>-1738</v>
      </c>
      <c r="G304">
        <v>11</v>
      </c>
      <c r="H304">
        <v>561</v>
      </c>
      <c r="I304">
        <v>2623</v>
      </c>
      <c r="J304">
        <v>11111001</v>
      </c>
      <c r="K304">
        <v>0</v>
      </c>
      <c r="L304">
        <v>188108479</v>
      </c>
      <c r="M304" t="s">
        <v>34</v>
      </c>
      <c r="N304" t="s">
        <v>38</v>
      </c>
      <c r="O304" t="s">
        <v>35</v>
      </c>
      <c r="P304">
        <v>0</v>
      </c>
      <c r="Q304">
        <v>697797</v>
      </c>
      <c r="R304" t="s">
        <v>36</v>
      </c>
      <c r="S304" t="s">
        <v>38</v>
      </c>
      <c r="T304" t="s">
        <v>37</v>
      </c>
      <c r="U304">
        <v>0</v>
      </c>
      <c r="V304">
        <v>266054687</v>
      </c>
      <c r="W304" t="s">
        <v>36</v>
      </c>
      <c r="X304" t="s">
        <v>38</v>
      </c>
      <c r="Y304" t="s">
        <v>37</v>
      </c>
      <c r="Z304">
        <v>0</v>
      </c>
      <c r="AA304">
        <v>6875</v>
      </c>
      <c r="AB304">
        <v>0</v>
      </c>
    </row>
    <row r="305" spans="1:28" x14ac:dyDescent="0.25">
      <c r="A305" s="28">
        <v>43239.592983981478</v>
      </c>
      <c r="B305">
        <v>6875</v>
      </c>
      <c r="C305">
        <v>-664</v>
      </c>
      <c r="D305">
        <v>-2366</v>
      </c>
      <c r="E305">
        <v>6526</v>
      </c>
      <c r="F305">
        <v>-1739</v>
      </c>
      <c r="G305">
        <v>10</v>
      </c>
      <c r="H305">
        <v>561</v>
      </c>
      <c r="I305">
        <v>2622</v>
      </c>
      <c r="J305">
        <v>11111001</v>
      </c>
      <c r="K305">
        <v>19950</v>
      </c>
      <c r="L305">
        <v>188077600</v>
      </c>
      <c r="M305" t="s">
        <v>34</v>
      </c>
      <c r="N305" t="s">
        <v>38</v>
      </c>
      <c r="O305" t="s">
        <v>35</v>
      </c>
      <c r="P305">
        <v>0</v>
      </c>
      <c r="Q305">
        <v>697797</v>
      </c>
      <c r="R305" t="s">
        <v>36</v>
      </c>
      <c r="S305" t="s">
        <v>38</v>
      </c>
      <c r="T305" t="s">
        <v>37</v>
      </c>
      <c r="U305">
        <v>0</v>
      </c>
      <c r="V305">
        <v>266054687</v>
      </c>
      <c r="W305" t="s">
        <v>36</v>
      </c>
      <c r="X305" t="s">
        <v>38</v>
      </c>
      <c r="Y305" t="s">
        <v>37</v>
      </c>
      <c r="Z305">
        <v>19950</v>
      </c>
      <c r="AA305">
        <v>6875</v>
      </c>
      <c r="AB305">
        <v>0</v>
      </c>
    </row>
    <row r="306" spans="1:28" x14ac:dyDescent="0.25">
      <c r="A306" s="28">
        <v>43239.596456203704</v>
      </c>
      <c r="B306">
        <v>6875</v>
      </c>
      <c r="C306">
        <v>-664</v>
      </c>
      <c r="D306">
        <v>-2366</v>
      </c>
      <c r="E306">
        <v>6526</v>
      </c>
      <c r="F306">
        <v>-1739</v>
      </c>
      <c r="G306">
        <v>10</v>
      </c>
      <c r="H306">
        <v>562</v>
      </c>
      <c r="I306">
        <v>2622</v>
      </c>
      <c r="J306">
        <v>11111001</v>
      </c>
      <c r="K306">
        <v>0</v>
      </c>
      <c r="L306">
        <v>188054054</v>
      </c>
      <c r="M306" t="s">
        <v>34</v>
      </c>
      <c r="N306" t="s">
        <v>38</v>
      </c>
      <c r="O306" t="s">
        <v>35</v>
      </c>
      <c r="P306">
        <v>0</v>
      </c>
      <c r="Q306">
        <v>697797</v>
      </c>
      <c r="R306" t="s">
        <v>36</v>
      </c>
      <c r="S306" t="s">
        <v>38</v>
      </c>
      <c r="T306" t="s">
        <v>37</v>
      </c>
      <c r="U306">
        <v>0</v>
      </c>
      <c r="V306">
        <v>266054687</v>
      </c>
      <c r="W306" t="s">
        <v>36</v>
      </c>
      <c r="X306" t="s">
        <v>38</v>
      </c>
      <c r="Y306" t="s">
        <v>37</v>
      </c>
      <c r="Z306">
        <v>0</v>
      </c>
      <c r="AA306">
        <v>6875</v>
      </c>
      <c r="AB306">
        <v>0</v>
      </c>
    </row>
    <row r="307" spans="1:28" x14ac:dyDescent="0.25">
      <c r="A307" s="28">
        <v>43239.599928425923</v>
      </c>
      <c r="B307">
        <v>6875</v>
      </c>
      <c r="C307">
        <v>-664</v>
      </c>
      <c r="D307">
        <v>-2366</v>
      </c>
      <c r="E307">
        <v>6525</v>
      </c>
      <c r="F307">
        <v>-1738</v>
      </c>
      <c r="G307">
        <v>11</v>
      </c>
      <c r="H307">
        <v>561</v>
      </c>
      <c r="I307">
        <v>2622</v>
      </c>
      <c r="J307">
        <v>11111001</v>
      </c>
      <c r="K307">
        <v>2990</v>
      </c>
      <c r="L307">
        <v>188053023</v>
      </c>
      <c r="M307" t="s">
        <v>34</v>
      </c>
      <c r="N307" t="s">
        <v>38</v>
      </c>
      <c r="O307" t="s">
        <v>35</v>
      </c>
      <c r="P307">
        <v>0</v>
      </c>
      <c r="Q307">
        <v>697797</v>
      </c>
      <c r="R307" t="s">
        <v>36</v>
      </c>
      <c r="S307" t="s">
        <v>38</v>
      </c>
      <c r="T307" t="s">
        <v>37</v>
      </c>
      <c r="U307">
        <v>0</v>
      </c>
      <c r="V307">
        <v>266054687</v>
      </c>
      <c r="W307" t="s">
        <v>36</v>
      </c>
      <c r="X307" t="s">
        <v>38</v>
      </c>
      <c r="Y307" t="s">
        <v>37</v>
      </c>
      <c r="Z307">
        <v>2990</v>
      </c>
      <c r="AA307">
        <v>6875</v>
      </c>
      <c r="AB307">
        <v>0</v>
      </c>
    </row>
    <row r="308" spans="1:28" x14ac:dyDescent="0.25">
      <c r="A308" s="28">
        <v>43239.60340064815</v>
      </c>
      <c r="B308">
        <v>6875</v>
      </c>
      <c r="C308">
        <v>-664</v>
      </c>
      <c r="D308">
        <v>-2366</v>
      </c>
      <c r="E308">
        <v>6526</v>
      </c>
      <c r="F308">
        <v>-1739</v>
      </c>
      <c r="G308">
        <v>10</v>
      </c>
      <c r="H308">
        <v>562</v>
      </c>
      <c r="I308">
        <v>2622</v>
      </c>
      <c r="J308">
        <v>11111001</v>
      </c>
      <c r="K308">
        <v>0</v>
      </c>
      <c r="L308">
        <v>188034516</v>
      </c>
      <c r="M308" t="s">
        <v>34</v>
      </c>
      <c r="N308" t="s">
        <v>38</v>
      </c>
      <c r="O308" t="s">
        <v>35</v>
      </c>
      <c r="P308">
        <v>0</v>
      </c>
      <c r="Q308">
        <v>697797</v>
      </c>
      <c r="R308" t="s">
        <v>36</v>
      </c>
      <c r="S308" t="s">
        <v>38</v>
      </c>
      <c r="T308" t="s">
        <v>37</v>
      </c>
      <c r="U308">
        <v>0</v>
      </c>
      <c r="V308">
        <v>266054687</v>
      </c>
      <c r="W308" t="s">
        <v>36</v>
      </c>
      <c r="X308" t="s">
        <v>38</v>
      </c>
      <c r="Y308" t="s">
        <v>37</v>
      </c>
      <c r="Z308">
        <v>0</v>
      </c>
      <c r="AA308">
        <v>6875</v>
      </c>
      <c r="AB308">
        <v>0</v>
      </c>
    </row>
    <row r="309" spans="1:28" x14ac:dyDescent="0.25">
      <c r="A309" s="28">
        <v>43239.606872870369</v>
      </c>
      <c r="B309">
        <v>6875</v>
      </c>
      <c r="C309">
        <v>-664</v>
      </c>
      <c r="D309">
        <v>-2366</v>
      </c>
      <c r="E309">
        <v>6526</v>
      </c>
      <c r="F309">
        <v>-1737</v>
      </c>
      <c r="G309">
        <v>11</v>
      </c>
      <c r="H309">
        <v>562</v>
      </c>
      <c r="I309">
        <v>2623</v>
      </c>
      <c r="J309">
        <v>11111001</v>
      </c>
      <c r="K309">
        <v>0</v>
      </c>
      <c r="L309">
        <v>188009673</v>
      </c>
      <c r="M309" t="s">
        <v>34</v>
      </c>
      <c r="N309" t="s">
        <v>38</v>
      </c>
      <c r="O309" t="s">
        <v>35</v>
      </c>
      <c r="P309">
        <v>0</v>
      </c>
      <c r="Q309">
        <v>697797</v>
      </c>
      <c r="R309" t="s">
        <v>36</v>
      </c>
      <c r="S309" t="s">
        <v>38</v>
      </c>
      <c r="T309" t="s">
        <v>37</v>
      </c>
      <c r="U309">
        <v>0</v>
      </c>
      <c r="V309">
        <v>266054687</v>
      </c>
      <c r="W309" t="s">
        <v>36</v>
      </c>
      <c r="X309" t="s">
        <v>38</v>
      </c>
      <c r="Y309" t="s">
        <v>37</v>
      </c>
      <c r="Z309">
        <v>0</v>
      </c>
      <c r="AA309">
        <v>6875</v>
      </c>
      <c r="AB309">
        <v>0</v>
      </c>
    </row>
    <row r="310" spans="1:28" x14ac:dyDescent="0.25">
      <c r="A310" s="28">
        <v>43239.610345092595</v>
      </c>
      <c r="B310">
        <v>6878</v>
      </c>
      <c r="C310">
        <v>-664</v>
      </c>
      <c r="D310">
        <v>-2366</v>
      </c>
      <c r="E310">
        <v>6525</v>
      </c>
      <c r="F310">
        <v>-1737</v>
      </c>
      <c r="G310">
        <v>11</v>
      </c>
      <c r="H310">
        <v>562</v>
      </c>
      <c r="I310">
        <v>2623</v>
      </c>
      <c r="J310">
        <v>11111001</v>
      </c>
      <c r="K310">
        <v>0</v>
      </c>
      <c r="L310">
        <v>187976815</v>
      </c>
      <c r="M310" t="s">
        <v>34</v>
      </c>
      <c r="N310" t="s">
        <v>38</v>
      </c>
      <c r="O310" t="s">
        <v>35</v>
      </c>
      <c r="P310">
        <v>0</v>
      </c>
      <c r="Q310">
        <v>697797</v>
      </c>
      <c r="R310" t="s">
        <v>36</v>
      </c>
      <c r="S310" t="s">
        <v>38</v>
      </c>
      <c r="T310" t="s">
        <v>37</v>
      </c>
      <c r="U310">
        <v>0</v>
      </c>
      <c r="V310">
        <v>266054687</v>
      </c>
      <c r="W310" t="s">
        <v>36</v>
      </c>
      <c r="X310" t="s">
        <v>38</v>
      </c>
      <c r="Y310" t="s">
        <v>37</v>
      </c>
      <c r="Z310">
        <v>0</v>
      </c>
      <c r="AA310">
        <v>6878</v>
      </c>
      <c r="AB310">
        <v>0</v>
      </c>
    </row>
    <row r="311" spans="1:28" x14ac:dyDescent="0.25">
      <c r="A311" s="28">
        <v>43239.613817314814</v>
      </c>
      <c r="B311">
        <v>6878</v>
      </c>
      <c r="C311">
        <v>-664</v>
      </c>
      <c r="D311">
        <v>-2366</v>
      </c>
      <c r="E311">
        <v>6526</v>
      </c>
      <c r="F311">
        <v>-1739</v>
      </c>
      <c r="G311">
        <v>11</v>
      </c>
      <c r="H311">
        <v>562</v>
      </c>
      <c r="I311">
        <v>2623</v>
      </c>
      <c r="J311">
        <v>11111001</v>
      </c>
      <c r="K311">
        <v>0</v>
      </c>
      <c r="L311">
        <v>187969898</v>
      </c>
      <c r="M311" t="s">
        <v>34</v>
      </c>
      <c r="N311" t="s">
        <v>38</v>
      </c>
      <c r="O311" t="s">
        <v>35</v>
      </c>
      <c r="P311">
        <v>0</v>
      </c>
      <c r="Q311">
        <v>697797</v>
      </c>
      <c r="R311" t="s">
        <v>36</v>
      </c>
      <c r="S311" t="s">
        <v>38</v>
      </c>
      <c r="T311" t="s">
        <v>37</v>
      </c>
      <c r="U311">
        <v>0</v>
      </c>
      <c r="V311">
        <v>266054687</v>
      </c>
      <c r="W311" t="s">
        <v>36</v>
      </c>
      <c r="X311" t="s">
        <v>38</v>
      </c>
      <c r="Y311" t="s">
        <v>37</v>
      </c>
      <c r="Z311">
        <v>0</v>
      </c>
      <c r="AA311">
        <v>6878</v>
      </c>
      <c r="AB311">
        <v>0</v>
      </c>
    </row>
    <row r="312" spans="1:28" x14ac:dyDescent="0.25">
      <c r="A312" s="28">
        <v>43239.61728953704</v>
      </c>
      <c r="B312">
        <v>6878</v>
      </c>
      <c r="C312">
        <v>-664</v>
      </c>
      <c r="D312">
        <v>-2366</v>
      </c>
      <c r="E312">
        <v>6526</v>
      </c>
      <c r="F312">
        <v>-1738</v>
      </c>
      <c r="G312">
        <v>11</v>
      </c>
      <c r="H312">
        <v>562</v>
      </c>
      <c r="I312">
        <v>2623</v>
      </c>
      <c r="J312">
        <v>11111001</v>
      </c>
      <c r="K312">
        <v>0</v>
      </c>
      <c r="L312">
        <v>187969549</v>
      </c>
      <c r="M312" t="s">
        <v>34</v>
      </c>
      <c r="N312" t="s">
        <v>38</v>
      </c>
      <c r="O312" t="s">
        <v>35</v>
      </c>
      <c r="P312">
        <v>0</v>
      </c>
      <c r="Q312">
        <v>697797</v>
      </c>
      <c r="R312" t="s">
        <v>36</v>
      </c>
      <c r="S312" t="s">
        <v>38</v>
      </c>
      <c r="T312" t="s">
        <v>37</v>
      </c>
      <c r="U312">
        <v>0</v>
      </c>
      <c r="V312">
        <v>266054687</v>
      </c>
      <c r="W312" t="s">
        <v>36</v>
      </c>
      <c r="X312" t="s">
        <v>38</v>
      </c>
      <c r="Y312" t="s">
        <v>37</v>
      </c>
      <c r="Z312">
        <v>0</v>
      </c>
      <c r="AA312">
        <v>6878</v>
      </c>
      <c r="AB312">
        <v>0</v>
      </c>
    </row>
    <row r="313" spans="1:28" x14ac:dyDescent="0.25">
      <c r="A313" s="28">
        <v>43239.620761759259</v>
      </c>
      <c r="B313">
        <v>6875</v>
      </c>
      <c r="C313">
        <v>-664</v>
      </c>
      <c r="D313">
        <v>-2366</v>
      </c>
      <c r="E313">
        <v>6526</v>
      </c>
      <c r="F313">
        <v>-1737</v>
      </c>
      <c r="G313">
        <v>11</v>
      </c>
      <c r="H313">
        <v>562</v>
      </c>
      <c r="I313">
        <v>2623</v>
      </c>
      <c r="J313">
        <v>11111001</v>
      </c>
      <c r="K313">
        <v>7980</v>
      </c>
      <c r="L313">
        <v>187969366</v>
      </c>
      <c r="M313" t="s">
        <v>34</v>
      </c>
      <c r="N313" t="s">
        <v>38</v>
      </c>
      <c r="O313" t="s">
        <v>35</v>
      </c>
      <c r="P313">
        <v>0</v>
      </c>
      <c r="Q313">
        <v>697797</v>
      </c>
      <c r="R313" t="s">
        <v>36</v>
      </c>
      <c r="S313" t="s">
        <v>38</v>
      </c>
      <c r="T313" t="s">
        <v>37</v>
      </c>
      <c r="U313">
        <v>0</v>
      </c>
      <c r="V313">
        <v>266054687</v>
      </c>
      <c r="W313" t="s">
        <v>36</v>
      </c>
      <c r="X313" t="s">
        <v>38</v>
      </c>
      <c r="Y313" t="s">
        <v>37</v>
      </c>
      <c r="Z313">
        <v>7980</v>
      </c>
      <c r="AA313">
        <v>6875</v>
      </c>
      <c r="AB313">
        <v>0</v>
      </c>
    </row>
    <row r="314" spans="1:28" x14ac:dyDescent="0.25">
      <c r="A314" s="28">
        <v>43239.624233981478</v>
      </c>
      <c r="B314">
        <v>6879</v>
      </c>
      <c r="C314">
        <v>-664</v>
      </c>
      <c r="D314">
        <v>-2366</v>
      </c>
      <c r="E314">
        <v>6526</v>
      </c>
      <c r="F314">
        <v>-1737</v>
      </c>
      <c r="G314">
        <v>13</v>
      </c>
      <c r="H314">
        <v>563</v>
      </c>
      <c r="I314">
        <v>2625</v>
      </c>
      <c r="J314">
        <v>11111001</v>
      </c>
      <c r="K314">
        <v>0</v>
      </c>
      <c r="L314">
        <v>187967819</v>
      </c>
      <c r="M314" t="s">
        <v>34</v>
      </c>
      <c r="N314" t="s">
        <v>38</v>
      </c>
      <c r="O314" t="s">
        <v>35</v>
      </c>
      <c r="P314">
        <v>0</v>
      </c>
      <c r="Q314">
        <v>697797</v>
      </c>
      <c r="R314" t="s">
        <v>36</v>
      </c>
      <c r="S314" t="s">
        <v>38</v>
      </c>
      <c r="T314" t="s">
        <v>37</v>
      </c>
      <c r="U314">
        <v>0</v>
      </c>
      <c r="V314">
        <v>266054687</v>
      </c>
      <c r="W314" t="s">
        <v>36</v>
      </c>
      <c r="X314" t="s">
        <v>38</v>
      </c>
      <c r="Y314" t="s">
        <v>37</v>
      </c>
      <c r="Z314">
        <v>0</v>
      </c>
      <c r="AA314">
        <v>6879</v>
      </c>
      <c r="AB314">
        <v>0</v>
      </c>
    </row>
    <row r="315" spans="1:28" x14ac:dyDescent="0.25">
      <c r="A315" s="28">
        <v>43239.627706192128</v>
      </c>
      <c r="B315">
        <v>6882</v>
      </c>
      <c r="C315">
        <v>-664</v>
      </c>
      <c r="D315">
        <v>-2366</v>
      </c>
      <c r="E315">
        <v>6525</v>
      </c>
      <c r="F315">
        <v>-1734</v>
      </c>
      <c r="G315">
        <v>15</v>
      </c>
      <c r="H315">
        <v>567</v>
      </c>
      <c r="I315">
        <v>2628</v>
      </c>
      <c r="J315">
        <v>11111001</v>
      </c>
      <c r="K315">
        <v>0</v>
      </c>
      <c r="L315">
        <v>187967819</v>
      </c>
      <c r="M315" t="s">
        <v>34</v>
      </c>
      <c r="N315" t="s">
        <v>38</v>
      </c>
      <c r="O315" t="s">
        <v>35</v>
      </c>
      <c r="P315">
        <v>0</v>
      </c>
      <c r="Q315">
        <v>697797</v>
      </c>
      <c r="R315" t="s">
        <v>36</v>
      </c>
      <c r="S315" t="s">
        <v>38</v>
      </c>
      <c r="T315" t="s">
        <v>37</v>
      </c>
      <c r="U315">
        <v>0</v>
      </c>
      <c r="V315">
        <v>266054687</v>
      </c>
      <c r="W315" t="s">
        <v>36</v>
      </c>
      <c r="X315" t="s">
        <v>38</v>
      </c>
      <c r="Y315" t="s">
        <v>37</v>
      </c>
      <c r="Z315">
        <v>0</v>
      </c>
      <c r="AA315">
        <v>6882</v>
      </c>
      <c r="AB315">
        <v>0</v>
      </c>
    </row>
    <row r="316" spans="1:28" x14ac:dyDescent="0.25">
      <c r="A316" s="28">
        <v>43239.631178414355</v>
      </c>
      <c r="B316">
        <v>6875</v>
      </c>
      <c r="C316">
        <v>-664</v>
      </c>
      <c r="D316">
        <v>-2366</v>
      </c>
      <c r="E316">
        <v>6525</v>
      </c>
      <c r="F316">
        <v>-1738</v>
      </c>
      <c r="G316">
        <v>10</v>
      </c>
      <c r="H316">
        <v>561</v>
      </c>
      <c r="I316">
        <v>2622</v>
      </c>
      <c r="J316">
        <v>11111001</v>
      </c>
      <c r="K316">
        <v>-19950</v>
      </c>
      <c r="L316">
        <v>187965657</v>
      </c>
      <c r="M316" t="s">
        <v>34</v>
      </c>
      <c r="N316" t="s">
        <v>38</v>
      </c>
      <c r="O316" t="s">
        <v>35</v>
      </c>
      <c r="P316">
        <v>0</v>
      </c>
      <c r="Q316">
        <v>697797</v>
      </c>
      <c r="R316" t="s">
        <v>36</v>
      </c>
      <c r="S316" t="s">
        <v>38</v>
      </c>
      <c r="T316" t="s">
        <v>37</v>
      </c>
      <c r="U316">
        <v>0</v>
      </c>
      <c r="V316">
        <v>266054687</v>
      </c>
      <c r="W316" t="s">
        <v>36</v>
      </c>
      <c r="X316" t="s">
        <v>38</v>
      </c>
      <c r="Y316" t="s">
        <v>37</v>
      </c>
      <c r="Z316">
        <v>-19950</v>
      </c>
      <c r="AA316">
        <v>6875</v>
      </c>
      <c r="AB316">
        <v>0</v>
      </c>
    </row>
    <row r="317" spans="1:28" x14ac:dyDescent="0.25">
      <c r="A317" s="28">
        <v>43239.63465064815</v>
      </c>
      <c r="B317">
        <v>6875</v>
      </c>
      <c r="C317">
        <v>-664</v>
      </c>
      <c r="D317">
        <v>-2366</v>
      </c>
      <c r="E317">
        <v>6525</v>
      </c>
      <c r="F317">
        <v>-1738</v>
      </c>
      <c r="G317">
        <v>11</v>
      </c>
      <c r="H317">
        <v>561</v>
      </c>
      <c r="I317">
        <v>2623</v>
      </c>
      <c r="J317">
        <v>11111001</v>
      </c>
      <c r="K317">
        <v>0</v>
      </c>
      <c r="L317">
        <v>187881701</v>
      </c>
      <c r="M317" t="s">
        <v>34</v>
      </c>
      <c r="N317" t="s">
        <v>38</v>
      </c>
      <c r="O317" t="s">
        <v>35</v>
      </c>
      <c r="P317">
        <v>0</v>
      </c>
      <c r="Q317">
        <v>697797</v>
      </c>
      <c r="R317" t="s">
        <v>36</v>
      </c>
      <c r="S317" t="s">
        <v>38</v>
      </c>
      <c r="T317" t="s">
        <v>37</v>
      </c>
      <c r="U317">
        <v>0</v>
      </c>
      <c r="V317">
        <v>266054687</v>
      </c>
      <c r="W317" t="s">
        <v>36</v>
      </c>
      <c r="X317" t="s">
        <v>38</v>
      </c>
      <c r="Y317" t="s">
        <v>37</v>
      </c>
      <c r="Z317">
        <v>0</v>
      </c>
      <c r="AA317">
        <v>6875</v>
      </c>
      <c r="AB317">
        <v>0</v>
      </c>
    </row>
    <row r="318" spans="1:28" x14ac:dyDescent="0.25">
      <c r="A318" s="28">
        <v>43239.638122870369</v>
      </c>
      <c r="B318">
        <v>6875</v>
      </c>
      <c r="C318">
        <v>-664</v>
      </c>
      <c r="D318">
        <v>-2366</v>
      </c>
      <c r="E318">
        <v>6526</v>
      </c>
      <c r="F318">
        <v>-1739</v>
      </c>
      <c r="G318">
        <v>11</v>
      </c>
      <c r="H318">
        <v>561</v>
      </c>
      <c r="I318">
        <v>2623</v>
      </c>
      <c r="J318">
        <v>11111001</v>
      </c>
      <c r="K318">
        <v>0</v>
      </c>
      <c r="L318">
        <v>187821705</v>
      </c>
      <c r="M318" t="s">
        <v>34</v>
      </c>
      <c r="N318" t="s">
        <v>38</v>
      </c>
      <c r="O318" t="s">
        <v>35</v>
      </c>
      <c r="P318">
        <v>0</v>
      </c>
      <c r="Q318">
        <v>697797</v>
      </c>
      <c r="R318" t="s">
        <v>36</v>
      </c>
      <c r="S318" t="s">
        <v>38</v>
      </c>
      <c r="T318" t="s">
        <v>37</v>
      </c>
      <c r="U318">
        <v>0</v>
      </c>
      <c r="V318">
        <v>266054687</v>
      </c>
      <c r="W318" t="s">
        <v>36</v>
      </c>
      <c r="X318" t="s">
        <v>38</v>
      </c>
      <c r="Y318" t="s">
        <v>37</v>
      </c>
      <c r="Z318">
        <v>0</v>
      </c>
      <c r="AA318">
        <v>6875</v>
      </c>
      <c r="AB318">
        <v>0</v>
      </c>
    </row>
    <row r="319" spans="1:28" x14ac:dyDescent="0.25">
      <c r="A319" s="28">
        <v>43239.641595092595</v>
      </c>
      <c r="B319">
        <v>6878</v>
      </c>
      <c r="C319">
        <v>-664</v>
      </c>
      <c r="D319">
        <v>-2366</v>
      </c>
      <c r="E319">
        <v>6525</v>
      </c>
      <c r="F319">
        <v>-1738</v>
      </c>
      <c r="G319">
        <v>11</v>
      </c>
      <c r="H319">
        <v>562</v>
      </c>
      <c r="I319">
        <v>2623</v>
      </c>
      <c r="J319">
        <v>11111001</v>
      </c>
      <c r="K319">
        <v>0</v>
      </c>
      <c r="L319">
        <v>187812693</v>
      </c>
      <c r="M319" t="s">
        <v>34</v>
      </c>
      <c r="N319" t="s">
        <v>38</v>
      </c>
      <c r="O319" t="s">
        <v>35</v>
      </c>
      <c r="P319">
        <v>0</v>
      </c>
      <c r="Q319">
        <v>697797</v>
      </c>
      <c r="R319" t="s">
        <v>36</v>
      </c>
      <c r="S319" t="s">
        <v>38</v>
      </c>
      <c r="T319" t="s">
        <v>37</v>
      </c>
      <c r="U319">
        <v>0</v>
      </c>
      <c r="V319">
        <v>266054687</v>
      </c>
      <c r="W319" t="s">
        <v>36</v>
      </c>
      <c r="X319" t="s">
        <v>38</v>
      </c>
      <c r="Y319" t="s">
        <v>37</v>
      </c>
      <c r="Z319">
        <v>0</v>
      </c>
      <c r="AA319">
        <v>6878</v>
      </c>
      <c r="AB319">
        <v>0</v>
      </c>
    </row>
    <row r="320" spans="1:28" x14ac:dyDescent="0.25">
      <c r="A320" s="28">
        <v>43239.645067314814</v>
      </c>
      <c r="B320">
        <v>6875</v>
      </c>
      <c r="C320">
        <v>-664</v>
      </c>
      <c r="D320">
        <v>-2366</v>
      </c>
      <c r="E320">
        <v>6526</v>
      </c>
      <c r="F320">
        <v>-1739</v>
      </c>
      <c r="G320">
        <v>11</v>
      </c>
      <c r="H320">
        <v>561</v>
      </c>
      <c r="I320">
        <v>2623</v>
      </c>
      <c r="J320">
        <v>11111001</v>
      </c>
      <c r="K320">
        <v>11970</v>
      </c>
      <c r="L320">
        <v>187811429</v>
      </c>
      <c r="M320" t="s">
        <v>34</v>
      </c>
      <c r="N320" t="s">
        <v>38</v>
      </c>
      <c r="O320" t="s">
        <v>35</v>
      </c>
      <c r="P320">
        <v>0</v>
      </c>
      <c r="Q320">
        <v>697797</v>
      </c>
      <c r="R320" t="s">
        <v>36</v>
      </c>
      <c r="S320" t="s">
        <v>38</v>
      </c>
      <c r="T320" t="s">
        <v>37</v>
      </c>
      <c r="U320">
        <v>0</v>
      </c>
      <c r="V320">
        <v>266054687</v>
      </c>
      <c r="W320" t="s">
        <v>36</v>
      </c>
      <c r="X320" t="s">
        <v>38</v>
      </c>
      <c r="Y320" t="s">
        <v>37</v>
      </c>
      <c r="Z320">
        <v>11970</v>
      </c>
      <c r="AA320">
        <v>6875</v>
      </c>
      <c r="AB320">
        <v>0</v>
      </c>
    </row>
    <row r="321" spans="1:28" x14ac:dyDescent="0.25">
      <c r="A321" s="28">
        <v>43239.64853953704</v>
      </c>
      <c r="B321">
        <v>6875</v>
      </c>
      <c r="C321">
        <v>-664</v>
      </c>
      <c r="D321">
        <v>-2366</v>
      </c>
      <c r="E321">
        <v>6526</v>
      </c>
      <c r="F321">
        <v>-1738</v>
      </c>
      <c r="G321">
        <v>10</v>
      </c>
      <c r="H321">
        <v>562</v>
      </c>
      <c r="I321">
        <v>2622</v>
      </c>
      <c r="J321">
        <v>11111001</v>
      </c>
      <c r="K321">
        <v>0</v>
      </c>
      <c r="L321">
        <v>187780932</v>
      </c>
      <c r="M321" t="s">
        <v>34</v>
      </c>
      <c r="N321" t="s">
        <v>38</v>
      </c>
      <c r="O321" t="s">
        <v>35</v>
      </c>
      <c r="P321">
        <v>0</v>
      </c>
      <c r="Q321">
        <v>697797</v>
      </c>
      <c r="R321" t="s">
        <v>36</v>
      </c>
      <c r="S321" t="s">
        <v>38</v>
      </c>
      <c r="T321" t="s">
        <v>37</v>
      </c>
      <c r="U321">
        <v>0</v>
      </c>
      <c r="V321">
        <v>266054687</v>
      </c>
      <c r="W321" t="s">
        <v>36</v>
      </c>
      <c r="X321" t="s">
        <v>38</v>
      </c>
      <c r="Y321" t="s">
        <v>37</v>
      </c>
      <c r="Z321">
        <v>0</v>
      </c>
      <c r="AA321">
        <v>6875</v>
      </c>
      <c r="AB321">
        <v>0</v>
      </c>
    </row>
    <row r="322" spans="1:28" x14ac:dyDescent="0.25">
      <c r="A322" s="28">
        <v>43239.652011759259</v>
      </c>
      <c r="B322">
        <v>6875</v>
      </c>
      <c r="C322">
        <v>-664</v>
      </c>
      <c r="D322">
        <v>-2366</v>
      </c>
      <c r="E322">
        <v>6525</v>
      </c>
      <c r="F322">
        <v>-1738</v>
      </c>
      <c r="G322">
        <v>10</v>
      </c>
      <c r="H322">
        <v>561</v>
      </c>
      <c r="I322">
        <v>2623</v>
      </c>
      <c r="J322">
        <v>11111001</v>
      </c>
      <c r="K322">
        <v>0</v>
      </c>
      <c r="L322">
        <v>187770639</v>
      </c>
      <c r="M322" t="s">
        <v>34</v>
      </c>
      <c r="N322" t="s">
        <v>38</v>
      </c>
      <c r="O322" t="s">
        <v>35</v>
      </c>
      <c r="P322">
        <v>0</v>
      </c>
      <c r="Q322">
        <v>697797</v>
      </c>
      <c r="R322" t="s">
        <v>36</v>
      </c>
      <c r="S322" t="s">
        <v>38</v>
      </c>
      <c r="T322" t="s">
        <v>37</v>
      </c>
      <c r="U322">
        <v>0</v>
      </c>
      <c r="V322">
        <v>266054687</v>
      </c>
      <c r="W322" t="s">
        <v>36</v>
      </c>
      <c r="X322" t="s">
        <v>38</v>
      </c>
      <c r="Y322" t="s">
        <v>37</v>
      </c>
      <c r="Z322">
        <v>0</v>
      </c>
      <c r="AA322">
        <v>6875</v>
      </c>
      <c r="AB322">
        <v>0</v>
      </c>
    </row>
    <row r="323" spans="1:28" x14ac:dyDescent="0.25">
      <c r="A323" s="28">
        <v>43239.655483981478</v>
      </c>
      <c r="B323">
        <v>6875</v>
      </c>
      <c r="C323">
        <v>-664</v>
      </c>
      <c r="D323">
        <v>-2366</v>
      </c>
      <c r="E323">
        <v>6527</v>
      </c>
      <c r="F323">
        <v>-1738</v>
      </c>
      <c r="G323">
        <v>10</v>
      </c>
      <c r="H323">
        <v>560</v>
      </c>
      <c r="I323">
        <v>2622</v>
      </c>
      <c r="J323">
        <v>11111001</v>
      </c>
      <c r="K323">
        <v>79810</v>
      </c>
      <c r="L323">
        <v>187725826</v>
      </c>
      <c r="M323" t="s">
        <v>34</v>
      </c>
      <c r="N323" t="s">
        <v>38</v>
      </c>
      <c r="O323" t="s">
        <v>35</v>
      </c>
      <c r="P323">
        <v>0</v>
      </c>
      <c r="Q323">
        <v>697797</v>
      </c>
      <c r="R323" t="s">
        <v>36</v>
      </c>
      <c r="S323" t="s">
        <v>38</v>
      </c>
      <c r="T323" t="s">
        <v>37</v>
      </c>
      <c r="U323">
        <v>0</v>
      </c>
      <c r="V323">
        <v>266054687</v>
      </c>
      <c r="W323" t="s">
        <v>36</v>
      </c>
      <c r="X323" t="s">
        <v>38</v>
      </c>
      <c r="Y323" t="s">
        <v>37</v>
      </c>
      <c r="Z323">
        <v>79810</v>
      </c>
      <c r="AA323">
        <v>6875</v>
      </c>
      <c r="AB323">
        <v>0</v>
      </c>
    </row>
    <row r="324" spans="1:28" x14ac:dyDescent="0.25">
      <c r="A324" s="28">
        <v>43239.658956203704</v>
      </c>
      <c r="B324">
        <v>6875</v>
      </c>
      <c r="C324">
        <v>-664</v>
      </c>
      <c r="D324">
        <v>-2366</v>
      </c>
      <c r="E324">
        <v>6526</v>
      </c>
      <c r="F324">
        <v>-1738</v>
      </c>
      <c r="G324">
        <v>10</v>
      </c>
      <c r="H324">
        <v>562</v>
      </c>
      <c r="I324">
        <v>2623</v>
      </c>
      <c r="J324">
        <v>11111001</v>
      </c>
      <c r="K324">
        <v>0</v>
      </c>
      <c r="L324">
        <v>187724712</v>
      </c>
      <c r="M324" t="s">
        <v>34</v>
      </c>
      <c r="N324" t="s">
        <v>38</v>
      </c>
      <c r="O324" t="s">
        <v>35</v>
      </c>
      <c r="P324">
        <v>0</v>
      </c>
      <c r="Q324">
        <v>697797</v>
      </c>
      <c r="R324" t="s">
        <v>36</v>
      </c>
      <c r="S324" t="s">
        <v>38</v>
      </c>
      <c r="T324" t="s">
        <v>37</v>
      </c>
      <c r="U324">
        <v>0</v>
      </c>
      <c r="V324">
        <v>266054687</v>
      </c>
      <c r="W324" t="s">
        <v>36</v>
      </c>
      <c r="X324" t="s">
        <v>38</v>
      </c>
      <c r="Y324" t="s">
        <v>37</v>
      </c>
      <c r="Z324">
        <v>0</v>
      </c>
      <c r="AA324">
        <v>6875</v>
      </c>
      <c r="AB324">
        <v>0</v>
      </c>
    </row>
    <row r="325" spans="1:28" x14ac:dyDescent="0.25">
      <c r="A325" s="28">
        <v>43239.662428425923</v>
      </c>
      <c r="B325">
        <v>6878</v>
      </c>
      <c r="C325">
        <v>-664</v>
      </c>
      <c r="D325">
        <v>-2366</v>
      </c>
      <c r="E325">
        <v>6525</v>
      </c>
      <c r="F325">
        <v>-1737</v>
      </c>
      <c r="G325">
        <v>11</v>
      </c>
      <c r="H325">
        <v>562</v>
      </c>
      <c r="I325">
        <v>2624</v>
      </c>
      <c r="J325">
        <v>11111001</v>
      </c>
      <c r="K325">
        <v>0</v>
      </c>
      <c r="L325">
        <v>187724512</v>
      </c>
      <c r="M325" t="s">
        <v>34</v>
      </c>
      <c r="N325" t="s">
        <v>38</v>
      </c>
      <c r="O325" t="s">
        <v>35</v>
      </c>
      <c r="P325">
        <v>0</v>
      </c>
      <c r="Q325">
        <v>697797</v>
      </c>
      <c r="R325" t="s">
        <v>36</v>
      </c>
      <c r="S325" t="s">
        <v>38</v>
      </c>
      <c r="T325" t="s">
        <v>37</v>
      </c>
      <c r="U325">
        <v>0</v>
      </c>
      <c r="V325">
        <v>266054687</v>
      </c>
      <c r="W325" t="s">
        <v>36</v>
      </c>
      <c r="X325" t="s">
        <v>38</v>
      </c>
      <c r="Y325" t="s">
        <v>37</v>
      </c>
      <c r="Z325">
        <v>0</v>
      </c>
      <c r="AA325">
        <v>6878</v>
      </c>
      <c r="AB325">
        <v>0</v>
      </c>
    </row>
    <row r="326" spans="1:28" x14ac:dyDescent="0.25">
      <c r="A326" s="28">
        <v>43239.66590064815</v>
      </c>
      <c r="B326">
        <v>6880</v>
      </c>
      <c r="C326">
        <v>-664</v>
      </c>
      <c r="D326">
        <v>-2366</v>
      </c>
      <c r="E326">
        <v>6526</v>
      </c>
      <c r="F326">
        <v>-1736</v>
      </c>
      <c r="G326">
        <v>13</v>
      </c>
      <c r="H326">
        <v>564</v>
      </c>
      <c r="I326">
        <v>2627</v>
      </c>
      <c r="J326">
        <v>11111001</v>
      </c>
      <c r="K326">
        <v>0</v>
      </c>
      <c r="L326">
        <v>187721586</v>
      </c>
      <c r="M326" t="s">
        <v>34</v>
      </c>
      <c r="N326" t="s">
        <v>38</v>
      </c>
      <c r="O326" t="s">
        <v>35</v>
      </c>
      <c r="P326">
        <v>0</v>
      </c>
      <c r="Q326">
        <v>697797</v>
      </c>
      <c r="R326" t="s">
        <v>36</v>
      </c>
      <c r="S326" t="s">
        <v>38</v>
      </c>
      <c r="T326" t="s">
        <v>37</v>
      </c>
      <c r="U326">
        <v>0</v>
      </c>
      <c r="V326">
        <v>266054687</v>
      </c>
      <c r="W326" t="s">
        <v>36</v>
      </c>
      <c r="X326" t="s">
        <v>38</v>
      </c>
      <c r="Y326" t="s">
        <v>37</v>
      </c>
      <c r="Z326">
        <v>0</v>
      </c>
      <c r="AA326">
        <v>6880</v>
      </c>
      <c r="AB326">
        <v>0</v>
      </c>
    </row>
    <row r="327" spans="1:28" x14ac:dyDescent="0.25">
      <c r="A327" s="28">
        <v>43239.6693728588</v>
      </c>
      <c r="B327">
        <v>6890</v>
      </c>
      <c r="C327">
        <v>-664</v>
      </c>
      <c r="D327">
        <v>-2366</v>
      </c>
      <c r="E327">
        <v>6525</v>
      </c>
      <c r="F327">
        <v>-1729</v>
      </c>
      <c r="G327">
        <v>21</v>
      </c>
      <c r="H327">
        <v>572</v>
      </c>
      <c r="I327">
        <v>2635</v>
      </c>
      <c r="J327">
        <v>11111001</v>
      </c>
      <c r="K327">
        <v>-1476600</v>
      </c>
      <c r="L327">
        <v>187879572</v>
      </c>
      <c r="M327" t="s">
        <v>34</v>
      </c>
      <c r="N327" t="s">
        <v>38</v>
      </c>
      <c r="O327" t="s">
        <v>35</v>
      </c>
      <c r="P327">
        <v>0</v>
      </c>
      <c r="Q327">
        <v>697797</v>
      </c>
      <c r="R327" t="s">
        <v>36</v>
      </c>
      <c r="S327" t="s">
        <v>38</v>
      </c>
      <c r="T327" t="s">
        <v>37</v>
      </c>
      <c r="U327">
        <v>0</v>
      </c>
      <c r="V327">
        <v>266054687</v>
      </c>
      <c r="W327" t="s">
        <v>36</v>
      </c>
      <c r="X327" t="s">
        <v>38</v>
      </c>
      <c r="Y327" t="s">
        <v>37</v>
      </c>
      <c r="Z327">
        <v>-1476600</v>
      </c>
      <c r="AA327">
        <v>6890</v>
      </c>
      <c r="AB327">
        <v>0</v>
      </c>
    </row>
    <row r="328" spans="1:28" x14ac:dyDescent="0.25">
      <c r="A328" s="28">
        <v>43239.672845092595</v>
      </c>
      <c r="B328">
        <v>6891</v>
      </c>
      <c r="C328">
        <v>-664</v>
      </c>
      <c r="D328">
        <v>-2366</v>
      </c>
      <c r="E328">
        <v>6524</v>
      </c>
      <c r="F328">
        <v>-1729</v>
      </c>
      <c r="G328">
        <v>21</v>
      </c>
      <c r="H328">
        <v>572</v>
      </c>
      <c r="I328">
        <v>2634</v>
      </c>
      <c r="J328">
        <v>11111001</v>
      </c>
      <c r="K328">
        <v>-2015360</v>
      </c>
      <c r="L328">
        <v>188311362</v>
      </c>
      <c r="M328" t="s">
        <v>34</v>
      </c>
      <c r="N328" t="s">
        <v>38</v>
      </c>
      <c r="O328" t="s">
        <v>35</v>
      </c>
      <c r="P328">
        <v>0</v>
      </c>
      <c r="Q328">
        <v>697797</v>
      </c>
      <c r="R328" t="s">
        <v>36</v>
      </c>
      <c r="S328" t="s">
        <v>38</v>
      </c>
      <c r="T328" t="s">
        <v>37</v>
      </c>
      <c r="U328">
        <v>0</v>
      </c>
      <c r="V328">
        <v>266054687</v>
      </c>
      <c r="W328" t="s">
        <v>36</v>
      </c>
      <c r="X328" t="s">
        <v>38</v>
      </c>
      <c r="Y328" t="s">
        <v>37</v>
      </c>
      <c r="Z328">
        <v>-2015360</v>
      </c>
      <c r="AA328">
        <v>6891</v>
      </c>
      <c r="AB328">
        <v>0</v>
      </c>
    </row>
    <row r="329" spans="1:28" x14ac:dyDescent="0.25">
      <c r="A329" s="28">
        <v>43239.676317314814</v>
      </c>
      <c r="B329">
        <v>6889</v>
      </c>
      <c r="C329">
        <v>-664</v>
      </c>
      <c r="D329">
        <v>-2366</v>
      </c>
      <c r="E329">
        <v>6524</v>
      </c>
      <c r="F329">
        <v>-1729</v>
      </c>
      <c r="G329">
        <v>20</v>
      </c>
      <c r="H329">
        <v>572</v>
      </c>
      <c r="I329">
        <v>2634</v>
      </c>
      <c r="J329">
        <v>11111001</v>
      </c>
      <c r="K329">
        <v>-239440</v>
      </c>
      <c r="L329">
        <v>188710045</v>
      </c>
      <c r="M329" t="s">
        <v>34</v>
      </c>
      <c r="N329" t="s">
        <v>38</v>
      </c>
      <c r="O329" t="s">
        <v>35</v>
      </c>
      <c r="P329">
        <v>0</v>
      </c>
      <c r="Q329">
        <v>697797</v>
      </c>
      <c r="R329" t="s">
        <v>36</v>
      </c>
      <c r="S329" t="s">
        <v>38</v>
      </c>
      <c r="T329" t="s">
        <v>37</v>
      </c>
      <c r="U329">
        <v>0</v>
      </c>
      <c r="V329">
        <v>266054687</v>
      </c>
      <c r="W329" t="s">
        <v>36</v>
      </c>
      <c r="X329" t="s">
        <v>38</v>
      </c>
      <c r="Y329" t="s">
        <v>37</v>
      </c>
      <c r="Z329">
        <v>-239440</v>
      </c>
      <c r="AA329">
        <v>6889</v>
      </c>
      <c r="AB329">
        <v>0</v>
      </c>
    </row>
    <row r="330" spans="1:28" x14ac:dyDescent="0.25">
      <c r="A330" s="28">
        <v>43239.679789525464</v>
      </c>
      <c r="B330">
        <v>6889</v>
      </c>
      <c r="C330">
        <v>-664</v>
      </c>
      <c r="D330">
        <v>-2366</v>
      </c>
      <c r="E330">
        <v>6524</v>
      </c>
      <c r="F330">
        <v>-1729</v>
      </c>
      <c r="G330">
        <v>19</v>
      </c>
      <c r="H330">
        <v>571</v>
      </c>
      <c r="I330">
        <v>2634</v>
      </c>
      <c r="J330">
        <v>11111001</v>
      </c>
      <c r="K330">
        <v>-39900</v>
      </c>
      <c r="L330">
        <v>189037675</v>
      </c>
      <c r="M330" t="s">
        <v>34</v>
      </c>
      <c r="N330" t="s">
        <v>38</v>
      </c>
      <c r="O330" t="s">
        <v>35</v>
      </c>
      <c r="P330">
        <v>0</v>
      </c>
      <c r="Q330">
        <v>697797</v>
      </c>
      <c r="R330" t="s">
        <v>36</v>
      </c>
      <c r="S330" t="s">
        <v>38</v>
      </c>
      <c r="T330" t="s">
        <v>37</v>
      </c>
      <c r="U330">
        <v>0</v>
      </c>
      <c r="V330">
        <v>266054687</v>
      </c>
      <c r="W330" t="s">
        <v>36</v>
      </c>
      <c r="X330" t="s">
        <v>38</v>
      </c>
      <c r="Y330" t="s">
        <v>37</v>
      </c>
      <c r="Z330">
        <v>-39900</v>
      </c>
      <c r="AA330">
        <v>6889</v>
      </c>
      <c r="AB330">
        <v>0</v>
      </c>
    </row>
    <row r="331" spans="1:28" x14ac:dyDescent="0.25">
      <c r="A331" s="28">
        <v>43239.683261759259</v>
      </c>
      <c r="B331">
        <v>6892</v>
      </c>
      <c r="C331">
        <v>-664</v>
      </c>
      <c r="D331">
        <v>-2366</v>
      </c>
      <c r="E331">
        <v>6525</v>
      </c>
      <c r="F331">
        <v>-1728</v>
      </c>
      <c r="G331">
        <v>20</v>
      </c>
      <c r="H331">
        <v>572</v>
      </c>
      <c r="I331">
        <v>2634</v>
      </c>
      <c r="J331">
        <v>11111001</v>
      </c>
      <c r="K331">
        <v>-2115130</v>
      </c>
      <c r="L331">
        <v>189330385</v>
      </c>
      <c r="M331" t="s">
        <v>34</v>
      </c>
      <c r="N331" t="s">
        <v>38</v>
      </c>
      <c r="O331" t="s">
        <v>35</v>
      </c>
      <c r="P331">
        <v>0</v>
      </c>
      <c r="Q331">
        <v>697797</v>
      </c>
      <c r="R331" t="s">
        <v>36</v>
      </c>
      <c r="S331" t="s">
        <v>38</v>
      </c>
      <c r="T331" t="s">
        <v>37</v>
      </c>
      <c r="U331">
        <v>0</v>
      </c>
      <c r="V331">
        <v>266054687</v>
      </c>
      <c r="W331" t="s">
        <v>36</v>
      </c>
      <c r="X331" t="s">
        <v>38</v>
      </c>
      <c r="Y331" t="s">
        <v>37</v>
      </c>
      <c r="Z331">
        <v>-2115130</v>
      </c>
      <c r="AA331">
        <v>6892</v>
      </c>
      <c r="AB331">
        <v>0</v>
      </c>
    </row>
    <row r="332" spans="1:28" x14ac:dyDescent="0.25">
      <c r="A332" s="28">
        <v>43239.686733981478</v>
      </c>
      <c r="B332">
        <v>6889</v>
      </c>
      <c r="C332">
        <v>-664</v>
      </c>
      <c r="D332">
        <v>-2366</v>
      </c>
      <c r="E332">
        <v>6524</v>
      </c>
      <c r="F332">
        <v>-1729</v>
      </c>
      <c r="G332">
        <v>20</v>
      </c>
      <c r="H332">
        <v>572</v>
      </c>
      <c r="I332">
        <v>2634</v>
      </c>
      <c r="J332">
        <v>11111001</v>
      </c>
      <c r="K332">
        <v>-137680</v>
      </c>
      <c r="L332">
        <v>189562335</v>
      </c>
      <c r="M332" t="s">
        <v>34</v>
      </c>
      <c r="N332" t="s">
        <v>38</v>
      </c>
      <c r="O332" t="s">
        <v>35</v>
      </c>
      <c r="P332">
        <v>0</v>
      </c>
      <c r="Q332">
        <v>697797</v>
      </c>
      <c r="R332" t="s">
        <v>36</v>
      </c>
      <c r="S332" t="s">
        <v>38</v>
      </c>
      <c r="T332" t="s">
        <v>37</v>
      </c>
      <c r="U332">
        <v>0</v>
      </c>
      <c r="V332">
        <v>266054687</v>
      </c>
      <c r="W332" t="s">
        <v>36</v>
      </c>
      <c r="X332" t="s">
        <v>38</v>
      </c>
      <c r="Y332" t="s">
        <v>37</v>
      </c>
      <c r="Z332">
        <v>-137680</v>
      </c>
      <c r="AA332">
        <v>6889</v>
      </c>
      <c r="AB332">
        <v>0</v>
      </c>
    </row>
    <row r="333" spans="1:28" x14ac:dyDescent="0.25">
      <c r="A333" s="28">
        <v>43239.690206192128</v>
      </c>
      <c r="B333">
        <v>6889</v>
      </c>
      <c r="C333">
        <v>-664</v>
      </c>
      <c r="D333">
        <v>-2366</v>
      </c>
      <c r="E333">
        <v>6524</v>
      </c>
      <c r="F333">
        <v>-1729</v>
      </c>
      <c r="G333">
        <v>20</v>
      </c>
      <c r="H333">
        <v>571</v>
      </c>
      <c r="I333">
        <v>2633</v>
      </c>
      <c r="J333">
        <v>11111001</v>
      </c>
      <c r="K333">
        <v>0</v>
      </c>
      <c r="L333">
        <v>189764486</v>
      </c>
      <c r="M333" t="s">
        <v>34</v>
      </c>
      <c r="N333" t="s">
        <v>38</v>
      </c>
      <c r="O333" t="s">
        <v>35</v>
      </c>
      <c r="P333">
        <v>0</v>
      </c>
      <c r="Q333">
        <v>697797</v>
      </c>
      <c r="R333" t="s">
        <v>36</v>
      </c>
      <c r="S333" t="s">
        <v>38</v>
      </c>
      <c r="T333" t="s">
        <v>37</v>
      </c>
      <c r="U333">
        <v>0</v>
      </c>
      <c r="V333">
        <v>266054687</v>
      </c>
      <c r="W333" t="s">
        <v>36</v>
      </c>
      <c r="X333" t="s">
        <v>38</v>
      </c>
      <c r="Y333" t="s">
        <v>37</v>
      </c>
      <c r="Z333">
        <v>0</v>
      </c>
      <c r="AA333">
        <v>6889</v>
      </c>
      <c r="AB333">
        <v>0</v>
      </c>
    </row>
    <row r="334" spans="1:28" x14ac:dyDescent="0.25">
      <c r="A334" s="28">
        <v>43239.693678425923</v>
      </c>
      <c r="B334">
        <v>6890</v>
      </c>
      <c r="C334">
        <v>-664</v>
      </c>
      <c r="D334">
        <v>-2366</v>
      </c>
      <c r="E334">
        <v>6524</v>
      </c>
      <c r="F334">
        <v>-1728</v>
      </c>
      <c r="G334">
        <v>19</v>
      </c>
      <c r="H334">
        <v>571</v>
      </c>
      <c r="I334">
        <v>2634</v>
      </c>
      <c r="J334">
        <v>11111001</v>
      </c>
      <c r="K334">
        <v>-180580</v>
      </c>
      <c r="L334">
        <v>189935526</v>
      </c>
      <c r="M334" t="s">
        <v>34</v>
      </c>
      <c r="N334" t="s">
        <v>38</v>
      </c>
      <c r="O334" t="s">
        <v>35</v>
      </c>
      <c r="P334">
        <v>0</v>
      </c>
      <c r="Q334">
        <v>697797</v>
      </c>
      <c r="R334" t="s">
        <v>36</v>
      </c>
      <c r="S334" t="s">
        <v>38</v>
      </c>
      <c r="T334" t="s">
        <v>37</v>
      </c>
      <c r="U334">
        <v>0</v>
      </c>
      <c r="V334">
        <v>266054687</v>
      </c>
      <c r="W334" t="s">
        <v>36</v>
      </c>
      <c r="X334" t="s">
        <v>38</v>
      </c>
      <c r="Y334" t="s">
        <v>37</v>
      </c>
      <c r="Z334">
        <v>-180580</v>
      </c>
      <c r="AA334">
        <v>6890</v>
      </c>
      <c r="AB334">
        <v>0</v>
      </c>
    </row>
    <row r="335" spans="1:28" x14ac:dyDescent="0.25">
      <c r="A335" s="28">
        <v>43239.697150636573</v>
      </c>
      <c r="B335">
        <v>6889</v>
      </c>
      <c r="C335">
        <v>-664</v>
      </c>
      <c r="D335">
        <v>-2366</v>
      </c>
      <c r="E335">
        <v>6524</v>
      </c>
      <c r="F335">
        <v>-1729</v>
      </c>
      <c r="G335">
        <v>20</v>
      </c>
      <c r="H335">
        <v>571</v>
      </c>
      <c r="I335">
        <v>2633</v>
      </c>
      <c r="J335">
        <v>11111001</v>
      </c>
      <c r="K335">
        <v>0</v>
      </c>
      <c r="L335">
        <v>190091135</v>
      </c>
      <c r="M335" t="s">
        <v>34</v>
      </c>
      <c r="N335" t="s">
        <v>38</v>
      </c>
      <c r="O335" t="s">
        <v>35</v>
      </c>
      <c r="P335">
        <v>0</v>
      </c>
      <c r="Q335">
        <v>697797</v>
      </c>
      <c r="R335" t="s">
        <v>36</v>
      </c>
      <c r="S335" t="s">
        <v>38</v>
      </c>
      <c r="T335" t="s">
        <v>37</v>
      </c>
      <c r="U335">
        <v>0</v>
      </c>
      <c r="V335">
        <v>266054687</v>
      </c>
      <c r="W335" t="s">
        <v>36</v>
      </c>
      <c r="X335" t="s">
        <v>38</v>
      </c>
      <c r="Y335" t="s">
        <v>37</v>
      </c>
      <c r="Z335">
        <v>0</v>
      </c>
      <c r="AA335">
        <v>6889</v>
      </c>
      <c r="AB335">
        <v>0</v>
      </c>
    </row>
    <row r="336" spans="1:28" x14ac:dyDescent="0.25">
      <c r="A336" s="28">
        <v>43239.7006228588</v>
      </c>
      <c r="B336">
        <v>6890</v>
      </c>
      <c r="C336">
        <v>-664</v>
      </c>
      <c r="D336">
        <v>-2366</v>
      </c>
      <c r="E336">
        <v>6524</v>
      </c>
      <c r="F336">
        <v>-1729</v>
      </c>
      <c r="G336">
        <v>20</v>
      </c>
      <c r="H336">
        <v>572</v>
      </c>
      <c r="I336">
        <v>2633</v>
      </c>
      <c r="J336">
        <v>11111001</v>
      </c>
      <c r="K336">
        <v>0</v>
      </c>
      <c r="L336">
        <v>190228951</v>
      </c>
      <c r="M336" t="s">
        <v>34</v>
      </c>
      <c r="N336" t="s">
        <v>38</v>
      </c>
      <c r="O336" t="s">
        <v>35</v>
      </c>
      <c r="P336">
        <v>0</v>
      </c>
      <c r="Q336">
        <v>697797</v>
      </c>
      <c r="R336" t="s">
        <v>36</v>
      </c>
      <c r="S336" t="s">
        <v>38</v>
      </c>
      <c r="T336" t="s">
        <v>37</v>
      </c>
      <c r="U336">
        <v>0</v>
      </c>
      <c r="V336">
        <v>266054687</v>
      </c>
      <c r="W336" t="s">
        <v>36</v>
      </c>
      <c r="X336" t="s">
        <v>38</v>
      </c>
      <c r="Y336" t="s">
        <v>37</v>
      </c>
      <c r="Z336">
        <v>0</v>
      </c>
      <c r="AA336">
        <v>6890</v>
      </c>
      <c r="AB336">
        <v>0</v>
      </c>
    </row>
    <row r="337" spans="1:28" x14ac:dyDescent="0.25">
      <c r="A337" s="28">
        <v>43239.704095092595</v>
      </c>
      <c r="B337">
        <v>6889</v>
      </c>
      <c r="C337">
        <v>-664</v>
      </c>
      <c r="D337">
        <v>-2366</v>
      </c>
      <c r="E337">
        <v>6523</v>
      </c>
      <c r="F337">
        <v>-1728</v>
      </c>
      <c r="G337">
        <v>20</v>
      </c>
      <c r="H337">
        <v>571</v>
      </c>
      <c r="I337">
        <v>2633</v>
      </c>
      <c r="J337">
        <v>11111001</v>
      </c>
      <c r="K337">
        <v>-61850</v>
      </c>
      <c r="L337">
        <v>190369611</v>
      </c>
      <c r="M337" t="s">
        <v>34</v>
      </c>
      <c r="N337" t="s">
        <v>38</v>
      </c>
      <c r="O337" t="s">
        <v>35</v>
      </c>
      <c r="P337">
        <v>0</v>
      </c>
      <c r="Q337">
        <v>697797</v>
      </c>
      <c r="R337" t="s">
        <v>36</v>
      </c>
      <c r="S337" t="s">
        <v>38</v>
      </c>
      <c r="T337" t="s">
        <v>37</v>
      </c>
      <c r="U337">
        <v>0</v>
      </c>
      <c r="V337">
        <v>266054687</v>
      </c>
      <c r="W337" t="s">
        <v>36</v>
      </c>
      <c r="X337" t="s">
        <v>38</v>
      </c>
      <c r="Y337" t="s">
        <v>37</v>
      </c>
      <c r="Z337">
        <v>-61850</v>
      </c>
      <c r="AA337">
        <v>6889</v>
      </c>
      <c r="AB337">
        <v>0</v>
      </c>
    </row>
    <row r="338" spans="1:28" x14ac:dyDescent="0.25">
      <c r="A338" s="28">
        <v>43239.707567314814</v>
      </c>
      <c r="B338">
        <v>6889</v>
      </c>
      <c r="C338">
        <v>-664</v>
      </c>
      <c r="D338">
        <v>-2366</v>
      </c>
      <c r="E338">
        <v>6524</v>
      </c>
      <c r="F338">
        <v>-1729</v>
      </c>
      <c r="G338">
        <v>20</v>
      </c>
      <c r="H338">
        <v>571</v>
      </c>
      <c r="I338">
        <v>2633</v>
      </c>
      <c r="J338">
        <v>11111001</v>
      </c>
      <c r="K338">
        <v>0</v>
      </c>
      <c r="L338">
        <v>190479791</v>
      </c>
      <c r="M338" t="s">
        <v>34</v>
      </c>
      <c r="N338" t="s">
        <v>38</v>
      </c>
      <c r="O338" t="s">
        <v>35</v>
      </c>
      <c r="P338">
        <v>0</v>
      </c>
      <c r="Q338">
        <v>697797</v>
      </c>
      <c r="R338" t="s">
        <v>36</v>
      </c>
      <c r="S338" t="s">
        <v>38</v>
      </c>
      <c r="T338" t="s">
        <v>37</v>
      </c>
      <c r="U338">
        <v>0</v>
      </c>
      <c r="V338">
        <v>266054687</v>
      </c>
      <c r="W338" t="s">
        <v>36</v>
      </c>
      <c r="X338" t="s">
        <v>38</v>
      </c>
      <c r="Y338" t="s">
        <v>37</v>
      </c>
      <c r="Z338">
        <v>0</v>
      </c>
      <c r="AA338">
        <v>6889</v>
      </c>
      <c r="AB338">
        <v>0</v>
      </c>
    </row>
    <row r="339" spans="1:28" x14ac:dyDescent="0.25">
      <c r="A339" s="28">
        <v>43239.711039525464</v>
      </c>
      <c r="B339">
        <v>6890</v>
      </c>
      <c r="C339">
        <v>-664</v>
      </c>
      <c r="D339">
        <v>-2366</v>
      </c>
      <c r="E339">
        <v>6524</v>
      </c>
      <c r="F339">
        <v>-1728</v>
      </c>
      <c r="G339">
        <v>20</v>
      </c>
      <c r="H339">
        <v>572</v>
      </c>
      <c r="I339">
        <v>2633</v>
      </c>
      <c r="J339">
        <v>11111001</v>
      </c>
      <c r="K339">
        <v>-438990</v>
      </c>
      <c r="L339">
        <v>190551177</v>
      </c>
      <c r="M339" t="s">
        <v>34</v>
      </c>
      <c r="N339" t="s">
        <v>38</v>
      </c>
      <c r="O339" t="s">
        <v>35</v>
      </c>
      <c r="P339">
        <v>0</v>
      </c>
      <c r="Q339">
        <v>697797</v>
      </c>
      <c r="R339" t="s">
        <v>36</v>
      </c>
      <c r="S339" t="s">
        <v>38</v>
      </c>
      <c r="T339" t="s">
        <v>37</v>
      </c>
      <c r="U339">
        <v>0</v>
      </c>
      <c r="V339">
        <v>266054687</v>
      </c>
      <c r="W339" t="s">
        <v>36</v>
      </c>
      <c r="X339" t="s">
        <v>38</v>
      </c>
      <c r="Y339" t="s">
        <v>37</v>
      </c>
      <c r="Z339">
        <v>-438990</v>
      </c>
      <c r="AA339">
        <v>6890</v>
      </c>
      <c r="AB339">
        <v>0</v>
      </c>
    </row>
    <row r="340" spans="1:28" x14ac:dyDescent="0.25">
      <c r="A340" s="28">
        <v>43239.714511759259</v>
      </c>
      <c r="B340">
        <v>6890</v>
      </c>
      <c r="C340">
        <v>-664</v>
      </c>
      <c r="D340">
        <v>-2366</v>
      </c>
      <c r="E340">
        <v>6523</v>
      </c>
      <c r="F340">
        <v>-1729</v>
      </c>
      <c r="G340">
        <v>20</v>
      </c>
      <c r="H340">
        <v>572</v>
      </c>
      <c r="I340">
        <v>2633</v>
      </c>
      <c r="J340">
        <v>11111001</v>
      </c>
      <c r="K340">
        <v>0</v>
      </c>
      <c r="L340">
        <v>190634419</v>
      </c>
      <c r="M340" t="s">
        <v>34</v>
      </c>
      <c r="N340" t="s">
        <v>38</v>
      </c>
      <c r="O340" t="s">
        <v>35</v>
      </c>
      <c r="P340">
        <v>0</v>
      </c>
      <c r="Q340">
        <v>697797</v>
      </c>
      <c r="R340" t="s">
        <v>36</v>
      </c>
      <c r="S340" t="s">
        <v>38</v>
      </c>
      <c r="T340" t="s">
        <v>37</v>
      </c>
      <c r="U340">
        <v>0</v>
      </c>
      <c r="V340">
        <v>266054687</v>
      </c>
      <c r="W340" t="s">
        <v>36</v>
      </c>
      <c r="X340" t="s">
        <v>38</v>
      </c>
      <c r="Y340" t="s">
        <v>37</v>
      </c>
      <c r="Z340">
        <v>0</v>
      </c>
      <c r="AA340">
        <v>6890</v>
      </c>
      <c r="AB340">
        <v>0</v>
      </c>
    </row>
    <row r="341" spans="1:28" x14ac:dyDescent="0.25">
      <c r="A341" s="28">
        <v>43239.717983981478</v>
      </c>
      <c r="B341">
        <v>6888</v>
      </c>
      <c r="C341">
        <v>-664</v>
      </c>
      <c r="D341">
        <v>-2366</v>
      </c>
      <c r="E341">
        <v>6524</v>
      </c>
      <c r="F341">
        <v>-1729</v>
      </c>
      <c r="G341">
        <v>20</v>
      </c>
      <c r="H341">
        <v>571</v>
      </c>
      <c r="I341">
        <v>2632</v>
      </c>
      <c r="J341">
        <v>11111001</v>
      </c>
      <c r="K341">
        <v>0</v>
      </c>
      <c r="L341">
        <v>190707850</v>
      </c>
      <c r="M341" t="s">
        <v>34</v>
      </c>
      <c r="N341" t="s">
        <v>38</v>
      </c>
      <c r="O341" t="s">
        <v>35</v>
      </c>
      <c r="P341">
        <v>0</v>
      </c>
      <c r="Q341">
        <v>697797</v>
      </c>
      <c r="R341" t="s">
        <v>36</v>
      </c>
      <c r="S341" t="s">
        <v>38</v>
      </c>
      <c r="T341" t="s">
        <v>37</v>
      </c>
      <c r="U341">
        <v>0</v>
      </c>
      <c r="V341">
        <v>266054687</v>
      </c>
      <c r="W341" t="s">
        <v>36</v>
      </c>
      <c r="X341" t="s">
        <v>38</v>
      </c>
      <c r="Y341" t="s">
        <v>37</v>
      </c>
      <c r="Z341">
        <v>0</v>
      </c>
      <c r="AA341">
        <v>6888</v>
      </c>
      <c r="AB341">
        <v>0</v>
      </c>
    </row>
    <row r="342" spans="1:28" x14ac:dyDescent="0.25">
      <c r="A342" s="28">
        <v>43239.721456203704</v>
      </c>
      <c r="B342">
        <v>6889</v>
      </c>
      <c r="C342">
        <v>-664</v>
      </c>
      <c r="D342">
        <v>-2366</v>
      </c>
      <c r="E342">
        <v>6524</v>
      </c>
      <c r="F342">
        <v>-1729</v>
      </c>
      <c r="G342">
        <v>20</v>
      </c>
      <c r="H342">
        <v>571</v>
      </c>
      <c r="I342">
        <v>2633</v>
      </c>
      <c r="J342">
        <v>11111001</v>
      </c>
      <c r="K342">
        <v>-48880</v>
      </c>
      <c r="L342">
        <v>190770722</v>
      </c>
      <c r="M342" t="s">
        <v>34</v>
      </c>
      <c r="N342" t="s">
        <v>38</v>
      </c>
      <c r="O342" t="s">
        <v>35</v>
      </c>
      <c r="P342">
        <v>0</v>
      </c>
      <c r="Q342">
        <v>697797</v>
      </c>
      <c r="R342" t="s">
        <v>36</v>
      </c>
      <c r="S342" t="s">
        <v>38</v>
      </c>
      <c r="T342" t="s">
        <v>37</v>
      </c>
      <c r="U342">
        <v>0</v>
      </c>
      <c r="V342">
        <v>266054687</v>
      </c>
      <c r="W342" t="s">
        <v>36</v>
      </c>
      <c r="X342" t="s">
        <v>38</v>
      </c>
      <c r="Y342" t="s">
        <v>37</v>
      </c>
      <c r="Z342">
        <v>-48880</v>
      </c>
      <c r="AA342">
        <v>6889</v>
      </c>
      <c r="AB342">
        <v>0</v>
      </c>
    </row>
    <row r="343" spans="1:28" x14ac:dyDescent="0.25">
      <c r="A343" s="28">
        <v>43239.724928414355</v>
      </c>
      <c r="B343">
        <v>6889</v>
      </c>
      <c r="C343">
        <v>-664</v>
      </c>
      <c r="D343">
        <v>-2366</v>
      </c>
      <c r="E343">
        <v>6523</v>
      </c>
      <c r="F343">
        <v>-1729</v>
      </c>
      <c r="G343">
        <v>20</v>
      </c>
      <c r="H343">
        <v>570</v>
      </c>
      <c r="I343">
        <v>2633</v>
      </c>
      <c r="J343">
        <v>11111001</v>
      </c>
      <c r="K343">
        <v>0</v>
      </c>
      <c r="L343">
        <v>190806623</v>
      </c>
      <c r="M343" t="s">
        <v>34</v>
      </c>
      <c r="N343" t="s">
        <v>38</v>
      </c>
      <c r="O343" t="s">
        <v>35</v>
      </c>
      <c r="P343">
        <v>0</v>
      </c>
      <c r="Q343">
        <v>697797</v>
      </c>
      <c r="R343" t="s">
        <v>36</v>
      </c>
      <c r="S343" t="s">
        <v>38</v>
      </c>
      <c r="T343" t="s">
        <v>37</v>
      </c>
      <c r="U343">
        <v>0</v>
      </c>
      <c r="V343">
        <v>266054687</v>
      </c>
      <c r="W343" t="s">
        <v>36</v>
      </c>
      <c r="X343" t="s">
        <v>38</v>
      </c>
      <c r="Y343" t="s">
        <v>37</v>
      </c>
      <c r="Z343">
        <v>0</v>
      </c>
      <c r="AA343">
        <v>6889</v>
      </c>
      <c r="AB343">
        <v>0</v>
      </c>
    </row>
    <row r="344" spans="1:28" x14ac:dyDescent="0.25">
      <c r="A344" s="28">
        <v>43239.72840064815</v>
      </c>
      <c r="B344">
        <v>6891</v>
      </c>
      <c r="C344">
        <v>-664</v>
      </c>
      <c r="D344">
        <v>-2366</v>
      </c>
      <c r="E344">
        <v>6524</v>
      </c>
      <c r="F344">
        <v>-1729</v>
      </c>
      <c r="G344">
        <v>19</v>
      </c>
      <c r="H344">
        <v>572</v>
      </c>
      <c r="I344">
        <v>2633</v>
      </c>
      <c r="J344">
        <v>11111001</v>
      </c>
      <c r="K344">
        <v>-188560</v>
      </c>
      <c r="L344">
        <v>190852567</v>
      </c>
      <c r="M344" t="s">
        <v>34</v>
      </c>
      <c r="N344" t="s">
        <v>38</v>
      </c>
      <c r="O344" t="s">
        <v>35</v>
      </c>
      <c r="P344">
        <v>0</v>
      </c>
      <c r="Q344">
        <v>697797</v>
      </c>
      <c r="R344" t="s">
        <v>36</v>
      </c>
      <c r="S344" t="s">
        <v>38</v>
      </c>
      <c r="T344" t="s">
        <v>37</v>
      </c>
      <c r="U344">
        <v>0</v>
      </c>
      <c r="V344">
        <v>266054687</v>
      </c>
      <c r="W344" t="s">
        <v>36</v>
      </c>
      <c r="X344" t="s">
        <v>38</v>
      </c>
      <c r="Y344" t="s">
        <v>37</v>
      </c>
      <c r="Z344">
        <v>-188560</v>
      </c>
      <c r="AA344">
        <v>6891</v>
      </c>
      <c r="AB344">
        <v>0</v>
      </c>
    </row>
    <row r="345" spans="1:28" x14ac:dyDescent="0.25">
      <c r="A345" s="28">
        <v>43239.7318728588</v>
      </c>
      <c r="B345">
        <v>6889</v>
      </c>
      <c r="C345">
        <v>-664</v>
      </c>
      <c r="D345">
        <v>-2366</v>
      </c>
      <c r="E345">
        <v>6524</v>
      </c>
      <c r="F345">
        <v>-1730</v>
      </c>
      <c r="G345">
        <v>19</v>
      </c>
      <c r="H345">
        <v>570</v>
      </c>
      <c r="I345">
        <v>2632</v>
      </c>
      <c r="J345">
        <v>11111001</v>
      </c>
      <c r="K345">
        <v>0</v>
      </c>
      <c r="L345">
        <v>190908588</v>
      </c>
      <c r="M345" t="s">
        <v>34</v>
      </c>
      <c r="N345" t="s">
        <v>38</v>
      </c>
      <c r="O345" t="s">
        <v>35</v>
      </c>
      <c r="P345">
        <v>0</v>
      </c>
      <c r="Q345">
        <v>697797</v>
      </c>
      <c r="R345" t="s">
        <v>36</v>
      </c>
      <c r="S345" t="s">
        <v>38</v>
      </c>
      <c r="T345" t="s">
        <v>37</v>
      </c>
      <c r="U345">
        <v>0</v>
      </c>
      <c r="V345">
        <v>266054687</v>
      </c>
      <c r="W345" t="s">
        <v>36</v>
      </c>
      <c r="X345" t="s">
        <v>38</v>
      </c>
      <c r="Y345" t="s">
        <v>37</v>
      </c>
      <c r="Z345">
        <v>0</v>
      </c>
      <c r="AA345">
        <v>6889</v>
      </c>
      <c r="AB345">
        <v>0</v>
      </c>
    </row>
    <row r="346" spans="1:28" x14ac:dyDescent="0.25">
      <c r="A346" s="28">
        <v>43239.735345092595</v>
      </c>
      <c r="B346">
        <v>6888</v>
      </c>
      <c r="C346">
        <v>-664</v>
      </c>
      <c r="D346">
        <v>-2366</v>
      </c>
      <c r="E346">
        <v>6524</v>
      </c>
      <c r="F346">
        <v>-1729</v>
      </c>
      <c r="G346">
        <v>19</v>
      </c>
      <c r="H346">
        <v>570</v>
      </c>
      <c r="I346">
        <v>2631</v>
      </c>
      <c r="J346">
        <v>11111001</v>
      </c>
      <c r="K346">
        <v>-8970</v>
      </c>
      <c r="L346">
        <v>190918731</v>
      </c>
      <c r="M346" t="s">
        <v>34</v>
      </c>
      <c r="N346" t="s">
        <v>38</v>
      </c>
      <c r="O346" t="s">
        <v>35</v>
      </c>
      <c r="P346">
        <v>0</v>
      </c>
      <c r="Q346">
        <v>697797</v>
      </c>
      <c r="R346" t="s">
        <v>36</v>
      </c>
      <c r="S346" t="s">
        <v>38</v>
      </c>
      <c r="T346" t="s">
        <v>37</v>
      </c>
      <c r="U346">
        <v>0</v>
      </c>
      <c r="V346">
        <v>266054687</v>
      </c>
      <c r="W346" t="s">
        <v>36</v>
      </c>
      <c r="X346" t="s">
        <v>38</v>
      </c>
      <c r="Y346" t="s">
        <v>37</v>
      </c>
      <c r="Z346">
        <v>-8970</v>
      </c>
      <c r="AA346">
        <v>6888</v>
      </c>
      <c r="AB346">
        <v>0</v>
      </c>
    </row>
    <row r="347" spans="1:28" x14ac:dyDescent="0.25">
      <c r="A347" s="28">
        <v>43239.738817314814</v>
      </c>
      <c r="B347">
        <v>6889</v>
      </c>
      <c r="C347">
        <v>-664</v>
      </c>
      <c r="D347">
        <v>-2366</v>
      </c>
      <c r="E347">
        <v>6523</v>
      </c>
      <c r="F347">
        <v>-1729</v>
      </c>
      <c r="G347">
        <v>20</v>
      </c>
      <c r="H347">
        <v>571</v>
      </c>
      <c r="I347">
        <v>2633</v>
      </c>
      <c r="J347">
        <v>11111001</v>
      </c>
      <c r="K347">
        <v>0</v>
      </c>
      <c r="L347">
        <v>190971543</v>
      </c>
      <c r="M347" t="s">
        <v>34</v>
      </c>
      <c r="N347" t="s">
        <v>38</v>
      </c>
      <c r="O347" t="s">
        <v>35</v>
      </c>
      <c r="P347">
        <v>0</v>
      </c>
      <c r="Q347">
        <v>697797</v>
      </c>
      <c r="R347" t="s">
        <v>36</v>
      </c>
      <c r="S347" t="s">
        <v>38</v>
      </c>
      <c r="T347" t="s">
        <v>37</v>
      </c>
      <c r="U347">
        <v>0</v>
      </c>
      <c r="V347">
        <v>266054687</v>
      </c>
      <c r="W347" t="s">
        <v>36</v>
      </c>
      <c r="X347" t="s">
        <v>38</v>
      </c>
      <c r="Y347" t="s">
        <v>37</v>
      </c>
      <c r="Z347">
        <v>0</v>
      </c>
      <c r="AA347">
        <v>6889</v>
      </c>
      <c r="AB347">
        <v>0</v>
      </c>
    </row>
    <row r="348" spans="1:28" x14ac:dyDescent="0.25">
      <c r="A348" s="28">
        <v>43239.74228953704</v>
      </c>
      <c r="B348">
        <v>6889</v>
      </c>
      <c r="C348">
        <v>-664</v>
      </c>
      <c r="D348">
        <v>-2366</v>
      </c>
      <c r="E348">
        <v>6523</v>
      </c>
      <c r="F348">
        <v>-1728</v>
      </c>
      <c r="G348">
        <v>20</v>
      </c>
      <c r="H348">
        <v>571</v>
      </c>
      <c r="I348">
        <v>2632</v>
      </c>
      <c r="J348">
        <v>11111001</v>
      </c>
      <c r="K348">
        <v>-19950</v>
      </c>
      <c r="L348">
        <v>190992445</v>
      </c>
      <c r="M348" t="s">
        <v>34</v>
      </c>
      <c r="N348" t="s">
        <v>38</v>
      </c>
      <c r="O348" t="s">
        <v>35</v>
      </c>
      <c r="P348">
        <v>0</v>
      </c>
      <c r="Q348">
        <v>697797</v>
      </c>
      <c r="R348" t="s">
        <v>36</v>
      </c>
      <c r="S348" t="s">
        <v>38</v>
      </c>
      <c r="T348" t="s">
        <v>37</v>
      </c>
      <c r="U348">
        <v>0</v>
      </c>
      <c r="V348">
        <v>266054687</v>
      </c>
      <c r="W348" t="s">
        <v>36</v>
      </c>
      <c r="X348" t="s">
        <v>38</v>
      </c>
      <c r="Y348" t="s">
        <v>37</v>
      </c>
      <c r="Z348">
        <v>-19950</v>
      </c>
      <c r="AA348">
        <v>6889</v>
      </c>
      <c r="AB348">
        <v>0</v>
      </c>
    </row>
    <row r="349" spans="1:28" x14ac:dyDescent="0.25">
      <c r="A349" s="28">
        <v>43239.745761759259</v>
      </c>
      <c r="B349">
        <v>6889</v>
      </c>
      <c r="C349">
        <v>-664</v>
      </c>
      <c r="D349">
        <v>-2366</v>
      </c>
      <c r="E349">
        <v>6524</v>
      </c>
      <c r="F349">
        <v>-1729</v>
      </c>
      <c r="G349">
        <v>20</v>
      </c>
      <c r="H349">
        <v>571</v>
      </c>
      <c r="I349">
        <v>2633</v>
      </c>
      <c r="J349">
        <v>11111001</v>
      </c>
      <c r="K349">
        <v>-683420</v>
      </c>
      <c r="L349">
        <v>191029294</v>
      </c>
      <c r="M349" t="s">
        <v>34</v>
      </c>
      <c r="N349" t="s">
        <v>38</v>
      </c>
      <c r="O349" t="s">
        <v>35</v>
      </c>
      <c r="P349">
        <v>0</v>
      </c>
      <c r="Q349">
        <v>697797</v>
      </c>
      <c r="R349" t="s">
        <v>36</v>
      </c>
      <c r="S349" t="s">
        <v>38</v>
      </c>
      <c r="T349" t="s">
        <v>37</v>
      </c>
      <c r="U349">
        <v>0</v>
      </c>
      <c r="V349">
        <v>266054687</v>
      </c>
      <c r="W349" t="s">
        <v>36</v>
      </c>
      <c r="X349" t="s">
        <v>38</v>
      </c>
      <c r="Y349" t="s">
        <v>37</v>
      </c>
      <c r="Z349">
        <v>-683420</v>
      </c>
      <c r="AA349">
        <v>6889</v>
      </c>
      <c r="AB349">
        <v>0</v>
      </c>
    </row>
    <row r="350" spans="1:28" x14ac:dyDescent="0.25">
      <c r="A350" s="28">
        <v>43239.749233981478</v>
      </c>
      <c r="B350">
        <v>6890</v>
      </c>
      <c r="C350">
        <v>-664</v>
      </c>
      <c r="D350">
        <v>-2366</v>
      </c>
      <c r="E350">
        <v>6523</v>
      </c>
      <c r="F350">
        <v>-1728</v>
      </c>
      <c r="G350">
        <v>20</v>
      </c>
      <c r="H350">
        <v>571</v>
      </c>
      <c r="I350">
        <v>2633</v>
      </c>
      <c r="J350">
        <v>11111001</v>
      </c>
      <c r="K350">
        <v>-323250</v>
      </c>
      <c r="L350">
        <v>191056232</v>
      </c>
      <c r="M350" t="s">
        <v>34</v>
      </c>
      <c r="N350" t="s">
        <v>38</v>
      </c>
      <c r="O350" t="s">
        <v>35</v>
      </c>
      <c r="P350">
        <v>0</v>
      </c>
      <c r="Q350">
        <v>697797</v>
      </c>
      <c r="R350" t="s">
        <v>36</v>
      </c>
      <c r="S350" t="s">
        <v>38</v>
      </c>
      <c r="T350" t="s">
        <v>37</v>
      </c>
      <c r="U350">
        <v>0</v>
      </c>
      <c r="V350">
        <v>266054687</v>
      </c>
      <c r="W350" t="s">
        <v>36</v>
      </c>
      <c r="X350" t="s">
        <v>38</v>
      </c>
      <c r="Y350" t="s">
        <v>37</v>
      </c>
      <c r="Z350">
        <v>-323250</v>
      </c>
      <c r="AA350">
        <v>6890</v>
      </c>
      <c r="AB350">
        <v>0</v>
      </c>
    </row>
    <row r="351" spans="1:28" x14ac:dyDescent="0.25">
      <c r="A351" s="28">
        <v>43239.752706203704</v>
      </c>
      <c r="B351">
        <v>6890</v>
      </c>
      <c r="C351">
        <v>-664</v>
      </c>
      <c r="D351">
        <v>-2366</v>
      </c>
      <c r="E351">
        <v>6524</v>
      </c>
      <c r="F351">
        <v>-1729</v>
      </c>
      <c r="G351">
        <v>20</v>
      </c>
      <c r="H351">
        <v>572</v>
      </c>
      <c r="I351">
        <v>2632</v>
      </c>
      <c r="J351">
        <v>11111001</v>
      </c>
      <c r="K351">
        <v>-110740</v>
      </c>
      <c r="L351">
        <v>191285122</v>
      </c>
      <c r="M351" t="s">
        <v>34</v>
      </c>
      <c r="N351" t="s">
        <v>38</v>
      </c>
      <c r="O351" t="s">
        <v>35</v>
      </c>
      <c r="P351">
        <v>0</v>
      </c>
      <c r="Q351">
        <v>697797</v>
      </c>
      <c r="R351" t="s">
        <v>36</v>
      </c>
      <c r="S351" t="s">
        <v>38</v>
      </c>
      <c r="T351" t="s">
        <v>37</v>
      </c>
      <c r="U351">
        <v>0</v>
      </c>
      <c r="V351">
        <v>266054687</v>
      </c>
      <c r="W351" t="s">
        <v>36</v>
      </c>
      <c r="X351" t="s">
        <v>38</v>
      </c>
      <c r="Y351" t="s">
        <v>37</v>
      </c>
      <c r="Z351">
        <v>-110740</v>
      </c>
      <c r="AA351">
        <v>6890</v>
      </c>
      <c r="AB351">
        <v>0</v>
      </c>
    </row>
    <row r="352" spans="1:28" x14ac:dyDescent="0.25">
      <c r="A352" s="28">
        <v>43239.756178425923</v>
      </c>
      <c r="B352">
        <v>6888</v>
      </c>
      <c r="C352">
        <v>-664</v>
      </c>
      <c r="D352">
        <v>-2366</v>
      </c>
      <c r="E352">
        <v>6523</v>
      </c>
      <c r="F352">
        <v>-1730</v>
      </c>
      <c r="G352">
        <v>17</v>
      </c>
      <c r="H352">
        <v>570</v>
      </c>
      <c r="I352">
        <v>2632</v>
      </c>
      <c r="J352">
        <v>11111001</v>
      </c>
      <c r="K352">
        <v>0</v>
      </c>
      <c r="L352">
        <v>191291757</v>
      </c>
      <c r="M352" t="s">
        <v>34</v>
      </c>
      <c r="N352" t="s">
        <v>38</v>
      </c>
      <c r="O352" t="s">
        <v>35</v>
      </c>
      <c r="P352">
        <v>0</v>
      </c>
      <c r="Q352">
        <v>697797</v>
      </c>
      <c r="R352" t="s">
        <v>36</v>
      </c>
      <c r="S352" t="s">
        <v>38</v>
      </c>
      <c r="T352" t="s">
        <v>37</v>
      </c>
      <c r="U352">
        <v>0</v>
      </c>
      <c r="V352">
        <v>266054687</v>
      </c>
      <c r="W352" t="s">
        <v>36</v>
      </c>
      <c r="X352" t="s">
        <v>38</v>
      </c>
      <c r="Y352" t="s">
        <v>37</v>
      </c>
      <c r="Z352">
        <v>0</v>
      </c>
      <c r="AA352">
        <v>6888</v>
      </c>
      <c r="AB352">
        <v>0</v>
      </c>
    </row>
    <row r="353" spans="1:28" x14ac:dyDescent="0.25">
      <c r="A353" s="28">
        <v>43239.75965064815</v>
      </c>
      <c r="B353">
        <v>6888</v>
      </c>
      <c r="C353">
        <v>-664</v>
      </c>
      <c r="D353">
        <v>-2366</v>
      </c>
      <c r="E353">
        <v>6524</v>
      </c>
      <c r="F353">
        <v>-1731</v>
      </c>
      <c r="G353">
        <v>17</v>
      </c>
      <c r="H353">
        <v>569</v>
      </c>
      <c r="I353">
        <v>2631</v>
      </c>
      <c r="J353">
        <v>11111001</v>
      </c>
      <c r="K353">
        <v>0</v>
      </c>
      <c r="L353">
        <v>191291757</v>
      </c>
      <c r="M353" t="s">
        <v>34</v>
      </c>
      <c r="N353" t="s">
        <v>38</v>
      </c>
      <c r="O353" t="s">
        <v>35</v>
      </c>
      <c r="P353">
        <v>0</v>
      </c>
      <c r="Q353">
        <v>697797</v>
      </c>
      <c r="R353" t="s">
        <v>36</v>
      </c>
      <c r="S353" t="s">
        <v>38</v>
      </c>
      <c r="T353" t="s">
        <v>37</v>
      </c>
      <c r="U353">
        <v>0</v>
      </c>
      <c r="V353">
        <v>266054687</v>
      </c>
      <c r="W353" t="s">
        <v>36</v>
      </c>
      <c r="X353" t="s">
        <v>38</v>
      </c>
      <c r="Y353" t="s">
        <v>37</v>
      </c>
      <c r="Z353">
        <v>0</v>
      </c>
      <c r="AA353">
        <v>6888</v>
      </c>
      <c r="AB353">
        <v>0</v>
      </c>
    </row>
    <row r="354" spans="1:28" x14ac:dyDescent="0.25">
      <c r="A354" s="28">
        <v>43239.7631228588</v>
      </c>
      <c r="B354">
        <v>6885</v>
      </c>
      <c r="C354">
        <v>-664</v>
      </c>
      <c r="D354">
        <v>-2366</v>
      </c>
      <c r="E354">
        <v>6523</v>
      </c>
      <c r="F354">
        <v>-1731</v>
      </c>
      <c r="G354">
        <v>17</v>
      </c>
      <c r="H354">
        <v>568</v>
      </c>
      <c r="I354">
        <v>2629</v>
      </c>
      <c r="J354">
        <v>11111001</v>
      </c>
      <c r="K354">
        <v>0</v>
      </c>
      <c r="L354">
        <v>191291757</v>
      </c>
      <c r="M354" t="s">
        <v>34</v>
      </c>
      <c r="N354" t="s">
        <v>38</v>
      </c>
      <c r="O354" t="s">
        <v>35</v>
      </c>
      <c r="P354">
        <v>0</v>
      </c>
      <c r="Q354">
        <v>697797</v>
      </c>
      <c r="R354" t="s">
        <v>36</v>
      </c>
      <c r="S354" t="s">
        <v>38</v>
      </c>
      <c r="T354" t="s">
        <v>37</v>
      </c>
      <c r="U354">
        <v>0</v>
      </c>
      <c r="V354">
        <v>266054687</v>
      </c>
      <c r="W354" t="s">
        <v>36</v>
      </c>
      <c r="X354" t="s">
        <v>38</v>
      </c>
      <c r="Y354" t="s">
        <v>37</v>
      </c>
      <c r="Z354">
        <v>0</v>
      </c>
      <c r="AA354">
        <v>6885</v>
      </c>
      <c r="AB354">
        <v>0</v>
      </c>
    </row>
    <row r="355" spans="1:28" x14ac:dyDescent="0.25">
      <c r="A355" s="28">
        <v>43239.766595092595</v>
      </c>
      <c r="B355">
        <v>6886</v>
      </c>
      <c r="C355">
        <v>-664</v>
      </c>
      <c r="D355">
        <v>-2366</v>
      </c>
      <c r="E355">
        <v>6523</v>
      </c>
      <c r="F355">
        <v>-1731</v>
      </c>
      <c r="G355">
        <v>16</v>
      </c>
      <c r="H355">
        <v>568</v>
      </c>
      <c r="I355">
        <v>2630</v>
      </c>
      <c r="J355">
        <v>11111001</v>
      </c>
      <c r="K355">
        <v>0</v>
      </c>
      <c r="L355">
        <v>191291757</v>
      </c>
      <c r="M355" t="s">
        <v>34</v>
      </c>
      <c r="N355" t="s">
        <v>38</v>
      </c>
      <c r="O355" t="s">
        <v>35</v>
      </c>
      <c r="P355">
        <v>0</v>
      </c>
      <c r="Q355">
        <v>697797</v>
      </c>
      <c r="R355" t="s">
        <v>36</v>
      </c>
      <c r="S355" t="s">
        <v>38</v>
      </c>
      <c r="T355" t="s">
        <v>37</v>
      </c>
      <c r="U355">
        <v>0</v>
      </c>
      <c r="V355">
        <v>266054687</v>
      </c>
      <c r="W355" t="s">
        <v>36</v>
      </c>
      <c r="X355" t="s">
        <v>38</v>
      </c>
      <c r="Y355" t="s">
        <v>37</v>
      </c>
      <c r="Z355">
        <v>0</v>
      </c>
      <c r="AA355">
        <v>6886</v>
      </c>
      <c r="AB355">
        <v>0</v>
      </c>
    </row>
    <row r="356" spans="1:28" x14ac:dyDescent="0.25">
      <c r="A356" s="28">
        <v>43239.770067314814</v>
      </c>
      <c r="B356">
        <v>6886</v>
      </c>
      <c r="C356">
        <v>-664</v>
      </c>
      <c r="D356">
        <v>-2366</v>
      </c>
      <c r="E356">
        <v>6523</v>
      </c>
      <c r="F356">
        <v>-1732</v>
      </c>
      <c r="G356">
        <v>17</v>
      </c>
      <c r="H356">
        <v>568</v>
      </c>
      <c r="I356">
        <v>2630</v>
      </c>
      <c r="J356">
        <v>11111001</v>
      </c>
      <c r="K356">
        <v>0</v>
      </c>
      <c r="L356">
        <v>191291757</v>
      </c>
      <c r="M356" t="s">
        <v>34</v>
      </c>
      <c r="N356" t="s">
        <v>38</v>
      </c>
      <c r="O356" t="s">
        <v>35</v>
      </c>
      <c r="P356">
        <v>0</v>
      </c>
      <c r="Q356">
        <v>697797</v>
      </c>
      <c r="R356" t="s">
        <v>36</v>
      </c>
      <c r="S356" t="s">
        <v>38</v>
      </c>
      <c r="T356" t="s">
        <v>37</v>
      </c>
      <c r="U356">
        <v>0</v>
      </c>
      <c r="V356">
        <v>266054687</v>
      </c>
      <c r="W356" t="s">
        <v>36</v>
      </c>
      <c r="X356" t="s">
        <v>38</v>
      </c>
      <c r="Y356" t="s">
        <v>37</v>
      </c>
      <c r="Z356">
        <v>0</v>
      </c>
      <c r="AA356">
        <v>6886</v>
      </c>
      <c r="AB356">
        <v>0</v>
      </c>
    </row>
    <row r="357" spans="1:28" x14ac:dyDescent="0.25">
      <c r="A357" s="28">
        <v>43239.773539525464</v>
      </c>
      <c r="B357">
        <v>6885</v>
      </c>
      <c r="C357">
        <v>-664</v>
      </c>
      <c r="D357">
        <v>-2366</v>
      </c>
      <c r="E357">
        <v>6523</v>
      </c>
      <c r="F357">
        <v>-1732</v>
      </c>
      <c r="G357">
        <v>16</v>
      </c>
      <c r="H357">
        <v>568</v>
      </c>
      <c r="I357">
        <v>2629</v>
      </c>
      <c r="J357">
        <v>11111001</v>
      </c>
      <c r="K357">
        <v>0</v>
      </c>
      <c r="L357">
        <v>191291757</v>
      </c>
      <c r="M357" t="s">
        <v>34</v>
      </c>
      <c r="N357" t="s">
        <v>38</v>
      </c>
      <c r="O357" t="s">
        <v>35</v>
      </c>
      <c r="P357">
        <v>0</v>
      </c>
      <c r="Q357">
        <v>697797</v>
      </c>
      <c r="R357" t="s">
        <v>36</v>
      </c>
      <c r="S357" t="s">
        <v>38</v>
      </c>
      <c r="T357" t="s">
        <v>37</v>
      </c>
      <c r="U357">
        <v>0</v>
      </c>
      <c r="V357">
        <v>266054687</v>
      </c>
      <c r="W357" t="s">
        <v>36</v>
      </c>
      <c r="X357" t="s">
        <v>38</v>
      </c>
      <c r="Y357" t="s">
        <v>37</v>
      </c>
      <c r="Z357">
        <v>0</v>
      </c>
      <c r="AA357">
        <v>6885</v>
      </c>
      <c r="AB357">
        <v>0</v>
      </c>
    </row>
    <row r="358" spans="1:28" x14ac:dyDescent="0.25">
      <c r="A358" s="28">
        <v>43239.777011759259</v>
      </c>
      <c r="B358">
        <v>6885</v>
      </c>
      <c r="C358">
        <v>-664</v>
      </c>
      <c r="D358">
        <v>-2366</v>
      </c>
      <c r="E358">
        <v>6524</v>
      </c>
      <c r="F358">
        <v>-1731</v>
      </c>
      <c r="G358">
        <v>17</v>
      </c>
      <c r="H358">
        <v>569</v>
      </c>
      <c r="I358">
        <v>2629</v>
      </c>
      <c r="J358">
        <v>11111001</v>
      </c>
      <c r="K358">
        <v>0</v>
      </c>
      <c r="L358">
        <v>191291757</v>
      </c>
      <c r="M358" t="s">
        <v>34</v>
      </c>
      <c r="N358" t="s">
        <v>38</v>
      </c>
      <c r="O358" t="s">
        <v>35</v>
      </c>
      <c r="P358">
        <v>0</v>
      </c>
      <c r="Q358">
        <v>697797</v>
      </c>
      <c r="R358" t="s">
        <v>36</v>
      </c>
      <c r="S358" t="s">
        <v>38</v>
      </c>
      <c r="T358" t="s">
        <v>37</v>
      </c>
      <c r="U358">
        <v>0</v>
      </c>
      <c r="V358">
        <v>266054687</v>
      </c>
      <c r="W358" t="s">
        <v>36</v>
      </c>
      <c r="X358" t="s">
        <v>38</v>
      </c>
      <c r="Y358" t="s">
        <v>37</v>
      </c>
      <c r="Z358">
        <v>0</v>
      </c>
      <c r="AA358">
        <v>6885</v>
      </c>
      <c r="AB358">
        <v>0</v>
      </c>
    </row>
    <row r="359" spans="1:28" x14ac:dyDescent="0.25">
      <c r="A359" s="28">
        <v>43239.780483981478</v>
      </c>
      <c r="B359">
        <v>6886</v>
      </c>
      <c r="C359">
        <v>-664</v>
      </c>
      <c r="D359">
        <v>-2366</v>
      </c>
      <c r="E359">
        <v>6523</v>
      </c>
      <c r="F359">
        <v>-1731</v>
      </c>
      <c r="G359">
        <v>17</v>
      </c>
      <c r="H359">
        <v>568</v>
      </c>
      <c r="I359">
        <v>2630</v>
      </c>
      <c r="J359">
        <v>11111001</v>
      </c>
      <c r="K359">
        <v>0</v>
      </c>
      <c r="L359">
        <v>191291757</v>
      </c>
      <c r="M359" t="s">
        <v>34</v>
      </c>
      <c r="N359" t="s">
        <v>38</v>
      </c>
      <c r="O359" t="s">
        <v>35</v>
      </c>
      <c r="P359">
        <v>0</v>
      </c>
      <c r="Q359">
        <v>697797</v>
      </c>
      <c r="R359" t="s">
        <v>36</v>
      </c>
      <c r="S359" t="s">
        <v>38</v>
      </c>
      <c r="T359" t="s">
        <v>37</v>
      </c>
      <c r="U359">
        <v>0</v>
      </c>
      <c r="V359">
        <v>266054687</v>
      </c>
      <c r="W359" t="s">
        <v>36</v>
      </c>
      <c r="X359" t="s">
        <v>38</v>
      </c>
      <c r="Y359" t="s">
        <v>37</v>
      </c>
      <c r="Z359">
        <v>0</v>
      </c>
      <c r="AA359">
        <v>6886</v>
      </c>
      <c r="AB359">
        <v>0</v>
      </c>
    </row>
    <row r="360" spans="1:28" x14ac:dyDescent="0.25">
      <c r="A360" s="28">
        <v>43239.783956203704</v>
      </c>
      <c r="B360">
        <v>6886</v>
      </c>
      <c r="C360">
        <v>-664</v>
      </c>
      <c r="D360">
        <v>-2366</v>
      </c>
      <c r="E360">
        <v>6524</v>
      </c>
      <c r="F360">
        <v>-1732</v>
      </c>
      <c r="G360">
        <v>18</v>
      </c>
      <c r="H360">
        <v>568</v>
      </c>
      <c r="I360">
        <v>2629</v>
      </c>
      <c r="J360">
        <v>11111001</v>
      </c>
      <c r="K360">
        <v>0</v>
      </c>
      <c r="L360">
        <v>191291757</v>
      </c>
      <c r="M360" t="s">
        <v>34</v>
      </c>
      <c r="N360" t="s">
        <v>38</v>
      </c>
      <c r="O360" t="s">
        <v>35</v>
      </c>
      <c r="P360">
        <v>0</v>
      </c>
      <c r="Q360">
        <v>697797</v>
      </c>
      <c r="R360" t="s">
        <v>36</v>
      </c>
      <c r="S360" t="s">
        <v>38</v>
      </c>
      <c r="T360" t="s">
        <v>37</v>
      </c>
      <c r="U360">
        <v>0</v>
      </c>
      <c r="V360">
        <v>266054687</v>
      </c>
      <c r="W360" t="s">
        <v>36</v>
      </c>
      <c r="X360" t="s">
        <v>38</v>
      </c>
      <c r="Y360" t="s">
        <v>37</v>
      </c>
      <c r="Z360">
        <v>0</v>
      </c>
      <c r="AA360">
        <v>6886</v>
      </c>
      <c r="AB360">
        <v>0</v>
      </c>
    </row>
    <row r="361" spans="1:28" x14ac:dyDescent="0.25">
      <c r="A361" s="28">
        <v>43239.787428425923</v>
      </c>
      <c r="B361">
        <v>6885</v>
      </c>
      <c r="C361">
        <v>-664</v>
      </c>
      <c r="D361">
        <v>-2366</v>
      </c>
      <c r="E361">
        <v>6523</v>
      </c>
      <c r="F361">
        <v>-1730</v>
      </c>
      <c r="G361">
        <v>18</v>
      </c>
      <c r="H361">
        <v>569</v>
      </c>
      <c r="I361">
        <v>2630</v>
      </c>
      <c r="J361">
        <v>11111001</v>
      </c>
      <c r="K361">
        <v>0</v>
      </c>
      <c r="L361">
        <v>191291757</v>
      </c>
      <c r="M361" t="s">
        <v>34</v>
      </c>
      <c r="N361" t="s">
        <v>38</v>
      </c>
      <c r="O361" t="s">
        <v>35</v>
      </c>
      <c r="P361">
        <v>0</v>
      </c>
      <c r="Q361">
        <v>697797</v>
      </c>
      <c r="R361" t="s">
        <v>36</v>
      </c>
      <c r="S361" t="s">
        <v>38</v>
      </c>
      <c r="T361" t="s">
        <v>37</v>
      </c>
      <c r="U361">
        <v>0</v>
      </c>
      <c r="V361">
        <v>266054687</v>
      </c>
      <c r="W361" t="s">
        <v>36</v>
      </c>
      <c r="X361" t="s">
        <v>38</v>
      </c>
      <c r="Y361" t="s">
        <v>37</v>
      </c>
      <c r="Z361">
        <v>0</v>
      </c>
      <c r="AA361">
        <v>6885</v>
      </c>
      <c r="AB361">
        <v>0</v>
      </c>
    </row>
    <row r="362" spans="1:28" x14ac:dyDescent="0.25">
      <c r="A362" s="28">
        <v>43239.79090064815</v>
      </c>
      <c r="B362">
        <v>6885</v>
      </c>
      <c r="C362">
        <v>-664</v>
      </c>
      <c r="D362">
        <v>-2366</v>
      </c>
      <c r="E362">
        <v>6524</v>
      </c>
      <c r="F362">
        <v>-1731</v>
      </c>
      <c r="G362">
        <v>17</v>
      </c>
      <c r="H362">
        <v>568</v>
      </c>
      <c r="I362">
        <v>2630</v>
      </c>
      <c r="J362">
        <v>11111001</v>
      </c>
      <c r="K362">
        <v>0</v>
      </c>
      <c r="L362">
        <v>191291757</v>
      </c>
      <c r="M362" t="s">
        <v>34</v>
      </c>
      <c r="N362" t="s">
        <v>38</v>
      </c>
      <c r="O362" t="s">
        <v>35</v>
      </c>
      <c r="P362">
        <v>0</v>
      </c>
      <c r="Q362">
        <v>697797</v>
      </c>
      <c r="R362" t="s">
        <v>36</v>
      </c>
      <c r="S362" t="s">
        <v>38</v>
      </c>
      <c r="T362" t="s">
        <v>37</v>
      </c>
      <c r="U362">
        <v>0</v>
      </c>
      <c r="V362">
        <v>266054687</v>
      </c>
      <c r="W362" t="s">
        <v>36</v>
      </c>
      <c r="X362" t="s">
        <v>38</v>
      </c>
      <c r="Y362" t="s">
        <v>37</v>
      </c>
      <c r="Z362">
        <v>0</v>
      </c>
      <c r="AA362">
        <v>6885</v>
      </c>
      <c r="AB362">
        <v>0</v>
      </c>
    </row>
    <row r="363" spans="1:28" x14ac:dyDescent="0.25">
      <c r="A363" s="28">
        <v>43239.794372870369</v>
      </c>
      <c r="B363">
        <v>6885</v>
      </c>
      <c r="C363">
        <v>-664</v>
      </c>
      <c r="D363">
        <v>-2366</v>
      </c>
      <c r="E363">
        <v>6524</v>
      </c>
      <c r="F363">
        <v>-1731</v>
      </c>
      <c r="G363">
        <v>17</v>
      </c>
      <c r="H363">
        <v>568</v>
      </c>
      <c r="I363">
        <v>2630</v>
      </c>
      <c r="J363">
        <v>11111001</v>
      </c>
      <c r="K363">
        <v>0</v>
      </c>
      <c r="L363">
        <v>191291757</v>
      </c>
      <c r="M363" t="s">
        <v>34</v>
      </c>
      <c r="N363" t="s">
        <v>38</v>
      </c>
      <c r="O363" t="s">
        <v>35</v>
      </c>
      <c r="P363">
        <v>0</v>
      </c>
      <c r="Q363">
        <v>697797</v>
      </c>
      <c r="R363" t="s">
        <v>36</v>
      </c>
      <c r="S363" t="s">
        <v>38</v>
      </c>
      <c r="T363" t="s">
        <v>37</v>
      </c>
      <c r="U363">
        <v>0</v>
      </c>
      <c r="V363">
        <v>266054687</v>
      </c>
      <c r="W363" t="s">
        <v>36</v>
      </c>
      <c r="X363" t="s">
        <v>38</v>
      </c>
      <c r="Y363" t="s">
        <v>37</v>
      </c>
      <c r="Z363">
        <v>0</v>
      </c>
      <c r="AA363">
        <v>6885</v>
      </c>
      <c r="AB363">
        <v>0</v>
      </c>
    </row>
    <row r="364" spans="1:28" x14ac:dyDescent="0.25">
      <c r="A364" s="28">
        <v>43239.797845092595</v>
      </c>
      <c r="B364">
        <v>6884</v>
      </c>
      <c r="C364">
        <v>-664</v>
      </c>
      <c r="D364">
        <v>-2366</v>
      </c>
      <c r="E364">
        <v>6524</v>
      </c>
      <c r="F364">
        <v>-1732</v>
      </c>
      <c r="G364">
        <v>17</v>
      </c>
      <c r="H364">
        <v>568</v>
      </c>
      <c r="I364">
        <v>2629</v>
      </c>
      <c r="J364">
        <v>11111001</v>
      </c>
      <c r="K364">
        <v>0</v>
      </c>
      <c r="L364">
        <v>191291757</v>
      </c>
      <c r="M364" t="s">
        <v>34</v>
      </c>
      <c r="N364" t="s">
        <v>38</v>
      </c>
      <c r="O364" t="s">
        <v>35</v>
      </c>
      <c r="P364">
        <v>0</v>
      </c>
      <c r="Q364">
        <v>697797</v>
      </c>
      <c r="R364" t="s">
        <v>36</v>
      </c>
      <c r="S364" t="s">
        <v>38</v>
      </c>
      <c r="T364" t="s">
        <v>37</v>
      </c>
      <c r="U364">
        <v>0</v>
      </c>
      <c r="V364">
        <v>266054687</v>
      </c>
      <c r="W364" t="s">
        <v>36</v>
      </c>
      <c r="X364" t="s">
        <v>38</v>
      </c>
      <c r="Y364" t="s">
        <v>37</v>
      </c>
      <c r="Z364">
        <v>0</v>
      </c>
      <c r="AA364">
        <v>6884</v>
      </c>
      <c r="AB364">
        <v>0</v>
      </c>
    </row>
    <row r="365" spans="1:28" x14ac:dyDescent="0.25">
      <c r="A365" s="28">
        <v>43239.801317303238</v>
      </c>
      <c r="B365">
        <v>6883</v>
      </c>
      <c r="C365">
        <v>-664</v>
      </c>
      <c r="D365">
        <v>-2366</v>
      </c>
      <c r="E365">
        <v>6524</v>
      </c>
      <c r="F365">
        <v>-1731</v>
      </c>
      <c r="G365">
        <v>16</v>
      </c>
      <c r="H365">
        <v>567</v>
      </c>
      <c r="I365">
        <v>2628</v>
      </c>
      <c r="J365">
        <v>11111001</v>
      </c>
      <c r="K365">
        <v>0</v>
      </c>
      <c r="L365">
        <v>191291757</v>
      </c>
      <c r="M365" t="s">
        <v>34</v>
      </c>
      <c r="N365" t="s">
        <v>38</v>
      </c>
      <c r="O365" t="s">
        <v>35</v>
      </c>
      <c r="P365">
        <v>0</v>
      </c>
      <c r="Q365">
        <v>697797</v>
      </c>
      <c r="R365" t="s">
        <v>36</v>
      </c>
      <c r="S365" t="s">
        <v>38</v>
      </c>
      <c r="T365" t="s">
        <v>37</v>
      </c>
      <c r="U365">
        <v>0</v>
      </c>
      <c r="V365">
        <v>266054687</v>
      </c>
      <c r="W365" t="s">
        <v>36</v>
      </c>
      <c r="X365" t="s">
        <v>38</v>
      </c>
      <c r="Y365" t="s">
        <v>37</v>
      </c>
      <c r="Z365">
        <v>0</v>
      </c>
      <c r="AA365">
        <v>6883</v>
      </c>
      <c r="AB365">
        <v>0</v>
      </c>
    </row>
    <row r="366" spans="1:28" x14ac:dyDescent="0.25">
      <c r="A366" s="28">
        <v>43239.804789525464</v>
      </c>
      <c r="B366">
        <v>6886</v>
      </c>
      <c r="C366">
        <v>-664</v>
      </c>
      <c r="D366">
        <v>-2366</v>
      </c>
      <c r="E366">
        <v>6523</v>
      </c>
      <c r="F366">
        <v>-1731</v>
      </c>
      <c r="G366">
        <v>17</v>
      </c>
      <c r="H366">
        <v>569</v>
      </c>
      <c r="I366">
        <v>2630</v>
      </c>
      <c r="J366">
        <v>11111001</v>
      </c>
      <c r="K366">
        <v>0</v>
      </c>
      <c r="L366">
        <v>191291757</v>
      </c>
      <c r="M366" t="s">
        <v>34</v>
      </c>
      <c r="N366" t="s">
        <v>38</v>
      </c>
      <c r="O366" t="s">
        <v>35</v>
      </c>
      <c r="P366">
        <v>0</v>
      </c>
      <c r="Q366">
        <v>697797</v>
      </c>
      <c r="R366" t="s">
        <v>36</v>
      </c>
      <c r="S366" t="s">
        <v>38</v>
      </c>
      <c r="T366" t="s">
        <v>37</v>
      </c>
      <c r="U366">
        <v>0</v>
      </c>
      <c r="V366">
        <v>266054687</v>
      </c>
      <c r="W366" t="s">
        <v>36</v>
      </c>
      <c r="X366" t="s">
        <v>38</v>
      </c>
      <c r="Y366" t="s">
        <v>37</v>
      </c>
      <c r="Z366">
        <v>0</v>
      </c>
      <c r="AA366">
        <v>6886</v>
      </c>
      <c r="AB366">
        <v>0</v>
      </c>
    </row>
    <row r="367" spans="1:28" x14ac:dyDescent="0.25">
      <c r="A367" s="28">
        <v>43239.808261759259</v>
      </c>
      <c r="B367">
        <v>6884</v>
      </c>
      <c r="C367">
        <v>-664</v>
      </c>
      <c r="D367">
        <v>-2366</v>
      </c>
      <c r="E367">
        <v>6523</v>
      </c>
      <c r="F367">
        <v>-1731</v>
      </c>
      <c r="G367">
        <v>16</v>
      </c>
      <c r="H367">
        <v>568</v>
      </c>
      <c r="I367">
        <v>2629</v>
      </c>
      <c r="J367">
        <v>11111001</v>
      </c>
      <c r="K367">
        <v>0</v>
      </c>
      <c r="L367">
        <v>191291757</v>
      </c>
      <c r="M367" t="s">
        <v>34</v>
      </c>
      <c r="N367" t="s">
        <v>38</v>
      </c>
      <c r="O367" t="s">
        <v>35</v>
      </c>
      <c r="P367">
        <v>0</v>
      </c>
      <c r="Q367">
        <v>697797</v>
      </c>
      <c r="R367" t="s">
        <v>36</v>
      </c>
      <c r="S367" t="s">
        <v>38</v>
      </c>
      <c r="T367" t="s">
        <v>37</v>
      </c>
      <c r="U367">
        <v>0</v>
      </c>
      <c r="V367">
        <v>266054687</v>
      </c>
      <c r="W367" t="s">
        <v>36</v>
      </c>
      <c r="X367" t="s">
        <v>38</v>
      </c>
      <c r="Y367" t="s">
        <v>37</v>
      </c>
      <c r="Z367">
        <v>0</v>
      </c>
      <c r="AA367">
        <v>6884</v>
      </c>
      <c r="AB367">
        <v>0</v>
      </c>
    </row>
    <row r="368" spans="1:28" x14ac:dyDescent="0.25">
      <c r="A368" s="28">
        <v>43239.811733981478</v>
      </c>
      <c r="B368">
        <v>6884</v>
      </c>
      <c r="C368">
        <v>-664</v>
      </c>
      <c r="D368">
        <v>-2366</v>
      </c>
      <c r="E368">
        <v>6523</v>
      </c>
      <c r="F368">
        <v>-1731</v>
      </c>
      <c r="G368">
        <v>17</v>
      </c>
      <c r="H368">
        <v>568</v>
      </c>
      <c r="I368">
        <v>2629</v>
      </c>
      <c r="J368">
        <v>11111001</v>
      </c>
      <c r="K368">
        <v>0</v>
      </c>
      <c r="L368">
        <v>191291757</v>
      </c>
      <c r="M368" t="s">
        <v>34</v>
      </c>
      <c r="N368" t="s">
        <v>38</v>
      </c>
      <c r="O368" t="s">
        <v>35</v>
      </c>
      <c r="P368">
        <v>0</v>
      </c>
      <c r="Q368">
        <v>697797</v>
      </c>
      <c r="R368" t="s">
        <v>36</v>
      </c>
      <c r="S368" t="s">
        <v>38</v>
      </c>
      <c r="T368" t="s">
        <v>37</v>
      </c>
      <c r="U368">
        <v>0</v>
      </c>
      <c r="V368">
        <v>266054687</v>
      </c>
      <c r="W368" t="s">
        <v>36</v>
      </c>
      <c r="X368" t="s">
        <v>38</v>
      </c>
      <c r="Y368" t="s">
        <v>37</v>
      </c>
      <c r="Z368">
        <v>0</v>
      </c>
      <c r="AA368">
        <v>6884</v>
      </c>
      <c r="AB368">
        <v>0</v>
      </c>
    </row>
    <row r="369" spans="1:28" x14ac:dyDescent="0.25">
      <c r="A369" s="28">
        <v>43239.815206203704</v>
      </c>
      <c r="B369">
        <v>6884</v>
      </c>
      <c r="C369">
        <v>-664</v>
      </c>
      <c r="D369">
        <v>-2366</v>
      </c>
      <c r="E369">
        <v>6524</v>
      </c>
      <c r="F369">
        <v>-1732</v>
      </c>
      <c r="G369">
        <v>16</v>
      </c>
      <c r="H369">
        <v>566</v>
      </c>
      <c r="I369">
        <v>2628</v>
      </c>
      <c r="J369">
        <v>11111001</v>
      </c>
      <c r="K369">
        <v>0</v>
      </c>
      <c r="L369">
        <v>191291757</v>
      </c>
      <c r="M369" t="s">
        <v>34</v>
      </c>
      <c r="N369" t="s">
        <v>38</v>
      </c>
      <c r="O369" t="s">
        <v>35</v>
      </c>
      <c r="P369">
        <v>0</v>
      </c>
      <c r="Q369">
        <v>697797</v>
      </c>
      <c r="R369" t="s">
        <v>36</v>
      </c>
      <c r="S369" t="s">
        <v>38</v>
      </c>
      <c r="T369" t="s">
        <v>37</v>
      </c>
      <c r="U369">
        <v>0</v>
      </c>
      <c r="V369">
        <v>266054687</v>
      </c>
      <c r="W369" t="s">
        <v>36</v>
      </c>
      <c r="X369" t="s">
        <v>38</v>
      </c>
      <c r="Y369" t="s">
        <v>37</v>
      </c>
      <c r="Z369">
        <v>0</v>
      </c>
      <c r="AA369">
        <v>6884</v>
      </c>
      <c r="AB369">
        <v>0</v>
      </c>
    </row>
    <row r="370" spans="1:28" x14ac:dyDescent="0.25">
      <c r="A370" s="28">
        <v>43239.818678425923</v>
      </c>
      <c r="B370">
        <v>6884</v>
      </c>
      <c r="C370">
        <v>-664</v>
      </c>
      <c r="D370">
        <v>-2366</v>
      </c>
      <c r="E370">
        <v>6523</v>
      </c>
      <c r="F370">
        <v>-1732</v>
      </c>
      <c r="G370">
        <v>16</v>
      </c>
      <c r="H370">
        <v>567</v>
      </c>
      <c r="I370">
        <v>2629</v>
      </c>
      <c r="J370">
        <v>11111001</v>
      </c>
      <c r="K370">
        <v>0</v>
      </c>
      <c r="L370">
        <v>191291757</v>
      </c>
      <c r="M370" t="s">
        <v>34</v>
      </c>
      <c r="N370" t="s">
        <v>38</v>
      </c>
      <c r="O370" t="s">
        <v>35</v>
      </c>
      <c r="P370">
        <v>0</v>
      </c>
      <c r="Q370">
        <v>697797</v>
      </c>
      <c r="R370" t="s">
        <v>36</v>
      </c>
      <c r="S370" t="s">
        <v>38</v>
      </c>
      <c r="T370" t="s">
        <v>37</v>
      </c>
      <c r="U370">
        <v>0</v>
      </c>
      <c r="V370">
        <v>266054687</v>
      </c>
      <c r="W370" t="s">
        <v>36</v>
      </c>
      <c r="X370" t="s">
        <v>38</v>
      </c>
      <c r="Y370" t="s">
        <v>37</v>
      </c>
      <c r="Z370">
        <v>0</v>
      </c>
      <c r="AA370">
        <v>6884</v>
      </c>
      <c r="AB370">
        <v>0</v>
      </c>
    </row>
    <row r="371" spans="1:28" x14ac:dyDescent="0.25">
      <c r="A371" s="28">
        <v>43239.822150636573</v>
      </c>
      <c r="B371">
        <v>6883</v>
      </c>
      <c r="C371">
        <v>-664</v>
      </c>
      <c r="D371">
        <v>-2366</v>
      </c>
      <c r="E371">
        <v>6523</v>
      </c>
      <c r="F371">
        <v>-1732</v>
      </c>
      <c r="G371">
        <v>15</v>
      </c>
      <c r="H371">
        <v>567</v>
      </c>
      <c r="I371">
        <v>2628</v>
      </c>
      <c r="J371">
        <v>11111001</v>
      </c>
      <c r="K371">
        <v>0</v>
      </c>
      <c r="L371">
        <v>191291757</v>
      </c>
      <c r="M371" t="s">
        <v>34</v>
      </c>
      <c r="N371" t="s">
        <v>38</v>
      </c>
      <c r="O371" t="s">
        <v>35</v>
      </c>
      <c r="P371">
        <v>0</v>
      </c>
      <c r="Q371">
        <v>697797</v>
      </c>
      <c r="R371" t="s">
        <v>36</v>
      </c>
      <c r="S371" t="s">
        <v>38</v>
      </c>
      <c r="T371" t="s">
        <v>37</v>
      </c>
      <c r="U371">
        <v>0</v>
      </c>
      <c r="V371">
        <v>266054687</v>
      </c>
      <c r="W371" t="s">
        <v>36</v>
      </c>
      <c r="X371" t="s">
        <v>38</v>
      </c>
      <c r="Y371" t="s">
        <v>37</v>
      </c>
      <c r="Z371">
        <v>0</v>
      </c>
      <c r="AA371">
        <v>6883</v>
      </c>
      <c r="AB371">
        <v>0</v>
      </c>
    </row>
    <row r="372" spans="1:28" x14ac:dyDescent="0.25">
      <c r="A372" s="28">
        <v>43239.8256228588</v>
      </c>
      <c r="B372">
        <v>6884</v>
      </c>
      <c r="C372">
        <v>-664</v>
      </c>
      <c r="D372">
        <v>-2366</v>
      </c>
      <c r="E372">
        <v>6524</v>
      </c>
      <c r="F372">
        <v>-1733</v>
      </c>
      <c r="G372">
        <v>16</v>
      </c>
      <c r="H372">
        <v>567</v>
      </c>
      <c r="I372">
        <v>2627</v>
      </c>
      <c r="J372">
        <v>11111001</v>
      </c>
      <c r="K372">
        <v>0</v>
      </c>
      <c r="L372">
        <v>191291757</v>
      </c>
      <c r="M372" t="s">
        <v>34</v>
      </c>
      <c r="N372" t="s">
        <v>38</v>
      </c>
      <c r="O372" t="s">
        <v>35</v>
      </c>
      <c r="P372">
        <v>0</v>
      </c>
      <c r="Q372">
        <v>697797</v>
      </c>
      <c r="R372" t="s">
        <v>36</v>
      </c>
      <c r="S372" t="s">
        <v>38</v>
      </c>
      <c r="T372" t="s">
        <v>37</v>
      </c>
      <c r="U372">
        <v>0</v>
      </c>
      <c r="V372">
        <v>266054687</v>
      </c>
      <c r="W372" t="s">
        <v>36</v>
      </c>
      <c r="X372" t="s">
        <v>38</v>
      </c>
      <c r="Y372" t="s">
        <v>37</v>
      </c>
      <c r="Z372">
        <v>0</v>
      </c>
      <c r="AA372">
        <v>6884</v>
      </c>
      <c r="AB372">
        <v>0</v>
      </c>
    </row>
    <row r="373" spans="1:28" x14ac:dyDescent="0.25">
      <c r="A373" s="28">
        <v>43239.829095081019</v>
      </c>
      <c r="B373">
        <v>6883</v>
      </c>
      <c r="C373">
        <v>-664</v>
      </c>
      <c r="D373">
        <v>-2366</v>
      </c>
      <c r="E373">
        <v>6524</v>
      </c>
      <c r="F373">
        <v>-1734</v>
      </c>
      <c r="G373">
        <v>15</v>
      </c>
      <c r="H373">
        <v>567</v>
      </c>
      <c r="I373">
        <v>2627</v>
      </c>
      <c r="J373">
        <v>11111001</v>
      </c>
      <c r="K373">
        <v>0</v>
      </c>
      <c r="L373">
        <v>191291757</v>
      </c>
      <c r="M373" t="s">
        <v>34</v>
      </c>
      <c r="N373" t="s">
        <v>38</v>
      </c>
      <c r="O373" t="s">
        <v>35</v>
      </c>
      <c r="P373">
        <v>0</v>
      </c>
      <c r="Q373">
        <v>697797</v>
      </c>
      <c r="R373" t="s">
        <v>36</v>
      </c>
      <c r="S373" t="s">
        <v>38</v>
      </c>
      <c r="T373" t="s">
        <v>37</v>
      </c>
      <c r="U373">
        <v>0</v>
      </c>
      <c r="V373">
        <v>266054687</v>
      </c>
      <c r="W373" t="s">
        <v>36</v>
      </c>
      <c r="X373" t="s">
        <v>38</v>
      </c>
      <c r="Y373" t="s">
        <v>37</v>
      </c>
      <c r="Z373">
        <v>0</v>
      </c>
      <c r="AA373">
        <v>6883</v>
      </c>
      <c r="AB373">
        <v>0</v>
      </c>
    </row>
    <row r="374" spans="1:28" x14ac:dyDescent="0.25">
      <c r="A374" s="28">
        <v>43239.832567303238</v>
      </c>
      <c r="B374">
        <v>6883</v>
      </c>
      <c r="C374">
        <v>-664</v>
      </c>
      <c r="D374">
        <v>-2366</v>
      </c>
      <c r="E374">
        <v>6523</v>
      </c>
      <c r="F374">
        <v>-1732</v>
      </c>
      <c r="G374">
        <v>15</v>
      </c>
      <c r="H374">
        <v>567</v>
      </c>
      <c r="I374">
        <v>2628</v>
      </c>
      <c r="J374">
        <v>11111001</v>
      </c>
      <c r="K374">
        <v>0</v>
      </c>
      <c r="L374">
        <v>191291757</v>
      </c>
      <c r="M374" t="s">
        <v>34</v>
      </c>
      <c r="N374" t="s">
        <v>38</v>
      </c>
      <c r="O374" t="s">
        <v>35</v>
      </c>
      <c r="P374">
        <v>0</v>
      </c>
      <c r="Q374">
        <v>697797</v>
      </c>
      <c r="R374" t="s">
        <v>36</v>
      </c>
      <c r="S374" t="s">
        <v>38</v>
      </c>
      <c r="T374" t="s">
        <v>37</v>
      </c>
      <c r="U374">
        <v>0</v>
      </c>
      <c r="V374">
        <v>266054687</v>
      </c>
      <c r="W374" t="s">
        <v>36</v>
      </c>
      <c r="X374" t="s">
        <v>38</v>
      </c>
      <c r="Y374" t="s">
        <v>37</v>
      </c>
      <c r="Z374">
        <v>0</v>
      </c>
      <c r="AA374">
        <v>6883</v>
      </c>
      <c r="AB374">
        <v>0</v>
      </c>
    </row>
    <row r="375" spans="1:28" x14ac:dyDescent="0.25">
      <c r="A375" s="28">
        <v>43239.83603953704</v>
      </c>
      <c r="B375">
        <v>6884</v>
      </c>
      <c r="C375">
        <v>-664</v>
      </c>
      <c r="D375">
        <v>-2366</v>
      </c>
      <c r="E375">
        <v>6524</v>
      </c>
      <c r="F375">
        <v>-1733</v>
      </c>
      <c r="G375">
        <v>16</v>
      </c>
      <c r="H375">
        <v>567</v>
      </c>
      <c r="I375">
        <v>2627</v>
      </c>
      <c r="J375">
        <v>11111001</v>
      </c>
      <c r="K375">
        <v>0</v>
      </c>
      <c r="L375">
        <v>191291757</v>
      </c>
      <c r="M375" t="s">
        <v>34</v>
      </c>
      <c r="N375" t="s">
        <v>38</v>
      </c>
      <c r="O375" t="s">
        <v>35</v>
      </c>
      <c r="P375">
        <v>0</v>
      </c>
      <c r="Q375">
        <v>697797</v>
      </c>
      <c r="R375" t="s">
        <v>36</v>
      </c>
      <c r="S375" t="s">
        <v>38</v>
      </c>
      <c r="T375" t="s">
        <v>37</v>
      </c>
      <c r="U375">
        <v>0</v>
      </c>
      <c r="V375">
        <v>266054687</v>
      </c>
      <c r="W375" t="s">
        <v>36</v>
      </c>
      <c r="X375" t="s">
        <v>38</v>
      </c>
      <c r="Y375" t="s">
        <v>37</v>
      </c>
      <c r="Z375">
        <v>0</v>
      </c>
      <c r="AA375">
        <v>6884</v>
      </c>
      <c r="AB375">
        <v>0</v>
      </c>
    </row>
    <row r="376" spans="1:28" x14ac:dyDescent="0.25">
      <c r="A376" s="28">
        <v>43239.839511759259</v>
      </c>
      <c r="B376">
        <v>6883</v>
      </c>
      <c r="C376">
        <v>-664</v>
      </c>
      <c r="D376">
        <v>-2366</v>
      </c>
      <c r="E376">
        <v>6523</v>
      </c>
      <c r="F376">
        <v>-1732</v>
      </c>
      <c r="G376">
        <v>15</v>
      </c>
      <c r="H376">
        <v>567</v>
      </c>
      <c r="I376">
        <v>2628</v>
      </c>
      <c r="J376">
        <v>11111001</v>
      </c>
      <c r="K376">
        <v>0</v>
      </c>
      <c r="L376">
        <v>191291757</v>
      </c>
      <c r="M376" t="s">
        <v>34</v>
      </c>
      <c r="N376" t="s">
        <v>38</v>
      </c>
      <c r="O376" t="s">
        <v>35</v>
      </c>
      <c r="P376">
        <v>0</v>
      </c>
      <c r="Q376">
        <v>697797</v>
      </c>
      <c r="R376" t="s">
        <v>36</v>
      </c>
      <c r="S376" t="s">
        <v>38</v>
      </c>
      <c r="T376" t="s">
        <v>37</v>
      </c>
      <c r="U376">
        <v>0</v>
      </c>
      <c r="V376">
        <v>266054687</v>
      </c>
      <c r="W376" t="s">
        <v>36</v>
      </c>
      <c r="X376" t="s">
        <v>38</v>
      </c>
      <c r="Y376" t="s">
        <v>37</v>
      </c>
      <c r="Z376">
        <v>0</v>
      </c>
      <c r="AA376">
        <v>6883</v>
      </c>
      <c r="AB376">
        <v>0</v>
      </c>
    </row>
    <row r="377" spans="1:28" x14ac:dyDescent="0.25">
      <c r="A377" s="28">
        <v>43239.842983981478</v>
      </c>
      <c r="B377">
        <v>6884</v>
      </c>
      <c r="C377">
        <v>-664</v>
      </c>
      <c r="D377">
        <v>-2366</v>
      </c>
      <c r="E377">
        <v>6524</v>
      </c>
      <c r="F377">
        <v>-1733</v>
      </c>
      <c r="G377">
        <v>16</v>
      </c>
      <c r="H377">
        <v>566</v>
      </c>
      <c r="I377">
        <v>2628</v>
      </c>
      <c r="J377">
        <v>11111001</v>
      </c>
      <c r="K377">
        <v>0</v>
      </c>
      <c r="L377">
        <v>191291757</v>
      </c>
      <c r="M377" t="s">
        <v>34</v>
      </c>
      <c r="N377" t="s">
        <v>38</v>
      </c>
      <c r="O377" t="s">
        <v>35</v>
      </c>
      <c r="P377">
        <v>0</v>
      </c>
      <c r="Q377">
        <v>697797</v>
      </c>
      <c r="R377" t="s">
        <v>36</v>
      </c>
      <c r="S377" t="s">
        <v>38</v>
      </c>
      <c r="T377" t="s">
        <v>37</v>
      </c>
      <c r="U377">
        <v>0</v>
      </c>
      <c r="V377">
        <v>266054687</v>
      </c>
      <c r="W377" t="s">
        <v>36</v>
      </c>
      <c r="X377" t="s">
        <v>38</v>
      </c>
      <c r="Y377" t="s">
        <v>37</v>
      </c>
      <c r="Z377">
        <v>0</v>
      </c>
      <c r="AA377">
        <v>6884</v>
      </c>
      <c r="AB377">
        <v>0</v>
      </c>
    </row>
    <row r="378" spans="1:28" x14ac:dyDescent="0.25">
      <c r="A378" s="28">
        <v>43239.846456203704</v>
      </c>
      <c r="B378">
        <v>6884</v>
      </c>
      <c r="C378">
        <v>-664</v>
      </c>
      <c r="D378">
        <v>-2366</v>
      </c>
      <c r="E378">
        <v>6523</v>
      </c>
      <c r="F378">
        <v>-1732</v>
      </c>
      <c r="G378">
        <v>15</v>
      </c>
      <c r="H378">
        <v>567</v>
      </c>
      <c r="I378">
        <v>2627</v>
      </c>
      <c r="J378">
        <v>11111001</v>
      </c>
      <c r="K378">
        <v>0</v>
      </c>
      <c r="L378">
        <v>191291757</v>
      </c>
      <c r="M378" t="s">
        <v>34</v>
      </c>
      <c r="N378" t="s">
        <v>38</v>
      </c>
      <c r="O378" t="s">
        <v>35</v>
      </c>
      <c r="P378">
        <v>0</v>
      </c>
      <c r="Q378">
        <v>697797</v>
      </c>
      <c r="R378" t="s">
        <v>36</v>
      </c>
      <c r="S378" t="s">
        <v>38</v>
      </c>
      <c r="T378" t="s">
        <v>37</v>
      </c>
      <c r="U378">
        <v>0</v>
      </c>
      <c r="V378">
        <v>266054687</v>
      </c>
      <c r="W378" t="s">
        <v>36</v>
      </c>
      <c r="X378" t="s">
        <v>38</v>
      </c>
      <c r="Y378" t="s">
        <v>37</v>
      </c>
      <c r="Z378">
        <v>0</v>
      </c>
      <c r="AA378">
        <v>6884</v>
      </c>
      <c r="AB378">
        <v>0</v>
      </c>
    </row>
    <row r="379" spans="1:28" x14ac:dyDescent="0.25">
      <c r="A379" s="28">
        <v>43239.849928414355</v>
      </c>
      <c r="B379">
        <v>6884</v>
      </c>
      <c r="C379">
        <v>-664</v>
      </c>
      <c r="D379">
        <v>-2366</v>
      </c>
      <c r="E379">
        <v>6523</v>
      </c>
      <c r="F379">
        <v>-1732</v>
      </c>
      <c r="G379">
        <v>16</v>
      </c>
      <c r="H379">
        <v>567</v>
      </c>
      <c r="I379">
        <v>2629</v>
      </c>
      <c r="J379">
        <v>11111001</v>
      </c>
      <c r="K379">
        <v>0</v>
      </c>
      <c r="L379">
        <v>191291757</v>
      </c>
      <c r="M379" t="s">
        <v>34</v>
      </c>
      <c r="N379" t="s">
        <v>38</v>
      </c>
      <c r="O379" t="s">
        <v>35</v>
      </c>
      <c r="P379">
        <v>0</v>
      </c>
      <c r="Q379">
        <v>697797</v>
      </c>
      <c r="R379" t="s">
        <v>36</v>
      </c>
      <c r="S379" t="s">
        <v>38</v>
      </c>
      <c r="T379" t="s">
        <v>37</v>
      </c>
      <c r="U379">
        <v>0</v>
      </c>
      <c r="V379">
        <v>266054687</v>
      </c>
      <c r="W379" t="s">
        <v>36</v>
      </c>
      <c r="X379" t="s">
        <v>38</v>
      </c>
      <c r="Y379" t="s">
        <v>37</v>
      </c>
      <c r="Z379">
        <v>0</v>
      </c>
      <c r="AA379">
        <v>6884</v>
      </c>
      <c r="AB379">
        <v>0</v>
      </c>
    </row>
    <row r="380" spans="1:28" x14ac:dyDescent="0.25">
      <c r="A380" s="28">
        <v>43239.85340064815</v>
      </c>
      <c r="B380">
        <v>6882</v>
      </c>
      <c r="C380">
        <v>-664</v>
      </c>
      <c r="D380">
        <v>-2366</v>
      </c>
      <c r="E380">
        <v>6524</v>
      </c>
      <c r="F380">
        <v>-1733</v>
      </c>
      <c r="G380">
        <v>14</v>
      </c>
      <c r="H380">
        <v>566</v>
      </c>
      <c r="I380">
        <v>2627</v>
      </c>
      <c r="J380">
        <v>11111001</v>
      </c>
      <c r="K380">
        <v>0</v>
      </c>
      <c r="L380">
        <v>191291757</v>
      </c>
      <c r="M380" t="s">
        <v>34</v>
      </c>
      <c r="N380" t="s">
        <v>38</v>
      </c>
      <c r="O380" t="s">
        <v>35</v>
      </c>
      <c r="P380">
        <v>0</v>
      </c>
      <c r="Q380">
        <v>697797</v>
      </c>
      <c r="R380" t="s">
        <v>36</v>
      </c>
      <c r="S380" t="s">
        <v>38</v>
      </c>
      <c r="T380" t="s">
        <v>37</v>
      </c>
      <c r="U380">
        <v>0</v>
      </c>
      <c r="V380">
        <v>266054687</v>
      </c>
      <c r="W380" t="s">
        <v>36</v>
      </c>
      <c r="X380" t="s">
        <v>38</v>
      </c>
      <c r="Y380" t="s">
        <v>37</v>
      </c>
      <c r="Z380">
        <v>0</v>
      </c>
      <c r="AA380">
        <v>6882</v>
      </c>
      <c r="AB380">
        <v>0</v>
      </c>
    </row>
    <row r="381" spans="1:28" x14ac:dyDescent="0.25">
      <c r="A381" s="28">
        <v>43239.856872870369</v>
      </c>
      <c r="B381">
        <v>6883</v>
      </c>
      <c r="C381">
        <v>-664</v>
      </c>
      <c r="D381">
        <v>-2366</v>
      </c>
      <c r="E381">
        <v>6523</v>
      </c>
      <c r="F381">
        <v>-1733</v>
      </c>
      <c r="G381">
        <v>14</v>
      </c>
      <c r="H381">
        <v>565</v>
      </c>
      <c r="I381">
        <v>2627</v>
      </c>
      <c r="J381">
        <v>11111001</v>
      </c>
      <c r="K381">
        <v>0</v>
      </c>
      <c r="L381">
        <v>191291757</v>
      </c>
      <c r="M381" t="s">
        <v>34</v>
      </c>
      <c r="N381" t="s">
        <v>38</v>
      </c>
      <c r="O381" t="s">
        <v>35</v>
      </c>
      <c r="P381">
        <v>0</v>
      </c>
      <c r="Q381">
        <v>697797</v>
      </c>
      <c r="R381" t="s">
        <v>36</v>
      </c>
      <c r="S381" t="s">
        <v>38</v>
      </c>
      <c r="T381" t="s">
        <v>37</v>
      </c>
      <c r="U381">
        <v>0</v>
      </c>
      <c r="V381">
        <v>266054687</v>
      </c>
      <c r="W381" t="s">
        <v>36</v>
      </c>
      <c r="X381" t="s">
        <v>38</v>
      </c>
      <c r="Y381" t="s">
        <v>37</v>
      </c>
      <c r="Z381">
        <v>0</v>
      </c>
      <c r="AA381">
        <v>6883</v>
      </c>
      <c r="AB381">
        <v>0</v>
      </c>
    </row>
    <row r="382" spans="1:28" x14ac:dyDescent="0.25">
      <c r="A382" s="28">
        <v>43239.860345081019</v>
      </c>
      <c r="B382">
        <v>6883</v>
      </c>
      <c r="C382">
        <v>-664</v>
      </c>
      <c r="D382">
        <v>-2366</v>
      </c>
      <c r="E382">
        <v>6524</v>
      </c>
      <c r="F382">
        <v>-1733</v>
      </c>
      <c r="G382">
        <v>15</v>
      </c>
      <c r="H382">
        <v>566</v>
      </c>
      <c r="I382">
        <v>2627</v>
      </c>
      <c r="J382">
        <v>11111001</v>
      </c>
      <c r="K382">
        <v>0</v>
      </c>
      <c r="L382">
        <v>191291757</v>
      </c>
      <c r="M382" t="s">
        <v>34</v>
      </c>
      <c r="N382" t="s">
        <v>38</v>
      </c>
      <c r="O382" t="s">
        <v>35</v>
      </c>
      <c r="P382">
        <v>0</v>
      </c>
      <c r="Q382">
        <v>697797</v>
      </c>
      <c r="R382" t="s">
        <v>36</v>
      </c>
      <c r="S382" t="s">
        <v>38</v>
      </c>
      <c r="T382" t="s">
        <v>37</v>
      </c>
      <c r="U382">
        <v>0</v>
      </c>
      <c r="V382">
        <v>266054687</v>
      </c>
      <c r="W382" t="s">
        <v>36</v>
      </c>
      <c r="X382" t="s">
        <v>38</v>
      </c>
      <c r="Y382" t="s">
        <v>37</v>
      </c>
      <c r="Z382">
        <v>0</v>
      </c>
      <c r="AA382">
        <v>6883</v>
      </c>
      <c r="AB382">
        <v>0</v>
      </c>
    </row>
    <row r="383" spans="1:28" x14ac:dyDescent="0.25">
      <c r="A383" s="28">
        <v>43239.863817314814</v>
      </c>
      <c r="B383">
        <v>6882</v>
      </c>
      <c r="C383">
        <v>-664</v>
      </c>
      <c r="D383">
        <v>-2366</v>
      </c>
      <c r="E383">
        <v>6523</v>
      </c>
      <c r="F383">
        <v>-1732</v>
      </c>
      <c r="G383">
        <v>15</v>
      </c>
      <c r="H383">
        <v>567</v>
      </c>
      <c r="I383">
        <v>2627</v>
      </c>
      <c r="J383">
        <v>11111001</v>
      </c>
      <c r="K383">
        <v>0</v>
      </c>
      <c r="L383">
        <v>191291757</v>
      </c>
      <c r="M383" t="s">
        <v>34</v>
      </c>
      <c r="N383" t="s">
        <v>38</v>
      </c>
      <c r="O383" t="s">
        <v>35</v>
      </c>
      <c r="P383">
        <v>0</v>
      </c>
      <c r="Q383">
        <v>697797</v>
      </c>
      <c r="R383" t="s">
        <v>36</v>
      </c>
      <c r="S383" t="s">
        <v>38</v>
      </c>
      <c r="T383" t="s">
        <v>37</v>
      </c>
      <c r="U383">
        <v>0</v>
      </c>
      <c r="V383">
        <v>266054687</v>
      </c>
      <c r="W383" t="s">
        <v>36</v>
      </c>
      <c r="X383" t="s">
        <v>38</v>
      </c>
      <c r="Y383" t="s">
        <v>37</v>
      </c>
      <c r="Z383">
        <v>0</v>
      </c>
      <c r="AA383">
        <v>6882</v>
      </c>
      <c r="AB383">
        <v>0</v>
      </c>
    </row>
    <row r="384" spans="1:28" x14ac:dyDescent="0.25">
      <c r="A384" s="28">
        <v>43239.867289525464</v>
      </c>
      <c r="B384">
        <v>6884</v>
      </c>
      <c r="C384">
        <v>-664</v>
      </c>
      <c r="D384">
        <v>-2366</v>
      </c>
      <c r="E384">
        <v>6523</v>
      </c>
      <c r="F384">
        <v>-1733</v>
      </c>
      <c r="G384">
        <v>16</v>
      </c>
      <c r="H384">
        <v>567</v>
      </c>
      <c r="I384">
        <v>2628</v>
      </c>
      <c r="J384">
        <v>11111001</v>
      </c>
      <c r="K384">
        <v>0</v>
      </c>
      <c r="L384">
        <v>191291757</v>
      </c>
      <c r="M384" t="s">
        <v>34</v>
      </c>
      <c r="N384" t="s">
        <v>38</v>
      </c>
      <c r="O384" t="s">
        <v>35</v>
      </c>
      <c r="P384">
        <v>0</v>
      </c>
      <c r="Q384">
        <v>697797</v>
      </c>
      <c r="R384" t="s">
        <v>36</v>
      </c>
      <c r="S384" t="s">
        <v>38</v>
      </c>
      <c r="T384" t="s">
        <v>37</v>
      </c>
      <c r="U384">
        <v>0</v>
      </c>
      <c r="V384">
        <v>266054687</v>
      </c>
      <c r="W384" t="s">
        <v>36</v>
      </c>
      <c r="X384" t="s">
        <v>38</v>
      </c>
      <c r="Y384" t="s">
        <v>37</v>
      </c>
      <c r="Z384">
        <v>0</v>
      </c>
      <c r="AA384">
        <v>6884</v>
      </c>
      <c r="AB384">
        <v>0</v>
      </c>
    </row>
    <row r="385" spans="1:28" x14ac:dyDescent="0.25">
      <c r="A385" s="28">
        <v>43239.870761759259</v>
      </c>
      <c r="B385">
        <v>6884</v>
      </c>
      <c r="C385">
        <v>-664</v>
      </c>
      <c r="D385">
        <v>-2366</v>
      </c>
      <c r="E385">
        <v>6523</v>
      </c>
      <c r="F385">
        <v>-1732</v>
      </c>
      <c r="G385">
        <v>16</v>
      </c>
      <c r="H385">
        <v>567</v>
      </c>
      <c r="I385">
        <v>2628</v>
      </c>
      <c r="J385">
        <v>11111001</v>
      </c>
      <c r="K385">
        <v>0</v>
      </c>
      <c r="L385">
        <v>191291757</v>
      </c>
      <c r="M385" t="s">
        <v>34</v>
      </c>
      <c r="N385" t="s">
        <v>38</v>
      </c>
      <c r="O385" t="s">
        <v>35</v>
      </c>
      <c r="P385">
        <v>0</v>
      </c>
      <c r="Q385">
        <v>697797</v>
      </c>
      <c r="R385" t="s">
        <v>36</v>
      </c>
      <c r="S385" t="s">
        <v>38</v>
      </c>
      <c r="T385" t="s">
        <v>37</v>
      </c>
      <c r="U385">
        <v>0</v>
      </c>
      <c r="V385">
        <v>266054687</v>
      </c>
      <c r="W385" t="s">
        <v>36</v>
      </c>
      <c r="X385" t="s">
        <v>38</v>
      </c>
      <c r="Y385" t="s">
        <v>37</v>
      </c>
      <c r="Z385">
        <v>0</v>
      </c>
      <c r="AA385">
        <v>6884</v>
      </c>
      <c r="AB385">
        <v>0</v>
      </c>
    </row>
    <row r="386" spans="1:28" x14ac:dyDescent="0.25">
      <c r="A386" s="28">
        <v>43239.874233981478</v>
      </c>
      <c r="B386">
        <v>6886</v>
      </c>
      <c r="C386">
        <v>-664</v>
      </c>
      <c r="D386">
        <v>-2366</v>
      </c>
      <c r="E386">
        <v>6523</v>
      </c>
      <c r="F386">
        <v>-1732</v>
      </c>
      <c r="G386">
        <v>16</v>
      </c>
      <c r="H386">
        <v>568</v>
      </c>
      <c r="I386">
        <v>2629</v>
      </c>
      <c r="J386">
        <v>11111001</v>
      </c>
      <c r="K386">
        <v>0</v>
      </c>
      <c r="L386">
        <v>191291757</v>
      </c>
      <c r="M386" t="s">
        <v>34</v>
      </c>
      <c r="N386" t="s">
        <v>38</v>
      </c>
      <c r="O386" t="s">
        <v>35</v>
      </c>
      <c r="P386">
        <v>0</v>
      </c>
      <c r="Q386">
        <v>697797</v>
      </c>
      <c r="R386" t="s">
        <v>36</v>
      </c>
      <c r="S386" t="s">
        <v>38</v>
      </c>
      <c r="T386" t="s">
        <v>37</v>
      </c>
      <c r="U386">
        <v>0</v>
      </c>
      <c r="V386">
        <v>266054687</v>
      </c>
      <c r="W386" t="s">
        <v>36</v>
      </c>
      <c r="X386" t="s">
        <v>38</v>
      </c>
      <c r="Y386" t="s">
        <v>37</v>
      </c>
      <c r="Z386">
        <v>0</v>
      </c>
      <c r="AA386">
        <v>6886</v>
      </c>
      <c r="AB386">
        <v>0</v>
      </c>
    </row>
    <row r="387" spans="1:28" x14ac:dyDescent="0.25">
      <c r="A387" s="28">
        <v>43239.877706192128</v>
      </c>
      <c r="B387">
        <v>6889</v>
      </c>
      <c r="C387">
        <v>-664</v>
      </c>
      <c r="D387">
        <v>-2366</v>
      </c>
      <c r="E387">
        <v>6524</v>
      </c>
      <c r="F387">
        <v>-1728</v>
      </c>
      <c r="G387">
        <v>19</v>
      </c>
      <c r="H387">
        <v>571</v>
      </c>
      <c r="I387">
        <v>2632</v>
      </c>
      <c r="J387">
        <v>11111001</v>
      </c>
      <c r="K387">
        <v>0</v>
      </c>
      <c r="L387">
        <v>191371856</v>
      </c>
      <c r="M387" t="s">
        <v>34</v>
      </c>
      <c r="N387" t="s">
        <v>38</v>
      </c>
      <c r="O387" t="s">
        <v>35</v>
      </c>
      <c r="P387">
        <v>0</v>
      </c>
      <c r="Q387">
        <v>697797</v>
      </c>
      <c r="R387" t="s">
        <v>36</v>
      </c>
      <c r="S387" t="s">
        <v>38</v>
      </c>
      <c r="T387" t="s">
        <v>37</v>
      </c>
      <c r="U387">
        <v>0</v>
      </c>
      <c r="V387">
        <v>266054687</v>
      </c>
      <c r="W387" t="s">
        <v>36</v>
      </c>
      <c r="X387" t="s">
        <v>38</v>
      </c>
      <c r="Y387" t="s">
        <v>37</v>
      </c>
      <c r="Z387">
        <v>0</v>
      </c>
      <c r="AA387">
        <v>6889</v>
      </c>
      <c r="AB387">
        <v>0</v>
      </c>
    </row>
    <row r="388" spans="1:28" x14ac:dyDescent="0.25">
      <c r="A388" s="28">
        <v>43239.881178414355</v>
      </c>
      <c r="B388">
        <v>6885</v>
      </c>
      <c r="C388">
        <v>-664</v>
      </c>
      <c r="D388">
        <v>-2366</v>
      </c>
      <c r="E388">
        <v>6523</v>
      </c>
      <c r="F388">
        <v>-1731</v>
      </c>
      <c r="G388">
        <v>18</v>
      </c>
      <c r="H388">
        <v>569</v>
      </c>
      <c r="I388">
        <v>2630</v>
      </c>
      <c r="J388">
        <v>11111001</v>
      </c>
      <c r="K388">
        <v>0</v>
      </c>
      <c r="L388">
        <v>191372039</v>
      </c>
      <c r="M388" t="s">
        <v>34</v>
      </c>
      <c r="N388" t="s">
        <v>38</v>
      </c>
      <c r="O388" t="s">
        <v>35</v>
      </c>
      <c r="P388">
        <v>0</v>
      </c>
      <c r="Q388">
        <v>697797</v>
      </c>
      <c r="R388" t="s">
        <v>36</v>
      </c>
      <c r="S388" t="s">
        <v>38</v>
      </c>
      <c r="T388" t="s">
        <v>37</v>
      </c>
      <c r="U388">
        <v>0</v>
      </c>
      <c r="V388">
        <v>266054687</v>
      </c>
      <c r="W388" t="s">
        <v>36</v>
      </c>
      <c r="X388" t="s">
        <v>38</v>
      </c>
      <c r="Y388" t="s">
        <v>37</v>
      </c>
      <c r="Z388">
        <v>0</v>
      </c>
      <c r="AA388">
        <v>6885</v>
      </c>
      <c r="AB388">
        <v>0</v>
      </c>
    </row>
    <row r="389" spans="1:28" x14ac:dyDescent="0.25">
      <c r="A389" s="28">
        <v>43239.88465064815</v>
      </c>
      <c r="B389">
        <v>6884</v>
      </c>
      <c r="C389">
        <v>-664</v>
      </c>
      <c r="D389">
        <v>-2366</v>
      </c>
      <c r="E389">
        <v>6523</v>
      </c>
      <c r="F389">
        <v>-1732</v>
      </c>
      <c r="G389">
        <v>16</v>
      </c>
      <c r="H389">
        <v>568</v>
      </c>
      <c r="I389">
        <v>2628</v>
      </c>
      <c r="J389">
        <v>11111001</v>
      </c>
      <c r="K389">
        <v>0</v>
      </c>
      <c r="L389">
        <v>191372039</v>
      </c>
      <c r="M389" t="s">
        <v>34</v>
      </c>
      <c r="N389" t="s">
        <v>38</v>
      </c>
      <c r="O389" t="s">
        <v>35</v>
      </c>
      <c r="P389">
        <v>0</v>
      </c>
      <c r="Q389">
        <v>697797</v>
      </c>
      <c r="R389" t="s">
        <v>36</v>
      </c>
      <c r="S389" t="s">
        <v>38</v>
      </c>
      <c r="T389" t="s">
        <v>37</v>
      </c>
      <c r="U389">
        <v>0</v>
      </c>
      <c r="V389">
        <v>266054687</v>
      </c>
      <c r="W389" t="s">
        <v>36</v>
      </c>
      <c r="X389" t="s">
        <v>38</v>
      </c>
      <c r="Y389" t="s">
        <v>37</v>
      </c>
      <c r="Z389">
        <v>0</v>
      </c>
      <c r="AA389">
        <v>6884</v>
      </c>
      <c r="AB389">
        <v>0</v>
      </c>
    </row>
    <row r="390" spans="1:28" x14ac:dyDescent="0.25">
      <c r="A390" s="28">
        <v>43239.888122870369</v>
      </c>
      <c r="B390">
        <v>6884</v>
      </c>
      <c r="C390">
        <v>-664</v>
      </c>
      <c r="D390">
        <v>-2366</v>
      </c>
      <c r="E390">
        <v>6524</v>
      </c>
      <c r="F390">
        <v>-1732</v>
      </c>
      <c r="G390">
        <v>16</v>
      </c>
      <c r="H390">
        <v>567</v>
      </c>
      <c r="I390">
        <v>2628</v>
      </c>
      <c r="J390">
        <v>11111001</v>
      </c>
      <c r="K390">
        <v>0</v>
      </c>
      <c r="L390">
        <v>191372039</v>
      </c>
      <c r="M390" t="s">
        <v>34</v>
      </c>
      <c r="N390" t="s">
        <v>38</v>
      </c>
      <c r="O390" t="s">
        <v>35</v>
      </c>
      <c r="P390">
        <v>0</v>
      </c>
      <c r="Q390">
        <v>697797</v>
      </c>
      <c r="R390" t="s">
        <v>36</v>
      </c>
      <c r="S390" t="s">
        <v>38</v>
      </c>
      <c r="T390" t="s">
        <v>37</v>
      </c>
      <c r="U390">
        <v>0</v>
      </c>
      <c r="V390">
        <v>266054687</v>
      </c>
      <c r="W390" t="s">
        <v>36</v>
      </c>
      <c r="X390" t="s">
        <v>38</v>
      </c>
      <c r="Y390" t="s">
        <v>37</v>
      </c>
      <c r="Z390">
        <v>0</v>
      </c>
      <c r="AA390">
        <v>6884</v>
      </c>
      <c r="AB390">
        <v>0</v>
      </c>
    </row>
    <row r="391" spans="1:28" x14ac:dyDescent="0.25">
      <c r="A391" s="28">
        <v>43239.891595092595</v>
      </c>
      <c r="B391">
        <v>6882</v>
      </c>
      <c r="C391">
        <v>-664</v>
      </c>
      <c r="D391">
        <v>-2366</v>
      </c>
      <c r="E391">
        <v>6523</v>
      </c>
      <c r="F391">
        <v>-1732</v>
      </c>
      <c r="G391">
        <v>15</v>
      </c>
      <c r="H391">
        <v>567</v>
      </c>
      <c r="I391">
        <v>2627</v>
      </c>
      <c r="J391">
        <v>11111001</v>
      </c>
      <c r="K391">
        <v>0</v>
      </c>
      <c r="L391">
        <v>191372039</v>
      </c>
      <c r="M391" t="s">
        <v>34</v>
      </c>
      <c r="N391" t="s">
        <v>38</v>
      </c>
      <c r="O391" t="s">
        <v>35</v>
      </c>
      <c r="P391">
        <v>0</v>
      </c>
      <c r="Q391">
        <v>697797</v>
      </c>
      <c r="R391" t="s">
        <v>36</v>
      </c>
      <c r="S391" t="s">
        <v>38</v>
      </c>
      <c r="T391" t="s">
        <v>37</v>
      </c>
      <c r="U391">
        <v>0</v>
      </c>
      <c r="V391">
        <v>266054687</v>
      </c>
      <c r="W391" t="s">
        <v>36</v>
      </c>
      <c r="X391" t="s">
        <v>38</v>
      </c>
      <c r="Y391" t="s">
        <v>37</v>
      </c>
      <c r="Z391">
        <v>0</v>
      </c>
      <c r="AA391">
        <v>6882</v>
      </c>
      <c r="AB391">
        <v>0</v>
      </c>
    </row>
    <row r="392" spans="1:28" x14ac:dyDescent="0.25">
      <c r="A392" s="28">
        <v>43239.895067303238</v>
      </c>
      <c r="B392">
        <v>6882</v>
      </c>
      <c r="C392">
        <v>-664</v>
      </c>
      <c r="D392">
        <v>-2366</v>
      </c>
      <c r="E392">
        <v>6523</v>
      </c>
      <c r="F392">
        <v>-1733</v>
      </c>
      <c r="G392">
        <v>15</v>
      </c>
      <c r="H392">
        <v>566</v>
      </c>
      <c r="I392">
        <v>2627</v>
      </c>
      <c r="J392">
        <v>11111001</v>
      </c>
      <c r="K392">
        <v>0</v>
      </c>
      <c r="L392">
        <v>191372039</v>
      </c>
      <c r="M392" t="s">
        <v>34</v>
      </c>
      <c r="N392" t="s">
        <v>38</v>
      </c>
      <c r="O392" t="s">
        <v>35</v>
      </c>
      <c r="P392">
        <v>0</v>
      </c>
      <c r="Q392">
        <v>697797</v>
      </c>
      <c r="R392" t="s">
        <v>36</v>
      </c>
      <c r="S392" t="s">
        <v>38</v>
      </c>
      <c r="T392" t="s">
        <v>37</v>
      </c>
      <c r="U392">
        <v>0</v>
      </c>
      <c r="V392">
        <v>266054687</v>
      </c>
      <c r="W392" t="s">
        <v>36</v>
      </c>
      <c r="X392" t="s">
        <v>38</v>
      </c>
      <c r="Y392" t="s">
        <v>37</v>
      </c>
      <c r="Z392">
        <v>0</v>
      </c>
      <c r="AA392">
        <v>6882</v>
      </c>
      <c r="AB392">
        <v>0</v>
      </c>
    </row>
    <row r="393" spans="1:28" x14ac:dyDescent="0.25">
      <c r="A393" s="28">
        <v>43239.898539525464</v>
      </c>
      <c r="B393">
        <v>6883</v>
      </c>
      <c r="C393">
        <v>-664</v>
      </c>
      <c r="D393">
        <v>-2366</v>
      </c>
      <c r="E393">
        <v>6523</v>
      </c>
      <c r="F393">
        <v>-1732</v>
      </c>
      <c r="G393">
        <v>16</v>
      </c>
      <c r="H393">
        <v>567</v>
      </c>
      <c r="I393">
        <v>2628</v>
      </c>
      <c r="J393">
        <v>11111001</v>
      </c>
      <c r="K393">
        <v>0</v>
      </c>
      <c r="L393">
        <v>191372039</v>
      </c>
      <c r="M393" t="s">
        <v>34</v>
      </c>
      <c r="N393" t="s">
        <v>38</v>
      </c>
      <c r="O393" t="s">
        <v>35</v>
      </c>
      <c r="P393">
        <v>0</v>
      </c>
      <c r="Q393">
        <v>697797</v>
      </c>
      <c r="R393" t="s">
        <v>36</v>
      </c>
      <c r="S393" t="s">
        <v>38</v>
      </c>
      <c r="T393" t="s">
        <v>37</v>
      </c>
      <c r="U393">
        <v>0</v>
      </c>
      <c r="V393">
        <v>266054687</v>
      </c>
      <c r="W393" t="s">
        <v>36</v>
      </c>
      <c r="X393" t="s">
        <v>38</v>
      </c>
      <c r="Y393" t="s">
        <v>37</v>
      </c>
      <c r="Z393">
        <v>0</v>
      </c>
      <c r="AA393">
        <v>6883</v>
      </c>
      <c r="AB393">
        <v>0</v>
      </c>
    </row>
    <row r="394" spans="1:28" x14ac:dyDescent="0.25">
      <c r="A394" s="28">
        <v>43239.902011747683</v>
      </c>
      <c r="B394">
        <v>6884</v>
      </c>
      <c r="C394">
        <v>-664</v>
      </c>
      <c r="D394">
        <v>-2366</v>
      </c>
      <c r="E394">
        <v>6523</v>
      </c>
      <c r="F394">
        <v>-1733</v>
      </c>
      <c r="G394">
        <v>14</v>
      </c>
      <c r="H394">
        <v>565</v>
      </c>
      <c r="I394">
        <v>2627</v>
      </c>
      <c r="J394">
        <v>11111001</v>
      </c>
      <c r="K394">
        <v>0</v>
      </c>
      <c r="L394">
        <v>191372039</v>
      </c>
      <c r="M394" t="s">
        <v>34</v>
      </c>
      <c r="N394" t="s">
        <v>38</v>
      </c>
      <c r="O394" t="s">
        <v>35</v>
      </c>
      <c r="P394">
        <v>0</v>
      </c>
      <c r="Q394">
        <v>697797</v>
      </c>
      <c r="R394" t="s">
        <v>36</v>
      </c>
      <c r="S394" t="s">
        <v>38</v>
      </c>
      <c r="T394" t="s">
        <v>37</v>
      </c>
      <c r="U394">
        <v>0</v>
      </c>
      <c r="V394">
        <v>266054687</v>
      </c>
      <c r="W394" t="s">
        <v>36</v>
      </c>
      <c r="X394" t="s">
        <v>38</v>
      </c>
      <c r="Y394" t="s">
        <v>37</v>
      </c>
      <c r="Z394">
        <v>0</v>
      </c>
      <c r="AA394">
        <v>6884</v>
      </c>
      <c r="AB394">
        <v>0</v>
      </c>
    </row>
    <row r="395" spans="1:28" x14ac:dyDescent="0.25">
      <c r="A395" s="28">
        <v>43239.905483981478</v>
      </c>
      <c r="B395">
        <v>6883</v>
      </c>
      <c r="C395">
        <v>-664</v>
      </c>
      <c r="D395">
        <v>-2366</v>
      </c>
      <c r="E395">
        <v>6523</v>
      </c>
      <c r="F395">
        <v>-1732</v>
      </c>
      <c r="G395">
        <v>14</v>
      </c>
      <c r="H395">
        <v>565</v>
      </c>
      <c r="I395">
        <v>2626</v>
      </c>
      <c r="J395">
        <v>11111001</v>
      </c>
      <c r="K395">
        <v>0</v>
      </c>
      <c r="L395">
        <v>191372039</v>
      </c>
      <c r="M395" t="s">
        <v>34</v>
      </c>
      <c r="N395" t="s">
        <v>38</v>
      </c>
      <c r="O395" t="s">
        <v>35</v>
      </c>
      <c r="P395">
        <v>0</v>
      </c>
      <c r="Q395">
        <v>697797</v>
      </c>
      <c r="R395" t="s">
        <v>36</v>
      </c>
      <c r="S395" t="s">
        <v>38</v>
      </c>
      <c r="T395" t="s">
        <v>37</v>
      </c>
      <c r="U395">
        <v>0</v>
      </c>
      <c r="V395">
        <v>266054687</v>
      </c>
      <c r="W395" t="s">
        <v>36</v>
      </c>
      <c r="X395" t="s">
        <v>38</v>
      </c>
      <c r="Y395" t="s">
        <v>37</v>
      </c>
      <c r="Z395">
        <v>0</v>
      </c>
      <c r="AA395">
        <v>6883</v>
      </c>
      <c r="AB395">
        <v>0</v>
      </c>
    </row>
    <row r="396" spans="1:28" x14ac:dyDescent="0.25">
      <c r="A396" s="28">
        <v>43239.908956192128</v>
      </c>
      <c r="B396">
        <v>6882</v>
      </c>
      <c r="C396">
        <v>-664</v>
      </c>
      <c r="D396">
        <v>-2366</v>
      </c>
      <c r="E396">
        <v>6523</v>
      </c>
      <c r="F396">
        <v>-1733</v>
      </c>
      <c r="G396">
        <v>15</v>
      </c>
      <c r="H396">
        <v>566</v>
      </c>
      <c r="I396">
        <v>2626</v>
      </c>
      <c r="J396">
        <v>11111001</v>
      </c>
      <c r="K396">
        <v>0</v>
      </c>
      <c r="L396">
        <v>191372039</v>
      </c>
      <c r="M396" t="s">
        <v>34</v>
      </c>
      <c r="N396" t="s">
        <v>38</v>
      </c>
      <c r="O396" t="s">
        <v>35</v>
      </c>
      <c r="P396">
        <v>0</v>
      </c>
      <c r="Q396">
        <v>697797</v>
      </c>
      <c r="R396" t="s">
        <v>36</v>
      </c>
      <c r="S396" t="s">
        <v>38</v>
      </c>
      <c r="T396" t="s">
        <v>37</v>
      </c>
      <c r="U396">
        <v>0</v>
      </c>
      <c r="V396">
        <v>266054687</v>
      </c>
      <c r="W396" t="s">
        <v>36</v>
      </c>
      <c r="X396" t="s">
        <v>38</v>
      </c>
      <c r="Y396" t="s">
        <v>37</v>
      </c>
      <c r="Z396">
        <v>0</v>
      </c>
      <c r="AA396">
        <v>6882</v>
      </c>
      <c r="AB396">
        <v>0</v>
      </c>
    </row>
    <row r="397" spans="1:28" x14ac:dyDescent="0.25">
      <c r="A397" s="28">
        <v>43239.912428425923</v>
      </c>
      <c r="B397">
        <v>6881</v>
      </c>
      <c r="C397">
        <v>-664</v>
      </c>
      <c r="D397">
        <v>-2366</v>
      </c>
      <c r="E397">
        <v>6523</v>
      </c>
      <c r="F397">
        <v>-1734</v>
      </c>
      <c r="G397">
        <v>13</v>
      </c>
      <c r="H397">
        <v>565</v>
      </c>
      <c r="I397">
        <v>2626</v>
      </c>
      <c r="J397">
        <v>11111001</v>
      </c>
      <c r="K397">
        <v>0</v>
      </c>
      <c r="L397">
        <v>191372039</v>
      </c>
      <c r="M397" t="s">
        <v>34</v>
      </c>
      <c r="N397" t="s">
        <v>38</v>
      </c>
      <c r="O397" t="s">
        <v>35</v>
      </c>
      <c r="P397">
        <v>0</v>
      </c>
      <c r="Q397">
        <v>697797</v>
      </c>
      <c r="R397" t="s">
        <v>36</v>
      </c>
      <c r="S397" t="s">
        <v>38</v>
      </c>
      <c r="T397" t="s">
        <v>37</v>
      </c>
      <c r="U397">
        <v>0</v>
      </c>
      <c r="V397">
        <v>266054687</v>
      </c>
      <c r="W397" t="s">
        <v>36</v>
      </c>
      <c r="X397" t="s">
        <v>38</v>
      </c>
      <c r="Y397" t="s">
        <v>37</v>
      </c>
      <c r="Z397">
        <v>0</v>
      </c>
      <c r="AA397">
        <v>6881</v>
      </c>
      <c r="AB397">
        <v>0</v>
      </c>
    </row>
    <row r="398" spans="1:28" x14ac:dyDescent="0.25">
      <c r="A398" s="28">
        <v>43239.915900636573</v>
      </c>
      <c r="B398">
        <v>6875</v>
      </c>
      <c r="C398">
        <v>-664</v>
      </c>
      <c r="D398">
        <v>-2366</v>
      </c>
      <c r="E398">
        <v>6525</v>
      </c>
      <c r="F398">
        <v>-1737</v>
      </c>
      <c r="G398">
        <v>10</v>
      </c>
      <c r="H398">
        <v>560</v>
      </c>
      <c r="I398">
        <v>2621</v>
      </c>
      <c r="J398">
        <v>11111001</v>
      </c>
      <c r="K398">
        <v>2460340</v>
      </c>
      <c r="L398">
        <v>191177935</v>
      </c>
      <c r="M398" t="s">
        <v>34</v>
      </c>
      <c r="N398" t="s">
        <v>38</v>
      </c>
      <c r="O398" t="s">
        <v>35</v>
      </c>
      <c r="P398">
        <v>0</v>
      </c>
      <c r="Q398">
        <v>697797</v>
      </c>
      <c r="R398" t="s">
        <v>36</v>
      </c>
      <c r="S398" t="s">
        <v>38</v>
      </c>
      <c r="T398" t="s">
        <v>37</v>
      </c>
      <c r="U398">
        <v>0</v>
      </c>
      <c r="V398">
        <v>266054687</v>
      </c>
      <c r="W398" t="s">
        <v>36</v>
      </c>
      <c r="X398" t="s">
        <v>38</v>
      </c>
      <c r="Y398" t="s">
        <v>37</v>
      </c>
      <c r="Z398">
        <v>2460340</v>
      </c>
      <c r="AA398">
        <v>6875</v>
      </c>
      <c r="AB398">
        <v>0</v>
      </c>
    </row>
    <row r="399" spans="1:28" x14ac:dyDescent="0.25">
      <c r="A399" s="28">
        <v>43239.919372870369</v>
      </c>
      <c r="B399">
        <v>6875</v>
      </c>
      <c r="C399">
        <v>-664</v>
      </c>
      <c r="D399">
        <v>-2366</v>
      </c>
      <c r="E399">
        <v>6525</v>
      </c>
      <c r="F399">
        <v>-1737</v>
      </c>
      <c r="G399">
        <v>10</v>
      </c>
      <c r="H399">
        <v>561</v>
      </c>
      <c r="I399">
        <v>2620</v>
      </c>
      <c r="J399">
        <v>11111001</v>
      </c>
      <c r="K399">
        <v>3911000</v>
      </c>
      <c r="L399">
        <v>190191521</v>
      </c>
      <c r="M399" t="s">
        <v>34</v>
      </c>
      <c r="N399" t="s">
        <v>38</v>
      </c>
      <c r="O399" t="s">
        <v>35</v>
      </c>
      <c r="P399">
        <v>0</v>
      </c>
      <c r="Q399">
        <v>697797</v>
      </c>
      <c r="R399" t="s">
        <v>36</v>
      </c>
      <c r="S399" t="s">
        <v>38</v>
      </c>
      <c r="T399" t="s">
        <v>37</v>
      </c>
      <c r="U399">
        <v>0</v>
      </c>
      <c r="V399">
        <v>266054687</v>
      </c>
      <c r="W399" t="s">
        <v>36</v>
      </c>
      <c r="X399" t="s">
        <v>38</v>
      </c>
      <c r="Y399" t="s">
        <v>37</v>
      </c>
      <c r="Z399">
        <v>3911000</v>
      </c>
      <c r="AA399">
        <v>6875</v>
      </c>
      <c r="AB399">
        <v>0</v>
      </c>
    </row>
    <row r="400" spans="1:28" x14ac:dyDescent="0.25">
      <c r="A400" s="28">
        <v>43239.922845092595</v>
      </c>
      <c r="B400">
        <v>6875</v>
      </c>
      <c r="C400">
        <v>-664</v>
      </c>
      <c r="D400">
        <v>-2366</v>
      </c>
      <c r="E400">
        <v>6524</v>
      </c>
      <c r="F400">
        <v>-1739</v>
      </c>
      <c r="G400">
        <v>9</v>
      </c>
      <c r="H400">
        <v>560</v>
      </c>
      <c r="I400">
        <v>2621</v>
      </c>
      <c r="J400">
        <v>11111001</v>
      </c>
      <c r="K400">
        <v>1855730</v>
      </c>
      <c r="L400">
        <v>189461749</v>
      </c>
      <c r="M400" t="s">
        <v>34</v>
      </c>
      <c r="N400" t="s">
        <v>38</v>
      </c>
      <c r="O400" t="s">
        <v>35</v>
      </c>
      <c r="P400">
        <v>0</v>
      </c>
      <c r="Q400">
        <v>697797</v>
      </c>
      <c r="R400" t="s">
        <v>36</v>
      </c>
      <c r="S400" t="s">
        <v>38</v>
      </c>
      <c r="T400" t="s">
        <v>37</v>
      </c>
      <c r="U400">
        <v>0</v>
      </c>
      <c r="V400">
        <v>266054687</v>
      </c>
      <c r="W400" t="s">
        <v>36</v>
      </c>
      <c r="X400" t="s">
        <v>38</v>
      </c>
      <c r="Y400" t="s">
        <v>37</v>
      </c>
      <c r="Z400">
        <v>1855730</v>
      </c>
      <c r="AA400">
        <v>6875</v>
      </c>
      <c r="AB400">
        <v>0</v>
      </c>
    </row>
    <row r="401" spans="1:28" x14ac:dyDescent="0.25">
      <c r="A401" s="28">
        <v>43239.926317314814</v>
      </c>
      <c r="B401">
        <v>6875</v>
      </c>
      <c r="C401">
        <v>-664</v>
      </c>
      <c r="D401">
        <v>-2366</v>
      </c>
      <c r="E401">
        <v>6525</v>
      </c>
      <c r="F401">
        <v>-1739</v>
      </c>
      <c r="G401">
        <v>9</v>
      </c>
      <c r="H401">
        <v>560</v>
      </c>
      <c r="I401">
        <v>2621</v>
      </c>
      <c r="J401">
        <v>11111001</v>
      </c>
      <c r="K401">
        <v>4010770</v>
      </c>
      <c r="L401">
        <v>188962431</v>
      </c>
      <c r="M401" t="s">
        <v>34</v>
      </c>
      <c r="N401" t="s">
        <v>38</v>
      </c>
      <c r="O401" t="s">
        <v>35</v>
      </c>
      <c r="P401">
        <v>0</v>
      </c>
      <c r="Q401">
        <v>697797</v>
      </c>
      <c r="R401" t="s">
        <v>36</v>
      </c>
      <c r="S401" t="s">
        <v>38</v>
      </c>
      <c r="T401" t="s">
        <v>37</v>
      </c>
      <c r="U401">
        <v>0</v>
      </c>
      <c r="V401">
        <v>266054687</v>
      </c>
      <c r="W401" t="s">
        <v>36</v>
      </c>
      <c r="X401" t="s">
        <v>38</v>
      </c>
      <c r="Y401" t="s">
        <v>37</v>
      </c>
      <c r="Z401">
        <v>4010770</v>
      </c>
      <c r="AA401">
        <v>6875</v>
      </c>
      <c r="AB401">
        <v>0</v>
      </c>
    </row>
    <row r="402" spans="1:28" x14ac:dyDescent="0.25">
      <c r="A402" s="28">
        <v>43239.929789525464</v>
      </c>
      <c r="B402">
        <v>6875</v>
      </c>
      <c r="C402">
        <v>-664</v>
      </c>
      <c r="D402">
        <v>-2366</v>
      </c>
      <c r="E402">
        <v>6524</v>
      </c>
      <c r="F402">
        <v>-1738</v>
      </c>
      <c r="G402">
        <v>10</v>
      </c>
      <c r="H402">
        <v>561</v>
      </c>
      <c r="I402">
        <v>2621</v>
      </c>
      <c r="J402">
        <v>11111001</v>
      </c>
      <c r="K402">
        <v>337220</v>
      </c>
      <c r="L402">
        <v>188665182</v>
      </c>
      <c r="M402" t="s">
        <v>34</v>
      </c>
      <c r="N402" t="s">
        <v>38</v>
      </c>
      <c r="O402" t="s">
        <v>35</v>
      </c>
      <c r="P402">
        <v>0</v>
      </c>
      <c r="Q402">
        <v>697797</v>
      </c>
      <c r="R402" t="s">
        <v>36</v>
      </c>
      <c r="S402" t="s">
        <v>38</v>
      </c>
      <c r="T402" t="s">
        <v>37</v>
      </c>
      <c r="U402">
        <v>0</v>
      </c>
      <c r="V402">
        <v>266054687</v>
      </c>
      <c r="W402" t="s">
        <v>36</v>
      </c>
      <c r="X402" t="s">
        <v>38</v>
      </c>
      <c r="Y402" t="s">
        <v>37</v>
      </c>
      <c r="Z402">
        <v>337220</v>
      </c>
      <c r="AA402">
        <v>6875</v>
      </c>
      <c r="AB402">
        <v>0</v>
      </c>
    </row>
    <row r="403" spans="1:28" x14ac:dyDescent="0.25">
      <c r="A403" s="28">
        <v>43239.933261747683</v>
      </c>
      <c r="B403">
        <v>6875</v>
      </c>
      <c r="C403">
        <v>-664</v>
      </c>
      <c r="D403">
        <v>-2366</v>
      </c>
      <c r="E403">
        <v>6525</v>
      </c>
      <c r="F403">
        <v>-1739</v>
      </c>
      <c r="G403">
        <v>10</v>
      </c>
      <c r="H403">
        <v>561</v>
      </c>
      <c r="I403">
        <v>2621</v>
      </c>
      <c r="J403">
        <v>11111001</v>
      </c>
      <c r="K403">
        <v>79810</v>
      </c>
      <c r="L403">
        <v>188377710</v>
      </c>
      <c r="M403" t="s">
        <v>34</v>
      </c>
      <c r="N403" t="s">
        <v>38</v>
      </c>
      <c r="O403" t="s">
        <v>35</v>
      </c>
      <c r="P403">
        <v>0</v>
      </c>
      <c r="Q403">
        <v>697797</v>
      </c>
      <c r="R403" t="s">
        <v>36</v>
      </c>
      <c r="S403" t="s">
        <v>38</v>
      </c>
      <c r="T403" t="s">
        <v>37</v>
      </c>
      <c r="U403">
        <v>0</v>
      </c>
      <c r="V403">
        <v>266054687</v>
      </c>
      <c r="W403" t="s">
        <v>36</v>
      </c>
      <c r="X403" t="s">
        <v>38</v>
      </c>
      <c r="Y403" t="s">
        <v>37</v>
      </c>
      <c r="Z403">
        <v>79810</v>
      </c>
      <c r="AA403">
        <v>6875</v>
      </c>
      <c r="AB403">
        <v>0</v>
      </c>
    </row>
    <row r="404" spans="1:28" x14ac:dyDescent="0.25">
      <c r="A404" s="28">
        <v>43239.936733981478</v>
      </c>
      <c r="B404">
        <v>6875</v>
      </c>
      <c r="C404">
        <v>-664</v>
      </c>
      <c r="D404">
        <v>-2366</v>
      </c>
      <c r="E404">
        <v>6526</v>
      </c>
      <c r="F404">
        <v>-1739</v>
      </c>
      <c r="G404">
        <v>10</v>
      </c>
      <c r="H404">
        <v>560</v>
      </c>
      <c r="I404">
        <v>2621</v>
      </c>
      <c r="J404">
        <v>11111001</v>
      </c>
      <c r="K404">
        <v>-39900</v>
      </c>
      <c r="L404">
        <v>188153259</v>
      </c>
      <c r="M404" t="s">
        <v>34</v>
      </c>
      <c r="N404" t="s">
        <v>38</v>
      </c>
      <c r="O404" t="s">
        <v>35</v>
      </c>
      <c r="P404">
        <v>0</v>
      </c>
      <c r="Q404">
        <v>697797</v>
      </c>
      <c r="R404" t="s">
        <v>36</v>
      </c>
      <c r="S404" t="s">
        <v>38</v>
      </c>
      <c r="T404" t="s">
        <v>37</v>
      </c>
      <c r="U404">
        <v>0</v>
      </c>
      <c r="V404">
        <v>266054687</v>
      </c>
      <c r="W404" t="s">
        <v>36</v>
      </c>
      <c r="X404" t="s">
        <v>38</v>
      </c>
      <c r="Y404" t="s">
        <v>37</v>
      </c>
      <c r="Z404">
        <v>-39900</v>
      </c>
      <c r="AA404">
        <v>6875</v>
      </c>
      <c r="AB404">
        <v>0</v>
      </c>
    </row>
    <row r="405" spans="1:28" x14ac:dyDescent="0.25">
      <c r="A405" s="28">
        <v>43239.940206203704</v>
      </c>
      <c r="B405">
        <v>6875</v>
      </c>
      <c r="C405">
        <v>-664</v>
      </c>
      <c r="D405">
        <v>-2366</v>
      </c>
      <c r="E405">
        <v>6526</v>
      </c>
      <c r="F405">
        <v>-1738</v>
      </c>
      <c r="G405">
        <v>10</v>
      </c>
      <c r="H405">
        <v>561</v>
      </c>
      <c r="I405">
        <v>2622</v>
      </c>
      <c r="J405">
        <v>11111001</v>
      </c>
      <c r="K405">
        <v>34910</v>
      </c>
      <c r="L405">
        <v>187981255</v>
      </c>
      <c r="M405" t="s">
        <v>34</v>
      </c>
      <c r="N405" t="s">
        <v>38</v>
      </c>
      <c r="O405" t="s">
        <v>35</v>
      </c>
      <c r="P405">
        <v>0</v>
      </c>
      <c r="Q405">
        <v>697797</v>
      </c>
      <c r="R405" t="s">
        <v>36</v>
      </c>
      <c r="S405" t="s">
        <v>38</v>
      </c>
      <c r="T405" t="s">
        <v>37</v>
      </c>
      <c r="U405">
        <v>0</v>
      </c>
      <c r="V405">
        <v>266054687</v>
      </c>
      <c r="W405" t="s">
        <v>36</v>
      </c>
      <c r="X405" t="s">
        <v>38</v>
      </c>
      <c r="Y405" t="s">
        <v>37</v>
      </c>
      <c r="Z405">
        <v>34910</v>
      </c>
      <c r="AA405">
        <v>6875</v>
      </c>
      <c r="AB405">
        <v>0</v>
      </c>
    </row>
    <row r="406" spans="1:28" x14ac:dyDescent="0.25">
      <c r="A406" s="28">
        <v>43239.943678414355</v>
      </c>
      <c r="B406">
        <v>6875</v>
      </c>
      <c r="C406">
        <v>-664</v>
      </c>
      <c r="D406">
        <v>-2366</v>
      </c>
      <c r="E406">
        <v>6525</v>
      </c>
      <c r="F406">
        <v>-1739</v>
      </c>
      <c r="G406">
        <v>10</v>
      </c>
      <c r="H406">
        <v>561</v>
      </c>
      <c r="I406">
        <v>2622</v>
      </c>
      <c r="J406">
        <v>11111001</v>
      </c>
      <c r="K406">
        <v>877980</v>
      </c>
      <c r="L406">
        <v>187882000</v>
      </c>
      <c r="M406" t="s">
        <v>34</v>
      </c>
      <c r="N406" t="s">
        <v>38</v>
      </c>
      <c r="O406" t="s">
        <v>35</v>
      </c>
      <c r="P406">
        <v>0</v>
      </c>
      <c r="Q406">
        <v>697797</v>
      </c>
      <c r="R406" t="s">
        <v>36</v>
      </c>
      <c r="S406" t="s">
        <v>38</v>
      </c>
      <c r="T406" t="s">
        <v>37</v>
      </c>
      <c r="U406">
        <v>0</v>
      </c>
      <c r="V406">
        <v>266054687</v>
      </c>
      <c r="W406" t="s">
        <v>36</v>
      </c>
      <c r="X406" t="s">
        <v>38</v>
      </c>
      <c r="Y406" t="s">
        <v>37</v>
      </c>
      <c r="Z406">
        <v>877980</v>
      </c>
      <c r="AA406">
        <v>6875</v>
      </c>
      <c r="AB406">
        <v>0</v>
      </c>
    </row>
    <row r="407" spans="1:28" x14ac:dyDescent="0.25">
      <c r="A407" s="28">
        <v>43239.94715064815</v>
      </c>
      <c r="B407">
        <v>6875</v>
      </c>
      <c r="C407">
        <v>-664</v>
      </c>
      <c r="D407">
        <v>-2366</v>
      </c>
      <c r="E407">
        <v>6526</v>
      </c>
      <c r="F407">
        <v>-1739</v>
      </c>
      <c r="G407">
        <v>9</v>
      </c>
      <c r="H407">
        <v>561</v>
      </c>
      <c r="I407">
        <v>2622</v>
      </c>
      <c r="J407">
        <v>11111001</v>
      </c>
      <c r="K407">
        <v>569680</v>
      </c>
      <c r="L407">
        <v>187750353</v>
      </c>
      <c r="M407" t="s">
        <v>34</v>
      </c>
      <c r="N407" t="s">
        <v>38</v>
      </c>
      <c r="O407" t="s">
        <v>35</v>
      </c>
      <c r="P407">
        <v>0</v>
      </c>
      <c r="Q407">
        <v>697797</v>
      </c>
      <c r="R407" t="s">
        <v>36</v>
      </c>
      <c r="S407" t="s">
        <v>38</v>
      </c>
      <c r="T407" t="s">
        <v>37</v>
      </c>
      <c r="U407">
        <v>0</v>
      </c>
      <c r="V407">
        <v>266054687</v>
      </c>
      <c r="W407" t="s">
        <v>36</v>
      </c>
      <c r="X407" t="s">
        <v>38</v>
      </c>
      <c r="Y407" t="s">
        <v>37</v>
      </c>
      <c r="Z407">
        <v>569680</v>
      </c>
      <c r="AA407">
        <v>6875</v>
      </c>
      <c r="AB407">
        <v>0</v>
      </c>
    </row>
    <row r="408" spans="1:28" x14ac:dyDescent="0.25">
      <c r="A408" s="28">
        <v>43239.9506228588</v>
      </c>
      <c r="B408">
        <v>6875</v>
      </c>
      <c r="C408">
        <v>-664</v>
      </c>
      <c r="D408">
        <v>-2366</v>
      </c>
      <c r="E408">
        <v>6525</v>
      </c>
      <c r="F408">
        <v>-1738</v>
      </c>
      <c r="G408">
        <v>10</v>
      </c>
      <c r="H408">
        <v>560</v>
      </c>
      <c r="I408">
        <v>2622</v>
      </c>
      <c r="J408">
        <v>11111001</v>
      </c>
      <c r="K408">
        <v>159630</v>
      </c>
      <c r="L408">
        <v>187632474</v>
      </c>
      <c r="M408" t="s">
        <v>34</v>
      </c>
      <c r="N408" t="s">
        <v>38</v>
      </c>
      <c r="O408" t="s">
        <v>35</v>
      </c>
      <c r="P408">
        <v>0</v>
      </c>
      <c r="Q408">
        <v>697797</v>
      </c>
      <c r="R408" t="s">
        <v>36</v>
      </c>
      <c r="S408" t="s">
        <v>38</v>
      </c>
      <c r="T408" t="s">
        <v>37</v>
      </c>
      <c r="U408">
        <v>0</v>
      </c>
      <c r="V408">
        <v>266054687</v>
      </c>
      <c r="W408" t="s">
        <v>36</v>
      </c>
      <c r="X408" t="s">
        <v>38</v>
      </c>
      <c r="Y408" t="s">
        <v>37</v>
      </c>
      <c r="Z408">
        <v>159630</v>
      </c>
      <c r="AA408">
        <v>6875</v>
      </c>
      <c r="AB408">
        <v>0</v>
      </c>
    </row>
    <row r="409" spans="1:28" x14ac:dyDescent="0.25">
      <c r="A409" s="28">
        <v>43239.954095081019</v>
      </c>
      <c r="B409">
        <v>6875</v>
      </c>
      <c r="C409">
        <v>-664</v>
      </c>
      <c r="D409">
        <v>-2366</v>
      </c>
      <c r="E409">
        <v>6526</v>
      </c>
      <c r="F409">
        <v>-1738</v>
      </c>
      <c r="G409">
        <v>10</v>
      </c>
      <c r="H409">
        <v>562</v>
      </c>
      <c r="I409">
        <v>2622</v>
      </c>
      <c r="J409">
        <v>11111001</v>
      </c>
      <c r="K409">
        <v>19950</v>
      </c>
      <c r="L409">
        <v>187568388</v>
      </c>
      <c r="M409" t="s">
        <v>34</v>
      </c>
      <c r="N409" t="s">
        <v>38</v>
      </c>
      <c r="O409" t="s">
        <v>35</v>
      </c>
      <c r="P409">
        <v>0</v>
      </c>
      <c r="Q409">
        <v>697797</v>
      </c>
      <c r="R409" t="s">
        <v>36</v>
      </c>
      <c r="S409" t="s">
        <v>38</v>
      </c>
      <c r="T409" t="s">
        <v>37</v>
      </c>
      <c r="U409">
        <v>0</v>
      </c>
      <c r="V409">
        <v>266054687</v>
      </c>
      <c r="W409" t="s">
        <v>36</v>
      </c>
      <c r="X409" t="s">
        <v>38</v>
      </c>
      <c r="Y409" t="s">
        <v>37</v>
      </c>
      <c r="Z409">
        <v>19950</v>
      </c>
      <c r="AA409">
        <v>6875</v>
      </c>
      <c r="AB409">
        <v>0</v>
      </c>
    </row>
    <row r="410" spans="1:28" x14ac:dyDescent="0.25">
      <c r="A410" s="28">
        <v>43239.957567314814</v>
      </c>
      <c r="B410">
        <v>6879</v>
      </c>
      <c r="C410">
        <v>-664</v>
      </c>
      <c r="D410">
        <v>-2366</v>
      </c>
      <c r="E410">
        <v>6525</v>
      </c>
      <c r="F410">
        <v>-1738</v>
      </c>
      <c r="G410">
        <v>12</v>
      </c>
      <c r="H410">
        <v>564</v>
      </c>
      <c r="I410">
        <v>2625</v>
      </c>
      <c r="J410">
        <v>11111001</v>
      </c>
      <c r="K410">
        <v>0</v>
      </c>
      <c r="L410">
        <v>187546605</v>
      </c>
      <c r="M410" t="s">
        <v>34</v>
      </c>
      <c r="N410" t="s">
        <v>38</v>
      </c>
      <c r="O410" t="s">
        <v>35</v>
      </c>
      <c r="P410">
        <v>0</v>
      </c>
      <c r="Q410">
        <v>697797</v>
      </c>
      <c r="R410" t="s">
        <v>36</v>
      </c>
      <c r="S410" t="s">
        <v>38</v>
      </c>
      <c r="T410" t="s">
        <v>37</v>
      </c>
      <c r="U410">
        <v>0</v>
      </c>
      <c r="V410">
        <v>266054687</v>
      </c>
      <c r="W410" t="s">
        <v>36</v>
      </c>
      <c r="X410" t="s">
        <v>38</v>
      </c>
      <c r="Y410" t="s">
        <v>37</v>
      </c>
      <c r="Z410">
        <v>0</v>
      </c>
      <c r="AA410">
        <v>6879</v>
      </c>
      <c r="AB410">
        <v>0</v>
      </c>
    </row>
    <row r="411" spans="1:28" x14ac:dyDescent="0.25">
      <c r="A411" s="28">
        <v>43239.96103953704</v>
      </c>
      <c r="B411">
        <v>6881</v>
      </c>
      <c r="C411">
        <v>-664</v>
      </c>
      <c r="D411">
        <v>-2366</v>
      </c>
      <c r="E411">
        <v>6525</v>
      </c>
      <c r="F411">
        <v>-1734</v>
      </c>
      <c r="G411">
        <v>16</v>
      </c>
      <c r="H411">
        <v>568</v>
      </c>
      <c r="I411">
        <v>2627</v>
      </c>
      <c r="J411">
        <v>11111001</v>
      </c>
      <c r="K411">
        <v>0</v>
      </c>
      <c r="L411">
        <v>187546605</v>
      </c>
      <c r="M411" t="s">
        <v>34</v>
      </c>
      <c r="N411" t="s">
        <v>38</v>
      </c>
      <c r="O411" t="s">
        <v>35</v>
      </c>
      <c r="P411">
        <v>0</v>
      </c>
      <c r="Q411">
        <v>697797</v>
      </c>
      <c r="R411" t="s">
        <v>36</v>
      </c>
      <c r="S411" t="s">
        <v>38</v>
      </c>
      <c r="T411" t="s">
        <v>37</v>
      </c>
      <c r="U411">
        <v>0</v>
      </c>
      <c r="V411">
        <v>266054687</v>
      </c>
      <c r="W411" t="s">
        <v>36</v>
      </c>
      <c r="X411" t="s">
        <v>38</v>
      </c>
      <c r="Y411" t="s">
        <v>37</v>
      </c>
      <c r="Z411">
        <v>0</v>
      </c>
      <c r="AA411">
        <v>6881</v>
      </c>
      <c r="AB411">
        <v>0</v>
      </c>
    </row>
    <row r="412" spans="1:28" x14ac:dyDescent="0.25">
      <c r="A412" s="28">
        <v>43239.964511759259</v>
      </c>
      <c r="B412">
        <v>6875</v>
      </c>
      <c r="C412">
        <v>-664</v>
      </c>
      <c r="D412">
        <v>-2366</v>
      </c>
      <c r="E412">
        <v>6526</v>
      </c>
      <c r="F412">
        <v>-1740</v>
      </c>
      <c r="G412">
        <v>10</v>
      </c>
      <c r="H412">
        <v>560</v>
      </c>
      <c r="I412">
        <v>2622</v>
      </c>
      <c r="J412">
        <v>11111001</v>
      </c>
      <c r="K412">
        <v>381120</v>
      </c>
      <c r="L412">
        <v>187417069</v>
      </c>
      <c r="M412" t="s">
        <v>34</v>
      </c>
      <c r="N412" t="s">
        <v>38</v>
      </c>
      <c r="O412" t="s">
        <v>35</v>
      </c>
      <c r="P412">
        <v>0</v>
      </c>
      <c r="Q412">
        <v>697797</v>
      </c>
      <c r="R412" t="s">
        <v>36</v>
      </c>
      <c r="S412" t="s">
        <v>38</v>
      </c>
      <c r="T412" t="s">
        <v>37</v>
      </c>
      <c r="U412">
        <v>0</v>
      </c>
      <c r="V412">
        <v>266054687</v>
      </c>
      <c r="W412" t="s">
        <v>36</v>
      </c>
      <c r="X412" t="s">
        <v>38</v>
      </c>
      <c r="Y412" t="s">
        <v>37</v>
      </c>
      <c r="Z412">
        <v>381120</v>
      </c>
      <c r="AA412">
        <v>6875</v>
      </c>
      <c r="AB412">
        <v>0</v>
      </c>
    </row>
    <row r="413" spans="1:28" x14ac:dyDescent="0.25">
      <c r="A413" s="28">
        <v>43239.967983981478</v>
      </c>
      <c r="B413">
        <v>6875</v>
      </c>
      <c r="C413">
        <v>-664</v>
      </c>
      <c r="D413">
        <v>-2366</v>
      </c>
      <c r="E413">
        <v>6525</v>
      </c>
      <c r="F413">
        <v>-1739</v>
      </c>
      <c r="G413">
        <v>10</v>
      </c>
      <c r="H413">
        <v>560</v>
      </c>
      <c r="I413">
        <v>2622</v>
      </c>
      <c r="J413">
        <v>11111001</v>
      </c>
      <c r="K413">
        <v>598620</v>
      </c>
      <c r="L413">
        <v>187289779</v>
      </c>
      <c r="M413" t="s">
        <v>34</v>
      </c>
      <c r="N413" t="s">
        <v>38</v>
      </c>
      <c r="O413" t="s">
        <v>35</v>
      </c>
      <c r="P413">
        <v>0</v>
      </c>
      <c r="Q413">
        <v>697797</v>
      </c>
      <c r="R413" t="s">
        <v>36</v>
      </c>
      <c r="S413" t="s">
        <v>38</v>
      </c>
      <c r="T413" t="s">
        <v>37</v>
      </c>
      <c r="U413">
        <v>0</v>
      </c>
      <c r="V413">
        <v>266054687</v>
      </c>
      <c r="W413" t="s">
        <v>36</v>
      </c>
      <c r="X413" t="s">
        <v>38</v>
      </c>
      <c r="Y413" t="s">
        <v>37</v>
      </c>
      <c r="Z413">
        <v>598620</v>
      </c>
      <c r="AA413">
        <v>6875</v>
      </c>
      <c r="AB413">
        <v>0</v>
      </c>
    </row>
    <row r="414" spans="1:28" x14ac:dyDescent="0.25">
      <c r="A414" s="28">
        <v>43239.971456192128</v>
      </c>
      <c r="B414">
        <v>6875</v>
      </c>
      <c r="C414">
        <v>-664</v>
      </c>
      <c r="D414">
        <v>-2366</v>
      </c>
      <c r="E414">
        <v>6526</v>
      </c>
      <c r="F414">
        <v>-1739</v>
      </c>
      <c r="G414">
        <v>9</v>
      </c>
      <c r="H414">
        <v>561</v>
      </c>
      <c r="I414">
        <v>2623</v>
      </c>
      <c r="J414">
        <v>11111001</v>
      </c>
      <c r="K414">
        <v>39900</v>
      </c>
      <c r="L414">
        <v>187278189</v>
      </c>
      <c r="M414" t="s">
        <v>34</v>
      </c>
      <c r="N414" t="s">
        <v>38</v>
      </c>
      <c r="O414" t="s">
        <v>35</v>
      </c>
      <c r="P414">
        <v>0</v>
      </c>
      <c r="Q414">
        <v>697797</v>
      </c>
      <c r="R414" t="s">
        <v>36</v>
      </c>
      <c r="S414" t="s">
        <v>38</v>
      </c>
      <c r="T414" t="s">
        <v>37</v>
      </c>
      <c r="U414">
        <v>0</v>
      </c>
      <c r="V414">
        <v>266054687</v>
      </c>
      <c r="W414" t="s">
        <v>36</v>
      </c>
      <c r="X414" t="s">
        <v>38</v>
      </c>
      <c r="Y414" t="s">
        <v>37</v>
      </c>
      <c r="Z414">
        <v>39900</v>
      </c>
      <c r="AA414">
        <v>6875</v>
      </c>
      <c r="AB414">
        <v>0</v>
      </c>
    </row>
    <row r="415" spans="1:28" x14ac:dyDescent="0.25">
      <c r="A415" s="28">
        <v>43239.974928425923</v>
      </c>
      <c r="B415">
        <v>6878</v>
      </c>
      <c r="C415">
        <v>-664</v>
      </c>
      <c r="D415">
        <v>-2366</v>
      </c>
      <c r="E415">
        <v>6525</v>
      </c>
      <c r="F415">
        <v>-1737</v>
      </c>
      <c r="G415">
        <v>11</v>
      </c>
      <c r="H415">
        <v>562</v>
      </c>
      <c r="I415">
        <v>2624</v>
      </c>
      <c r="J415">
        <v>11111001</v>
      </c>
      <c r="K415">
        <v>0</v>
      </c>
      <c r="L415">
        <v>187277557</v>
      </c>
      <c r="M415" t="s">
        <v>34</v>
      </c>
      <c r="N415" t="s">
        <v>38</v>
      </c>
      <c r="O415" t="s">
        <v>35</v>
      </c>
      <c r="P415">
        <v>0</v>
      </c>
      <c r="Q415">
        <v>697797</v>
      </c>
      <c r="R415" t="s">
        <v>36</v>
      </c>
      <c r="S415" t="s">
        <v>38</v>
      </c>
      <c r="T415" t="s">
        <v>37</v>
      </c>
      <c r="U415">
        <v>0</v>
      </c>
      <c r="V415">
        <v>266054687</v>
      </c>
      <c r="W415" t="s">
        <v>36</v>
      </c>
      <c r="X415" t="s">
        <v>38</v>
      </c>
      <c r="Y415" t="s">
        <v>37</v>
      </c>
      <c r="Z415">
        <v>0</v>
      </c>
      <c r="AA415">
        <v>6878</v>
      </c>
      <c r="AB415">
        <v>0</v>
      </c>
    </row>
    <row r="416" spans="1:28" x14ac:dyDescent="0.25">
      <c r="A416" s="28">
        <v>43239.97840064815</v>
      </c>
      <c r="B416">
        <v>6879</v>
      </c>
      <c r="C416">
        <v>-664</v>
      </c>
      <c r="D416">
        <v>-2366</v>
      </c>
      <c r="E416">
        <v>6526</v>
      </c>
      <c r="F416">
        <v>-1737</v>
      </c>
      <c r="G416">
        <v>11</v>
      </c>
      <c r="H416">
        <v>563</v>
      </c>
      <c r="I416">
        <v>2624</v>
      </c>
      <c r="J416">
        <v>11111001</v>
      </c>
      <c r="K416">
        <v>0</v>
      </c>
      <c r="L416">
        <v>187277374</v>
      </c>
      <c r="M416" t="s">
        <v>34</v>
      </c>
      <c r="N416" t="s">
        <v>38</v>
      </c>
      <c r="O416" t="s">
        <v>35</v>
      </c>
      <c r="P416">
        <v>0</v>
      </c>
      <c r="Q416">
        <v>697797</v>
      </c>
      <c r="R416" t="s">
        <v>36</v>
      </c>
      <c r="S416" t="s">
        <v>38</v>
      </c>
      <c r="T416" t="s">
        <v>37</v>
      </c>
      <c r="U416">
        <v>0</v>
      </c>
      <c r="V416">
        <v>266054687</v>
      </c>
      <c r="W416" t="s">
        <v>36</v>
      </c>
      <c r="X416" t="s">
        <v>38</v>
      </c>
      <c r="Y416" t="s">
        <v>37</v>
      </c>
      <c r="Z416">
        <v>0</v>
      </c>
      <c r="AA416">
        <v>6879</v>
      </c>
      <c r="AB416">
        <v>0</v>
      </c>
    </row>
    <row r="417" spans="1:28" x14ac:dyDescent="0.25">
      <c r="A417" s="28">
        <v>43239.981872870369</v>
      </c>
      <c r="B417">
        <v>6878</v>
      </c>
      <c r="C417">
        <v>-664</v>
      </c>
      <c r="D417">
        <v>-2366</v>
      </c>
      <c r="E417">
        <v>6526</v>
      </c>
      <c r="F417">
        <v>-1737</v>
      </c>
      <c r="G417">
        <v>12</v>
      </c>
      <c r="H417">
        <v>563</v>
      </c>
      <c r="I417">
        <v>2624</v>
      </c>
      <c r="J417">
        <v>11111001</v>
      </c>
      <c r="K417">
        <v>0</v>
      </c>
      <c r="L417">
        <v>187277374</v>
      </c>
      <c r="M417" t="s">
        <v>34</v>
      </c>
      <c r="N417" t="s">
        <v>38</v>
      </c>
      <c r="O417" t="s">
        <v>35</v>
      </c>
      <c r="P417">
        <v>0</v>
      </c>
      <c r="Q417">
        <v>697797</v>
      </c>
      <c r="R417" t="s">
        <v>36</v>
      </c>
      <c r="S417" t="s">
        <v>38</v>
      </c>
      <c r="T417" t="s">
        <v>37</v>
      </c>
      <c r="U417">
        <v>0</v>
      </c>
      <c r="V417">
        <v>266054687</v>
      </c>
      <c r="W417" t="s">
        <v>36</v>
      </c>
      <c r="X417" t="s">
        <v>38</v>
      </c>
      <c r="Y417" t="s">
        <v>37</v>
      </c>
      <c r="Z417">
        <v>0</v>
      </c>
      <c r="AA417">
        <v>6878</v>
      </c>
      <c r="AB417">
        <v>0</v>
      </c>
    </row>
    <row r="418" spans="1:28" x14ac:dyDescent="0.25">
      <c r="A418" s="28">
        <v>43239.985345092595</v>
      </c>
      <c r="B418">
        <v>6879</v>
      </c>
      <c r="C418">
        <v>-664</v>
      </c>
      <c r="D418">
        <v>-2366</v>
      </c>
      <c r="E418">
        <v>6526</v>
      </c>
      <c r="F418">
        <v>-1736</v>
      </c>
      <c r="G418">
        <v>13</v>
      </c>
      <c r="H418">
        <v>564</v>
      </c>
      <c r="I418">
        <v>2625</v>
      </c>
      <c r="J418">
        <v>11111001</v>
      </c>
      <c r="K418">
        <v>0</v>
      </c>
      <c r="L418">
        <v>187277374</v>
      </c>
      <c r="M418" t="s">
        <v>34</v>
      </c>
      <c r="N418" t="s">
        <v>38</v>
      </c>
      <c r="O418" t="s">
        <v>35</v>
      </c>
      <c r="P418">
        <v>0</v>
      </c>
      <c r="Q418">
        <v>697797</v>
      </c>
      <c r="R418" t="s">
        <v>36</v>
      </c>
      <c r="S418" t="s">
        <v>38</v>
      </c>
      <c r="T418" t="s">
        <v>37</v>
      </c>
      <c r="U418">
        <v>0</v>
      </c>
      <c r="V418">
        <v>266054687</v>
      </c>
      <c r="W418" t="s">
        <v>36</v>
      </c>
      <c r="X418" t="s">
        <v>38</v>
      </c>
      <c r="Y418" t="s">
        <v>37</v>
      </c>
      <c r="Z418">
        <v>0</v>
      </c>
      <c r="AA418">
        <v>6879</v>
      </c>
      <c r="AB418">
        <v>0</v>
      </c>
    </row>
    <row r="419" spans="1:28" x14ac:dyDescent="0.25">
      <c r="A419" s="28">
        <v>43239.988817303238</v>
      </c>
      <c r="B419">
        <v>6878</v>
      </c>
      <c r="C419">
        <v>-664</v>
      </c>
      <c r="D419">
        <v>-2366</v>
      </c>
      <c r="E419">
        <v>6526</v>
      </c>
      <c r="F419">
        <v>-1736</v>
      </c>
      <c r="G419">
        <v>12</v>
      </c>
      <c r="H419">
        <v>563</v>
      </c>
      <c r="I419">
        <v>2624</v>
      </c>
      <c r="J419">
        <v>11111001</v>
      </c>
      <c r="K419">
        <v>0</v>
      </c>
      <c r="L419">
        <v>187277374</v>
      </c>
      <c r="M419" t="s">
        <v>34</v>
      </c>
      <c r="N419" t="s">
        <v>38</v>
      </c>
      <c r="O419" t="s">
        <v>35</v>
      </c>
      <c r="P419">
        <v>0</v>
      </c>
      <c r="Q419">
        <v>697797</v>
      </c>
      <c r="R419" t="s">
        <v>36</v>
      </c>
      <c r="S419" t="s">
        <v>38</v>
      </c>
      <c r="T419" t="s">
        <v>37</v>
      </c>
      <c r="U419">
        <v>0</v>
      </c>
      <c r="V419">
        <v>266054687</v>
      </c>
      <c r="W419" t="s">
        <v>36</v>
      </c>
      <c r="X419" t="s">
        <v>38</v>
      </c>
      <c r="Y419" t="s">
        <v>37</v>
      </c>
      <c r="Z419">
        <v>0</v>
      </c>
      <c r="AA419">
        <v>6878</v>
      </c>
      <c r="AB419">
        <v>0</v>
      </c>
    </row>
    <row r="420" spans="1:28" x14ac:dyDescent="0.25">
      <c r="A420" s="28">
        <v>43239.99228953704</v>
      </c>
      <c r="B420">
        <v>6875</v>
      </c>
      <c r="C420">
        <v>-664</v>
      </c>
      <c r="D420">
        <v>-2366</v>
      </c>
      <c r="E420">
        <v>6525</v>
      </c>
      <c r="F420">
        <v>-1737</v>
      </c>
      <c r="G420">
        <v>11</v>
      </c>
      <c r="H420">
        <v>561</v>
      </c>
      <c r="I420">
        <v>2624</v>
      </c>
      <c r="J420">
        <v>11111001</v>
      </c>
      <c r="K420">
        <v>0</v>
      </c>
      <c r="L420">
        <v>187277374</v>
      </c>
      <c r="M420" t="s">
        <v>34</v>
      </c>
      <c r="N420" t="s">
        <v>38</v>
      </c>
      <c r="O420" t="s">
        <v>35</v>
      </c>
      <c r="P420">
        <v>0</v>
      </c>
      <c r="Q420">
        <v>697797</v>
      </c>
      <c r="R420" t="s">
        <v>36</v>
      </c>
      <c r="S420" t="s">
        <v>38</v>
      </c>
      <c r="T420" t="s">
        <v>37</v>
      </c>
      <c r="U420">
        <v>0</v>
      </c>
      <c r="V420">
        <v>266054687</v>
      </c>
      <c r="W420" t="s">
        <v>36</v>
      </c>
      <c r="X420" t="s">
        <v>38</v>
      </c>
      <c r="Y420" t="s">
        <v>37</v>
      </c>
      <c r="Z420">
        <v>0</v>
      </c>
      <c r="AA420">
        <v>6875</v>
      </c>
      <c r="AB420">
        <v>0</v>
      </c>
    </row>
    <row r="421" spans="1:28" x14ac:dyDescent="0.25">
      <c r="A421" s="28">
        <v>43239.995761747683</v>
      </c>
      <c r="B421">
        <v>6875</v>
      </c>
      <c r="C421">
        <v>-664</v>
      </c>
      <c r="D421">
        <v>-2366</v>
      </c>
      <c r="E421">
        <v>6525</v>
      </c>
      <c r="F421">
        <v>-1738</v>
      </c>
      <c r="G421">
        <v>11</v>
      </c>
      <c r="H421">
        <v>561</v>
      </c>
      <c r="I421">
        <v>2622</v>
      </c>
      <c r="J421">
        <v>11111001</v>
      </c>
      <c r="K421">
        <v>0</v>
      </c>
      <c r="L421">
        <v>187276925</v>
      </c>
      <c r="M421" t="s">
        <v>34</v>
      </c>
      <c r="N421" t="s">
        <v>38</v>
      </c>
      <c r="O421" t="s">
        <v>35</v>
      </c>
      <c r="P421">
        <v>0</v>
      </c>
      <c r="Q421">
        <v>697797</v>
      </c>
      <c r="R421" t="s">
        <v>36</v>
      </c>
      <c r="S421" t="s">
        <v>38</v>
      </c>
      <c r="T421" t="s">
        <v>37</v>
      </c>
      <c r="U421">
        <v>0</v>
      </c>
      <c r="V421">
        <v>266054687</v>
      </c>
      <c r="W421" t="s">
        <v>36</v>
      </c>
      <c r="X421" t="s">
        <v>38</v>
      </c>
      <c r="Y421" t="s">
        <v>37</v>
      </c>
      <c r="Z421">
        <v>0</v>
      </c>
      <c r="AA421">
        <v>6875</v>
      </c>
      <c r="AB421">
        <v>0</v>
      </c>
    </row>
    <row r="422" spans="1:28" x14ac:dyDescent="0.25">
      <c r="A422" s="28">
        <v>43239.999233981478</v>
      </c>
      <c r="B422">
        <v>6885</v>
      </c>
      <c r="C422">
        <v>-664</v>
      </c>
      <c r="D422">
        <v>-2366</v>
      </c>
      <c r="E422">
        <v>6526</v>
      </c>
      <c r="F422">
        <v>-1734</v>
      </c>
      <c r="G422">
        <v>16</v>
      </c>
      <c r="H422">
        <v>567</v>
      </c>
      <c r="I422">
        <v>2629</v>
      </c>
      <c r="J422">
        <v>11111001</v>
      </c>
      <c r="K422">
        <v>0</v>
      </c>
      <c r="L422">
        <v>187276775</v>
      </c>
      <c r="M422" t="s">
        <v>34</v>
      </c>
      <c r="N422" t="s">
        <v>38</v>
      </c>
      <c r="O422" t="s">
        <v>35</v>
      </c>
      <c r="P422">
        <v>0</v>
      </c>
      <c r="Q422">
        <v>697797</v>
      </c>
      <c r="R422" t="s">
        <v>36</v>
      </c>
      <c r="S422" t="s">
        <v>38</v>
      </c>
      <c r="T422" t="s">
        <v>37</v>
      </c>
      <c r="U422">
        <v>0</v>
      </c>
      <c r="V422">
        <v>266054687</v>
      </c>
      <c r="W422" t="s">
        <v>36</v>
      </c>
      <c r="X422" t="s">
        <v>38</v>
      </c>
      <c r="Y422" t="s">
        <v>37</v>
      </c>
      <c r="Z422">
        <v>0</v>
      </c>
      <c r="AA422">
        <v>6885</v>
      </c>
      <c r="AB422">
        <v>0</v>
      </c>
    </row>
    <row r="423" spans="1:28" x14ac:dyDescent="0.25">
      <c r="A423" s="28">
        <v>43240.002706203704</v>
      </c>
      <c r="B423">
        <v>6880</v>
      </c>
      <c r="C423">
        <v>-664</v>
      </c>
      <c r="D423">
        <v>-2366</v>
      </c>
      <c r="E423">
        <v>6524</v>
      </c>
      <c r="F423">
        <v>-1734</v>
      </c>
      <c r="G423">
        <v>14</v>
      </c>
      <c r="H423">
        <v>565</v>
      </c>
      <c r="I423">
        <v>2627</v>
      </c>
      <c r="J423">
        <v>11111001</v>
      </c>
      <c r="K423">
        <v>0</v>
      </c>
      <c r="L423">
        <v>187303564</v>
      </c>
      <c r="M423" t="s">
        <v>34</v>
      </c>
      <c r="N423" t="s">
        <v>38</v>
      </c>
      <c r="O423" t="s">
        <v>35</v>
      </c>
      <c r="P423">
        <v>0</v>
      </c>
      <c r="Q423">
        <v>697797</v>
      </c>
      <c r="R423" t="s">
        <v>36</v>
      </c>
      <c r="S423" t="s">
        <v>38</v>
      </c>
      <c r="T423" t="s">
        <v>37</v>
      </c>
      <c r="U423">
        <v>0</v>
      </c>
      <c r="V423">
        <v>266054687</v>
      </c>
      <c r="W423" t="s">
        <v>36</v>
      </c>
      <c r="X423" t="s">
        <v>38</v>
      </c>
      <c r="Y423" t="s">
        <v>37</v>
      </c>
      <c r="Z423">
        <v>0</v>
      </c>
      <c r="AA423">
        <v>6880</v>
      </c>
      <c r="AB423">
        <v>0</v>
      </c>
    </row>
    <row r="424" spans="1:28" x14ac:dyDescent="0.25">
      <c r="A424" s="28">
        <v>43240.006178414355</v>
      </c>
      <c r="B424">
        <v>6875</v>
      </c>
      <c r="C424">
        <v>-664</v>
      </c>
      <c r="D424">
        <v>-2366</v>
      </c>
      <c r="E424">
        <v>6525</v>
      </c>
      <c r="F424">
        <v>-1739</v>
      </c>
      <c r="G424">
        <v>10</v>
      </c>
      <c r="H424">
        <v>561</v>
      </c>
      <c r="I424">
        <v>2622</v>
      </c>
      <c r="J424">
        <v>11111001</v>
      </c>
      <c r="K424">
        <v>99770</v>
      </c>
      <c r="L424">
        <v>187271438</v>
      </c>
      <c r="M424" t="s">
        <v>34</v>
      </c>
      <c r="N424" t="s">
        <v>38</v>
      </c>
      <c r="O424" t="s">
        <v>35</v>
      </c>
      <c r="P424">
        <v>0</v>
      </c>
      <c r="Q424">
        <v>697797</v>
      </c>
      <c r="R424" t="s">
        <v>36</v>
      </c>
      <c r="S424" t="s">
        <v>38</v>
      </c>
      <c r="T424" t="s">
        <v>37</v>
      </c>
      <c r="U424">
        <v>0</v>
      </c>
      <c r="V424">
        <v>266054687</v>
      </c>
      <c r="W424" t="s">
        <v>36</v>
      </c>
      <c r="X424" t="s">
        <v>38</v>
      </c>
      <c r="Y424" t="s">
        <v>37</v>
      </c>
      <c r="Z424">
        <v>99770</v>
      </c>
      <c r="AA424">
        <v>6875</v>
      </c>
      <c r="AB424">
        <v>0</v>
      </c>
    </row>
    <row r="425" spans="1:28" x14ac:dyDescent="0.25">
      <c r="A425" s="28">
        <v>43240.009650636573</v>
      </c>
      <c r="B425">
        <v>6875</v>
      </c>
      <c r="C425">
        <v>-664</v>
      </c>
      <c r="D425">
        <v>-2366</v>
      </c>
      <c r="E425">
        <v>6525</v>
      </c>
      <c r="F425">
        <v>-1738</v>
      </c>
      <c r="G425">
        <v>10</v>
      </c>
      <c r="H425">
        <v>560</v>
      </c>
      <c r="I425">
        <v>2622</v>
      </c>
      <c r="J425">
        <v>11111001</v>
      </c>
      <c r="K425">
        <v>0</v>
      </c>
      <c r="L425">
        <v>187183290</v>
      </c>
      <c r="M425" t="s">
        <v>34</v>
      </c>
      <c r="N425" t="s">
        <v>38</v>
      </c>
      <c r="O425" t="s">
        <v>35</v>
      </c>
      <c r="P425">
        <v>0</v>
      </c>
      <c r="Q425">
        <v>697797</v>
      </c>
      <c r="R425" t="s">
        <v>36</v>
      </c>
      <c r="S425" t="s">
        <v>38</v>
      </c>
      <c r="T425" t="s">
        <v>37</v>
      </c>
      <c r="U425">
        <v>0</v>
      </c>
      <c r="V425">
        <v>266054687</v>
      </c>
      <c r="W425" t="s">
        <v>36</v>
      </c>
      <c r="X425" t="s">
        <v>38</v>
      </c>
      <c r="Y425" t="s">
        <v>37</v>
      </c>
      <c r="Z425">
        <v>0</v>
      </c>
      <c r="AA425">
        <v>6875</v>
      </c>
      <c r="AB425">
        <v>0</v>
      </c>
    </row>
    <row r="426" spans="1:28" x14ac:dyDescent="0.25">
      <c r="A426" s="28">
        <v>43240.0131228588</v>
      </c>
      <c r="B426">
        <v>6875</v>
      </c>
      <c r="C426">
        <v>-664</v>
      </c>
      <c r="D426">
        <v>-2366</v>
      </c>
      <c r="E426">
        <v>6525</v>
      </c>
      <c r="F426">
        <v>-1737</v>
      </c>
      <c r="G426">
        <v>11</v>
      </c>
      <c r="H426">
        <v>561</v>
      </c>
      <c r="I426">
        <v>2623</v>
      </c>
      <c r="J426">
        <v>11111001</v>
      </c>
      <c r="K426">
        <v>0</v>
      </c>
      <c r="L426">
        <v>187182326</v>
      </c>
      <c r="M426" t="s">
        <v>34</v>
      </c>
      <c r="N426" t="s">
        <v>38</v>
      </c>
      <c r="O426" t="s">
        <v>35</v>
      </c>
      <c r="P426">
        <v>0</v>
      </c>
      <c r="Q426">
        <v>697797</v>
      </c>
      <c r="R426" t="s">
        <v>36</v>
      </c>
      <c r="S426" t="s">
        <v>38</v>
      </c>
      <c r="T426" t="s">
        <v>37</v>
      </c>
      <c r="U426">
        <v>0</v>
      </c>
      <c r="V426">
        <v>266054687</v>
      </c>
      <c r="W426" t="s">
        <v>36</v>
      </c>
      <c r="X426" t="s">
        <v>38</v>
      </c>
      <c r="Y426" t="s">
        <v>37</v>
      </c>
      <c r="Z426">
        <v>0</v>
      </c>
      <c r="AA426">
        <v>6875</v>
      </c>
      <c r="AB426">
        <v>0</v>
      </c>
    </row>
    <row r="427" spans="1:28" x14ac:dyDescent="0.25">
      <c r="A427" s="28">
        <v>43240.016595092595</v>
      </c>
      <c r="B427">
        <v>6878</v>
      </c>
      <c r="C427">
        <v>-664</v>
      </c>
      <c r="D427">
        <v>-2366</v>
      </c>
      <c r="E427">
        <v>6525</v>
      </c>
      <c r="F427">
        <v>-1737</v>
      </c>
      <c r="G427">
        <v>11</v>
      </c>
      <c r="H427">
        <v>562</v>
      </c>
      <c r="I427">
        <v>2623</v>
      </c>
      <c r="J427">
        <v>11111001</v>
      </c>
      <c r="K427">
        <v>0</v>
      </c>
      <c r="L427">
        <v>187182093</v>
      </c>
      <c r="M427" t="s">
        <v>34</v>
      </c>
      <c r="N427" t="s">
        <v>38</v>
      </c>
      <c r="O427" t="s">
        <v>35</v>
      </c>
      <c r="P427">
        <v>0</v>
      </c>
      <c r="Q427">
        <v>697797</v>
      </c>
      <c r="R427" t="s">
        <v>36</v>
      </c>
      <c r="S427" t="s">
        <v>38</v>
      </c>
      <c r="T427" t="s">
        <v>37</v>
      </c>
      <c r="U427">
        <v>0</v>
      </c>
      <c r="V427">
        <v>266054687</v>
      </c>
      <c r="W427" t="s">
        <v>36</v>
      </c>
      <c r="X427" t="s">
        <v>38</v>
      </c>
      <c r="Y427" t="s">
        <v>37</v>
      </c>
      <c r="Z427">
        <v>0</v>
      </c>
      <c r="AA427">
        <v>6878</v>
      </c>
      <c r="AB427">
        <v>0</v>
      </c>
    </row>
    <row r="428" spans="1:28" x14ac:dyDescent="0.25">
      <c r="A428" s="28">
        <v>43240.020067314814</v>
      </c>
      <c r="B428">
        <v>6878</v>
      </c>
      <c r="C428">
        <v>-664</v>
      </c>
      <c r="D428">
        <v>-2366</v>
      </c>
      <c r="E428">
        <v>6526</v>
      </c>
      <c r="F428">
        <v>-1736</v>
      </c>
      <c r="G428">
        <v>13</v>
      </c>
      <c r="H428">
        <v>563</v>
      </c>
      <c r="I428">
        <v>2625</v>
      </c>
      <c r="J428">
        <v>11111001</v>
      </c>
      <c r="K428">
        <v>0</v>
      </c>
      <c r="L428">
        <v>187182093</v>
      </c>
      <c r="M428" t="s">
        <v>34</v>
      </c>
      <c r="N428" t="s">
        <v>38</v>
      </c>
      <c r="O428" t="s">
        <v>35</v>
      </c>
      <c r="P428">
        <v>0</v>
      </c>
      <c r="Q428">
        <v>697797</v>
      </c>
      <c r="R428" t="s">
        <v>36</v>
      </c>
      <c r="S428" t="s">
        <v>38</v>
      </c>
      <c r="T428" t="s">
        <v>37</v>
      </c>
      <c r="U428">
        <v>0</v>
      </c>
      <c r="V428">
        <v>266054687</v>
      </c>
      <c r="W428" t="s">
        <v>36</v>
      </c>
      <c r="X428" t="s">
        <v>38</v>
      </c>
      <c r="Y428" t="s">
        <v>37</v>
      </c>
      <c r="Z428">
        <v>0</v>
      </c>
      <c r="AA428">
        <v>6878</v>
      </c>
      <c r="AB428">
        <v>0</v>
      </c>
    </row>
    <row r="429" spans="1:28" x14ac:dyDescent="0.25">
      <c r="A429" s="28">
        <v>43240.023539525464</v>
      </c>
      <c r="B429">
        <v>6879</v>
      </c>
      <c r="C429">
        <v>-664</v>
      </c>
      <c r="D429">
        <v>-2366</v>
      </c>
      <c r="E429">
        <v>6525</v>
      </c>
      <c r="F429">
        <v>-1736</v>
      </c>
      <c r="G429">
        <v>12</v>
      </c>
      <c r="H429">
        <v>564</v>
      </c>
      <c r="I429">
        <v>2625</v>
      </c>
      <c r="J429">
        <v>11111001</v>
      </c>
      <c r="K429">
        <v>0</v>
      </c>
      <c r="L429">
        <v>187182093</v>
      </c>
      <c r="M429" t="s">
        <v>34</v>
      </c>
      <c r="N429" t="s">
        <v>38</v>
      </c>
      <c r="O429" t="s">
        <v>35</v>
      </c>
      <c r="P429">
        <v>0</v>
      </c>
      <c r="Q429">
        <v>697797</v>
      </c>
      <c r="R429" t="s">
        <v>36</v>
      </c>
      <c r="S429" t="s">
        <v>38</v>
      </c>
      <c r="T429" t="s">
        <v>37</v>
      </c>
      <c r="U429">
        <v>0</v>
      </c>
      <c r="V429">
        <v>266054687</v>
      </c>
      <c r="W429" t="s">
        <v>36</v>
      </c>
      <c r="X429" t="s">
        <v>38</v>
      </c>
      <c r="Y429" t="s">
        <v>37</v>
      </c>
      <c r="Z429">
        <v>0</v>
      </c>
      <c r="AA429">
        <v>6879</v>
      </c>
      <c r="AB429">
        <v>0</v>
      </c>
    </row>
    <row r="430" spans="1:28" x14ac:dyDescent="0.25">
      <c r="A430" s="28">
        <v>43240.027011747683</v>
      </c>
      <c r="B430">
        <v>6878</v>
      </c>
      <c r="C430">
        <v>-664</v>
      </c>
      <c r="D430">
        <v>-2366</v>
      </c>
      <c r="E430">
        <v>6525</v>
      </c>
      <c r="F430">
        <v>-1736</v>
      </c>
      <c r="G430">
        <v>12</v>
      </c>
      <c r="H430">
        <v>563</v>
      </c>
      <c r="I430">
        <v>2624</v>
      </c>
      <c r="J430">
        <v>11111001</v>
      </c>
      <c r="K430">
        <v>0</v>
      </c>
      <c r="L430">
        <v>187182093</v>
      </c>
      <c r="M430" t="s">
        <v>34</v>
      </c>
      <c r="N430" t="s">
        <v>38</v>
      </c>
      <c r="O430" t="s">
        <v>35</v>
      </c>
      <c r="P430">
        <v>0</v>
      </c>
      <c r="Q430">
        <v>697797</v>
      </c>
      <c r="R430" t="s">
        <v>36</v>
      </c>
      <c r="S430" t="s">
        <v>38</v>
      </c>
      <c r="T430" t="s">
        <v>37</v>
      </c>
      <c r="U430">
        <v>0</v>
      </c>
      <c r="V430">
        <v>266054687</v>
      </c>
      <c r="W430" t="s">
        <v>36</v>
      </c>
      <c r="X430" t="s">
        <v>38</v>
      </c>
      <c r="Y430" t="s">
        <v>37</v>
      </c>
      <c r="Z430">
        <v>0</v>
      </c>
      <c r="AA430">
        <v>6878</v>
      </c>
      <c r="AB430">
        <v>0</v>
      </c>
    </row>
    <row r="431" spans="1:28" x14ac:dyDescent="0.25">
      <c r="A431" s="28">
        <v>43240.030483981478</v>
      </c>
      <c r="B431">
        <v>6879</v>
      </c>
      <c r="C431">
        <v>-664</v>
      </c>
      <c r="D431">
        <v>-2366</v>
      </c>
      <c r="E431">
        <v>6525</v>
      </c>
      <c r="F431">
        <v>-1736</v>
      </c>
      <c r="G431">
        <v>12</v>
      </c>
      <c r="H431">
        <v>563</v>
      </c>
      <c r="I431">
        <v>2625</v>
      </c>
      <c r="J431">
        <v>11111001</v>
      </c>
      <c r="K431">
        <v>0</v>
      </c>
      <c r="L431">
        <v>187182093</v>
      </c>
      <c r="M431" t="s">
        <v>34</v>
      </c>
      <c r="N431" t="s">
        <v>38</v>
      </c>
      <c r="O431" t="s">
        <v>35</v>
      </c>
      <c r="P431">
        <v>0</v>
      </c>
      <c r="Q431">
        <v>697797</v>
      </c>
      <c r="R431" t="s">
        <v>36</v>
      </c>
      <c r="S431" t="s">
        <v>38</v>
      </c>
      <c r="T431" t="s">
        <v>37</v>
      </c>
      <c r="U431">
        <v>0</v>
      </c>
      <c r="V431">
        <v>266054687</v>
      </c>
      <c r="W431" t="s">
        <v>36</v>
      </c>
      <c r="X431" t="s">
        <v>38</v>
      </c>
      <c r="Y431" t="s">
        <v>37</v>
      </c>
      <c r="Z431">
        <v>0</v>
      </c>
      <c r="AA431">
        <v>6879</v>
      </c>
      <c r="AB431">
        <v>0</v>
      </c>
    </row>
    <row r="432" spans="1:28" x14ac:dyDescent="0.25">
      <c r="A432" s="28">
        <v>43240.033956203704</v>
      </c>
      <c r="B432">
        <v>6879</v>
      </c>
      <c r="C432">
        <v>-664</v>
      </c>
      <c r="D432">
        <v>-2366</v>
      </c>
      <c r="E432">
        <v>6525</v>
      </c>
      <c r="F432">
        <v>-1738</v>
      </c>
      <c r="G432">
        <v>11</v>
      </c>
      <c r="H432">
        <v>563</v>
      </c>
      <c r="I432">
        <v>2624</v>
      </c>
      <c r="J432">
        <v>11111001</v>
      </c>
      <c r="K432">
        <v>0</v>
      </c>
      <c r="L432">
        <v>187182093</v>
      </c>
      <c r="M432" t="s">
        <v>34</v>
      </c>
      <c r="N432" t="s">
        <v>38</v>
      </c>
      <c r="O432" t="s">
        <v>35</v>
      </c>
      <c r="P432">
        <v>0</v>
      </c>
      <c r="Q432">
        <v>697797</v>
      </c>
      <c r="R432" t="s">
        <v>36</v>
      </c>
      <c r="S432" t="s">
        <v>38</v>
      </c>
      <c r="T432" t="s">
        <v>37</v>
      </c>
      <c r="U432">
        <v>0</v>
      </c>
      <c r="V432">
        <v>266054687</v>
      </c>
      <c r="W432" t="s">
        <v>36</v>
      </c>
      <c r="X432" t="s">
        <v>38</v>
      </c>
      <c r="Y432" t="s">
        <v>37</v>
      </c>
      <c r="Z432">
        <v>0</v>
      </c>
      <c r="AA432">
        <v>6879</v>
      </c>
      <c r="AB432">
        <v>0</v>
      </c>
    </row>
    <row r="433" spans="1:28" x14ac:dyDescent="0.25">
      <c r="A433" s="28">
        <v>43240.037428414355</v>
      </c>
      <c r="B433">
        <v>6879</v>
      </c>
      <c r="C433">
        <v>-664</v>
      </c>
      <c r="D433">
        <v>-2366</v>
      </c>
      <c r="E433">
        <v>6526</v>
      </c>
      <c r="F433">
        <v>-1737</v>
      </c>
      <c r="G433">
        <v>12</v>
      </c>
      <c r="H433">
        <v>563</v>
      </c>
      <c r="I433">
        <v>2624</v>
      </c>
      <c r="J433">
        <v>11111001</v>
      </c>
      <c r="K433">
        <v>0</v>
      </c>
      <c r="L433">
        <v>187182077</v>
      </c>
      <c r="M433" t="s">
        <v>34</v>
      </c>
      <c r="N433" t="s">
        <v>38</v>
      </c>
      <c r="O433" t="s">
        <v>35</v>
      </c>
      <c r="P433">
        <v>0</v>
      </c>
      <c r="Q433">
        <v>697797</v>
      </c>
      <c r="R433" t="s">
        <v>36</v>
      </c>
      <c r="S433" t="s">
        <v>38</v>
      </c>
      <c r="T433" t="s">
        <v>37</v>
      </c>
      <c r="U433">
        <v>0</v>
      </c>
      <c r="V433">
        <v>266054687</v>
      </c>
      <c r="W433" t="s">
        <v>36</v>
      </c>
      <c r="X433" t="s">
        <v>38</v>
      </c>
      <c r="Y433" t="s">
        <v>37</v>
      </c>
      <c r="Z433">
        <v>0</v>
      </c>
      <c r="AA433">
        <v>6879</v>
      </c>
      <c r="AB433">
        <v>0</v>
      </c>
    </row>
    <row r="434" spans="1:28" x14ac:dyDescent="0.25">
      <c r="A434" s="28">
        <v>43240.04090064815</v>
      </c>
      <c r="B434">
        <v>6880</v>
      </c>
      <c r="C434">
        <v>-664</v>
      </c>
      <c r="D434">
        <v>-2366</v>
      </c>
      <c r="E434">
        <v>6525</v>
      </c>
      <c r="F434">
        <v>-1737</v>
      </c>
      <c r="G434">
        <v>13</v>
      </c>
      <c r="H434">
        <v>564</v>
      </c>
      <c r="I434">
        <v>2624</v>
      </c>
      <c r="J434">
        <v>11111001</v>
      </c>
      <c r="K434">
        <v>0</v>
      </c>
      <c r="L434">
        <v>187182077</v>
      </c>
      <c r="M434" t="s">
        <v>34</v>
      </c>
      <c r="N434" t="s">
        <v>38</v>
      </c>
      <c r="O434" t="s">
        <v>35</v>
      </c>
      <c r="P434">
        <v>0</v>
      </c>
      <c r="Q434">
        <v>697797</v>
      </c>
      <c r="R434" t="s">
        <v>36</v>
      </c>
      <c r="S434" t="s">
        <v>38</v>
      </c>
      <c r="T434" t="s">
        <v>37</v>
      </c>
      <c r="U434">
        <v>0</v>
      </c>
      <c r="V434">
        <v>266054687</v>
      </c>
      <c r="W434" t="s">
        <v>36</v>
      </c>
      <c r="X434" t="s">
        <v>38</v>
      </c>
      <c r="Y434" t="s">
        <v>37</v>
      </c>
      <c r="Z434">
        <v>0</v>
      </c>
      <c r="AA434">
        <v>6880</v>
      </c>
      <c r="AB434">
        <v>0</v>
      </c>
    </row>
    <row r="435" spans="1:28" x14ac:dyDescent="0.25">
      <c r="A435" s="28">
        <v>43240.044372870369</v>
      </c>
      <c r="B435">
        <v>6878</v>
      </c>
      <c r="C435">
        <v>-664</v>
      </c>
      <c r="D435">
        <v>-2366</v>
      </c>
      <c r="E435">
        <v>6525</v>
      </c>
      <c r="F435">
        <v>-1737</v>
      </c>
      <c r="G435">
        <v>11</v>
      </c>
      <c r="H435">
        <v>563</v>
      </c>
      <c r="I435">
        <v>2624</v>
      </c>
      <c r="J435">
        <v>11111001</v>
      </c>
      <c r="K435">
        <v>0</v>
      </c>
      <c r="L435">
        <v>187182077</v>
      </c>
      <c r="M435" t="s">
        <v>34</v>
      </c>
      <c r="N435" t="s">
        <v>38</v>
      </c>
      <c r="O435" t="s">
        <v>35</v>
      </c>
      <c r="P435">
        <v>0</v>
      </c>
      <c r="Q435">
        <v>697797</v>
      </c>
      <c r="R435" t="s">
        <v>36</v>
      </c>
      <c r="S435" t="s">
        <v>38</v>
      </c>
      <c r="T435" t="s">
        <v>37</v>
      </c>
      <c r="U435">
        <v>0</v>
      </c>
      <c r="V435">
        <v>266054687</v>
      </c>
      <c r="W435" t="s">
        <v>36</v>
      </c>
      <c r="X435" t="s">
        <v>38</v>
      </c>
      <c r="Y435" t="s">
        <v>37</v>
      </c>
      <c r="Z435">
        <v>0</v>
      </c>
      <c r="AA435">
        <v>6878</v>
      </c>
      <c r="AB435">
        <v>0</v>
      </c>
    </row>
    <row r="436" spans="1:28" x14ac:dyDescent="0.25">
      <c r="A436" s="28">
        <v>43240.047845092595</v>
      </c>
      <c r="B436">
        <v>6878</v>
      </c>
      <c r="C436">
        <v>-664</v>
      </c>
      <c r="D436">
        <v>-2366</v>
      </c>
      <c r="E436">
        <v>6525</v>
      </c>
      <c r="F436">
        <v>-1737</v>
      </c>
      <c r="G436">
        <v>12</v>
      </c>
      <c r="H436">
        <v>562</v>
      </c>
      <c r="I436">
        <v>2623</v>
      </c>
      <c r="J436">
        <v>11111001</v>
      </c>
      <c r="K436">
        <v>0</v>
      </c>
      <c r="L436">
        <v>187182077</v>
      </c>
      <c r="M436" t="s">
        <v>34</v>
      </c>
      <c r="N436" t="s">
        <v>38</v>
      </c>
      <c r="O436" t="s">
        <v>35</v>
      </c>
      <c r="P436">
        <v>0</v>
      </c>
      <c r="Q436">
        <v>697797</v>
      </c>
      <c r="R436" t="s">
        <v>36</v>
      </c>
      <c r="S436" t="s">
        <v>38</v>
      </c>
      <c r="T436" t="s">
        <v>37</v>
      </c>
      <c r="U436">
        <v>0</v>
      </c>
      <c r="V436">
        <v>266054687</v>
      </c>
      <c r="W436" t="s">
        <v>36</v>
      </c>
      <c r="X436" t="s">
        <v>38</v>
      </c>
      <c r="Y436" t="s">
        <v>37</v>
      </c>
      <c r="Z436">
        <v>0</v>
      </c>
      <c r="AA436">
        <v>6878</v>
      </c>
      <c r="AB436">
        <v>0</v>
      </c>
    </row>
    <row r="437" spans="1:28" x14ac:dyDescent="0.25">
      <c r="A437" s="28">
        <v>43240.051317314814</v>
      </c>
      <c r="B437">
        <v>6878</v>
      </c>
      <c r="C437">
        <v>-664</v>
      </c>
      <c r="D437">
        <v>-2366</v>
      </c>
      <c r="E437">
        <v>6525</v>
      </c>
      <c r="F437">
        <v>-1737</v>
      </c>
      <c r="G437">
        <v>11</v>
      </c>
      <c r="H437">
        <v>562</v>
      </c>
      <c r="I437">
        <v>2624</v>
      </c>
      <c r="J437">
        <v>11111001</v>
      </c>
      <c r="K437">
        <v>0</v>
      </c>
      <c r="L437">
        <v>187182077</v>
      </c>
      <c r="M437" t="s">
        <v>34</v>
      </c>
      <c r="N437" t="s">
        <v>38</v>
      </c>
      <c r="O437" t="s">
        <v>35</v>
      </c>
      <c r="P437">
        <v>0</v>
      </c>
      <c r="Q437">
        <v>697797</v>
      </c>
      <c r="R437" t="s">
        <v>36</v>
      </c>
      <c r="S437" t="s">
        <v>38</v>
      </c>
      <c r="T437" t="s">
        <v>37</v>
      </c>
      <c r="U437">
        <v>0</v>
      </c>
      <c r="V437">
        <v>266054687</v>
      </c>
      <c r="W437" t="s">
        <v>36</v>
      </c>
      <c r="X437" t="s">
        <v>38</v>
      </c>
      <c r="Y437" t="s">
        <v>37</v>
      </c>
      <c r="Z437">
        <v>0</v>
      </c>
      <c r="AA437">
        <v>6878</v>
      </c>
      <c r="AB437">
        <v>0</v>
      </c>
    </row>
    <row r="438" spans="1:28" x14ac:dyDescent="0.25">
      <c r="A438" s="28">
        <v>43240.054789525464</v>
      </c>
      <c r="B438">
        <v>6875</v>
      </c>
      <c r="C438">
        <v>-664</v>
      </c>
      <c r="D438">
        <v>-2366</v>
      </c>
      <c r="E438">
        <v>6524</v>
      </c>
      <c r="F438">
        <v>-1738</v>
      </c>
      <c r="G438">
        <v>11</v>
      </c>
      <c r="H438">
        <v>562</v>
      </c>
      <c r="I438">
        <v>2624</v>
      </c>
      <c r="J438">
        <v>11111001</v>
      </c>
      <c r="K438">
        <v>0</v>
      </c>
      <c r="L438">
        <v>187182077</v>
      </c>
      <c r="M438" t="s">
        <v>34</v>
      </c>
      <c r="N438" t="s">
        <v>38</v>
      </c>
      <c r="O438" t="s">
        <v>35</v>
      </c>
      <c r="P438">
        <v>0</v>
      </c>
      <c r="Q438">
        <v>697797</v>
      </c>
      <c r="R438" t="s">
        <v>36</v>
      </c>
      <c r="S438" t="s">
        <v>38</v>
      </c>
      <c r="T438" t="s">
        <v>37</v>
      </c>
      <c r="U438">
        <v>0</v>
      </c>
      <c r="V438">
        <v>266054687</v>
      </c>
      <c r="W438" t="s">
        <v>36</v>
      </c>
      <c r="X438" t="s">
        <v>38</v>
      </c>
      <c r="Y438" t="s">
        <v>37</v>
      </c>
      <c r="Z438">
        <v>0</v>
      </c>
      <c r="AA438">
        <v>6875</v>
      </c>
      <c r="AB438">
        <v>0</v>
      </c>
    </row>
    <row r="439" spans="1:28" x14ac:dyDescent="0.25">
      <c r="A439" s="28">
        <v>43240.058261747683</v>
      </c>
      <c r="B439">
        <v>6875</v>
      </c>
      <c r="C439">
        <v>-664</v>
      </c>
      <c r="D439">
        <v>-2366</v>
      </c>
      <c r="E439">
        <v>6525</v>
      </c>
      <c r="F439">
        <v>-1737</v>
      </c>
      <c r="G439">
        <v>12</v>
      </c>
      <c r="H439">
        <v>562</v>
      </c>
      <c r="I439">
        <v>2623</v>
      </c>
      <c r="J439">
        <v>11111001</v>
      </c>
      <c r="K439">
        <v>0</v>
      </c>
      <c r="L439">
        <v>187182077</v>
      </c>
      <c r="M439" t="s">
        <v>34</v>
      </c>
      <c r="N439" t="s">
        <v>38</v>
      </c>
      <c r="O439" t="s">
        <v>35</v>
      </c>
      <c r="P439">
        <v>0</v>
      </c>
      <c r="Q439">
        <v>697797</v>
      </c>
      <c r="R439" t="s">
        <v>36</v>
      </c>
      <c r="S439" t="s">
        <v>38</v>
      </c>
      <c r="T439" t="s">
        <v>37</v>
      </c>
      <c r="U439">
        <v>0</v>
      </c>
      <c r="V439">
        <v>266054687</v>
      </c>
      <c r="W439" t="s">
        <v>36</v>
      </c>
      <c r="X439" t="s">
        <v>38</v>
      </c>
      <c r="Y439" t="s">
        <v>37</v>
      </c>
      <c r="Z439">
        <v>0</v>
      </c>
      <c r="AA439">
        <v>6875</v>
      </c>
      <c r="AB439">
        <v>0</v>
      </c>
    </row>
    <row r="440" spans="1:28" x14ac:dyDescent="0.25">
      <c r="A440" s="28">
        <v>43240.061733969909</v>
      </c>
      <c r="B440">
        <v>6878</v>
      </c>
      <c r="C440">
        <v>-664</v>
      </c>
      <c r="D440">
        <v>-2366</v>
      </c>
      <c r="E440">
        <v>6525</v>
      </c>
      <c r="F440">
        <v>-1738</v>
      </c>
      <c r="G440">
        <v>11</v>
      </c>
      <c r="H440">
        <v>562</v>
      </c>
      <c r="I440">
        <v>2623</v>
      </c>
      <c r="J440">
        <v>11111001</v>
      </c>
      <c r="K440">
        <v>0</v>
      </c>
      <c r="L440">
        <v>187182077</v>
      </c>
      <c r="M440" t="s">
        <v>34</v>
      </c>
      <c r="N440" t="s">
        <v>38</v>
      </c>
      <c r="O440" t="s">
        <v>35</v>
      </c>
      <c r="P440">
        <v>0</v>
      </c>
      <c r="Q440">
        <v>697797</v>
      </c>
      <c r="R440" t="s">
        <v>36</v>
      </c>
      <c r="S440" t="s">
        <v>38</v>
      </c>
      <c r="T440" t="s">
        <v>37</v>
      </c>
      <c r="U440">
        <v>0</v>
      </c>
      <c r="V440">
        <v>266054687</v>
      </c>
      <c r="W440" t="s">
        <v>36</v>
      </c>
      <c r="X440" t="s">
        <v>38</v>
      </c>
      <c r="Y440" t="s">
        <v>37</v>
      </c>
      <c r="Z440">
        <v>0</v>
      </c>
      <c r="AA440">
        <v>6878</v>
      </c>
      <c r="AB440">
        <v>0</v>
      </c>
    </row>
    <row r="441" spans="1:28" x14ac:dyDescent="0.25">
      <c r="A441" s="28">
        <v>43240.065206203704</v>
      </c>
      <c r="B441">
        <v>6878</v>
      </c>
      <c r="C441">
        <v>-664</v>
      </c>
      <c r="D441">
        <v>-2366</v>
      </c>
      <c r="E441">
        <v>6526</v>
      </c>
      <c r="F441">
        <v>-1736</v>
      </c>
      <c r="G441">
        <v>12</v>
      </c>
      <c r="H441">
        <v>562</v>
      </c>
      <c r="I441">
        <v>2624</v>
      </c>
      <c r="J441">
        <v>11111001</v>
      </c>
      <c r="K441">
        <v>0</v>
      </c>
      <c r="L441">
        <v>187182077</v>
      </c>
      <c r="M441" t="s">
        <v>34</v>
      </c>
      <c r="N441" t="s">
        <v>38</v>
      </c>
      <c r="O441" t="s">
        <v>35</v>
      </c>
      <c r="P441">
        <v>0</v>
      </c>
      <c r="Q441">
        <v>697797</v>
      </c>
      <c r="R441" t="s">
        <v>36</v>
      </c>
      <c r="S441" t="s">
        <v>38</v>
      </c>
      <c r="T441" t="s">
        <v>37</v>
      </c>
      <c r="U441">
        <v>0</v>
      </c>
      <c r="V441">
        <v>266054687</v>
      </c>
      <c r="W441" t="s">
        <v>36</v>
      </c>
      <c r="X441" t="s">
        <v>38</v>
      </c>
      <c r="Y441" t="s">
        <v>37</v>
      </c>
      <c r="Z441">
        <v>0</v>
      </c>
      <c r="AA441">
        <v>6878</v>
      </c>
      <c r="AB441">
        <v>0</v>
      </c>
    </row>
    <row r="442" spans="1:28" x14ac:dyDescent="0.25">
      <c r="A442" s="28">
        <v>43240.068678425923</v>
      </c>
      <c r="B442">
        <v>6878</v>
      </c>
      <c r="C442">
        <v>-664</v>
      </c>
      <c r="D442">
        <v>-2366</v>
      </c>
      <c r="E442">
        <v>6525</v>
      </c>
      <c r="F442">
        <v>-1738</v>
      </c>
      <c r="G442">
        <v>11</v>
      </c>
      <c r="H442">
        <v>561</v>
      </c>
      <c r="I442">
        <v>2622</v>
      </c>
      <c r="J442">
        <v>11111001</v>
      </c>
      <c r="K442">
        <v>0</v>
      </c>
      <c r="L442">
        <v>187182010</v>
      </c>
      <c r="M442" t="s">
        <v>34</v>
      </c>
      <c r="N442" t="s">
        <v>38</v>
      </c>
      <c r="O442" t="s">
        <v>35</v>
      </c>
      <c r="P442">
        <v>0</v>
      </c>
      <c r="Q442">
        <v>697797</v>
      </c>
      <c r="R442" t="s">
        <v>36</v>
      </c>
      <c r="S442" t="s">
        <v>38</v>
      </c>
      <c r="T442" t="s">
        <v>37</v>
      </c>
      <c r="U442">
        <v>0</v>
      </c>
      <c r="V442">
        <v>266054687</v>
      </c>
      <c r="W442" t="s">
        <v>36</v>
      </c>
      <c r="X442" t="s">
        <v>38</v>
      </c>
      <c r="Y442" t="s">
        <v>37</v>
      </c>
      <c r="Z442">
        <v>0</v>
      </c>
      <c r="AA442">
        <v>6878</v>
      </c>
      <c r="AB442">
        <v>0</v>
      </c>
    </row>
    <row r="443" spans="1:28" x14ac:dyDescent="0.25">
      <c r="A443" s="28">
        <v>43240.07215064815</v>
      </c>
      <c r="B443">
        <v>6875</v>
      </c>
      <c r="C443">
        <v>-664</v>
      </c>
      <c r="D443">
        <v>-2366</v>
      </c>
      <c r="E443">
        <v>6526</v>
      </c>
      <c r="F443">
        <v>-1737</v>
      </c>
      <c r="G443">
        <v>11</v>
      </c>
      <c r="H443">
        <v>562</v>
      </c>
      <c r="I443">
        <v>2623</v>
      </c>
      <c r="J443">
        <v>11111001</v>
      </c>
      <c r="K443">
        <v>0</v>
      </c>
      <c r="L443">
        <v>187181977</v>
      </c>
      <c r="M443" t="s">
        <v>34</v>
      </c>
      <c r="N443" t="s">
        <v>38</v>
      </c>
      <c r="O443" t="s">
        <v>35</v>
      </c>
      <c r="P443">
        <v>0</v>
      </c>
      <c r="Q443">
        <v>697797</v>
      </c>
      <c r="R443" t="s">
        <v>36</v>
      </c>
      <c r="S443" t="s">
        <v>38</v>
      </c>
      <c r="T443" t="s">
        <v>37</v>
      </c>
      <c r="U443">
        <v>0</v>
      </c>
      <c r="V443">
        <v>266054687</v>
      </c>
      <c r="W443" t="s">
        <v>36</v>
      </c>
      <c r="X443" t="s">
        <v>38</v>
      </c>
      <c r="Y443" t="s">
        <v>37</v>
      </c>
      <c r="Z443">
        <v>0</v>
      </c>
      <c r="AA443">
        <v>6875</v>
      </c>
      <c r="AB443">
        <v>0</v>
      </c>
    </row>
    <row r="444" spans="1:28" x14ac:dyDescent="0.25">
      <c r="A444" s="28">
        <v>43240.075622870369</v>
      </c>
      <c r="B444">
        <v>6875</v>
      </c>
      <c r="C444">
        <v>-664</v>
      </c>
      <c r="D444">
        <v>-2366</v>
      </c>
      <c r="E444">
        <v>6525</v>
      </c>
      <c r="F444">
        <v>-1739</v>
      </c>
      <c r="G444">
        <v>11</v>
      </c>
      <c r="H444">
        <v>562</v>
      </c>
      <c r="I444">
        <v>2622</v>
      </c>
      <c r="J444">
        <v>11111001</v>
      </c>
      <c r="K444">
        <v>0</v>
      </c>
      <c r="L444">
        <v>187180979</v>
      </c>
      <c r="M444" t="s">
        <v>34</v>
      </c>
      <c r="N444" t="s">
        <v>38</v>
      </c>
      <c r="O444" t="s">
        <v>35</v>
      </c>
      <c r="P444">
        <v>0</v>
      </c>
      <c r="Q444">
        <v>697797</v>
      </c>
      <c r="R444" t="s">
        <v>36</v>
      </c>
      <c r="S444" t="s">
        <v>38</v>
      </c>
      <c r="T444" t="s">
        <v>37</v>
      </c>
      <c r="U444">
        <v>0</v>
      </c>
      <c r="V444">
        <v>266054687</v>
      </c>
      <c r="W444" t="s">
        <v>36</v>
      </c>
      <c r="X444" t="s">
        <v>38</v>
      </c>
      <c r="Y444" t="s">
        <v>37</v>
      </c>
      <c r="Z444">
        <v>0</v>
      </c>
      <c r="AA444">
        <v>6875</v>
      </c>
      <c r="AB444">
        <v>0</v>
      </c>
    </row>
    <row r="445" spans="1:28" x14ac:dyDescent="0.25">
      <c r="A445" s="28">
        <v>43240.079095092595</v>
      </c>
      <c r="B445">
        <v>6875</v>
      </c>
      <c r="C445">
        <v>-664</v>
      </c>
      <c r="D445">
        <v>-2366</v>
      </c>
      <c r="E445">
        <v>6525</v>
      </c>
      <c r="F445">
        <v>-1738</v>
      </c>
      <c r="G445">
        <v>11</v>
      </c>
      <c r="H445">
        <v>561</v>
      </c>
      <c r="I445">
        <v>2623</v>
      </c>
      <c r="J445">
        <v>11111001</v>
      </c>
      <c r="K445">
        <v>0</v>
      </c>
      <c r="L445">
        <v>187178202</v>
      </c>
      <c r="M445" t="s">
        <v>34</v>
      </c>
      <c r="N445" t="s">
        <v>38</v>
      </c>
      <c r="O445" t="s">
        <v>35</v>
      </c>
      <c r="P445">
        <v>0</v>
      </c>
      <c r="Q445">
        <v>697797</v>
      </c>
      <c r="R445" t="s">
        <v>36</v>
      </c>
      <c r="S445" t="s">
        <v>38</v>
      </c>
      <c r="T445" t="s">
        <v>37</v>
      </c>
      <c r="U445">
        <v>0</v>
      </c>
      <c r="V445">
        <v>266054687</v>
      </c>
      <c r="W445" t="s">
        <v>36</v>
      </c>
      <c r="X445" t="s">
        <v>38</v>
      </c>
      <c r="Y445" t="s">
        <v>37</v>
      </c>
      <c r="Z445">
        <v>0</v>
      </c>
      <c r="AA445">
        <v>6875</v>
      </c>
      <c r="AB445">
        <v>0</v>
      </c>
    </row>
    <row r="446" spans="1:28" x14ac:dyDescent="0.25">
      <c r="A446" s="28">
        <v>43240.082567314814</v>
      </c>
      <c r="B446">
        <v>6878</v>
      </c>
      <c r="C446">
        <v>-664</v>
      </c>
      <c r="D446">
        <v>-2366</v>
      </c>
      <c r="E446">
        <v>6526</v>
      </c>
      <c r="F446">
        <v>-1737</v>
      </c>
      <c r="G446">
        <v>11</v>
      </c>
      <c r="H446">
        <v>562</v>
      </c>
      <c r="I446">
        <v>2624</v>
      </c>
      <c r="J446">
        <v>11111001</v>
      </c>
      <c r="K446">
        <v>0</v>
      </c>
      <c r="L446">
        <v>187178086</v>
      </c>
      <c r="M446" t="s">
        <v>34</v>
      </c>
      <c r="N446" t="s">
        <v>38</v>
      </c>
      <c r="O446" t="s">
        <v>35</v>
      </c>
      <c r="P446">
        <v>0</v>
      </c>
      <c r="Q446">
        <v>697797</v>
      </c>
      <c r="R446" t="s">
        <v>36</v>
      </c>
      <c r="S446" t="s">
        <v>38</v>
      </c>
      <c r="T446" t="s">
        <v>37</v>
      </c>
      <c r="U446">
        <v>0</v>
      </c>
      <c r="V446">
        <v>266054687</v>
      </c>
      <c r="W446" t="s">
        <v>36</v>
      </c>
      <c r="X446" t="s">
        <v>38</v>
      </c>
      <c r="Y446" t="s">
        <v>37</v>
      </c>
      <c r="Z446">
        <v>0</v>
      </c>
      <c r="AA446">
        <v>6878</v>
      </c>
      <c r="AB446">
        <v>0</v>
      </c>
    </row>
    <row r="447" spans="1:28" x14ac:dyDescent="0.25">
      <c r="A447" s="28">
        <v>43240.08603953704</v>
      </c>
      <c r="B447">
        <v>6875</v>
      </c>
      <c r="C447">
        <v>-664</v>
      </c>
      <c r="D447">
        <v>-2366</v>
      </c>
      <c r="E447">
        <v>6526</v>
      </c>
      <c r="F447">
        <v>-1738</v>
      </c>
      <c r="G447">
        <v>11</v>
      </c>
      <c r="H447">
        <v>562</v>
      </c>
      <c r="I447">
        <v>2624</v>
      </c>
      <c r="J447">
        <v>11111001</v>
      </c>
      <c r="K447">
        <v>0</v>
      </c>
      <c r="L447">
        <v>187178069</v>
      </c>
      <c r="M447" t="s">
        <v>34</v>
      </c>
      <c r="N447" t="s">
        <v>38</v>
      </c>
      <c r="O447" t="s">
        <v>35</v>
      </c>
      <c r="P447">
        <v>0</v>
      </c>
      <c r="Q447">
        <v>697797</v>
      </c>
      <c r="R447" t="s">
        <v>36</v>
      </c>
      <c r="S447" t="s">
        <v>38</v>
      </c>
      <c r="T447" t="s">
        <v>37</v>
      </c>
      <c r="U447">
        <v>0</v>
      </c>
      <c r="V447">
        <v>266054687</v>
      </c>
      <c r="W447" t="s">
        <v>36</v>
      </c>
      <c r="X447" t="s">
        <v>38</v>
      </c>
      <c r="Y447" t="s">
        <v>37</v>
      </c>
      <c r="Z447">
        <v>0</v>
      </c>
      <c r="AA447">
        <v>6875</v>
      </c>
      <c r="AB447">
        <v>0</v>
      </c>
    </row>
    <row r="448" spans="1:28" x14ac:dyDescent="0.25">
      <c r="A448" s="28">
        <v>43240.089511759259</v>
      </c>
      <c r="B448">
        <v>6878</v>
      </c>
      <c r="C448">
        <v>-664</v>
      </c>
      <c r="D448">
        <v>-2366</v>
      </c>
      <c r="E448">
        <v>6525</v>
      </c>
      <c r="F448">
        <v>-1738</v>
      </c>
      <c r="G448">
        <v>10</v>
      </c>
      <c r="H448">
        <v>561</v>
      </c>
      <c r="I448">
        <v>2623</v>
      </c>
      <c r="J448">
        <v>11111001</v>
      </c>
      <c r="K448">
        <v>0</v>
      </c>
      <c r="L448">
        <v>187177820</v>
      </c>
      <c r="M448" t="s">
        <v>34</v>
      </c>
      <c r="N448" t="s">
        <v>38</v>
      </c>
      <c r="O448" t="s">
        <v>35</v>
      </c>
      <c r="P448">
        <v>0</v>
      </c>
      <c r="Q448">
        <v>697797</v>
      </c>
      <c r="R448" t="s">
        <v>36</v>
      </c>
      <c r="S448" t="s">
        <v>38</v>
      </c>
      <c r="T448" t="s">
        <v>37</v>
      </c>
      <c r="U448">
        <v>0</v>
      </c>
      <c r="V448">
        <v>266054687</v>
      </c>
      <c r="W448" t="s">
        <v>36</v>
      </c>
      <c r="X448" t="s">
        <v>38</v>
      </c>
      <c r="Y448" t="s">
        <v>37</v>
      </c>
      <c r="Z448">
        <v>0</v>
      </c>
      <c r="AA448">
        <v>6878</v>
      </c>
      <c r="AB448">
        <v>0</v>
      </c>
    </row>
    <row r="449" spans="1:28" x14ac:dyDescent="0.25">
      <c r="A449" s="28">
        <v>43240.092983981478</v>
      </c>
      <c r="B449">
        <v>6875</v>
      </c>
      <c r="C449">
        <v>-664</v>
      </c>
      <c r="D449">
        <v>-2366</v>
      </c>
      <c r="E449">
        <v>6525</v>
      </c>
      <c r="F449">
        <v>-1737</v>
      </c>
      <c r="G449">
        <v>12</v>
      </c>
      <c r="H449">
        <v>562</v>
      </c>
      <c r="I449">
        <v>2623</v>
      </c>
      <c r="J449">
        <v>11111001</v>
      </c>
      <c r="K449">
        <v>0</v>
      </c>
      <c r="L449">
        <v>187177753</v>
      </c>
      <c r="M449" t="s">
        <v>34</v>
      </c>
      <c r="N449" t="s">
        <v>38</v>
      </c>
      <c r="O449" t="s">
        <v>35</v>
      </c>
      <c r="P449">
        <v>0</v>
      </c>
      <c r="Q449">
        <v>697797</v>
      </c>
      <c r="R449" t="s">
        <v>36</v>
      </c>
      <c r="S449" t="s">
        <v>38</v>
      </c>
      <c r="T449" t="s">
        <v>37</v>
      </c>
      <c r="U449">
        <v>0</v>
      </c>
      <c r="V449">
        <v>266054687</v>
      </c>
      <c r="W449" t="s">
        <v>36</v>
      </c>
      <c r="X449" t="s">
        <v>38</v>
      </c>
      <c r="Y449" t="s">
        <v>37</v>
      </c>
      <c r="Z449">
        <v>0</v>
      </c>
      <c r="AA449">
        <v>6875</v>
      </c>
      <c r="AB449">
        <v>0</v>
      </c>
    </row>
    <row r="450" spans="1:28" x14ac:dyDescent="0.25">
      <c r="A450" s="28">
        <v>43240.096456203704</v>
      </c>
      <c r="B450">
        <v>6875</v>
      </c>
      <c r="C450">
        <v>-664</v>
      </c>
      <c r="D450">
        <v>-2366</v>
      </c>
      <c r="E450">
        <v>6525</v>
      </c>
      <c r="F450">
        <v>-1737</v>
      </c>
      <c r="G450">
        <v>11</v>
      </c>
      <c r="H450">
        <v>561</v>
      </c>
      <c r="I450">
        <v>2623</v>
      </c>
      <c r="J450">
        <v>11111001</v>
      </c>
      <c r="K450">
        <v>0</v>
      </c>
      <c r="L450">
        <v>187177736</v>
      </c>
      <c r="M450" t="s">
        <v>34</v>
      </c>
      <c r="N450" t="s">
        <v>38</v>
      </c>
      <c r="O450" t="s">
        <v>35</v>
      </c>
      <c r="P450">
        <v>0</v>
      </c>
      <c r="Q450">
        <v>697797</v>
      </c>
      <c r="R450" t="s">
        <v>36</v>
      </c>
      <c r="S450" t="s">
        <v>38</v>
      </c>
      <c r="T450" t="s">
        <v>37</v>
      </c>
      <c r="U450">
        <v>0</v>
      </c>
      <c r="V450">
        <v>266054687</v>
      </c>
      <c r="W450" t="s">
        <v>36</v>
      </c>
      <c r="X450" t="s">
        <v>38</v>
      </c>
      <c r="Y450" t="s">
        <v>37</v>
      </c>
      <c r="Z450">
        <v>0</v>
      </c>
      <c r="AA450">
        <v>6875</v>
      </c>
      <c r="AB450">
        <v>0</v>
      </c>
    </row>
    <row r="451" spans="1:28" x14ac:dyDescent="0.25">
      <c r="A451" s="28">
        <v>43240.099928425923</v>
      </c>
      <c r="B451">
        <v>6875</v>
      </c>
      <c r="C451">
        <v>-664</v>
      </c>
      <c r="D451">
        <v>-2366</v>
      </c>
      <c r="E451">
        <v>6526</v>
      </c>
      <c r="F451">
        <v>-1738</v>
      </c>
      <c r="G451">
        <v>11</v>
      </c>
      <c r="H451">
        <v>561</v>
      </c>
      <c r="I451">
        <v>2623</v>
      </c>
      <c r="J451">
        <v>11111001</v>
      </c>
      <c r="K451">
        <v>9970</v>
      </c>
      <c r="L451">
        <v>187177071</v>
      </c>
      <c r="M451" t="s">
        <v>34</v>
      </c>
      <c r="N451" t="s">
        <v>38</v>
      </c>
      <c r="O451" t="s">
        <v>35</v>
      </c>
      <c r="P451">
        <v>0</v>
      </c>
      <c r="Q451">
        <v>697797</v>
      </c>
      <c r="R451" t="s">
        <v>36</v>
      </c>
      <c r="S451" t="s">
        <v>38</v>
      </c>
      <c r="T451" t="s">
        <v>37</v>
      </c>
      <c r="U451">
        <v>0</v>
      </c>
      <c r="V451">
        <v>266054687</v>
      </c>
      <c r="W451" t="s">
        <v>36</v>
      </c>
      <c r="X451" t="s">
        <v>38</v>
      </c>
      <c r="Y451" t="s">
        <v>37</v>
      </c>
      <c r="Z451">
        <v>9970</v>
      </c>
      <c r="AA451">
        <v>6875</v>
      </c>
      <c r="AB451">
        <v>0</v>
      </c>
    </row>
    <row r="452" spans="1:28" x14ac:dyDescent="0.25">
      <c r="A452" s="28">
        <v>43240.10340064815</v>
      </c>
      <c r="B452">
        <v>6875</v>
      </c>
      <c r="C452">
        <v>-664</v>
      </c>
      <c r="D452">
        <v>-2366</v>
      </c>
      <c r="E452">
        <v>6525</v>
      </c>
      <c r="F452">
        <v>-1739</v>
      </c>
      <c r="G452">
        <v>11</v>
      </c>
      <c r="H452">
        <v>562</v>
      </c>
      <c r="I452">
        <v>2623</v>
      </c>
      <c r="J452">
        <v>11111001</v>
      </c>
      <c r="K452">
        <v>0</v>
      </c>
      <c r="L452">
        <v>187176107</v>
      </c>
      <c r="M452" t="s">
        <v>34</v>
      </c>
      <c r="N452" t="s">
        <v>38</v>
      </c>
      <c r="O452" t="s">
        <v>35</v>
      </c>
      <c r="P452">
        <v>0</v>
      </c>
      <c r="Q452">
        <v>697797</v>
      </c>
      <c r="R452" t="s">
        <v>36</v>
      </c>
      <c r="S452" t="s">
        <v>38</v>
      </c>
      <c r="T452" t="s">
        <v>37</v>
      </c>
      <c r="U452">
        <v>0</v>
      </c>
      <c r="V452">
        <v>266054687</v>
      </c>
      <c r="W452" t="s">
        <v>36</v>
      </c>
      <c r="X452" t="s">
        <v>38</v>
      </c>
      <c r="Y452" t="s">
        <v>37</v>
      </c>
      <c r="Z452">
        <v>0</v>
      </c>
      <c r="AA452">
        <v>6875</v>
      </c>
      <c r="AB452">
        <v>0</v>
      </c>
    </row>
    <row r="453" spans="1:28" x14ac:dyDescent="0.25">
      <c r="A453" s="28">
        <v>43240.106872870369</v>
      </c>
      <c r="B453">
        <v>6878</v>
      </c>
      <c r="C453">
        <v>-664</v>
      </c>
      <c r="D453">
        <v>-2366</v>
      </c>
      <c r="E453">
        <v>6525</v>
      </c>
      <c r="F453">
        <v>-1738</v>
      </c>
      <c r="G453">
        <v>11</v>
      </c>
      <c r="H453">
        <v>562</v>
      </c>
      <c r="I453">
        <v>2623</v>
      </c>
      <c r="J453">
        <v>11111001</v>
      </c>
      <c r="K453">
        <v>0</v>
      </c>
      <c r="L453">
        <v>187175625</v>
      </c>
      <c r="M453" t="s">
        <v>34</v>
      </c>
      <c r="N453" t="s">
        <v>38</v>
      </c>
      <c r="O453" t="s">
        <v>35</v>
      </c>
      <c r="P453">
        <v>0</v>
      </c>
      <c r="Q453">
        <v>697797</v>
      </c>
      <c r="R453" t="s">
        <v>36</v>
      </c>
      <c r="S453" t="s">
        <v>38</v>
      </c>
      <c r="T453" t="s">
        <v>37</v>
      </c>
      <c r="U453">
        <v>0</v>
      </c>
      <c r="V453">
        <v>266054687</v>
      </c>
      <c r="W453" t="s">
        <v>36</v>
      </c>
      <c r="X453" t="s">
        <v>38</v>
      </c>
      <c r="Y453" t="s">
        <v>37</v>
      </c>
      <c r="Z453">
        <v>0</v>
      </c>
      <c r="AA453">
        <v>6878</v>
      </c>
      <c r="AB453">
        <v>0</v>
      </c>
    </row>
    <row r="454" spans="1:28" x14ac:dyDescent="0.25">
      <c r="A454" s="28">
        <v>43240.110345081019</v>
      </c>
      <c r="B454">
        <v>6875</v>
      </c>
      <c r="C454">
        <v>-664</v>
      </c>
      <c r="D454">
        <v>-2366</v>
      </c>
      <c r="E454">
        <v>6526</v>
      </c>
      <c r="F454">
        <v>-1738</v>
      </c>
      <c r="G454">
        <v>10</v>
      </c>
      <c r="H454">
        <v>561</v>
      </c>
      <c r="I454">
        <v>2622</v>
      </c>
      <c r="J454">
        <v>11111001</v>
      </c>
      <c r="K454">
        <v>0</v>
      </c>
      <c r="L454">
        <v>187175325</v>
      </c>
      <c r="M454" t="s">
        <v>34</v>
      </c>
      <c r="N454" t="s">
        <v>38</v>
      </c>
      <c r="O454" t="s">
        <v>35</v>
      </c>
      <c r="P454">
        <v>0</v>
      </c>
      <c r="Q454">
        <v>697797</v>
      </c>
      <c r="R454" t="s">
        <v>36</v>
      </c>
      <c r="S454" t="s">
        <v>38</v>
      </c>
      <c r="T454" t="s">
        <v>37</v>
      </c>
      <c r="U454">
        <v>0</v>
      </c>
      <c r="V454">
        <v>266054687</v>
      </c>
      <c r="W454" t="s">
        <v>36</v>
      </c>
      <c r="X454" t="s">
        <v>38</v>
      </c>
      <c r="Y454" t="s">
        <v>37</v>
      </c>
      <c r="Z454">
        <v>0</v>
      </c>
      <c r="AA454">
        <v>6875</v>
      </c>
      <c r="AB454">
        <v>0</v>
      </c>
    </row>
    <row r="455" spans="1:28" x14ac:dyDescent="0.25">
      <c r="A455" s="28">
        <v>43240.113817314814</v>
      </c>
      <c r="B455">
        <v>6875</v>
      </c>
      <c r="C455">
        <v>-664</v>
      </c>
      <c r="D455">
        <v>-2366</v>
      </c>
      <c r="E455">
        <v>6525</v>
      </c>
      <c r="F455">
        <v>-1737</v>
      </c>
      <c r="G455">
        <v>11</v>
      </c>
      <c r="H455">
        <v>563</v>
      </c>
      <c r="I455">
        <v>2624</v>
      </c>
      <c r="J455">
        <v>11111001</v>
      </c>
      <c r="K455">
        <v>0</v>
      </c>
      <c r="L455">
        <v>187175176</v>
      </c>
      <c r="M455" t="s">
        <v>34</v>
      </c>
      <c r="N455" t="s">
        <v>38</v>
      </c>
      <c r="O455" t="s">
        <v>35</v>
      </c>
      <c r="P455">
        <v>0</v>
      </c>
      <c r="Q455">
        <v>697797</v>
      </c>
      <c r="R455" t="s">
        <v>36</v>
      </c>
      <c r="S455" t="s">
        <v>38</v>
      </c>
      <c r="T455" t="s">
        <v>37</v>
      </c>
      <c r="U455">
        <v>0</v>
      </c>
      <c r="V455">
        <v>266054687</v>
      </c>
      <c r="W455" t="s">
        <v>36</v>
      </c>
      <c r="X455" t="s">
        <v>38</v>
      </c>
      <c r="Y455" t="s">
        <v>37</v>
      </c>
      <c r="Z455">
        <v>0</v>
      </c>
      <c r="AA455">
        <v>6875</v>
      </c>
      <c r="AB455">
        <v>0</v>
      </c>
    </row>
    <row r="456" spans="1:28" x14ac:dyDescent="0.25">
      <c r="A456" s="28">
        <v>43240.117289525464</v>
      </c>
      <c r="B456">
        <v>6879</v>
      </c>
      <c r="C456">
        <v>-664</v>
      </c>
      <c r="D456">
        <v>-2366</v>
      </c>
      <c r="E456">
        <v>6525</v>
      </c>
      <c r="F456">
        <v>-1737</v>
      </c>
      <c r="G456">
        <v>12</v>
      </c>
      <c r="H456">
        <v>562</v>
      </c>
      <c r="I456">
        <v>2625</v>
      </c>
      <c r="J456">
        <v>11111001</v>
      </c>
      <c r="K456">
        <v>0</v>
      </c>
      <c r="L456">
        <v>187175176</v>
      </c>
      <c r="M456" t="s">
        <v>34</v>
      </c>
      <c r="N456" t="s">
        <v>38</v>
      </c>
      <c r="O456" t="s">
        <v>35</v>
      </c>
      <c r="P456">
        <v>0</v>
      </c>
      <c r="Q456">
        <v>697797</v>
      </c>
      <c r="R456" t="s">
        <v>36</v>
      </c>
      <c r="S456" t="s">
        <v>38</v>
      </c>
      <c r="T456" t="s">
        <v>37</v>
      </c>
      <c r="U456">
        <v>0</v>
      </c>
      <c r="V456">
        <v>266054687</v>
      </c>
      <c r="W456" t="s">
        <v>36</v>
      </c>
      <c r="X456" t="s">
        <v>38</v>
      </c>
      <c r="Y456" t="s">
        <v>37</v>
      </c>
      <c r="Z456">
        <v>0</v>
      </c>
      <c r="AA456">
        <v>6879</v>
      </c>
      <c r="AB456">
        <v>0</v>
      </c>
    </row>
    <row r="457" spans="1:28" x14ac:dyDescent="0.25">
      <c r="A457" s="28">
        <v>43240.120761759259</v>
      </c>
      <c r="B457">
        <v>6875</v>
      </c>
      <c r="C457">
        <v>-664</v>
      </c>
      <c r="D457">
        <v>-2366</v>
      </c>
      <c r="E457">
        <v>6526</v>
      </c>
      <c r="F457">
        <v>-1736</v>
      </c>
      <c r="G457">
        <v>12</v>
      </c>
      <c r="H457">
        <v>561</v>
      </c>
      <c r="I457">
        <v>2623</v>
      </c>
      <c r="J457">
        <v>11111001</v>
      </c>
      <c r="K457">
        <v>0</v>
      </c>
      <c r="L457">
        <v>187175176</v>
      </c>
      <c r="M457" t="s">
        <v>34</v>
      </c>
      <c r="N457" t="s">
        <v>38</v>
      </c>
      <c r="O457" t="s">
        <v>35</v>
      </c>
      <c r="P457">
        <v>0</v>
      </c>
      <c r="Q457">
        <v>697797</v>
      </c>
      <c r="R457" t="s">
        <v>36</v>
      </c>
      <c r="S457" t="s">
        <v>38</v>
      </c>
      <c r="T457" t="s">
        <v>37</v>
      </c>
      <c r="U457">
        <v>0</v>
      </c>
      <c r="V457">
        <v>266054687</v>
      </c>
      <c r="W457" t="s">
        <v>36</v>
      </c>
      <c r="X457" t="s">
        <v>38</v>
      </c>
      <c r="Y457" t="s">
        <v>37</v>
      </c>
      <c r="Z457">
        <v>0</v>
      </c>
      <c r="AA457">
        <v>6875</v>
      </c>
      <c r="AB457">
        <v>0</v>
      </c>
    </row>
    <row r="458" spans="1:28" x14ac:dyDescent="0.25">
      <c r="A458" s="28">
        <v>43240.124233981478</v>
      </c>
      <c r="B458">
        <v>6882</v>
      </c>
      <c r="C458">
        <v>-664</v>
      </c>
      <c r="D458">
        <v>-2366</v>
      </c>
      <c r="E458">
        <v>6526</v>
      </c>
      <c r="F458">
        <v>-1736</v>
      </c>
      <c r="G458">
        <v>13</v>
      </c>
      <c r="H458">
        <v>564</v>
      </c>
      <c r="I458">
        <v>2625</v>
      </c>
      <c r="J458">
        <v>11111001</v>
      </c>
      <c r="K458">
        <v>0</v>
      </c>
      <c r="L458">
        <v>187175126</v>
      </c>
      <c r="M458" t="s">
        <v>34</v>
      </c>
      <c r="N458" t="s">
        <v>38</v>
      </c>
      <c r="O458" t="s">
        <v>35</v>
      </c>
      <c r="P458">
        <v>0</v>
      </c>
      <c r="Q458">
        <v>697797</v>
      </c>
      <c r="R458" t="s">
        <v>36</v>
      </c>
      <c r="S458" t="s">
        <v>38</v>
      </c>
      <c r="T458" t="s">
        <v>37</v>
      </c>
      <c r="U458">
        <v>0</v>
      </c>
      <c r="V458">
        <v>266054687</v>
      </c>
      <c r="W458" t="s">
        <v>36</v>
      </c>
      <c r="X458" t="s">
        <v>38</v>
      </c>
      <c r="Y458" t="s">
        <v>37</v>
      </c>
      <c r="Z458">
        <v>0</v>
      </c>
      <c r="AA458">
        <v>6882</v>
      </c>
      <c r="AB458">
        <v>0</v>
      </c>
    </row>
    <row r="459" spans="1:28" x14ac:dyDescent="0.25">
      <c r="A459" s="28">
        <v>43240.127706203704</v>
      </c>
      <c r="B459">
        <v>6884</v>
      </c>
      <c r="C459">
        <v>-664</v>
      </c>
      <c r="D459">
        <v>-2366</v>
      </c>
      <c r="E459">
        <v>6524</v>
      </c>
      <c r="F459">
        <v>-1732</v>
      </c>
      <c r="G459">
        <v>17</v>
      </c>
      <c r="H459">
        <v>568</v>
      </c>
      <c r="I459">
        <v>2630</v>
      </c>
      <c r="J459">
        <v>11111001</v>
      </c>
      <c r="K459">
        <v>0</v>
      </c>
      <c r="L459">
        <v>187183157</v>
      </c>
      <c r="M459" t="s">
        <v>34</v>
      </c>
      <c r="N459" t="s">
        <v>38</v>
      </c>
      <c r="O459" t="s">
        <v>35</v>
      </c>
      <c r="P459">
        <v>0</v>
      </c>
      <c r="Q459">
        <v>697797</v>
      </c>
      <c r="R459" t="s">
        <v>36</v>
      </c>
      <c r="S459" t="s">
        <v>38</v>
      </c>
      <c r="T459" t="s">
        <v>37</v>
      </c>
      <c r="U459">
        <v>0</v>
      </c>
      <c r="V459">
        <v>266054687</v>
      </c>
      <c r="W459" t="s">
        <v>36</v>
      </c>
      <c r="X459" t="s">
        <v>38</v>
      </c>
      <c r="Y459" t="s">
        <v>37</v>
      </c>
      <c r="Z459">
        <v>0</v>
      </c>
      <c r="AA459">
        <v>6884</v>
      </c>
      <c r="AB459">
        <v>0</v>
      </c>
    </row>
    <row r="460" spans="1:28" x14ac:dyDescent="0.25">
      <c r="A460" s="28">
        <v>43240.131178414355</v>
      </c>
      <c r="B460">
        <v>6875</v>
      </c>
      <c r="C460">
        <v>-664</v>
      </c>
      <c r="D460">
        <v>-2366</v>
      </c>
      <c r="E460">
        <v>6525</v>
      </c>
      <c r="F460">
        <v>-1739</v>
      </c>
      <c r="G460">
        <v>11</v>
      </c>
      <c r="H460">
        <v>561</v>
      </c>
      <c r="I460">
        <v>2623</v>
      </c>
      <c r="J460">
        <v>11111001</v>
      </c>
      <c r="K460">
        <v>0</v>
      </c>
      <c r="L460">
        <v>187183041</v>
      </c>
      <c r="M460" t="s">
        <v>34</v>
      </c>
      <c r="N460" t="s">
        <v>38</v>
      </c>
      <c r="O460" t="s">
        <v>35</v>
      </c>
      <c r="P460">
        <v>0</v>
      </c>
      <c r="Q460">
        <v>697797</v>
      </c>
      <c r="R460" t="s">
        <v>36</v>
      </c>
      <c r="S460" t="s">
        <v>38</v>
      </c>
      <c r="T460" t="s">
        <v>37</v>
      </c>
      <c r="U460">
        <v>0</v>
      </c>
      <c r="V460">
        <v>266054687</v>
      </c>
      <c r="W460" t="s">
        <v>36</v>
      </c>
      <c r="X460" t="s">
        <v>38</v>
      </c>
      <c r="Y460" t="s">
        <v>37</v>
      </c>
      <c r="Z460">
        <v>0</v>
      </c>
      <c r="AA460">
        <v>6875</v>
      </c>
      <c r="AB460">
        <v>0</v>
      </c>
    </row>
    <row r="461" spans="1:28" x14ac:dyDescent="0.25">
      <c r="A461" s="28">
        <v>43240.13465064815</v>
      </c>
      <c r="B461">
        <v>6875</v>
      </c>
      <c r="C461">
        <v>-664</v>
      </c>
      <c r="D461">
        <v>-2366</v>
      </c>
      <c r="E461">
        <v>6525</v>
      </c>
      <c r="F461">
        <v>-1738</v>
      </c>
      <c r="G461">
        <v>11</v>
      </c>
      <c r="H461">
        <v>561</v>
      </c>
      <c r="I461">
        <v>2622</v>
      </c>
      <c r="J461">
        <v>11111001</v>
      </c>
      <c r="K461">
        <v>0</v>
      </c>
      <c r="L461">
        <v>187125157</v>
      </c>
      <c r="M461" t="s">
        <v>34</v>
      </c>
      <c r="N461" t="s">
        <v>38</v>
      </c>
      <c r="O461" t="s">
        <v>35</v>
      </c>
      <c r="P461">
        <v>0</v>
      </c>
      <c r="Q461">
        <v>697797</v>
      </c>
      <c r="R461" t="s">
        <v>36</v>
      </c>
      <c r="S461" t="s">
        <v>38</v>
      </c>
      <c r="T461" t="s">
        <v>37</v>
      </c>
      <c r="U461">
        <v>0</v>
      </c>
      <c r="V461">
        <v>266054687</v>
      </c>
      <c r="W461" t="s">
        <v>36</v>
      </c>
      <c r="X461" t="s">
        <v>38</v>
      </c>
      <c r="Y461" t="s">
        <v>37</v>
      </c>
      <c r="Z461">
        <v>0</v>
      </c>
      <c r="AA461">
        <v>6875</v>
      </c>
      <c r="AB461">
        <v>0</v>
      </c>
    </row>
    <row r="462" spans="1:28" x14ac:dyDescent="0.25">
      <c r="A462" s="28">
        <v>43240.1381228588</v>
      </c>
      <c r="B462">
        <v>6875</v>
      </c>
      <c r="C462">
        <v>-664</v>
      </c>
      <c r="D462">
        <v>-2366</v>
      </c>
      <c r="E462">
        <v>6525</v>
      </c>
      <c r="F462">
        <v>-1740</v>
      </c>
      <c r="G462">
        <v>10</v>
      </c>
      <c r="H462">
        <v>561</v>
      </c>
      <c r="I462">
        <v>2623</v>
      </c>
      <c r="J462">
        <v>11111001</v>
      </c>
      <c r="K462">
        <v>0</v>
      </c>
      <c r="L462">
        <v>187081824</v>
      </c>
      <c r="M462" t="s">
        <v>34</v>
      </c>
      <c r="N462" t="s">
        <v>38</v>
      </c>
      <c r="O462" t="s">
        <v>35</v>
      </c>
      <c r="P462">
        <v>0</v>
      </c>
      <c r="Q462">
        <v>697797</v>
      </c>
      <c r="R462" t="s">
        <v>36</v>
      </c>
      <c r="S462" t="s">
        <v>38</v>
      </c>
      <c r="T462" t="s">
        <v>37</v>
      </c>
      <c r="U462">
        <v>0</v>
      </c>
      <c r="V462">
        <v>266054687</v>
      </c>
      <c r="W462" t="s">
        <v>36</v>
      </c>
      <c r="X462" t="s">
        <v>38</v>
      </c>
      <c r="Y462" t="s">
        <v>37</v>
      </c>
      <c r="Z462">
        <v>0</v>
      </c>
      <c r="AA462">
        <v>6875</v>
      </c>
      <c r="AB462">
        <v>0</v>
      </c>
    </row>
    <row r="463" spans="1:28" x14ac:dyDescent="0.25">
      <c r="A463" s="28">
        <v>43240.141595092595</v>
      </c>
      <c r="B463">
        <v>6878</v>
      </c>
      <c r="C463">
        <v>-664</v>
      </c>
      <c r="D463">
        <v>-2366</v>
      </c>
      <c r="E463">
        <v>6526</v>
      </c>
      <c r="F463">
        <v>-1737</v>
      </c>
      <c r="G463">
        <v>12</v>
      </c>
      <c r="H463">
        <v>563</v>
      </c>
      <c r="I463">
        <v>2624</v>
      </c>
      <c r="J463">
        <v>11111001</v>
      </c>
      <c r="K463">
        <v>0</v>
      </c>
      <c r="L463">
        <v>187081807</v>
      </c>
      <c r="M463" t="s">
        <v>34</v>
      </c>
      <c r="N463" t="s">
        <v>38</v>
      </c>
      <c r="O463" t="s">
        <v>35</v>
      </c>
      <c r="P463">
        <v>0</v>
      </c>
      <c r="Q463">
        <v>697797</v>
      </c>
      <c r="R463" t="s">
        <v>36</v>
      </c>
      <c r="S463" t="s">
        <v>38</v>
      </c>
      <c r="T463" t="s">
        <v>37</v>
      </c>
      <c r="U463">
        <v>0</v>
      </c>
      <c r="V463">
        <v>266054687</v>
      </c>
      <c r="W463" t="s">
        <v>36</v>
      </c>
      <c r="X463" t="s">
        <v>38</v>
      </c>
      <c r="Y463" t="s">
        <v>37</v>
      </c>
      <c r="Z463">
        <v>0</v>
      </c>
      <c r="AA463">
        <v>6878</v>
      </c>
      <c r="AB463">
        <v>0</v>
      </c>
    </row>
    <row r="464" spans="1:28" x14ac:dyDescent="0.25">
      <c r="A464" s="28">
        <v>43240.145067303238</v>
      </c>
      <c r="B464">
        <v>6875</v>
      </c>
      <c r="C464">
        <v>-664</v>
      </c>
      <c r="D464">
        <v>-2366</v>
      </c>
      <c r="E464">
        <v>6525</v>
      </c>
      <c r="F464">
        <v>-1738</v>
      </c>
      <c r="G464">
        <v>11</v>
      </c>
      <c r="H464">
        <v>562</v>
      </c>
      <c r="I464">
        <v>2623</v>
      </c>
      <c r="J464">
        <v>11111001</v>
      </c>
      <c r="K464">
        <v>0</v>
      </c>
      <c r="L464">
        <v>187081791</v>
      </c>
      <c r="M464" t="s">
        <v>34</v>
      </c>
      <c r="N464" t="s">
        <v>38</v>
      </c>
      <c r="O464" t="s">
        <v>35</v>
      </c>
      <c r="P464">
        <v>0</v>
      </c>
      <c r="Q464">
        <v>697797</v>
      </c>
      <c r="R464" t="s">
        <v>36</v>
      </c>
      <c r="S464" t="s">
        <v>38</v>
      </c>
      <c r="T464" t="s">
        <v>37</v>
      </c>
      <c r="U464">
        <v>0</v>
      </c>
      <c r="V464">
        <v>266054687</v>
      </c>
      <c r="W464" t="s">
        <v>36</v>
      </c>
      <c r="X464" t="s">
        <v>38</v>
      </c>
      <c r="Y464" t="s">
        <v>37</v>
      </c>
      <c r="Z464">
        <v>0</v>
      </c>
      <c r="AA464">
        <v>6875</v>
      </c>
      <c r="AB464">
        <v>0</v>
      </c>
    </row>
    <row r="465" spans="1:28" x14ac:dyDescent="0.25">
      <c r="A465" s="28">
        <v>43240.148539525464</v>
      </c>
      <c r="B465">
        <v>6875</v>
      </c>
      <c r="C465">
        <v>-664</v>
      </c>
      <c r="D465">
        <v>-2366</v>
      </c>
      <c r="E465">
        <v>6525</v>
      </c>
      <c r="F465">
        <v>-1738</v>
      </c>
      <c r="G465">
        <v>11</v>
      </c>
      <c r="H465">
        <v>562</v>
      </c>
      <c r="I465">
        <v>2623</v>
      </c>
      <c r="J465">
        <v>11111001</v>
      </c>
      <c r="K465">
        <v>0</v>
      </c>
      <c r="L465">
        <v>187081491</v>
      </c>
      <c r="M465" t="s">
        <v>34</v>
      </c>
      <c r="N465" t="s">
        <v>38</v>
      </c>
      <c r="O465" t="s">
        <v>35</v>
      </c>
      <c r="P465">
        <v>0</v>
      </c>
      <c r="Q465">
        <v>697797</v>
      </c>
      <c r="R465" t="s">
        <v>36</v>
      </c>
      <c r="S465" t="s">
        <v>38</v>
      </c>
      <c r="T465" t="s">
        <v>37</v>
      </c>
      <c r="U465">
        <v>0</v>
      </c>
      <c r="V465">
        <v>266054687</v>
      </c>
      <c r="W465" t="s">
        <v>36</v>
      </c>
      <c r="X465" t="s">
        <v>38</v>
      </c>
      <c r="Y465" t="s">
        <v>37</v>
      </c>
      <c r="Z465">
        <v>0</v>
      </c>
      <c r="AA465">
        <v>6875</v>
      </c>
      <c r="AB465">
        <v>0</v>
      </c>
    </row>
    <row r="466" spans="1:28" x14ac:dyDescent="0.25">
      <c r="A466" s="28">
        <v>43240.152011759259</v>
      </c>
      <c r="B466">
        <v>6878</v>
      </c>
      <c r="C466">
        <v>-664</v>
      </c>
      <c r="D466">
        <v>-2366</v>
      </c>
      <c r="E466">
        <v>6526</v>
      </c>
      <c r="F466">
        <v>-1737</v>
      </c>
      <c r="G466">
        <v>12</v>
      </c>
      <c r="H466">
        <v>562</v>
      </c>
      <c r="I466">
        <v>2624</v>
      </c>
      <c r="J466">
        <v>11111001</v>
      </c>
      <c r="K466">
        <v>0</v>
      </c>
      <c r="L466">
        <v>187081475</v>
      </c>
      <c r="M466" t="s">
        <v>34</v>
      </c>
      <c r="N466" t="s">
        <v>38</v>
      </c>
      <c r="O466" t="s">
        <v>35</v>
      </c>
      <c r="P466">
        <v>0</v>
      </c>
      <c r="Q466">
        <v>697797</v>
      </c>
      <c r="R466" t="s">
        <v>36</v>
      </c>
      <c r="S466" t="s">
        <v>38</v>
      </c>
      <c r="T466" t="s">
        <v>37</v>
      </c>
      <c r="U466">
        <v>0</v>
      </c>
      <c r="V466">
        <v>266054687</v>
      </c>
      <c r="W466" t="s">
        <v>36</v>
      </c>
      <c r="X466" t="s">
        <v>38</v>
      </c>
      <c r="Y466" t="s">
        <v>37</v>
      </c>
      <c r="Z466">
        <v>0</v>
      </c>
      <c r="AA466">
        <v>6878</v>
      </c>
      <c r="AB466">
        <v>0</v>
      </c>
    </row>
    <row r="467" spans="1:28" x14ac:dyDescent="0.25">
      <c r="A467" s="28">
        <v>43240.155483981478</v>
      </c>
      <c r="B467">
        <v>6878</v>
      </c>
      <c r="C467">
        <v>-664</v>
      </c>
      <c r="D467">
        <v>-2366</v>
      </c>
      <c r="E467">
        <v>6526</v>
      </c>
      <c r="F467">
        <v>-1737</v>
      </c>
      <c r="G467">
        <v>11</v>
      </c>
      <c r="H467">
        <v>563</v>
      </c>
      <c r="I467">
        <v>2624</v>
      </c>
      <c r="J467">
        <v>11111001</v>
      </c>
      <c r="K467">
        <v>0</v>
      </c>
      <c r="L467">
        <v>187081458</v>
      </c>
      <c r="M467" t="s">
        <v>34</v>
      </c>
      <c r="N467" t="s">
        <v>38</v>
      </c>
      <c r="O467" t="s">
        <v>35</v>
      </c>
      <c r="P467">
        <v>0</v>
      </c>
      <c r="Q467">
        <v>697797</v>
      </c>
      <c r="R467" t="s">
        <v>36</v>
      </c>
      <c r="S467" t="s">
        <v>38</v>
      </c>
      <c r="T467" t="s">
        <v>37</v>
      </c>
      <c r="U467">
        <v>0</v>
      </c>
      <c r="V467">
        <v>266054687</v>
      </c>
      <c r="W467" t="s">
        <v>36</v>
      </c>
      <c r="X467" t="s">
        <v>38</v>
      </c>
      <c r="Y467" t="s">
        <v>37</v>
      </c>
      <c r="Z467">
        <v>0</v>
      </c>
      <c r="AA467">
        <v>6878</v>
      </c>
      <c r="AB467">
        <v>0</v>
      </c>
    </row>
    <row r="468" spans="1:28" x14ac:dyDescent="0.25">
      <c r="A468" s="28">
        <v>43240.158956203704</v>
      </c>
      <c r="B468">
        <v>6878</v>
      </c>
      <c r="C468">
        <v>-664</v>
      </c>
      <c r="D468">
        <v>-2366</v>
      </c>
      <c r="E468">
        <v>6526</v>
      </c>
      <c r="F468">
        <v>-1737</v>
      </c>
      <c r="G468">
        <v>11</v>
      </c>
      <c r="H468">
        <v>562</v>
      </c>
      <c r="I468">
        <v>2625</v>
      </c>
      <c r="J468">
        <v>11111001</v>
      </c>
      <c r="K468">
        <v>0</v>
      </c>
      <c r="L468">
        <v>187081458</v>
      </c>
      <c r="M468" t="s">
        <v>34</v>
      </c>
      <c r="N468" t="s">
        <v>38</v>
      </c>
      <c r="O468" t="s">
        <v>35</v>
      </c>
      <c r="P468">
        <v>0</v>
      </c>
      <c r="Q468">
        <v>697797</v>
      </c>
      <c r="R468" t="s">
        <v>36</v>
      </c>
      <c r="S468" t="s">
        <v>38</v>
      </c>
      <c r="T468" t="s">
        <v>37</v>
      </c>
      <c r="U468">
        <v>0</v>
      </c>
      <c r="V468">
        <v>266054687</v>
      </c>
      <c r="W468" t="s">
        <v>36</v>
      </c>
      <c r="X468" t="s">
        <v>38</v>
      </c>
      <c r="Y468" t="s">
        <v>37</v>
      </c>
      <c r="Z468">
        <v>0</v>
      </c>
      <c r="AA468">
        <v>6878</v>
      </c>
      <c r="AB468">
        <v>0</v>
      </c>
    </row>
    <row r="469" spans="1:28" x14ac:dyDescent="0.25">
      <c r="A469" s="28">
        <v>43240.162428425923</v>
      </c>
      <c r="B469">
        <v>6879</v>
      </c>
      <c r="C469">
        <v>-664</v>
      </c>
      <c r="D469">
        <v>-2366</v>
      </c>
      <c r="E469">
        <v>6526</v>
      </c>
      <c r="F469">
        <v>-1737</v>
      </c>
      <c r="G469">
        <v>11</v>
      </c>
      <c r="H469">
        <v>562</v>
      </c>
      <c r="I469">
        <v>2623</v>
      </c>
      <c r="J469">
        <v>11111001</v>
      </c>
      <c r="K469">
        <v>0</v>
      </c>
      <c r="L469">
        <v>187081458</v>
      </c>
      <c r="M469" t="s">
        <v>34</v>
      </c>
      <c r="N469" t="s">
        <v>38</v>
      </c>
      <c r="O469" t="s">
        <v>35</v>
      </c>
      <c r="P469">
        <v>0</v>
      </c>
      <c r="Q469">
        <v>697797</v>
      </c>
      <c r="R469" t="s">
        <v>36</v>
      </c>
      <c r="S469" t="s">
        <v>38</v>
      </c>
      <c r="T469" t="s">
        <v>37</v>
      </c>
      <c r="U469">
        <v>0</v>
      </c>
      <c r="V469">
        <v>266054687</v>
      </c>
      <c r="W469" t="s">
        <v>36</v>
      </c>
      <c r="X469" t="s">
        <v>38</v>
      </c>
      <c r="Y469" t="s">
        <v>37</v>
      </c>
      <c r="Z469">
        <v>0</v>
      </c>
      <c r="AA469">
        <v>6879</v>
      </c>
      <c r="AB469">
        <v>0</v>
      </c>
    </row>
    <row r="470" spans="1:28" x14ac:dyDescent="0.25">
      <c r="A470" s="28">
        <v>43240.165900636573</v>
      </c>
      <c r="B470">
        <v>6883</v>
      </c>
      <c r="C470">
        <v>-664</v>
      </c>
      <c r="D470">
        <v>-2366</v>
      </c>
      <c r="E470">
        <v>6526</v>
      </c>
      <c r="F470">
        <v>-1735</v>
      </c>
      <c r="G470">
        <v>15</v>
      </c>
      <c r="H470">
        <v>565</v>
      </c>
      <c r="I470">
        <v>2628</v>
      </c>
      <c r="J470">
        <v>11111001</v>
      </c>
      <c r="K470">
        <v>0</v>
      </c>
      <c r="L470">
        <v>187081458</v>
      </c>
      <c r="M470" t="s">
        <v>34</v>
      </c>
      <c r="N470" t="s">
        <v>38</v>
      </c>
      <c r="O470" t="s">
        <v>35</v>
      </c>
      <c r="P470">
        <v>0</v>
      </c>
      <c r="Q470">
        <v>697797</v>
      </c>
      <c r="R470" t="s">
        <v>36</v>
      </c>
      <c r="S470" t="s">
        <v>38</v>
      </c>
      <c r="T470" t="s">
        <v>37</v>
      </c>
      <c r="U470">
        <v>0</v>
      </c>
      <c r="V470">
        <v>266054687</v>
      </c>
      <c r="W470" t="s">
        <v>36</v>
      </c>
      <c r="X470" t="s">
        <v>38</v>
      </c>
      <c r="Y470" t="s">
        <v>37</v>
      </c>
      <c r="Z470">
        <v>0</v>
      </c>
      <c r="AA470">
        <v>6883</v>
      </c>
      <c r="AB470">
        <v>0</v>
      </c>
    </row>
    <row r="471" spans="1:28" x14ac:dyDescent="0.25">
      <c r="A471" s="28">
        <v>43240.169372870369</v>
      </c>
      <c r="B471">
        <v>6890</v>
      </c>
      <c r="C471">
        <v>-664</v>
      </c>
      <c r="D471">
        <v>-2366</v>
      </c>
      <c r="E471">
        <v>6525</v>
      </c>
      <c r="F471">
        <v>-1729</v>
      </c>
      <c r="G471">
        <v>21</v>
      </c>
      <c r="H471">
        <v>572</v>
      </c>
      <c r="I471">
        <v>2634</v>
      </c>
      <c r="J471">
        <v>11111001</v>
      </c>
      <c r="K471">
        <v>-1183270</v>
      </c>
      <c r="L471">
        <v>187345667</v>
      </c>
      <c r="M471" t="s">
        <v>34</v>
      </c>
      <c r="N471" t="s">
        <v>38</v>
      </c>
      <c r="O471" t="s">
        <v>35</v>
      </c>
      <c r="P471">
        <v>0</v>
      </c>
      <c r="Q471">
        <v>697797</v>
      </c>
      <c r="R471" t="s">
        <v>36</v>
      </c>
      <c r="S471" t="s">
        <v>38</v>
      </c>
      <c r="T471" t="s">
        <v>37</v>
      </c>
      <c r="U471">
        <v>0</v>
      </c>
      <c r="V471">
        <v>266054687</v>
      </c>
      <c r="W471" t="s">
        <v>36</v>
      </c>
      <c r="X471" t="s">
        <v>38</v>
      </c>
      <c r="Y471" t="s">
        <v>37</v>
      </c>
      <c r="Z471">
        <v>-1183270</v>
      </c>
      <c r="AA471">
        <v>6890</v>
      </c>
      <c r="AB471">
        <v>0</v>
      </c>
    </row>
    <row r="472" spans="1:28" x14ac:dyDescent="0.25">
      <c r="A472" s="28">
        <v>43240.172845092595</v>
      </c>
      <c r="B472">
        <v>6890</v>
      </c>
      <c r="C472">
        <v>-664</v>
      </c>
      <c r="D472">
        <v>-2366</v>
      </c>
      <c r="E472">
        <v>6525</v>
      </c>
      <c r="F472">
        <v>-1729</v>
      </c>
      <c r="G472">
        <v>20</v>
      </c>
      <c r="H472">
        <v>572</v>
      </c>
      <c r="I472">
        <v>2635</v>
      </c>
      <c r="J472">
        <v>11111001</v>
      </c>
      <c r="K472">
        <v>-498850</v>
      </c>
      <c r="L472">
        <v>187760197</v>
      </c>
      <c r="M472" t="s">
        <v>34</v>
      </c>
      <c r="N472" t="s">
        <v>38</v>
      </c>
      <c r="O472" t="s">
        <v>35</v>
      </c>
      <c r="P472">
        <v>0</v>
      </c>
      <c r="Q472">
        <v>697797</v>
      </c>
      <c r="R472" t="s">
        <v>36</v>
      </c>
      <c r="S472" t="s">
        <v>38</v>
      </c>
      <c r="T472" t="s">
        <v>37</v>
      </c>
      <c r="U472">
        <v>0</v>
      </c>
      <c r="V472">
        <v>266054687</v>
      </c>
      <c r="W472" t="s">
        <v>36</v>
      </c>
      <c r="X472" t="s">
        <v>38</v>
      </c>
      <c r="Y472" t="s">
        <v>37</v>
      </c>
      <c r="Z472">
        <v>-498850</v>
      </c>
      <c r="AA472">
        <v>6890</v>
      </c>
      <c r="AB472">
        <v>0</v>
      </c>
    </row>
    <row r="473" spans="1:28" x14ac:dyDescent="0.25">
      <c r="A473" s="28">
        <v>43240.176317303238</v>
      </c>
      <c r="B473">
        <v>6890</v>
      </c>
      <c r="C473">
        <v>-664</v>
      </c>
      <c r="D473">
        <v>-2366</v>
      </c>
      <c r="E473">
        <v>6524</v>
      </c>
      <c r="F473">
        <v>-1729</v>
      </c>
      <c r="G473">
        <v>20</v>
      </c>
      <c r="H473">
        <v>572</v>
      </c>
      <c r="I473">
        <v>2634</v>
      </c>
      <c r="J473">
        <v>11111001</v>
      </c>
      <c r="K473">
        <v>-959790</v>
      </c>
      <c r="L473">
        <v>188124924</v>
      </c>
      <c r="M473" t="s">
        <v>34</v>
      </c>
      <c r="N473" t="s">
        <v>38</v>
      </c>
      <c r="O473" t="s">
        <v>35</v>
      </c>
      <c r="P473">
        <v>0</v>
      </c>
      <c r="Q473">
        <v>697797</v>
      </c>
      <c r="R473" t="s">
        <v>36</v>
      </c>
      <c r="S473" t="s">
        <v>38</v>
      </c>
      <c r="T473" t="s">
        <v>37</v>
      </c>
      <c r="U473">
        <v>0</v>
      </c>
      <c r="V473">
        <v>266054687</v>
      </c>
      <c r="W473" t="s">
        <v>36</v>
      </c>
      <c r="X473" t="s">
        <v>38</v>
      </c>
      <c r="Y473" t="s">
        <v>37</v>
      </c>
      <c r="Z473">
        <v>-959790</v>
      </c>
      <c r="AA473">
        <v>6890</v>
      </c>
      <c r="AB473">
        <v>0</v>
      </c>
    </row>
    <row r="474" spans="1:28" x14ac:dyDescent="0.25">
      <c r="A474" s="28">
        <v>43240.17978953704</v>
      </c>
      <c r="B474">
        <v>6891</v>
      </c>
      <c r="C474">
        <v>-664</v>
      </c>
      <c r="D474">
        <v>-2366</v>
      </c>
      <c r="E474">
        <v>6525</v>
      </c>
      <c r="F474">
        <v>-1728</v>
      </c>
      <c r="G474">
        <v>20</v>
      </c>
      <c r="H474">
        <v>572</v>
      </c>
      <c r="I474">
        <v>2634</v>
      </c>
      <c r="J474">
        <v>11111001</v>
      </c>
      <c r="K474">
        <v>-714350</v>
      </c>
      <c r="L474">
        <v>188466688</v>
      </c>
      <c r="M474" t="s">
        <v>34</v>
      </c>
      <c r="N474" t="s">
        <v>38</v>
      </c>
      <c r="O474" t="s">
        <v>35</v>
      </c>
      <c r="P474">
        <v>0</v>
      </c>
      <c r="Q474">
        <v>697797</v>
      </c>
      <c r="R474" t="s">
        <v>36</v>
      </c>
      <c r="S474" t="s">
        <v>38</v>
      </c>
      <c r="T474" t="s">
        <v>37</v>
      </c>
      <c r="U474">
        <v>0</v>
      </c>
      <c r="V474">
        <v>266054687</v>
      </c>
      <c r="W474" t="s">
        <v>36</v>
      </c>
      <c r="X474" t="s">
        <v>38</v>
      </c>
      <c r="Y474" t="s">
        <v>37</v>
      </c>
      <c r="Z474">
        <v>-714350</v>
      </c>
      <c r="AA474">
        <v>6891</v>
      </c>
      <c r="AB474">
        <v>0</v>
      </c>
    </row>
    <row r="475" spans="1:28" x14ac:dyDescent="0.25">
      <c r="A475" s="28">
        <v>43240.183261747683</v>
      </c>
      <c r="B475">
        <v>6890</v>
      </c>
      <c r="C475">
        <v>-664</v>
      </c>
      <c r="D475">
        <v>-2366</v>
      </c>
      <c r="E475">
        <v>6525</v>
      </c>
      <c r="F475">
        <v>-1729</v>
      </c>
      <c r="G475">
        <v>20</v>
      </c>
      <c r="H475">
        <v>572</v>
      </c>
      <c r="I475">
        <v>2635</v>
      </c>
      <c r="J475">
        <v>11111001</v>
      </c>
      <c r="K475">
        <v>39900</v>
      </c>
      <c r="L475">
        <v>188758866</v>
      </c>
      <c r="M475" t="s">
        <v>34</v>
      </c>
      <c r="N475" t="s">
        <v>38</v>
      </c>
      <c r="O475" t="s">
        <v>35</v>
      </c>
      <c r="P475">
        <v>0</v>
      </c>
      <c r="Q475">
        <v>697797</v>
      </c>
      <c r="R475" t="s">
        <v>36</v>
      </c>
      <c r="S475" t="s">
        <v>38</v>
      </c>
      <c r="T475" t="s">
        <v>37</v>
      </c>
      <c r="U475">
        <v>0</v>
      </c>
      <c r="V475">
        <v>266054687</v>
      </c>
      <c r="W475" t="s">
        <v>36</v>
      </c>
      <c r="X475" t="s">
        <v>38</v>
      </c>
      <c r="Y475" t="s">
        <v>37</v>
      </c>
      <c r="Z475">
        <v>39900</v>
      </c>
      <c r="AA475">
        <v>6890</v>
      </c>
      <c r="AB475">
        <v>0</v>
      </c>
    </row>
    <row r="476" spans="1:28" x14ac:dyDescent="0.25">
      <c r="A476" s="28">
        <v>43240.186733981478</v>
      </c>
      <c r="B476">
        <v>6890</v>
      </c>
      <c r="C476">
        <v>-664</v>
      </c>
      <c r="D476">
        <v>-2366</v>
      </c>
      <c r="E476">
        <v>6524</v>
      </c>
      <c r="F476">
        <v>-1729</v>
      </c>
      <c r="G476">
        <v>20</v>
      </c>
      <c r="H476">
        <v>572</v>
      </c>
      <c r="I476">
        <v>2633</v>
      </c>
      <c r="J476">
        <v>11111001</v>
      </c>
      <c r="K476">
        <v>79810</v>
      </c>
      <c r="L476">
        <v>188981238</v>
      </c>
      <c r="M476" t="s">
        <v>34</v>
      </c>
      <c r="N476" t="s">
        <v>38</v>
      </c>
      <c r="O476" t="s">
        <v>35</v>
      </c>
      <c r="P476">
        <v>0</v>
      </c>
      <c r="Q476">
        <v>697797</v>
      </c>
      <c r="R476" t="s">
        <v>36</v>
      </c>
      <c r="S476" t="s">
        <v>38</v>
      </c>
      <c r="T476" t="s">
        <v>37</v>
      </c>
      <c r="U476">
        <v>0</v>
      </c>
      <c r="V476">
        <v>266054687</v>
      </c>
      <c r="W476" t="s">
        <v>36</v>
      </c>
      <c r="X476" t="s">
        <v>38</v>
      </c>
      <c r="Y476" t="s">
        <v>37</v>
      </c>
      <c r="Z476">
        <v>79810</v>
      </c>
      <c r="AA476">
        <v>6890</v>
      </c>
      <c r="AB476">
        <v>0</v>
      </c>
    </row>
    <row r="477" spans="1:28" x14ac:dyDescent="0.25">
      <c r="A477" s="28">
        <v>43240.190206203704</v>
      </c>
      <c r="B477">
        <v>6891</v>
      </c>
      <c r="C477">
        <v>-664</v>
      </c>
      <c r="D477">
        <v>-2366</v>
      </c>
      <c r="E477">
        <v>6525</v>
      </c>
      <c r="F477">
        <v>-1730</v>
      </c>
      <c r="G477">
        <v>20</v>
      </c>
      <c r="H477">
        <v>571</v>
      </c>
      <c r="I477">
        <v>2633</v>
      </c>
      <c r="J477">
        <v>11111001</v>
      </c>
      <c r="K477">
        <v>-59860</v>
      </c>
      <c r="L477">
        <v>189205239</v>
      </c>
      <c r="M477" t="s">
        <v>34</v>
      </c>
      <c r="N477" t="s">
        <v>38</v>
      </c>
      <c r="O477" t="s">
        <v>35</v>
      </c>
      <c r="P477">
        <v>0</v>
      </c>
      <c r="Q477">
        <v>697797</v>
      </c>
      <c r="R477" t="s">
        <v>36</v>
      </c>
      <c r="S477" t="s">
        <v>38</v>
      </c>
      <c r="T477" t="s">
        <v>37</v>
      </c>
      <c r="U477">
        <v>0</v>
      </c>
      <c r="V477">
        <v>266054687</v>
      </c>
      <c r="W477" t="s">
        <v>36</v>
      </c>
      <c r="X477" t="s">
        <v>38</v>
      </c>
      <c r="Y477" t="s">
        <v>37</v>
      </c>
      <c r="Z477">
        <v>-59860</v>
      </c>
      <c r="AA477">
        <v>6891</v>
      </c>
      <c r="AB477">
        <v>0</v>
      </c>
    </row>
    <row r="478" spans="1:28" x14ac:dyDescent="0.25">
      <c r="A478" s="28">
        <v>43240.193678425923</v>
      </c>
      <c r="B478">
        <v>6890</v>
      </c>
      <c r="C478">
        <v>-664</v>
      </c>
      <c r="D478">
        <v>-2366</v>
      </c>
      <c r="E478">
        <v>6525</v>
      </c>
      <c r="F478">
        <v>-1729</v>
      </c>
      <c r="G478">
        <v>20</v>
      </c>
      <c r="H478">
        <v>571</v>
      </c>
      <c r="I478">
        <v>2634</v>
      </c>
      <c r="J478">
        <v>11111001</v>
      </c>
      <c r="K478">
        <v>19950</v>
      </c>
      <c r="L478">
        <v>189397165</v>
      </c>
      <c r="M478" t="s">
        <v>34</v>
      </c>
      <c r="N478" t="s">
        <v>38</v>
      </c>
      <c r="O478" t="s">
        <v>35</v>
      </c>
      <c r="P478">
        <v>0</v>
      </c>
      <c r="Q478">
        <v>697797</v>
      </c>
      <c r="R478" t="s">
        <v>36</v>
      </c>
      <c r="S478" t="s">
        <v>38</v>
      </c>
      <c r="T478" t="s">
        <v>37</v>
      </c>
      <c r="U478">
        <v>0</v>
      </c>
      <c r="V478">
        <v>266054687</v>
      </c>
      <c r="W478" t="s">
        <v>36</v>
      </c>
      <c r="X478" t="s">
        <v>38</v>
      </c>
      <c r="Y478" t="s">
        <v>37</v>
      </c>
      <c r="Z478">
        <v>19950</v>
      </c>
      <c r="AA478">
        <v>6890</v>
      </c>
      <c r="AB478">
        <v>0</v>
      </c>
    </row>
    <row r="479" spans="1:28" x14ac:dyDescent="0.25">
      <c r="A479" s="28">
        <v>43240.197150636573</v>
      </c>
      <c r="B479">
        <v>6889</v>
      </c>
      <c r="C479">
        <v>-664</v>
      </c>
      <c r="D479">
        <v>-2366</v>
      </c>
      <c r="E479">
        <v>6524</v>
      </c>
      <c r="F479">
        <v>-1729</v>
      </c>
      <c r="G479">
        <v>19</v>
      </c>
      <c r="H479">
        <v>571</v>
      </c>
      <c r="I479">
        <v>2633</v>
      </c>
      <c r="J479">
        <v>11111001</v>
      </c>
      <c r="K479">
        <v>59860</v>
      </c>
      <c r="L479">
        <v>189556415</v>
      </c>
      <c r="M479" t="s">
        <v>34</v>
      </c>
      <c r="N479" t="s">
        <v>38</v>
      </c>
      <c r="O479" t="s">
        <v>35</v>
      </c>
      <c r="P479">
        <v>0</v>
      </c>
      <c r="Q479">
        <v>697797</v>
      </c>
      <c r="R479" t="s">
        <v>36</v>
      </c>
      <c r="S479" t="s">
        <v>38</v>
      </c>
      <c r="T479" t="s">
        <v>37</v>
      </c>
      <c r="U479">
        <v>0</v>
      </c>
      <c r="V479">
        <v>266054687</v>
      </c>
      <c r="W479" t="s">
        <v>36</v>
      </c>
      <c r="X479" t="s">
        <v>38</v>
      </c>
      <c r="Y479" t="s">
        <v>37</v>
      </c>
      <c r="Z479">
        <v>59860</v>
      </c>
      <c r="AA479">
        <v>6889</v>
      </c>
      <c r="AB479">
        <v>0</v>
      </c>
    </row>
    <row r="480" spans="1:28" x14ac:dyDescent="0.25">
      <c r="A480" s="28">
        <v>43240.200622870369</v>
      </c>
      <c r="B480">
        <v>6889</v>
      </c>
      <c r="C480">
        <v>-664</v>
      </c>
      <c r="D480">
        <v>-2366</v>
      </c>
      <c r="E480">
        <v>6524</v>
      </c>
      <c r="F480">
        <v>-1729</v>
      </c>
      <c r="G480">
        <v>20</v>
      </c>
      <c r="H480">
        <v>572</v>
      </c>
      <c r="I480">
        <v>2633</v>
      </c>
      <c r="J480">
        <v>11111001</v>
      </c>
      <c r="K480">
        <v>-297310</v>
      </c>
      <c r="L480">
        <v>189701664</v>
      </c>
      <c r="M480" t="s">
        <v>34</v>
      </c>
      <c r="N480" t="s">
        <v>38</v>
      </c>
      <c r="O480" t="s">
        <v>35</v>
      </c>
      <c r="P480">
        <v>0</v>
      </c>
      <c r="Q480">
        <v>697797</v>
      </c>
      <c r="R480" t="s">
        <v>36</v>
      </c>
      <c r="S480" t="s">
        <v>38</v>
      </c>
      <c r="T480" t="s">
        <v>37</v>
      </c>
      <c r="U480">
        <v>0</v>
      </c>
      <c r="V480">
        <v>266054687</v>
      </c>
      <c r="W480" t="s">
        <v>36</v>
      </c>
      <c r="X480" t="s">
        <v>38</v>
      </c>
      <c r="Y480" t="s">
        <v>37</v>
      </c>
      <c r="Z480">
        <v>-297310</v>
      </c>
      <c r="AA480">
        <v>6889</v>
      </c>
      <c r="AB480">
        <v>0</v>
      </c>
    </row>
    <row r="481" spans="1:28" x14ac:dyDescent="0.25">
      <c r="A481" s="28">
        <v>43240.204095092595</v>
      </c>
      <c r="B481">
        <v>6890</v>
      </c>
      <c r="C481">
        <v>-664</v>
      </c>
      <c r="D481">
        <v>-2366</v>
      </c>
      <c r="E481">
        <v>6524</v>
      </c>
      <c r="F481">
        <v>-1729</v>
      </c>
      <c r="G481">
        <v>20</v>
      </c>
      <c r="H481">
        <v>571</v>
      </c>
      <c r="I481">
        <v>2632</v>
      </c>
      <c r="J481">
        <v>11111001</v>
      </c>
      <c r="K481">
        <v>-96770</v>
      </c>
      <c r="L481">
        <v>189815536</v>
      </c>
      <c r="M481" t="s">
        <v>34</v>
      </c>
      <c r="N481" t="s">
        <v>38</v>
      </c>
      <c r="O481" t="s">
        <v>35</v>
      </c>
      <c r="P481">
        <v>0</v>
      </c>
      <c r="Q481">
        <v>697797</v>
      </c>
      <c r="R481" t="s">
        <v>36</v>
      </c>
      <c r="S481" t="s">
        <v>38</v>
      </c>
      <c r="T481" t="s">
        <v>37</v>
      </c>
      <c r="U481">
        <v>0</v>
      </c>
      <c r="V481">
        <v>266054687</v>
      </c>
      <c r="W481" t="s">
        <v>36</v>
      </c>
      <c r="X481" t="s">
        <v>38</v>
      </c>
      <c r="Y481" t="s">
        <v>37</v>
      </c>
      <c r="Z481">
        <v>-96770</v>
      </c>
      <c r="AA481">
        <v>6890</v>
      </c>
      <c r="AB481">
        <v>0</v>
      </c>
    </row>
    <row r="482" spans="1:28" x14ac:dyDescent="0.25">
      <c r="A482" s="28">
        <v>43240.207567314814</v>
      </c>
      <c r="B482">
        <v>6889</v>
      </c>
      <c r="C482">
        <v>-664</v>
      </c>
      <c r="D482">
        <v>-2366</v>
      </c>
      <c r="E482">
        <v>6523</v>
      </c>
      <c r="F482">
        <v>-1728</v>
      </c>
      <c r="G482">
        <v>20</v>
      </c>
      <c r="H482">
        <v>571</v>
      </c>
      <c r="I482">
        <v>2633</v>
      </c>
      <c r="J482">
        <v>11111001</v>
      </c>
      <c r="K482">
        <v>-82800</v>
      </c>
      <c r="L482">
        <v>189915739</v>
      </c>
      <c r="M482" t="s">
        <v>34</v>
      </c>
      <c r="N482" t="s">
        <v>38</v>
      </c>
      <c r="O482" t="s">
        <v>35</v>
      </c>
      <c r="P482">
        <v>0</v>
      </c>
      <c r="Q482">
        <v>697797</v>
      </c>
      <c r="R482" t="s">
        <v>36</v>
      </c>
      <c r="S482" t="s">
        <v>38</v>
      </c>
      <c r="T482" t="s">
        <v>37</v>
      </c>
      <c r="U482">
        <v>0</v>
      </c>
      <c r="V482">
        <v>266054687</v>
      </c>
      <c r="W482" t="s">
        <v>36</v>
      </c>
      <c r="X482" t="s">
        <v>38</v>
      </c>
      <c r="Y482" t="s">
        <v>37</v>
      </c>
      <c r="Z482">
        <v>-82800</v>
      </c>
      <c r="AA482">
        <v>6889</v>
      </c>
      <c r="AB482">
        <v>0</v>
      </c>
    </row>
    <row r="483" spans="1:28" x14ac:dyDescent="0.25">
      <c r="A483" s="28">
        <v>43240.21103953704</v>
      </c>
      <c r="B483">
        <v>6888</v>
      </c>
      <c r="C483">
        <v>-664</v>
      </c>
      <c r="D483">
        <v>-2366</v>
      </c>
      <c r="E483">
        <v>6524</v>
      </c>
      <c r="F483">
        <v>-1729</v>
      </c>
      <c r="G483">
        <v>19</v>
      </c>
      <c r="H483">
        <v>571</v>
      </c>
      <c r="I483">
        <v>2633</v>
      </c>
      <c r="J483">
        <v>11111001</v>
      </c>
      <c r="K483">
        <v>19950</v>
      </c>
      <c r="L483">
        <v>189990483</v>
      </c>
      <c r="M483" t="s">
        <v>34</v>
      </c>
      <c r="N483" t="s">
        <v>38</v>
      </c>
      <c r="O483" t="s">
        <v>35</v>
      </c>
      <c r="P483">
        <v>0</v>
      </c>
      <c r="Q483">
        <v>697797</v>
      </c>
      <c r="R483" t="s">
        <v>36</v>
      </c>
      <c r="S483" t="s">
        <v>38</v>
      </c>
      <c r="T483" t="s">
        <v>37</v>
      </c>
      <c r="U483">
        <v>0</v>
      </c>
      <c r="V483">
        <v>266054687</v>
      </c>
      <c r="W483" t="s">
        <v>36</v>
      </c>
      <c r="X483" t="s">
        <v>38</v>
      </c>
      <c r="Y483" t="s">
        <v>37</v>
      </c>
      <c r="Z483">
        <v>19950</v>
      </c>
      <c r="AA483">
        <v>6888</v>
      </c>
      <c r="AB483">
        <v>0</v>
      </c>
    </row>
    <row r="484" spans="1:28" x14ac:dyDescent="0.25">
      <c r="A484" s="28">
        <v>43240.214511759259</v>
      </c>
      <c r="B484">
        <v>6889</v>
      </c>
      <c r="C484">
        <v>-664</v>
      </c>
      <c r="D484">
        <v>-2366</v>
      </c>
      <c r="E484">
        <v>6525</v>
      </c>
      <c r="F484">
        <v>-1729</v>
      </c>
      <c r="G484">
        <v>19</v>
      </c>
      <c r="H484">
        <v>571</v>
      </c>
      <c r="I484">
        <v>2633</v>
      </c>
      <c r="J484">
        <v>11111001</v>
      </c>
      <c r="K484">
        <v>0</v>
      </c>
      <c r="L484">
        <v>190092748</v>
      </c>
      <c r="M484" t="s">
        <v>34</v>
      </c>
      <c r="N484" t="s">
        <v>38</v>
      </c>
      <c r="O484" t="s">
        <v>35</v>
      </c>
      <c r="P484">
        <v>0</v>
      </c>
      <c r="Q484">
        <v>697797</v>
      </c>
      <c r="R484" t="s">
        <v>36</v>
      </c>
      <c r="S484" t="s">
        <v>38</v>
      </c>
      <c r="T484" t="s">
        <v>37</v>
      </c>
      <c r="U484">
        <v>0</v>
      </c>
      <c r="V484">
        <v>266054687</v>
      </c>
      <c r="W484" t="s">
        <v>36</v>
      </c>
      <c r="X484" t="s">
        <v>38</v>
      </c>
      <c r="Y484" t="s">
        <v>37</v>
      </c>
      <c r="Z484">
        <v>0</v>
      </c>
      <c r="AA484">
        <v>6889</v>
      </c>
      <c r="AB484">
        <v>0</v>
      </c>
    </row>
    <row r="485" spans="1:28" x14ac:dyDescent="0.25">
      <c r="A485" s="28">
        <v>43240.217983981478</v>
      </c>
      <c r="B485">
        <v>6889</v>
      </c>
      <c r="C485">
        <v>-664</v>
      </c>
      <c r="D485">
        <v>-2366</v>
      </c>
      <c r="E485">
        <v>6523</v>
      </c>
      <c r="F485">
        <v>-1729</v>
      </c>
      <c r="G485">
        <v>20</v>
      </c>
      <c r="H485">
        <v>571</v>
      </c>
      <c r="I485">
        <v>2633</v>
      </c>
      <c r="J485">
        <v>11111001</v>
      </c>
      <c r="K485">
        <v>39900</v>
      </c>
      <c r="L485">
        <v>190161307</v>
      </c>
      <c r="M485" t="s">
        <v>34</v>
      </c>
      <c r="N485" t="s">
        <v>38</v>
      </c>
      <c r="O485" t="s">
        <v>35</v>
      </c>
      <c r="P485">
        <v>0</v>
      </c>
      <c r="Q485">
        <v>697797</v>
      </c>
      <c r="R485" t="s">
        <v>36</v>
      </c>
      <c r="S485" t="s">
        <v>38</v>
      </c>
      <c r="T485" t="s">
        <v>37</v>
      </c>
      <c r="U485">
        <v>0</v>
      </c>
      <c r="V485">
        <v>266054687</v>
      </c>
      <c r="W485" t="s">
        <v>36</v>
      </c>
      <c r="X485" t="s">
        <v>38</v>
      </c>
      <c r="Y485" t="s">
        <v>37</v>
      </c>
      <c r="Z485">
        <v>39900</v>
      </c>
      <c r="AA485">
        <v>6889</v>
      </c>
      <c r="AB485">
        <v>0</v>
      </c>
    </row>
    <row r="486" spans="1:28" x14ac:dyDescent="0.25">
      <c r="A486" s="28">
        <v>43240.221456203704</v>
      </c>
      <c r="B486">
        <v>6891</v>
      </c>
      <c r="C486">
        <v>-664</v>
      </c>
      <c r="D486">
        <v>-2366</v>
      </c>
      <c r="E486">
        <v>6524</v>
      </c>
      <c r="F486">
        <v>-1729</v>
      </c>
      <c r="G486">
        <v>19</v>
      </c>
      <c r="H486">
        <v>571</v>
      </c>
      <c r="I486">
        <v>2633</v>
      </c>
      <c r="J486">
        <v>11111001</v>
      </c>
      <c r="K486">
        <v>-159630</v>
      </c>
      <c r="L486">
        <v>190219955</v>
      </c>
      <c r="M486" t="s">
        <v>34</v>
      </c>
      <c r="N486" t="s">
        <v>38</v>
      </c>
      <c r="O486" t="s">
        <v>35</v>
      </c>
      <c r="P486">
        <v>0</v>
      </c>
      <c r="Q486">
        <v>697797</v>
      </c>
      <c r="R486" t="s">
        <v>36</v>
      </c>
      <c r="S486" t="s">
        <v>38</v>
      </c>
      <c r="T486" t="s">
        <v>37</v>
      </c>
      <c r="U486">
        <v>0</v>
      </c>
      <c r="V486">
        <v>266054687</v>
      </c>
      <c r="W486" t="s">
        <v>36</v>
      </c>
      <c r="X486" t="s">
        <v>38</v>
      </c>
      <c r="Y486" t="s">
        <v>37</v>
      </c>
      <c r="Z486">
        <v>-159630</v>
      </c>
      <c r="AA486">
        <v>6891</v>
      </c>
      <c r="AB486">
        <v>0</v>
      </c>
    </row>
    <row r="487" spans="1:28" x14ac:dyDescent="0.25">
      <c r="A487" s="28">
        <v>43240.224928425923</v>
      </c>
      <c r="B487">
        <v>6889</v>
      </c>
      <c r="C487">
        <v>-664</v>
      </c>
      <c r="D487">
        <v>-2366</v>
      </c>
      <c r="E487">
        <v>6524</v>
      </c>
      <c r="F487">
        <v>-1728</v>
      </c>
      <c r="G487">
        <v>20</v>
      </c>
      <c r="H487">
        <v>571</v>
      </c>
      <c r="I487">
        <v>2633</v>
      </c>
      <c r="J487">
        <v>11111001</v>
      </c>
      <c r="K487">
        <v>0</v>
      </c>
      <c r="L487">
        <v>190284324</v>
      </c>
      <c r="M487" t="s">
        <v>34</v>
      </c>
      <c r="N487" t="s">
        <v>38</v>
      </c>
      <c r="O487" t="s">
        <v>35</v>
      </c>
      <c r="P487">
        <v>0</v>
      </c>
      <c r="Q487">
        <v>697797</v>
      </c>
      <c r="R487" t="s">
        <v>36</v>
      </c>
      <c r="S487" t="s">
        <v>38</v>
      </c>
      <c r="T487" t="s">
        <v>37</v>
      </c>
      <c r="U487">
        <v>0</v>
      </c>
      <c r="V487">
        <v>266054687</v>
      </c>
      <c r="W487" t="s">
        <v>36</v>
      </c>
      <c r="X487" t="s">
        <v>38</v>
      </c>
      <c r="Y487" t="s">
        <v>37</v>
      </c>
      <c r="Z487">
        <v>0</v>
      </c>
      <c r="AA487">
        <v>6889</v>
      </c>
      <c r="AB487">
        <v>0</v>
      </c>
    </row>
    <row r="488" spans="1:28" x14ac:dyDescent="0.25">
      <c r="A488" s="28">
        <v>43240.22840064815</v>
      </c>
      <c r="B488">
        <v>6889</v>
      </c>
      <c r="C488">
        <v>-664</v>
      </c>
      <c r="D488">
        <v>-2366</v>
      </c>
      <c r="E488">
        <v>6523</v>
      </c>
      <c r="F488">
        <v>-1728</v>
      </c>
      <c r="G488">
        <v>19</v>
      </c>
      <c r="H488">
        <v>571</v>
      </c>
      <c r="I488">
        <v>2632</v>
      </c>
      <c r="J488">
        <v>11111001</v>
      </c>
      <c r="K488">
        <v>-22940</v>
      </c>
      <c r="L488">
        <v>190353265</v>
      </c>
      <c r="M488" t="s">
        <v>34</v>
      </c>
      <c r="N488" t="s">
        <v>38</v>
      </c>
      <c r="O488" t="s">
        <v>35</v>
      </c>
      <c r="P488">
        <v>0</v>
      </c>
      <c r="Q488">
        <v>697797</v>
      </c>
      <c r="R488" t="s">
        <v>36</v>
      </c>
      <c r="S488" t="s">
        <v>38</v>
      </c>
      <c r="T488" t="s">
        <v>37</v>
      </c>
      <c r="U488">
        <v>0</v>
      </c>
      <c r="V488">
        <v>266054687</v>
      </c>
      <c r="W488" t="s">
        <v>36</v>
      </c>
      <c r="X488" t="s">
        <v>38</v>
      </c>
      <c r="Y488" t="s">
        <v>37</v>
      </c>
      <c r="Z488">
        <v>-22940</v>
      </c>
      <c r="AA488">
        <v>6889</v>
      </c>
      <c r="AB488">
        <v>0</v>
      </c>
    </row>
    <row r="489" spans="1:28" x14ac:dyDescent="0.25">
      <c r="A489" s="28">
        <v>43240.2318728588</v>
      </c>
      <c r="B489">
        <v>6888</v>
      </c>
      <c r="C489">
        <v>-664</v>
      </c>
      <c r="D489">
        <v>-2366</v>
      </c>
      <c r="E489">
        <v>6524</v>
      </c>
      <c r="F489">
        <v>-1728</v>
      </c>
      <c r="G489">
        <v>20</v>
      </c>
      <c r="H489">
        <v>571</v>
      </c>
      <c r="I489">
        <v>2633</v>
      </c>
      <c r="J489">
        <v>11111001</v>
      </c>
      <c r="K489">
        <v>0</v>
      </c>
      <c r="L489">
        <v>190396017</v>
      </c>
      <c r="M489" t="s">
        <v>34</v>
      </c>
      <c r="N489" t="s">
        <v>38</v>
      </c>
      <c r="O489" t="s">
        <v>35</v>
      </c>
      <c r="P489">
        <v>0</v>
      </c>
      <c r="Q489">
        <v>697797</v>
      </c>
      <c r="R489" t="s">
        <v>36</v>
      </c>
      <c r="S489" t="s">
        <v>38</v>
      </c>
      <c r="T489" t="s">
        <v>37</v>
      </c>
      <c r="U489">
        <v>0</v>
      </c>
      <c r="V489">
        <v>266054687</v>
      </c>
      <c r="W489" t="s">
        <v>36</v>
      </c>
      <c r="X489" t="s">
        <v>38</v>
      </c>
      <c r="Y489" t="s">
        <v>37</v>
      </c>
      <c r="Z489">
        <v>0</v>
      </c>
      <c r="AA489">
        <v>6888</v>
      </c>
      <c r="AB489">
        <v>0</v>
      </c>
    </row>
    <row r="490" spans="1:28" x14ac:dyDescent="0.25">
      <c r="A490" s="28">
        <v>43240.235345092595</v>
      </c>
      <c r="B490">
        <v>6889</v>
      </c>
      <c r="C490">
        <v>-664</v>
      </c>
      <c r="D490">
        <v>-2366</v>
      </c>
      <c r="E490">
        <v>6524</v>
      </c>
      <c r="F490">
        <v>-1729</v>
      </c>
      <c r="G490">
        <v>19</v>
      </c>
      <c r="H490">
        <v>571</v>
      </c>
      <c r="I490">
        <v>2632</v>
      </c>
      <c r="J490">
        <v>11111001</v>
      </c>
      <c r="K490">
        <v>0</v>
      </c>
      <c r="L490">
        <v>190410268</v>
      </c>
      <c r="M490" t="s">
        <v>34</v>
      </c>
      <c r="N490" t="s">
        <v>38</v>
      </c>
      <c r="O490" t="s">
        <v>35</v>
      </c>
      <c r="P490">
        <v>0</v>
      </c>
      <c r="Q490">
        <v>697797</v>
      </c>
      <c r="R490" t="s">
        <v>36</v>
      </c>
      <c r="S490" t="s">
        <v>38</v>
      </c>
      <c r="T490" t="s">
        <v>37</v>
      </c>
      <c r="U490">
        <v>0</v>
      </c>
      <c r="V490">
        <v>266054687</v>
      </c>
      <c r="W490" t="s">
        <v>36</v>
      </c>
      <c r="X490" t="s">
        <v>38</v>
      </c>
      <c r="Y490" t="s">
        <v>37</v>
      </c>
      <c r="Z490">
        <v>0</v>
      </c>
      <c r="AA490">
        <v>6889</v>
      </c>
      <c r="AB490">
        <v>0</v>
      </c>
    </row>
    <row r="491" spans="1:28" x14ac:dyDescent="0.25">
      <c r="A491" s="28">
        <v>43240.238817303238</v>
      </c>
      <c r="B491">
        <v>6890</v>
      </c>
      <c r="C491">
        <v>-664</v>
      </c>
      <c r="D491">
        <v>-2366</v>
      </c>
      <c r="E491">
        <v>6524</v>
      </c>
      <c r="F491">
        <v>-1729</v>
      </c>
      <c r="G491">
        <v>19</v>
      </c>
      <c r="H491">
        <v>570</v>
      </c>
      <c r="I491">
        <v>2632</v>
      </c>
      <c r="J491">
        <v>11111001</v>
      </c>
      <c r="K491">
        <v>-13960</v>
      </c>
      <c r="L491">
        <v>190449544</v>
      </c>
      <c r="M491" t="s">
        <v>34</v>
      </c>
      <c r="N491" t="s">
        <v>38</v>
      </c>
      <c r="O491" t="s">
        <v>35</v>
      </c>
      <c r="P491">
        <v>0</v>
      </c>
      <c r="Q491">
        <v>697797</v>
      </c>
      <c r="R491" t="s">
        <v>36</v>
      </c>
      <c r="S491" t="s">
        <v>38</v>
      </c>
      <c r="T491" t="s">
        <v>37</v>
      </c>
      <c r="U491">
        <v>0</v>
      </c>
      <c r="V491">
        <v>266054687</v>
      </c>
      <c r="W491" t="s">
        <v>36</v>
      </c>
      <c r="X491" t="s">
        <v>38</v>
      </c>
      <c r="Y491" t="s">
        <v>37</v>
      </c>
      <c r="Z491">
        <v>-13960</v>
      </c>
      <c r="AA491">
        <v>6890</v>
      </c>
      <c r="AB491">
        <v>0</v>
      </c>
    </row>
    <row r="492" spans="1:28" x14ac:dyDescent="0.25">
      <c r="A492" s="28">
        <v>43240.24228953704</v>
      </c>
      <c r="B492">
        <v>6889</v>
      </c>
      <c r="C492">
        <v>-664</v>
      </c>
      <c r="D492">
        <v>-2366</v>
      </c>
      <c r="E492">
        <v>6523</v>
      </c>
      <c r="F492">
        <v>-1728</v>
      </c>
      <c r="G492">
        <v>19</v>
      </c>
      <c r="H492">
        <v>572</v>
      </c>
      <c r="I492">
        <v>2632</v>
      </c>
      <c r="J492">
        <v>11111001</v>
      </c>
      <c r="K492">
        <v>-356180</v>
      </c>
      <c r="L492">
        <v>190482684</v>
      </c>
      <c r="M492" t="s">
        <v>34</v>
      </c>
      <c r="N492" t="s">
        <v>38</v>
      </c>
      <c r="O492" t="s">
        <v>35</v>
      </c>
      <c r="P492">
        <v>0</v>
      </c>
      <c r="Q492">
        <v>697797</v>
      </c>
      <c r="R492" t="s">
        <v>36</v>
      </c>
      <c r="S492" t="s">
        <v>38</v>
      </c>
      <c r="T492" t="s">
        <v>37</v>
      </c>
      <c r="U492">
        <v>0</v>
      </c>
      <c r="V492">
        <v>266054687</v>
      </c>
      <c r="W492" t="s">
        <v>36</v>
      </c>
      <c r="X492" t="s">
        <v>38</v>
      </c>
      <c r="Y492" t="s">
        <v>37</v>
      </c>
      <c r="Z492">
        <v>-356180</v>
      </c>
      <c r="AA492">
        <v>6889</v>
      </c>
      <c r="AB492">
        <v>0</v>
      </c>
    </row>
    <row r="493" spans="1:28" x14ac:dyDescent="0.25">
      <c r="A493" s="28">
        <v>43240.245761759259</v>
      </c>
      <c r="B493">
        <v>6889</v>
      </c>
      <c r="C493">
        <v>-664</v>
      </c>
      <c r="D493">
        <v>-2366</v>
      </c>
      <c r="E493">
        <v>6523</v>
      </c>
      <c r="F493">
        <v>-1729</v>
      </c>
      <c r="G493">
        <v>19</v>
      </c>
      <c r="H493">
        <v>571</v>
      </c>
      <c r="I493">
        <v>2631</v>
      </c>
      <c r="J493">
        <v>11111001</v>
      </c>
      <c r="K493">
        <v>39900</v>
      </c>
      <c r="L493">
        <v>190509922</v>
      </c>
      <c r="M493" t="s">
        <v>34</v>
      </c>
      <c r="N493" t="s">
        <v>38</v>
      </c>
      <c r="O493" t="s">
        <v>35</v>
      </c>
      <c r="P493">
        <v>0</v>
      </c>
      <c r="Q493">
        <v>697797</v>
      </c>
      <c r="R493" t="s">
        <v>36</v>
      </c>
      <c r="S493" t="s">
        <v>38</v>
      </c>
      <c r="T493" t="s">
        <v>37</v>
      </c>
      <c r="U493">
        <v>0</v>
      </c>
      <c r="V493">
        <v>266054687</v>
      </c>
      <c r="W493" t="s">
        <v>36</v>
      </c>
      <c r="X493" t="s">
        <v>38</v>
      </c>
      <c r="Y493" t="s">
        <v>37</v>
      </c>
      <c r="Z493">
        <v>39900</v>
      </c>
      <c r="AA493">
        <v>6889</v>
      </c>
      <c r="AB493">
        <v>0</v>
      </c>
    </row>
    <row r="494" spans="1:28" x14ac:dyDescent="0.25">
      <c r="A494" s="28">
        <v>43240.249233969909</v>
      </c>
      <c r="B494">
        <v>6890</v>
      </c>
      <c r="C494">
        <v>-664</v>
      </c>
      <c r="D494">
        <v>-2366</v>
      </c>
      <c r="E494">
        <v>6523</v>
      </c>
      <c r="F494">
        <v>-1728</v>
      </c>
      <c r="G494">
        <v>20</v>
      </c>
      <c r="H494">
        <v>571</v>
      </c>
      <c r="I494">
        <v>2633</v>
      </c>
      <c r="J494">
        <v>11111001</v>
      </c>
      <c r="K494">
        <v>-219490</v>
      </c>
      <c r="L494">
        <v>190565943</v>
      </c>
      <c r="M494" t="s">
        <v>34</v>
      </c>
      <c r="N494" t="s">
        <v>38</v>
      </c>
      <c r="O494" t="s">
        <v>35</v>
      </c>
      <c r="P494">
        <v>0</v>
      </c>
      <c r="Q494">
        <v>697797</v>
      </c>
      <c r="R494" t="s">
        <v>36</v>
      </c>
      <c r="S494" t="s">
        <v>38</v>
      </c>
      <c r="T494" t="s">
        <v>37</v>
      </c>
      <c r="U494">
        <v>0</v>
      </c>
      <c r="V494">
        <v>266054687</v>
      </c>
      <c r="W494" t="s">
        <v>36</v>
      </c>
      <c r="X494" t="s">
        <v>38</v>
      </c>
      <c r="Y494" t="s">
        <v>37</v>
      </c>
      <c r="Z494">
        <v>-219490</v>
      </c>
      <c r="AA494">
        <v>6890</v>
      </c>
      <c r="AB494">
        <v>0</v>
      </c>
    </row>
    <row r="495" spans="1:28" x14ac:dyDescent="0.25">
      <c r="A495" s="28">
        <v>43240.252706203704</v>
      </c>
      <c r="B495">
        <v>6889</v>
      </c>
      <c r="C495">
        <v>-664</v>
      </c>
      <c r="D495">
        <v>-2366</v>
      </c>
      <c r="E495">
        <v>6524</v>
      </c>
      <c r="F495">
        <v>-1730</v>
      </c>
      <c r="G495">
        <v>19</v>
      </c>
      <c r="H495">
        <v>571</v>
      </c>
      <c r="I495">
        <v>2633</v>
      </c>
      <c r="J495">
        <v>11111001</v>
      </c>
      <c r="K495">
        <v>0</v>
      </c>
      <c r="L495">
        <v>190797411</v>
      </c>
      <c r="M495" t="s">
        <v>34</v>
      </c>
      <c r="N495" t="s">
        <v>38</v>
      </c>
      <c r="O495" t="s">
        <v>35</v>
      </c>
      <c r="P495">
        <v>0</v>
      </c>
      <c r="Q495">
        <v>697797</v>
      </c>
      <c r="R495" t="s">
        <v>36</v>
      </c>
      <c r="S495" t="s">
        <v>38</v>
      </c>
      <c r="T495" t="s">
        <v>37</v>
      </c>
      <c r="U495">
        <v>0</v>
      </c>
      <c r="V495">
        <v>266054687</v>
      </c>
      <c r="W495" t="s">
        <v>36</v>
      </c>
      <c r="X495" t="s">
        <v>38</v>
      </c>
      <c r="Y495" t="s">
        <v>37</v>
      </c>
      <c r="Z495">
        <v>0</v>
      </c>
      <c r="AA495">
        <v>6889</v>
      </c>
      <c r="AB495">
        <v>0</v>
      </c>
    </row>
    <row r="496" spans="1:28" x14ac:dyDescent="0.25">
      <c r="A496" s="28">
        <v>43240.256178425923</v>
      </c>
      <c r="B496">
        <v>6887</v>
      </c>
      <c r="C496">
        <v>-664</v>
      </c>
      <c r="D496">
        <v>-2366</v>
      </c>
      <c r="E496">
        <v>6524</v>
      </c>
      <c r="F496">
        <v>-1730</v>
      </c>
      <c r="G496">
        <v>18</v>
      </c>
      <c r="H496">
        <v>569</v>
      </c>
      <c r="I496">
        <v>2631</v>
      </c>
      <c r="J496">
        <v>11111001</v>
      </c>
      <c r="K496">
        <v>0</v>
      </c>
      <c r="L496">
        <v>190797411</v>
      </c>
      <c r="M496" t="s">
        <v>34</v>
      </c>
      <c r="N496" t="s">
        <v>38</v>
      </c>
      <c r="O496" t="s">
        <v>35</v>
      </c>
      <c r="P496">
        <v>0</v>
      </c>
      <c r="Q496">
        <v>697797</v>
      </c>
      <c r="R496" t="s">
        <v>36</v>
      </c>
      <c r="S496" t="s">
        <v>38</v>
      </c>
      <c r="T496" t="s">
        <v>37</v>
      </c>
      <c r="U496">
        <v>0</v>
      </c>
      <c r="V496">
        <v>266054687</v>
      </c>
      <c r="W496" t="s">
        <v>36</v>
      </c>
      <c r="X496" t="s">
        <v>38</v>
      </c>
      <c r="Y496" t="s">
        <v>37</v>
      </c>
      <c r="Z496">
        <v>0</v>
      </c>
      <c r="AA496">
        <v>6887</v>
      </c>
      <c r="AB496">
        <v>0</v>
      </c>
    </row>
    <row r="497" spans="1:28" x14ac:dyDescent="0.25">
      <c r="A497" s="28">
        <v>43240.259650636573</v>
      </c>
      <c r="B497">
        <v>6885</v>
      </c>
      <c r="C497">
        <v>-664</v>
      </c>
      <c r="D497">
        <v>-2366</v>
      </c>
      <c r="E497">
        <v>6523</v>
      </c>
      <c r="F497">
        <v>-1731</v>
      </c>
      <c r="G497">
        <v>17</v>
      </c>
      <c r="H497">
        <v>568</v>
      </c>
      <c r="I497">
        <v>2630</v>
      </c>
      <c r="J497">
        <v>11111001</v>
      </c>
      <c r="K497">
        <v>0</v>
      </c>
      <c r="L497">
        <v>190797411</v>
      </c>
      <c r="M497" t="s">
        <v>34</v>
      </c>
      <c r="N497" t="s">
        <v>38</v>
      </c>
      <c r="O497" t="s">
        <v>35</v>
      </c>
      <c r="P497">
        <v>0</v>
      </c>
      <c r="Q497">
        <v>697797</v>
      </c>
      <c r="R497" t="s">
        <v>36</v>
      </c>
      <c r="S497" t="s">
        <v>38</v>
      </c>
      <c r="T497" t="s">
        <v>37</v>
      </c>
      <c r="U497">
        <v>0</v>
      </c>
      <c r="V497">
        <v>266054687</v>
      </c>
      <c r="W497" t="s">
        <v>36</v>
      </c>
      <c r="X497" t="s">
        <v>38</v>
      </c>
      <c r="Y497" t="s">
        <v>37</v>
      </c>
      <c r="Z497">
        <v>0</v>
      </c>
      <c r="AA497">
        <v>6885</v>
      </c>
      <c r="AB497">
        <v>0</v>
      </c>
    </row>
    <row r="498" spans="1:28" x14ac:dyDescent="0.25">
      <c r="A498" s="28">
        <v>43240.263122870369</v>
      </c>
      <c r="B498">
        <v>6884</v>
      </c>
      <c r="C498">
        <v>-664</v>
      </c>
      <c r="D498">
        <v>-2366</v>
      </c>
      <c r="E498">
        <v>6524</v>
      </c>
      <c r="F498">
        <v>-1732</v>
      </c>
      <c r="G498">
        <v>16</v>
      </c>
      <c r="H498">
        <v>568</v>
      </c>
      <c r="I498">
        <v>2629</v>
      </c>
      <c r="J498">
        <v>11111001</v>
      </c>
      <c r="K498">
        <v>0</v>
      </c>
      <c r="L498">
        <v>190797411</v>
      </c>
      <c r="M498" t="s">
        <v>34</v>
      </c>
      <c r="N498" t="s">
        <v>38</v>
      </c>
      <c r="O498" t="s">
        <v>35</v>
      </c>
      <c r="P498">
        <v>0</v>
      </c>
      <c r="Q498">
        <v>697797</v>
      </c>
      <c r="R498" t="s">
        <v>36</v>
      </c>
      <c r="S498" t="s">
        <v>38</v>
      </c>
      <c r="T498" t="s">
        <v>37</v>
      </c>
      <c r="U498">
        <v>0</v>
      </c>
      <c r="V498">
        <v>266054687</v>
      </c>
      <c r="W498" t="s">
        <v>36</v>
      </c>
      <c r="X498" t="s">
        <v>38</v>
      </c>
      <c r="Y498" t="s">
        <v>37</v>
      </c>
      <c r="Z498">
        <v>0</v>
      </c>
      <c r="AA498">
        <v>6884</v>
      </c>
      <c r="AB498">
        <v>0</v>
      </c>
    </row>
    <row r="499" spans="1:28" x14ac:dyDescent="0.25">
      <c r="A499" s="28">
        <v>43240.266595081019</v>
      </c>
      <c r="B499">
        <v>6884</v>
      </c>
      <c r="C499">
        <v>-664</v>
      </c>
      <c r="D499">
        <v>-2366</v>
      </c>
      <c r="E499">
        <v>6523</v>
      </c>
      <c r="F499">
        <v>-1732</v>
      </c>
      <c r="G499">
        <v>16</v>
      </c>
      <c r="H499">
        <v>568</v>
      </c>
      <c r="I499">
        <v>2629</v>
      </c>
      <c r="J499">
        <v>11111001</v>
      </c>
      <c r="K499">
        <v>0</v>
      </c>
      <c r="L499">
        <v>190797411</v>
      </c>
      <c r="M499" t="s">
        <v>34</v>
      </c>
      <c r="N499" t="s">
        <v>38</v>
      </c>
      <c r="O499" t="s">
        <v>35</v>
      </c>
      <c r="P499">
        <v>0</v>
      </c>
      <c r="Q499">
        <v>697797</v>
      </c>
      <c r="R499" t="s">
        <v>36</v>
      </c>
      <c r="S499" t="s">
        <v>38</v>
      </c>
      <c r="T499" t="s">
        <v>37</v>
      </c>
      <c r="U499">
        <v>0</v>
      </c>
      <c r="V499">
        <v>266054687</v>
      </c>
      <c r="W499" t="s">
        <v>36</v>
      </c>
      <c r="X499" t="s">
        <v>38</v>
      </c>
      <c r="Y499" t="s">
        <v>37</v>
      </c>
      <c r="Z499">
        <v>0</v>
      </c>
      <c r="AA499">
        <v>6884</v>
      </c>
      <c r="AB499">
        <v>0</v>
      </c>
    </row>
    <row r="500" spans="1:28" x14ac:dyDescent="0.25">
      <c r="A500" s="28">
        <v>43240.270067314814</v>
      </c>
      <c r="B500">
        <v>6883</v>
      </c>
      <c r="C500">
        <v>-664</v>
      </c>
      <c r="D500">
        <v>-2366</v>
      </c>
      <c r="E500">
        <v>6523</v>
      </c>
      <c r="F500">
        <v>-1733</v>
      </c>
      <c r="G500">
        <v>16</v>
      </c>
      <c r="H500">
        <v>567</v>
      </c>
      <c r="I500">
        <v>2627</v>
      </c>
      <c r="J500">
        <v>11111001</v>
      </c>
      <c r="K500">
        <v>0</v>
      </c>
      <c r="L500">
        <v>190797411</v>
      </c>
      <c r="M500" t="s">
        <v>34</v>
      </c>
      <c r="N500" t="s">
        <v>38</v>
      </c>
      <c r="O500" t="s">
        <v>35</v>
      </c>
      <c r="P500">
        <v>0</v>
      </c>
      <c r="Q500">
        <v>697797</v>
      </c>
      <c r="R500" t="s">
        <v>36</v>
      </c>
      <c r="S500" t="s">
        <v>38</v>
      </c>
      <c r="T500" t="s">
        <v>37</v>
      </c>
      <c r="U500">
        <v>0</v>
      </c>
      <c r="V500">
        <v>266054687</v>
      </c>
      <c r="W500" t="s">
        <v>36</v>
      </c>
      <c r="X500" t="s">
        <v>38</v>
      </c>
      <c r="Y500" t="s">
        <v>37</v>
      </c>
      <c r="Z500">
        <v>0</v>
      </c>
      <c r="AA500">
        <v>6883</v>
      </c>
      <c r="AB500">
        <v>0</v>
      </c>
    </row>
    <row r="501" spans="1:28" x14ac:dyDescent="0.25">
      <c r="A501" s="28">
        <v>43240.27353953704</v>
      </c>
      <c r="B501">
        <v>6884</v>
      </c>
      <c r="C501">
        <v>-664</v>
      </c>
      <c r="D501">
        <v>-2366</v>
      </c>
      <c r="E501">
        <v>6524</v>
      </c>
      <c r="F501">
        <v>-1732</v>
      </c>
      <c r="G501">
        <v>15</v>
      </c>
      <c r="H501">
        <v>567</v>
      </c>
      <c r="I501">
        <v>2628</v>
      </c>
      <c r="J501">
        <v>11111001</v>
      </c>
      <c r="K501">
        <v>0</v>
      </c>
      <c r="L501">
        <v>190797411</v>
      </c>
      <c r="M501" t="s">
        <v>34</v>
      </c>
      <c r="N501" t="s">
        <v>38</v>
      </c>
      <c r="O501" t="s">
        <v>35</v>
      </c>
      <c r="P501">
        <v>0</v>
      </c>
      <c r="Q501">
        <v>697797</v>
      </c>
      <c r="R501" t="s">
        <v>36</v>
      </c>
      <c r="S501" t="s">
        <v>38</v>
      </c>
      <c r="T501" t="s">
        <v>37</v>
      </c>
      <c r="U501">
        <v>0</v>
      </c>
      <c r="V501">
        <v>266054687</v>
      </c>
      <c r="W501" t="s">
        <v>36</v>
      </c>
      <c r="X501" t="s">
        <v>38</v>
      </c>
      <c r="Y501" t="s">
        <v>37</v>
      </c>
      <c r="Z501">
        <v>0</v>
      </c>
      <c r="AA501">
        <v>6884</v>
      </c>
      <c r="AB501">
        <v>0</v>
      </c>
    </row>
    <row r="502" spans="1:28" x14ac:dyDescent="0.25">
      <c r="A502" s="28">
        <v>43240.277011759259</v>
      </c>
      <c r="B502">
        <v>6883</v>
      </c>
      <c r="C502">
        <v>-664</v>
      </c>
      <c r="D502">
        <v>-2366</v>
      </c>
      <c r="E502">
        <v>6523</v>
      </c>
      <c r="F502">
        <v>-1732</v>
      </c>
      <c r="G502">
        <v>15</v>
      </c>
      <c r="H502">
        <v>568</v>
      </c>
      <c r="I502">
        <v>2628</v>
      </c>
      <c r="J502">
        <v>11111001</v>
      </c>
      <c r="K502">
        <v>0</v>
      </c>
      <c r="L502">
        <v>190797411</v>
      </c>
      <c r="M502" t="s">
        <v>34</v>
      </c>
      <c r="N502" t="s">
        <v>38</v>
      </c>
      <c r="O502" t="s">
        <v>35</v>
      </c>
      <c r="P502">
        <v>0</v>
      </c>
      <c r="Q502">
        <v>697797</v>
      </c>
      <c r="R502" t="s">
        <v>36</v>
      </c>
      <c r="S502" t="s">
        <v>38</v>
      </c>
      <c r="T502" t="s">
        <v>37</v>
      </c>
      <c r="U502">
        <v>0</v>
      </c>
      <c r="V502">
        <v>266054687</v>
      </c>
      <c r="W502" t="s">
        <v>36</v>
      </c>
      <c r="X502" t="s">
        <v>38</v>
      </c>
      <c r="Y502" t="s">
        <v>37</v>
      </c>
      <c r="Z502">
        <v>0</v>
      </c>
      <c r="AA502">
        <v>6883</v>
      </c>
      <c r="AB502">
        <v>0</v>
      </c>
    </row>
    <row r="503" spans="1:28" x14ac:dyDescent="0.25">
      <c r="A503" s="28">
        <v>43240.280483969909</v>
      </c>
      <c r="B503">
        <v>6882</v>
      </c>
      <c r="C503">
        <v>-664</v>
      </c>
      <c r="D503">
        <v>-2366</v>
      </c>
      <c r="E503">
        <v>6524</v>
      </c>
      <c r="F503">
        <v>-1733</v>
      </c>
      <c r="G503">
        <v>15</v>
      </c>
      <c r="H503">
        <v>567</v>
      </c>
      <c r="I503">
        <v>2628</v>
      </c>
      <c r="J503">
        <v>11111001</v>
      </c>
      <c r="K503">
        <v>0</v>
      </c>
      <c r="L503">
        <v>190797411</v>
      </c>
      <c r="M503" t="s">
        <v>34</v>
      </c>
      <c r="N503" t="s">
        <v>38</v>
      </c>
      <c r="O503" t="s">
        <v>35</v>
      </c>
      <c r="P503">
        <v>0</v>
      </c>
      <c r="Q503">
        <v>697797</v>
      </c>
      <c r="R503" t="s">
        <v>36</v>
      </c>
      <c r="S503" t="s">
        <v>38</v>
      </c>
      <c r="T503" t="s">
        <v>37</v>
      </c>
      <c r="U503">
        <v>0</v>
      </c>
      <c r="V503">
        <v>266054687</v>
      </c>
      <c r="W503" t="s">
        <v>36</v>
      </c>
      <c r="X503" t="s">
        <v>38</v>
      </c>
      <c r="Y503" t="s">
        <v>37</v>
      </c>
      <c r="Z503">
        <v>0</v>
      </c>
      <c r="AA503">
        <v>6882</v>
      </c>
      <c r="AB503">
        <v>0</v>
      </c>
    </row>
    <row r="504" spans="1:28" x14ac:dyDescent="0.25">
      <c r="A504" s="28">
        <v>43240.283956192128</v>
      </c>
      <c r="B504">
        <v>6883</v>
      </c>
      <c r="C504">
        <v>-664</v>
      </c>
      <c r="D504">
        <v>-2366</v>
      </c>
      <c r="E504">
        <v>6524</v>
      </c>
      <c r="F504">
        <v>-1733</v>
      </c>
      <c r="G504">
        <v>15</v>
      </c>
      <c r="H504">
        <v>566</v>
      </c>
      <c r="I504">
        <v>2627</v>
      </c>
      <c r="J504">
        <v>11111001</v>
      </c>
      <c r="K504">
        <v>0</v>
      </c>
      <c r="L504">
        <v>190797411</v>
      </c>
      <c r="M504" t="s">
        <v>34</v>
      </c>
      <c r="N504" t="s">
        <v>38</v>
      </c>
      <c r="O504" t="s">
        <v>35</v>
      </c>
      <c r="P504">
        <v>0</v>
      </c>
      <c r="Q504">
        <v>697797</v>
      </c>
      <c r="R504" t="s">
        <v>36</v>
      </c>
      <c r="S504" t="s">
        <v>38</v>
      </c>
      <c r="T504" t="s">
        <v>37</v>
      </c>
      <c r="U504">
        <v>0</v>
      </c>
      <c r="V504">
        <v>266054687</v>
      </c>
      <c r="W504" t="s">
        <v>36</v>
      </c>
      <c r="X504" t="s">
        <v>38</v>
      </c>
      <c r="Y504" t="s">
        <v>37</v>
      </c>
      <c r="Z504">
        <v>0</v>
      </c>
      <c r="AA504">
        <v>6883</v>
      </c>
      <c r="AB504">
        <v>0</v>
      </c>
    </row>
    <row r="505" spans="1:28" x14ac:dyDescent="0.25">
      <c r="A505" s="28">
        <v>43240.287428425923</v>
      </c>
      <c r="B505">
        <v>6883</v>
      </c>
      <c r="C505">
        <v>-664</v>
      </c>
      <c r="D505">
        <v>-2366</v>
      </c>
      <c r="E505">
        <v>6524</v>
      </c>
      <c r="F505">
        <v>-1733</v>
      </c>
      <c r="G505">
        <v>15</v>
      </c>
      <c r="H505">
        <v>568</v>
      </c>
      <c r="I505">
        <v>2628</v>
      </c>
      <c r="J505">
        <v>11111001</v>
      </c>
      <c r="K505">
        <v>0</v>
      </c>
      <c r="L505">
        <v>190797411</v>
      </c>
      <c r="M505" t="s">
        <v>34</v>
      </c>
      <c r="N505" t="s">
        <v>38</v>
      </c>
      <c r="O505" t="s">
        <v>35</v>
      </c>
      <c r="P505">
        <v>0</v>
      </c>
      <c r="Q505">
        <v>697797</v>
      </c>
      <c r="R505" t="s">
        <v>36</v>
      </c>
      <c r="S505" t="s">
        <v>38</v>
      </c>
      <c r="T505" t="s">
        <v>37</v>
      </c>
      <c r="U505">
        <v>0</v>
      </c>
      <c r="V505">
        <v>266054687</v>
      </c>
      <c r="W505" t="s">
        <v>36</v>
      </c>
      <c r="X505" t="s">
        <v>38</v>
      </c>
      <c r="Y505" t="s">
        <v>37</v>
      </c>
      <c r="Z505">
        <v>0</v>
      </c>
      <c r="AA505">
        <v>6883</v>
      </c>
      <c r="AB505">
        <v>0</v>
      </c>
    </row>
    <row r="506" spans="1:28" x14ac:dyDescent="0.25">
      <c r="A506" s="28">
        <v>43240.290900636573</v>
      </c>
      <c r="B506">
        <v>6883</v>
      </c>
      <c r="C506">
        <v>-664</v>
      </c>
      <c r="D506">
        <v>-2366</v>
      </c>
      <c r="E506">
        <v>6523</v>
      </c>
      <c r="F506">
        <v>-1732</v>
      </c>
      <c r="G506">
        <v>16</v>
      </c>
      <c r="H506">
        <v>567</v>
      </c>
      <c r="I506">
        <v>2629</v>
      </c>
      <c r="J506">
        <v>11111001</v>
      </c>
      <c r="K506">
        <v>0</v>
      </c>
      <c r="L506">
        <v>190797411</v>
      </c>
      <c r="M506" t="s">
        <v>34</v>
      </c>
      <c r="N506" t="s">
        <v>38</v>
      </c>
      <c r="O506" t="s">
        <v>35</v>
      </c>
      <c r="P506">
        <v>0</v>
      </c>
      <c r="Q506">
        <v>697797</v>
      </c>
      <c r="R506" t="s">
        <v>36</v>
      </c>
      <c r="S506" t="s">
        <v>38</v>
      </c>
      <c r="T506" t="s">
        <v>37</v>
      </c>
      <c r="U506">
        <v>0</v>
      </c>
      <c r="V506">
        <v>266054687</v>
      </c>
      <c r="W506" t="s">
        <v>36</v>
      </c>
      <c r="X506" t="s">
        <v>38</v>
      </c>
      <c r="Y506" t="s">
        <v>37</v>
      </c>
      <c r="Z506">
        <v>0</v>
      </c>
      <c r="AA506">
        <v>6883</v>
      </c>
      <c r="AB506">
        <v>0</v>
      </c>
    </row>
    <row r="507" spans="1:28" x14ac:dyDescent="0.25">
      <c r="A507" s="28">
        <v>43240.294372870369</v>
      </c>
      <c r="B507">
        <v>6885</v>
      </c>
      <c r="C507">
        <v>-664</v>
      </c>
      <c r="D507">
        <v>-2366</v>
      </c>
      <c r="E507">
        <v>6523</v>
      </c>
      <c r="F507">
        <v>-1732</v>
      </c>
      <c r="G507">
        <v>16</v>
      </c>
      <c r="H507">
        <v>568</v>
      </c>
      <c r="I507">
        <v>2628</v>
      </c>
      <c r="J507">
        <v>11111001</v>
      </c>
      <c r="K507">
        <v>0</v>
      </c>
      <c r="L507">
        <v>190797411</v>
      </c>
      <c r="M507" t="s">
        <v>34</v>
      </c>
      <c r="N507" t="s">
        <v>38</v>
      </c>
      <c r="O507" t="s">
        <v>35</v>
      </c>
      <c r="P507">
        <v>0</v>
      </c>
      <c r="Q507">
        <v>697797</v>
      </c>
      <c r="R507" t="s">
        <v>36</v>
      </c>
      <c r="S507" t="s">
        <v>38</v>
      </c>
      <c r="T507" t="s">
        <v>37</v>
      </c>
      <c r="U507">
        <v>0</v>
      </c>
      <c r="V507">
        <v>266054687</v>
      </c>
      <c r="W507" t="s">
        <v>36</v>
      </c>
      <c r="X507" t="s">
        <v>38</v>
      </c>
      <c r="Y507" t="s">
        <v>37</v>
      </c>
      <c r="Z507">
        <v>0</v>
      </c>
      <c r="AA507">
        <v>6885</v>
      </c>
      <c r="AB507">
        <v>0</v>
      </c>
    </row>
    <row r="508" spans="1:28" x14ac:dyDescent="0.25">
      <c r="A508" s="28">
        <v>43240.297845092595</v>
      </c>
      <c r="B508">
        <v>6883</v>
      </c>
      <c r="C508">
        <v>-664</v>
      </c>
      <c r="D508">
        <v>-2366</v>
      </c>
      <c r="E508">
        <v>6524</v>
      </c>
      <c r="F508">
        <v>-1732</v>
      </c>
      <c r="G508">
        <v>15</v>
      </c>
      <c r="H508">
        <v>567</v>
      </c>
      <c r="I508">
        <v>2628</v>
      </c>
      <c r="J508">
        <v>11111001</v>
      </c>
      <c r="K508">
        <v>0</v>
      </c>
      <c r="L508">
        <v>190797411</v>
      </c>
      <c r="M508" t="s">
        <v>34</v>
      </c>
      <c r="N508" t="s">
        <v>38</v>
      </c>
      <c r="O508" t="s">
        <v>35</v>
      </c>
      <c r="P508">
        <v>0</v>
      </c>
      <c r="Q508">
        <v>697797</v>
      </c>
      <c r="R508" t="s">
        <v>36</v>
      </c>
      <c r="S508" t="s">
        <v>38</v>
      </c>
      <c r="T508" t="s">
        <v>37</v>
      </c>
      <c r="U508">
        <v>0</v>
      </c>
      <c r="V508">
        <v>266054687</v>
      </c>
      <c r="W508" t="s">
        <v>36</v>
      </c>
      <c r="X508" t="s">
        <v>38</v>
      </c>
      <c r="Y508" t="s">
        <v>37</v>
      </c>
      <c r="Z508">
        <v>0</v>
      </c>
      <c r="AA508">
        <v>6883</v>
      </c>
      <c r="AB508">
        <v>0</v>
      </c>
    </row>
    <row r="509" spans="1:28" x14ac:dyDescent="0.25">
      <c r="A509" s="28">
        <v>43240.301317314814</v>
      </c>
      <c r="B509">
        <v>6883</v>
      </c>
      <c r="C509">
        <v>-664</v>
      </c>
      <c r="D509">
        <v>-2366</v>
      </c>
      <c r="E509">
        <v>6523</v>
      </c>
      <c r="F509">
        <v>-1733</v>
      </c>
      <c r="G509">
        <v>15</v>
      </c>
      <c r="H509">
        <v>567</v>
      </c>
      <c r="I509">
        <v>2628</v>
      </c>
      <c r="J509">
        <v>11111001</v>
      </c>
      <c r="K509">
        <v>0</v>
      </c>
      <c r="L509">
        <v>190797411</v>
      </c>
      <c r="M509" t="s">
        <v>34</v>
      </c>
      <c r="N509" t="s">
        <v>38</v>
      </c>
      <c r="O509" t="s">
        <v>35</v>
      </c>
      <c r="P509">
        <v>0</v>
      </c>
      <c r="Q509">
        <v>697797</v>
      </c>
      <c r="R509" t="s">
        <v>36</v>
      </c>
      <c r="S509" t="s">
        <v>38</v>
      </c>
      <c r="T509" t="s">
        <v>37</v>
      </c>
      <c r="U509">
        <v>0</v>
      </c>
      <c r="V509">
        <v>266054687</v>
      </c>
      <c r="W509" t="s">
        <v>36</v>
      </c>
      <c r="X509" t="s">
        <v>38</v>
      </c>
      <c r="Y509" t="s">
        <v>37</v>
      </c>
      <c r="Z509">
        <v>0</v>
      </c>
      <c r="AA509">
        <v>6883</v>
      </c>
      <c r="AB509">
        <v>0</v>
      </c>
    </row>
    <row r="510" spans="1:28" x14ac:dyDescent="0.25">
      <c r="A510" s="28">
        <v>43240.30478953704</v>
      </c>
      <c r="B510">
        <v>6884</v>
      </c>
      <c r="C510">
        <v>-664</v>
      </c>
      <c r="D510">
        <v>-2366</v>
      </c>
      <c r="E510">
        <v>6524</v>
      </c>
      <c r="F510">
        <v>-1733</v>
      </c>
      <c r="G510">
        <v>16</v>
      </c>
      <c r="H510">
        <v>567</v>
      </c>
      <c r="I510">
        <v>2628</v>
      </c>
      <c r="J510">
        <v>11111001</v>
      </c>
      <c r="K510">
        <v>0</v>
      </c>
      <c r="L510">
        <v>190797411</v>
      </c>
      <c r="M510" t="s">
        <v>34</v>
      </c>
      <c r="N510" t="s">
        <v>38</v>
      </c>
      <c r="O510" t="s">
        <v>35</v>
      </c>
      <c r="P510">
        <v>0</v>
      </c>
      <c r="Q510">
        <v>697797</v>
      </c>
      <c r="R510" t="s">
        <v>36</v>
      </c>
      <c r="S510" t="s">
        <v>38</v>
      </c>
      <c r="T510" t="s">
        <v>37</v>
      </c>
      <c r="U510">
        <v>0</v>
      </c>
      <c r="V510">
        <v>266054687</v>
      </c>
      <c r="W510" t="s">
        <v>36</v>
      </c>
      <c r="X510" t="s">
        <v>38</v>
      </c>
      <c r="Y510" t="s">
        <v>37</v>
      </c>
      <c r="Z510">
        <v>0</v>
      </c>
      <c r="AA510">
        <v>6884</v>
      </c>
      <c r="AB510">
        <v>0</v>
      </c>
    </row>
    <row r="511" spans="1:28" x14ac:dyDescent="0.25">
      <c r="A511" s="28">
        <v>43240.308261759259</v>
      </c>
      <c r="B511">
        <v>6883</v>
      </c>
      <c r="C511">
        <v>-664</v>
      </c>
      <c r="D511">
        <v>-2366</v>
      </c>
      <c r="E511">
        <v>6523</v>
      </c>
      <c r="F511">
        <v>-1733</v>
      </c>
      <c r="G511">
        <v>14</v>
      </c>
      <c r="H511">
        <v>567</v>
      </c>
      <c r="I511">
        <v>2628</v>
      </c>
      <c r="J511">
        <v>11111001</v>
      </c>
      <c r="K511">
        <v>0</v>
      </c>
      <c r="L511">
        <v>190797411</v>
      </c>
      <c r="M511" t="s">
        <v>34</v>
      </c>
      <c r="N511" t="s">
        <v>38</v>
      </c>
      <c r="O511" t="s">
        <v>35</v>
      </c>
      <c r="P511">
        <v>0</v>
      </c>
      <c r="Q511">
        <v>697797</v>
      </c>
      <c r="R511" t="s">
        <v>36</v>
      </c>
      <c r="S511" t="s">
        <v>38</v>
      </c>
      <c r="T511" t="s">
        <v>37</v>
      </c>
      <c r="U511">
        <v>0</v>
      </c>
      <c r="V511">
        <v>266054687</v>
      </c>
      <c r="W511" t="s">
        <v>36</v>
      </c>
      <c r="X511" t="s">
        <v>38</v>
      </c>
      <c r="Y511" t="s">
        <v>37</v>
      </c>
      <c r="Z511">
        <v>0</v>
      </c>
      <c r="AA511">
        <v>6883</v>
      </c>
      <c r="AB511">
        <v>0</v>
      </c>
    </row>
    <row r="512" spans="1:28" x14ac:dyDescent="0.25">
      <c r="A512" s="28">
        <v>43240.311733981478</v>
      </c>
      <c r="B512">
        <v>6884</v>
      </c>
      <c r="C512">
        <v>-664</v>
      </c>
      <c r="D512">
        <v>-2366</v>
      </c>
      <c r="E512">
        <v>6523</v>
      </c>
      <c r="F512">
        <v>-1733</v>
      </c>
      <c r="G512">
        <v>15</v>
      </c>
      <c r="H512">
        <v>566</v>
      </c>
      <c r="I512">
        <v>2628</v>
      </c>
      <c r="J512">
        <v>11111001</v>
      </c>
      <c r="K512">
        <v>0</v>
      </c>
      <c r="L512">
        <v>190797411</v>
      </c>
      <c r="M512" t="s">
        <v>34</v>
      </c>
      <c r="N512" t="s">
        <v>38</v>
      </c>
      <c r="O512" t="s">
        <v>35</v>
      </c>
      <c r="P512">
        <v>0</v>
      </c>
      <c r="Q512">
        <v>697797</v>
      </c>
      <c r="R512" t="s">
        <v>36</v>
      </c>
      <c r="S512" t="s">
        <v>38</v>
      </c>
      <c r="T512" t="s">
        <v>37</v>
      </c>
      <c r="U512">
        <v>0</v>
      </c>
      <c r="V512">
        <v>266054687</v>
      </c>
      <c r="W512" t="s">
        <v>36</v>
      </c>
      <c r="X512" t="s">
        <v>38</v>
      </c>
      <c r="Y512" t="s">
        <v>37</v>
      </c>
      <c r="Z512">
        <v>0</v>
      </c>
      <c r="AA512">
        <v>6884</v>
      </c>
      <c r="AB512">
        <v>0</v>
      </c>
    </row>
    <row r="513" spans="1:28" x14ac:dyDescent="0.25">
      <c r="A513" s="28">
        <v>43240.315206203704</v>
      </c>
      <c r="B513">
        <v>6884</v>
      </c>
      <c r="C513">
        <v>-664</v>
      </c>
      <c r="D513">
        <v>-2366</v>
      </c>
      <c r="E513">
        <v>6524</v>
      </c>
      <c r="F513">
        <v>-1732</v>
      </c>
      <c r="G513">
        <v>16</v>
      </c>
      <c r="H513">
        <v>567</v>
      </c>
      <c r="I513">
        <v>2627</v>
      </c>
      <c r="J513">
        <v>11111001</v>
      </c>
      <c r="K513">
        <v>0</v>
      </c>
      <c r="L513">
        <v>190797411</v>
      </c>
      <c r="M513" t="s">
        <v>34</v>
      </c>
      <c r="N513" t="s">
        <v>38</v>
      </c>
      <c r="O513" t="s">
        <v>35</v>
      </c>
      <c r="P513">
        <v>0</v>
      </c>
      <c r="Q513">
        <v>697797</v>
      </c>
      <c r="R513" t="s">
        <v>36</v>
      </c>
      <c r="S513" t="s">
        <v>38</v>
      </c>
      <c r="T513" t="s">
        <v>37</v>
      </c>
      <c r="U513">
        <v>0</v>
      </c>
      <c r="V513">
        <v>266054687</v>
      </c>
      <c r="W513" t="s">
        <v>36</v>
      </c>
      <c r="X513" t="s">
        <v>38</v>
      </c>
      <c r="Y513" t="s">
        <v>37</v>
      </c>
      <c r="Z513">
        <v>0</v>
      </c>
      <c r="AA513">
        <v>6884</v>
      </c>
      <c r="AB513">
        <v>0</v>
      </c>
    </row>
    <row r="514" spans="1:28" x14ac:dyDescent="0.25">
      <c r="A514" s="28">
        <v>43240.318678425923</v>
      </c>
      <c r="B514">
        <v>6885</v>
      </c>
      <c r="C514">
        <v>-664</v>
      </c>
      <c r="D514">
        <v>-2366</v>
      </c>
      <c r="E514">
        <v>6524</v>
      </c>
      <c r="F514">
        <v>-1732</v>
      </c>
      <c r="G514">
        <v>16</v>
      </c>
      <c r="H514">
        <v>567</v>
      </c>
      <c r="I514">
        <v>2628</v>
      </c>
      <c r="J514">
        <v>11111001</v>
      </c>
      <c r="K514">
        <v>0</v>
      </c>
      <c r="L514">
        <v>190797411</v>
      </c>
      <c r="M514" t="s">
        <v>34</v>
      </c>
      <c r="N514" t="s">
        <v>38</v>
      </c>
      <c r="O514" t="s">
        <v>35</v>
      </c>
      <c r="P514">
        <v>0</v>
      </c>
      <c r="Q514">
        <v>697797</v>
      </c>
      <c r="R514" t="s">
        <v>36</v>
      </c>
      <c r="S514" t="s">
        <v>38</v>
      </c>
      <c r="T514" t="s">
        <v>37</v>
      </c>
      <c r="U514">
        <v>0</v>
      </c>
      <c r="V514">
        <v>266054687</v>
      </c>
      <c r="W514" t="s">
        <v>36</v>
      </c>
      <c r="X514" t="s">
        <v>38</v>
      </c>
      <c r="Y514" t="s">
        <v>37</v>
      </c>
      <c r="Z514">
        <v>0</v>
      </c>
      <c r="AA514">
        <v>6885</v>
      </c>
      <c r="AB514">
        <v>0</v>
      </c>
    </row>
    <row r="515" spans="1:28" x14ac:dyDescent="0.25">
      <c r="A515" s="28">
        <v>43240.32215064815</v>
      </c>
      <c r="B515">
        <v>6884</v>
      </c>
      <c r="C515">
        <v>-664</v>
      </c>
      <c r="D515">
        <v>-2366</v>
      </c>
      <c r="E515">
        <v>6523</v>
      </c>
      <c r="F515">
        <v>-1733</v>
      </c>
      <c r="G515">
        <v>16</v>
      </c>
      <c r="H515">
        <v>568</v>
      </c>
      <c r="I515">
        <v>2628</v>
      </c>
      <c r="J515">
        <v>11111001</v>
      </c>
      <c r="K515">
        <v>0</v>
      </c>
      <c r="L515">
        <v>190797411</v>
      </c>
      <c r="M515" t="s">
        <v>34</v>
      </c>
      <c r="N515" t="s">
        <v>38</v>
      </c>
      <c r="O515" t="s">
        <v>35</v>
      </c>
      <c r="P515">
        <v>0</v>
      </c>
      <c r="Q515">
        <v>697797</v>
      </c>
      <c r="R515" t="s">
        <v>36</v>
      </c>
      <c r="S515" t="s">
        <v>38</v>
      </c>
      <c r="T515" t="s">
        <v>37</v>
      </c>
      <c r="U515">
        <v>0</v>
      </c>
      <c r="V515">
        <v>266054687</v>
      </c>
      <c r="W515" t="s">
        <v>36</v>
      </c>
      <c r="X515" t="s">
        <v>38</v>
      </c>
      <c r="Y515" t="s">
        <v>37</v>
      </c>
      <c r="Z515">
        <v>0</v>
      </c>
      <c r="AA515">
        <v>6884</v>
      </c>
      <c r="AB515">
        <v>0</v>
      </c>
    </row>
    <row r="516" spans="1:28" x14ac:dyDescent="0.25">
      <c r="A516" s="28">
        <v>43240.325622870369</v>
      </c>
      <c r="B516">
        <v>6882</v>
      </c>
      <c r="C516">
        <v>-664</v>
      </c>
      <c r="D516">
        <v>-2366</v>
      </c>
      <c r="E516">
        <v>6523</v>
      </c>
      <c r="F516">
        <v>-1733</v>
      </c>
      <c r="G516">
        <v>15</v>
      </c>
      <c r="H516">
        <v>566</v>
      </c>
      <c r="I516">
        <v>2627</v>
      </c>
      <c r="J516">
        <v>11111001</v>
      </c>
      <c r="K516">
        <v>0</v>
      </c>
      <c r="L516">
        <v>190797411</v>
      </c>
      <c r="M516" t="s">
        <v>34</v>
      </c>
      <c r="N516" t="s">
        <v>38</v>
      </c>
      <c r="O516" t="s">
        <v>35</v>
      </c>
      <c r="P516">
        <v>0</v>
      </c>
      <c r="Q516">
        <v>697797</v>
      </c>
      <c r="R516" t="s">
        <v>36</v>
      </c>
      <c r="S516" t="s">
        <v>38</v>
      </c>
      <c r="T516" t="s">
        <v>37</v>
      </c>
      <c r="U516">
        <v>0</v>
      </c>
      <c r="V516">
        <v>266054687</v>
      </c>
      <c r="W516" t="s">
        <v>36</v>
      </c>
      <c r="X516" t="s">
        <v>38</v>
      </c>
      <c r="Y516" t="s">
        <v>37</v>
      </c>
      <c r="Z516">
        <v>0</v>
      </c>
      <c r="AA516">
        <v>6882</v>
      </c>
      <c r="AB516">
        <v>0</v>
      </c>
    </row>
    <row r="517" spans="1:28" x14ac:dyDescent="0.25">
      <c r="A517" s="28">
        <v>43240.329095081019</v>
      </c>
      <c r="B517">
        <v>6885</v>
      </c>
      <c r="C517">
        <v>-664</v>
      </c>
      <c r="D517">
        <v>-2366</v>
      </c>
      <c r="E517">
        <v>6524</v>
      </c>
      <c r="F517">
        <v>-1733</v>
      </c>
      <c r="G517">
        <v>15</v>
      </c>
      <c r="H517">
        <v>567</v>
      </c>
      <c r="I517">
        <v>2628</v>
      </c>
      <c r="J517">
        <v>11111001</v>
      </c>
      <c r="K517">
        <v>0</v>
      </c>
      <c r="L517">
        <v>190797411</v>
      </c>
      <c r="M517" t="s">
        <v>34</v>
      </c>
      <c r="N517" t="s">
        <v>38</v>
      </c>
      <c r="O517" t="s">
        <v>35</v>
      </c>
      <c r="P517">
        <v>0</v>
      </c>
      <c r="Q517">
        <v>697797</v>
      </c>
      <c r="R517" t="s">
        <v>36</v>
      </c>
      <c r="S517" t="s">
        <v>38</v>
      </c>
      <c r="T517" t="s">
        <v>37</v>
      </c>
      <c r="U517">
        <v>0</v>
      </c>
      <c r="V517">
        <v>266054687</v>
      </c>
      <c r="W517" t="s">
        <v>36</v>
      </c>
      <c r="X517" t="s">
        <v>38</v>
      </c>
      <c r="Y517" t="s">
        <v>37</v>
      </c>
      <c r="Z517">
        <v>0</v>
      </c>
      <c r="AA517">
        <v>6885</v>
      </c>
      <c r="AB517">
        <v>0</v>
      </c>
    </row>
    <row r="518" spans="1:28" x14ac:dyDescent="0.25">
      <c r="A518" s="28">
        <v>43240.332567314814</v>
      </c>
      <c r="B518">
        <v>6884</v>
      </c>
      <c r="C518">
        <v>-664</v>
      </c>
      <c r="D518">
        <v>-2366</v>
      </c>
      <c r="E518">
        <v>6524</v>
      </c>
      <c r="F518">
        <v>-1733</v>
      </c>
      <c r="G518">
        <v>15</v>
      </c>
      <c r="H518">
        <v>566</v>
      </c>
      <c r="I518">
        <v>2627</v>
      </c>
      <c r="J518">
        <v>11111001</v>
      </c>
      <c r="K518">
        <v>0</v>
      </c>
      <c r="L518">
        <v>190797411</v>
      </c>
      <c r="M518" t="s">
        <v>34</v>
      </c>
      <c r="N518" t="s">
        <v>38</v>
      </c>
      <c r="O518" t="s">
        <v>35</v>
      </c>
      <c r="P518">
        <v>0</v>
      </c>
      <c r="Q518">
        <v>697797</v>
      </c>
      <c r="R518" t="s">
        <v>36</v>
      </c>
      <c r="S518" t="s">
        <v>38</v>
      </c>
      <c r="T518" t="s">
        <v>37</v>
      </c>
      <c r="U518">
        <v>0</v>
      </c>
      <c r="V518">
        <v>266054687</v>
      </c>
      <c r="W518" t="s">
        <v>36</v>
      </c>
      <c r="X518" t="s">
        <v>38</v>
      </c>
      <c r="Y518" t="s">
        <v>37</v>
      </c>
      <c r="Z518">
        <v>0</v>
      </c>
      <c r="AA518">
        <v>6884</v>
      </c>
      <c r="AB518">
        <v>0</v>
      </c>
    </row>
    <row r="519" spans="1:28" x14ac:dyDescent="0.25">
      <c r="A519" s="28">
        <v>43240.33603953704</v>
      </c>
      <c r="B519">
        <v>6885</v>
      </c>
      <c r="C519">
        <v>-664</v>
      </c>
      <c r="D519">
        <v>-2366</v>
      </c>
      <c r="E519">
        <v>6525</v>
      </c>
      <c r="F519">
        <v>-1731</v>
      </c>
      <c r="G519">
        <v>16</v>
      </c>
      <c r="H519">
        <v>568</v>
      </c>
      <c r="I519">
        <v>2629</v>
      </c>
      <c r="J519">
        <v>11111001</v>
      </c>
      <c r="K519">
        <v>0</v>
      </c>
      <c r="L519">
        <v>190797411</v>
      </c>
      <c r="M519" t="s">
        <v>34</v>
      </c>
      <c r="N519" t="s">
        <v>38</v>
      </c>
      <c r="O519" t="s">
        <v>35</v>
      </c>
      <c r="P519">
        <v>0</v>
      </c>
      <c r="Q519">
        <v>697797</v>
      </c>
      <c r="R519" t="s">
        <v>36</v>
      </c>
      <c r="S519" t="s">
        <v>38</v>
      </c>
      <c r="T519" t="s">
        <v>37</v>
      </c>
      <c r="U519">
        <v>0</v>
      </c>
      <c r="V519">
        <v>266054687</v>
      </c>
      <c r="W519" t="s">
        <v>36</v>
      </c>
      <c r="X519" t="s">
        <v>38</v>
      </c>
      <c r="Y519" t="s">
        <v>37</v>
      </c>
      <c r="Z519">
        <v>0</v>
      </c>
      <c r="AA519">
        <v>6885</v>
      </c>
      <c r="AB519">
        <v>0</v>
      </c>
    </row>
    <row r="520" spans="1:28" x14ac:dyDescent="0.25">
      <c r="A520" s="28">
        <v>43240.339511759259</v>
      </c>
      <c r="B520">
        <v>6884</v>
      </c>
      <c r="C520">
        <v>-664</v>
      </c>
      <c r="D520">
        <v>-2366</v>
      </c>
      <c r="E520">
        <v>6523</v>
      </c>
      <c r="F520">
        <v>-1733</v>
      </c>
      <c r="G520">
        <v>16</v>
      </c>
      <c r="H520">
        <v>566</v>
      </c>
      <c r="I520">
        <v>2628</v>
      </c>
      <c r="J520">
        <v>11111001</v>
      </c>
      <c r="K520">
        <v>0</v>
      </c>
      <c r="L520">
        <v>190797411</v>
      </c>
      <c r="M520" t="s">
        <v>34</v>
      </c>
      <c r="N520" t="s">
        <v>38</v>
      </c>
      <c r="O520" t="s">
        <v>35</v>
      </c>
      <c r="P520">
        <v>0</v>
      </c>
      <c r="Q520">
        <v>697797</v>
      </c>
      <c r="R520" t="s">
        <v>36</v>
      </c>
      <c r="S520" t="s">
        <v>38</v>
      </c>
      <c r="T520" t="s">
        <v>37</v>
      </c>
      <c r="U520">
        <v>0</v>
      </c>
      <c r="V520">
        <v>266054687</v>
      </c>
      <c r="W520" t="s">
        <v>36</v>
      </c>
      <c r="X520" t="s">
        <v>38</v>
      </c>
      <c r="Y520" t="s">
        <v>37</v>
      </c>
      <c r="Z520">
        <v>0</v>
      </c>
      <c r="AA520">
        <v>6884</v>
      </c>
      <c r="AB520">
        <v>0</v>
      </c>
    </row>
    <row r="521" spans="1:28" x14ac:dyDescent="0.25">
      <c r="A521" s="28">
        <v>43240.342983969909</v>
      </c>
      <c r="B521">
        <v>6884</v>
      </c>
      <c r="C521">
        <v>-664</v>
      </c>
      <c r="D521">
        <v>-2366</v>
      </c>
      <c r="E521">
        <v>6524</v>
      </c>
      <c r="F521">
        <v>-1732</v>
      </c>
      <c r="G521">
        <v>16</v>
      </c>
      <c r="H521">
        <v>567</v>
      </c>
      <c r="I521">
        <v>2629</v>
      </c>
      <c r="J521">
        <v>11111001</v>
      </c>
      <c r="K521">
        <v>0</v>
      </c>
      <c r="L521">
        <v>190797411</v>
      </c>
      <c r="M521" t="s">
        <v>34</v>
      </c>
      <c r="N521" t="s">
        <v>38</v>
      </c>
      <c r="O521" t="s">
        <v>35</v>
      </c>
      <c r="P521">
        <v>0</v>
      </c>
      <c r="Q521">
        <v>697797</v>
      </c>
      <c r="R521" t="s">
        <v>36</v>
      </c>
      <c r="S521" t="s">
        <v>38</v>
      </c>
      <c r="T521" t="s">
        <v>37</v>
      </c>
      <c r="U521">
        <v>0</v>
      </c>
      <c r="V521">
        <v>266054687</v>
      </c>
      <c r="W521" t="s">
        <v>36</v>
      </c>
      <c r="X521" t="s">
        <v>38</v>
      </c>
      <c r="Y521" t="s">
        <v>37</v>
      </c>
      <c r="Z521">
        <v>0</v>
      </c>
      <c r="AA521">
        <v>6884</v>
      </c>
      <c r="AB521">
        <v>0</v>
      </c>
    </row>
    <row r="522" spans="1:28" x14ac:dyDescent="0.25">
      <c r="A522" s="28">
        <v>43240.346456192128</v>
      </c>
      <c r="B522">
        <v>6883</v>
      </c>
      <c r="C522">
        <v>-664</v>
      </c>
      <c r="D522">
        <v>-2366</v>
      </c>
      <c r="E522">
        <v>6524</v>
      </c>
      <c r="F522">
        <v>-1732</v>
      </c>
      <c r="G522">
        <v>15</v>
      </c>
      <c r="H522">
        <v>567</v>
      </c>
      <c r="I522">
        <v>2628</v>
      </c>
      <c r="J522">
        <v>11111001</v>
      </c>
      <c r="K522">
        <v>0</v>
      </c>
      <c r="L522">
        <v>190797411</v>
      </c>
      <c r="M522" t="s">
        <v>34</v>
      </c>
      <c r="N522" t="s">
        <v>38</v>
      </c>
      <c r="O522" t="s">
        <v>35</v>
      </c>
      <c r="P522">
        <v>0</v>
      </c>
      <c r="Q522">
        <v>697797</v>
      </c>
      <c r="R522" t="s">
        <v>36</v>
      </c>
      <c r="S522" t="s">
        <v>38</v>
      </c>
      <c r="T522" t="s">
        <v>37</v>
      </c>
      <c r="U522">
        <v>0</v>
      </c>
      <c r="V522">
        <v>266054687</v>
      </c>
      <c r="W522" t="s">
        <v>36</v>
      </c>
      <c r="X522" t="s">
        <v>38</v>
      </c>
      <c r="Y522" t="s">
        <v>37</v>
      </c>
      <c r="Z522">
        <v>0</v>
      </c>
      <c r="AA522">
        <v>6883</v>
      </c>
      <c r="AB522">
        <v>0</v>
      </c>
    </row>
    <row r="523" spans="1:28" x14ac:dyDescent="0.25">
      <c r="A523" s="28">
        <v>43240.349928425923</v>
      </c>
      <c r="B523">
        <v>6884</v>
      </c>
      <c r="C523">
        <v>-664</v>
      </c>
      <c r="D523">
        <v>-2366</v>
      </c>
      <c r="E523">
        <v>6524</v>
      </c>
      <c r="F523">
        <v>-1733</v>
      </c>
      <c r="G523">
        <v>16</v>
      </c>
      <c r="H523">
        <v>568</v>
      </c>
      <c r="I523">
        <v>2629</v>
      </c>
      <c r="J523">
        <v>11111001</v>
      </c>
      <c r="K523">
        <v>0</v>
      </c>
      <c r="L523">
        <v>190797411</v>
      </c>
      <c r="M523" t="s">
        <v>34</v>
      </c>
      <c r="N523" t="s">
        <v>38</v>
      </c>
      <c r="O523" t="s">
        <v>35</v>
      </c>
      <c r="P523">
        <v>0</v>
      </c>
      <c r="Q523">
        <v>697797</v>
      </c>
      <c r="R523" t="s">
        <v>36</v>
      </c>
      <c r="S523" t="s">
        <v>38</v>
      </c>
      <c r="T523" t="s">
        <v>37</v>
      </c>
      <c r="U523">
        <v>0</v>
      </c>
      <c r="V523">
        <v>266054687</v>
      </c>
      <c r="W523" t="s">
        <v>36</v>
      </c>
      <c r="X523" t="s">
        <v>38</v>
      </c>
      <c r="Y523" t="s">
        <v>37</v>
      </c>
      <c r="Z523">
        <v>0</v>
      </c>
      <c r="AA523">
        <v>6884</v>
      </c>
      <c r="AB523">
        <v>0</v>
      </c>
    </row>
    <row r="524" spans="1:28" x14ac:dyDescent="0.25">
      <c r="A524" s="28">
        <v>43240.35340064815</v>
      </c>
      <c r="B524">
        <v>6886</v>
      </c>
      <c r="C524">
        <v>-664</v>
      </c>
      <c r="D524">
        <v>-2366</v>
      </c>
      <c r="E524">
        <v>6523</v>
      </c>
      <c r="F524">
        <v>-1731</v>
      </c>
      <c r="G524">
        <v>17</v>
      </c>
      <c r="H524">
        <v>568</v>
      </c>
      <c r="I524">
        <v>2629</v>
      </c>
      <c r="J524">
        <v>11111001</v>
      </c>
      <c r="K524">
        <v>0</v>
      </c>
      <c r="L524">
        <v>190797411</v>
      </c>
      <c r="M524" t="s">
        <v>34</v>
      </c>
      <c r="N524" t="s">
        <v>38</v>
      </c>
      <c r="O524" t="s">
        <v>35</v>
      </c>
      <c r="P524">
        <v>0</v>
      </c>
      <c r="Q524">
        <v>697797</v>
      </c>
      <c r="R524" t="s">
        <v>36</v>
      </c>
      <c r="S524" t="s">
        <v>38</v>
      </c>
      <c r="T524" t="s">
        <v>37</v>
      </c>
      <c r="U524">
        <v>0</v>
      </c>
      <c r="V524">
        <v>266054687</v>
      </c>
      <c r="W524" t="s">
        <v>36</v>
      </c>
      <c r="X524" t="s">
        <v>38</v>
      </c>
      <c r="Y524" t="s">
        <v>37</v>
      </c>
      <c r="Z524">
        <v>0</v>
      </c>
      <c r="AA524">
        <v>6886</v>
      </c>
      <c r="AB524">
        <v>0</v>
      </c>
    </row>
    <row r="525" spans="1:28" x14ac:dyDescent="0.25">
      <c r="A525" s="28">
        <v>43240.3568728588</v>
      </c>
      <c r="B525">
        <v>6885</v>
      </c>
      <c r="C525">
        <v>-664</v>
      </c>
      <c r="D525">
        <v>-2366</v>
      </c>
      <c r="E525">
        <v>6523</v>
      </c>
      <c r="F525">
        <v>-1733</v>
      </c>
      <c r="G525">
        <v>17</v>
      </c>
      <c r="H525">
        <v>568</v>
      </c>
      <c r="I525">
        <v>2628</v>
      </c>
      <c r="J525">
        <v>11111001</v>
      </c>
      <c r="K525">
        <v>0</v>
      </c>
      <c r="L525">
        <v>190797411</v>
      </c>
      <c r="M525" t="s">
        <v>34</v>
      </c>
      <c r="N525" t="s">
        <v>38</v>
      </c>
      <c r="O525" t="s">
        <v>35</v>
      </c>
      <c r="P525">
        <v>0</v>
      </c>
      <c r="Q525">
        <v>697797</v>
      </c>
      <c r="R525" t="s">
        <v>36</v>
      </c>
      <c r="S525" t="s">
        <v>38</v>
      </c>
      <c r="T525" t="s">
        <v>37</v>
      </c>
      <c r="U525">
        <v>0</v>
      </c>
      <c r="V525">
        <v>266054687</v>
      </c>
      <c r="W525" t="s">
        <v>36</v>
      </c>
      <c r="X525" t="s">
        <v>38</v>
      </c>
      <c r="Y525" t="s">
        <v>37</v>
      </c>
      <c r="Z525">
        <v>0</v>
      </c>
      <c r="AA525">
        <v>6885</v>
      </c>
      <c r="AB525">
        <v>0</v>
      </c>
    </row>
    <row r="526" spans="1:28" x14ac:dyDescent="0.25">
      <c r="A526" s="28">
        <v>43240.360345081019</v>
      </c>
      <c r="B526">
        <v>6884</v>
      </c>
      <c r="C526">
        <v>-664</v>
      </c>
      <c r="D526">
        <v>-2366</v>
      </c>
      <c r="E526">
        <v>6524</v>
      </c>
      <c r="F526">
        <v>-1732</v>
      </c>
      <c r="G526">
        <v>16</v>
      </c>
      <c r="H526">
        <v>568</v>
      </c>
      <c r="I526">
        <v>2628</v>
      </c>
      <c r="J526">
        <v>11111001</v>
      </c>
      <c r="K526">
        <v>0</v>
      </c>
      <c r="L526">
        <v>190797411</v>
      </c>
      <c r="M526" t="s">
        <v>34</v>
      </c>
      <c r="N526" t="s">
        <v>38</v>
      </c>
      <c r="O526" t="s">
        <v>35</v>
      </c>
      <c r="P526">
        <v>0</v>
      </c>
      <c r="Q526">
        <v>697797</v>
      </c>
      <c r="R526" t="s">
        <v>36</v>
      </c>
      <c r="S526" t="s">
        <v>38</v>
      </c>
      <c r="T526" t="s">
        <v>37</v>
      </c>
      <c r="U526">
        <v>0</v>
      </c>
      <c r="V526">
        <v>266054687</v>
      </c>
      <c r="W526" t="s">
        <v>36</v>
      </c>
      <c r="X526" t="s">
        <v>38</v>
      </c>
      <c r="Y526" t="s">
        <v>37</v>
      </c>
      <c r="Z526">
        <v>0</v>
      </c>
      <c r="AA526">
        <v>6884</v>
      </c>
      <c r="AB526">
        <v>0</v>
      </c>
    </row>
    <row r="527" spans="1:28" x14ac:dyDescent="0.25">
      <c r="A527" s="28">
        <v>43240.363817314814</v>
      </c>
      <c r="B527">
        <v>6885</v>
      </c>
      <c r="C527">
        <v>-664</v>
      </c>
      <c r="D527">
        <v>-2366</v>
      </c>
      <c r="E527">
        <v>6523</v>
      </c>
      <c r="F527">
        <v>-1732</v>
      </c>
      <c r="G527">
        <v>15</v>
      </c>
      <c r="H527">
        <v>567</v>
      </c>
      <c r="I527">
        <v>2629</v>
      </c>
      <c r="J527">
        <v>11111001</v>
      </c>
      <c r="K527">
        <v>0</v>
      </c>
      <c r="L527">
        <v>190797411</v>
      </c>
      <c r="M527" t="s">
        <v>34</v>
      </c>
      <c r="N527" t="s">
        <v>38</v>
      </c>
      <c r="O527" t="s">
        <v>35</v>
      </c>
      <c r="P527">
        <v>0</v>
      </c>
      <c r="Q527">
        <v>697797</v>
      </c>
      <c r="R527" t="s">
        <v>36</v>
      </c>
      <c r="S527" t="s">
        <v>38</v>
      </c>
      <c r="T527" t="s">
        <v>37</v>
      </c>
      <c r="U527">
        <v>0</v>
      </c>
      <c r="V527">
        <v>266054687</v>
      </c>
      <c r="W527" t="s">
        <v>36</v>
      </c>
      <c r="X527" t="s">
        <v>38</v>
      </c>
      <c r="Y527" t="s">
        <v>37</v>
      </c>
      <c r="Z527">
        <v>0</v>
      </c>
      <c r="AA527">
        <v>6885</v>
      </c>
      <c r="AB527">
        <v>0</v>
      </c>
    </row>
    <row r="528" spans="1:28" x14ac:dyDescent="0.25">
      <c r="A528" s="28">
        <v>43240.367289525464</v>
      </c>
      <c r="B528">
        <v>6886</v>
      </c>
      <c r="C528">
        <v>-664</v>
      </c>
      <c r="D528">
        <v>-2366</v>
      </c>
      <c r="E528">
        <v>6524</v>
      </c>
      <c r="F528">
        <v>-1732</v>
      </c>
      <c r="G528">
        <v>17</v>
      </c>
      <c r="H528">
        <v>568</v>
      </c>
      <c r="I528">
        <v>2629</v>
      </c>
      <c r="J528">
        <v>11111001</v>
      </c>
      <c r="K528">
        <v>0</v>
      </c>
      <c r="L528">
        <v>190797411</v>
      </c>
      <c r="M528" t="s">
        <v>34</v>
      </c>
      <c r="N528" t="s">
        <v>38</v>
      </c>
      <c r="O528" t="s">
        <v>35</v>
      </c>
      <c r="P528">
        <v>0</v>
      </c>
      <c r="Q528">
        <v>697797</v>
      </c>
      <c r="R528" t="s">
        <v>36</v>
      </c>
      <c r="S528" t="s">
        <v>38</v>
      </c>
      <c r="T528" t="s">
        <v>37</v>
      </c>
      <c r="U528">
        <v>0</v>
      </c>
      <c r="V528">
        <v>266054687</v>
      </c>
      <c r="W528" t="s">
        <v>36</v>
      </c>
      <c r="X528" t="s">
        <v>38</v>
      </c>
      <c r="Y528" t="s">
        <v>37</v>
      </c>
      <c r="Z528">
        <v>0</v>
      </c>
      <c r="AA528">
        <v>6886</v>
      </c>
      <c r="AB528">
        <v>0</v>
      </c>
    </row>
    <row r="529" spans="1:28" x14ac:dyDescent="0.25">
      <c r="A529" s="28">
        <v>43240.370761759259</v>
      </c>
      <c r="B529">
        <v>6886</v>
      </c>
      <c r="C529">
        <v>-664</v>
      </c>
      <c r="D529">
        <v>-2366</v>
      </c>
      <c r="E529">
        <v>6524</v>
      </c>
      <c r="F529">
        <v>-1732</v>
      </c>
      <c r="G529">
        <v>16</v>
      </c>
      <c r="H529">
        <v>567</v>
      </c>
      <c r="I529">
        <v>2629</v>
      </c>
      <c r="J529">
        <v>11111001</v>
      </c>
      <c r="K529">
        <v>0</v>
      </c>
      <c r="L529">
        <v>190797411</v>
      </c>
      <c r="M529" t="s">
        <v>34</v>
      </c>
      <c r="N529" t="s">
        <v>38</v>
      </c>
      <c r="O529" t="s">
        <v>35</v>
      </c>
      <c r="P529">
        <v>0</v>
      </c>
      <c r="Q529">
        <v>697797</v>
      </c>
      <c r="R529" t="s">
        <v>36</v>
      </c>
      <c r="S529" t="s">
        <v>38</v>
      </c>
      <c r="T529" t="s">
        <v>37</v>
      </c>
      <c r="U529">
        <v>0</v>
      </c>
      <c r="V529">
        <v>266054687</v>
      </c>
      <c r="W529" t="s">
        <v>36</v>
      </c>
      <c r="X529" t="s">
        <v>38</v>
      </c>
      <c r="Y529" t="s">
        <v>37</v>
      </c>
      <c r="Z529">
        <v>0</v>
      </c>
      <c r="AA529">
        <v>6886</v>
      </c>
      <c r="AB529">
        <v>0</v>
      </c>
    </row>
    <row r="530" spans="1:28" x14ac:dyDescent="0.25">
      <c r="A530" s="28">
        <v>43240.374233981478</v>
      </c>
      <c r="B530">
        <v>6887</v>
      </c>
      <c r="C530">
        <v>-664</v>
      </c>
      <c r="D530">
        <v>-2366</v>
      </c>
      <c r="E530">
        <v>6524</v>
      </c>
      <c r="F530">
        <v>-1732</v>
      </c>
      <c r="G530">
        <v>17</v>
      </c>
      <c r="H530">
        <v>569</v>
      </c>
      <c r="I530">
        <v>2630</v>
      </c>
      <c r="J530">
        <v>11111001</v>
      </c>
      <c r="K530">
        <v>0</v>
      </c>
      <c r="L530">
        <v>190797411</v>
      </c>
      <c r="M530" t="s">
        <v>34</v>
      </c>
      <c r="N530" t="s">
        <v>38</v>
      </c>
      <c r="O530" t="s">
        <v>35</v>
      </c>
      <c r="P530">
        <v>0</v>
      </c>
      <c r="Q530">
        <v>697797</v>
      </c>
      <c r="R530" t="s">
        <v>36</v>
      </c>
      <c r="S530" t="s">
        <v>38</v>
      </c>
      <c r="T530" t="s">
        <v>37</v>
      </c>
      <c r="U530">
        <v>0</v>
      </c>
      <c r="V530">
        <v>266054687</v>
      </c>
      <c r="W530" t="s">
        <v>36</v>
      </c>
      <c r="X530" t="s">
        <v>38</v>
      </c>
      <c r="Y530" t="s">
        <v>37</v>
      </c>
      <c r="Z530">
        <v>0</v>
      </c>
      <c r="AA530">
        <v>6887</v>
      </c>
      <c r="AB530">
        <v>0</v>
      </c>
    </row>
    <row r="531" spans="1:28" x14ac:dyDescent="0.25">
      <c r="A531" s="28">
        <v>43240.377706203704</v>
      </c>
      <c r="B531">
        <v>6890</v>
      </c>
      <c r="C531">
        <v>-664</v>
      </c>
      <c r="D531">
        <v>-2366</v>
      </c>
      <c r="E531">
        <v>6524</v>
      </c>
      <c r="F531">
        <v>-1729</v>
      </c>
      <c r="G531">
        <v>20</v>
      </c>
      <c r="H531">
        <v>571</v>
      </c>
      <c r="I531">
        <v>2633</v>
      </c>
      <c r="J531">
        <v>11111001</v>
      </c>
      <c r="K531">
        <v>0</v>
      </c>
      <c r="L531">
        <v>190891910</v>
      </c>
      <c r="M531" t="s">
        <v>34</v>
      </c>
      <c r="N531" t="s">
        <v>38</v>
      </c>
      <c r="O531" t="s">
        <v>35</v>
      </c>
      <c r="P531">
        <v>0</v>
      </c>
      <c r="Q531">
        <v>697797</v>
      </c>
      <c r="R531" t="s">
        <v>36</v>
      </c>
      <c r="S531" t="s">
        <v>38</v>
      </c>
      <c r="T531" t="s">
        <v>37</v>
      </c>
      <c r="U531">
        <v>0</v>
      </c>
      <c r="V531">
        <v>266054687</v>
      </c>
      <c r="W531" t="s">
        <v>36</v>
      </c>
      <c r="X531" t="s">
        <v>38</v>
      </c>
      <c r="Y531" t="s">
        <v>37</v>
      </c>
      <c r="Z531">
        <v>0</v>
      </c>
      <c r="AA531">
        <v>6890</v>
      </c>
      <c r="AB531">
        <v>0</v>
      </c>
    </row>
    <row r="532" spans="1:28" x14ac:dyDescent="0.25">
      <c r="A532" s="28">
        <v>43240.381178425923</v>
      </c>
      <c r="B532">
        <v>6889</v>
      </c>
      <c r="C532">
        <v>-664</v>
      </c>
      <c r="D532">
        <v>-2366</v>
      </c>
      <c r="E532">
        <v>6524</v>
      </c>
      <c r="F532">
        <v>-1729</v>
      </c>
      <c r="G532">
        <v>18</v>
      </c>
      <c r="H532">
        <v>570</v>
      </c>
      <c r="I532">
        <v>2632</v>
      </c>
      <c r="J532">
        <v>11111001</v>
      </c>
      <c r="K532">
        <v>0</v>
      </c>
      <c r="L532">
        <v>190892226</v>
      </c>
      <c r="M532" t="s">
        <v>34</v>
      </c>
      <c r="N532" t="s">
        <v>38</v>
      </c>
      <c r="O532" t="s">
        <v>35</v>
      </c>
      <c r="P532">
        <v>0</v>
      </c>
      <c r="Q532">
        <v>697797</v>
      </c>
      <c r="R532" t="s">
        <v>36</v>
      </c>
      <c r="S532" t="s">
        <v>38</v>
      </c>
      <c r="T532" t="s">
        <v>37</v>
      </c>
      <c r="U532">
        <v>0</v>
      </c>
      <c r="V532">
        <v>266054687</v>
      </c>
      <c r="W532" t="s">
        <v>36</v>
      </c>
      <c r="X532" t="s">
        <v>38</v>
      </c>
      <c r="Y532" t="s">
        <v>37</v>
      </c>
      <c r="Z532">
        <v>0</v>
      </c>
      <c r="AA532">
        <v>6889</v>
      </c>
      <c r="AB532">
        <v>0</v>
      </c>
    </row>
    <row r="533" spans="1:28" x14ac:dyDescent="0.25">
      <c r="A533" s="28">
        <v>43240.38465064815</v>
      </c>
      <c r="B533">
        <v>6886</v>
      </c>
      <c r="C533">
        <v>-664</v>
      </c>
      <c r="D533">
        <v>-2366</v>
      </c>
      <c r="E533">
        <v>6523</v>
      </c>
      <c r="F533">
        <v>-1730</v>
      </c>
      <c r="G533">
        <v>17</v>
      </c>
      <c r="H533">
        <v>569</v>
      </c>
      <c r="I533">
        <v>2629</v>
      </c>
      <c r="J533">
        <v>11111001</v>
      </c>
      <c r="K533">
        <v>-3990</v>
      </c>
      <c r="L533">
        <v>190892292</v>
      </c>
      <c r="M533" t="s">
        <v>34</v>
      </c>
      <c r="N533" t="s">
        <v>38</v>
      </c>
      <c r="O533" t="s">
        <v>35</v>
      </c>
      <c r="P533">
        <v>0</v>
      </c>
      <c r="Q533">
        <v>697797</v>
      </c>
      <c r="R533" t="s">
        <v>36</v>
      </c>
      <c r="S533" t="s">
        <v>38</v>
      </c>
      <c r="T533" t="s">
        <v>37</v>
      </c>
      <c r="U533">
        <v>0</v>
      </c>
      <c r="V533">
        <v>266054687</v>
      </c>
      <c r="W533" t="s">
        <v>36</v>
      </c>
      <c r="X533" t="s">
        <v>38</v>
      </c>
      <c r="Y533" t="s">
        <v>37</v>
      </c>
      <c r="Z533">
        <v>-3990</v>
      </c>
      <c r="AA533">
        <v>6886</v>
      </c>
      <c r="AB533">
        <v>0</v>
      </c>
    </row>
    <row r="534" spans="1:28" x14ac:dyDescent="0.25">
      <c r="A534" s="28">
        <v>43240.3881228588</v>
      </c>
      <c r="B534">
        <v>6884</v>
      </c>
      <c r="C534">
        <v>-664</v>
      </c>
      <c r="D534">
        <v>-2366</v>
      </c>
      <c r="E534">
        <v>6523</v>
      </c>
      <c r="F534">
        <v>-1732</v>
      </c>
      <c r="G534">
        <v>17</v>
      </c>
      <c r="H534">
        <v>568</v>
      </c>
      <c r="I534">
        <v>2629</v>
      </c>
      <c r="J534">
        <v>11111001</v>
      </c>
      <c r="K534">
        <v>0</v>
      </c>
      <c r="L534">
        <v>190892226</v>
      </c>
      <c r="M534" t="s">
        <v>34</v>
      </c>
      <c r="N534" t="s">
        <v>38</v>
      </c>
      <c r="O534" t="s">
        <v>35</v>
      </c>
      <c r="P534">
        <v>0</v>
      </c>
      <c r="Q534">
        <v>697797</v>
      </c>
      <c r="R534" t="s">
        <v>36</v>
      </c>
      <c r="S534" t="s">
        <v>38</v>
      </c>
      <c r="T534" t="s">
        <v>37</v>
      </c>
      <c r="U534">
        <v>0</v>
      </c>
      <c r="V534">
        <v>266054687</v>
      </c>
      <c r="W534" t="s">
        <v>36</v>
      </c>
      <c r="X534" t="s">
        <v>38</v>
      </c>
      <c r="Y534" t="s">
        <v>37</v>
      </c>
      <c r="Z534">
        <v>0</v>
      </c>
      <c r="AA534">
        <v>6884</v>
      </c>
      <c r="AB534">
        <v>0</v>
      </c>
    </row>
    <row r="535" spans="1:28" x14ac:dyDescent="0.25">
      <c r="A535" s="28">
        <v>43240.391595081019</v>
      </c>
      <c r="B535">
        <v>6884</v>
      </c>
      <c r="C535">
        <v>-664</v>
      </c>
      <c r="D535">
        <v>-2366</v>
      </c>
      <c r="E535">
        <v>6524</v>
      </c>
      <c r="F535">
        <v>-1732</v>
      </c>
      <c r="G535">
        <v>16</v>
      </c>
      <c r="H535">
        <v>567</v>
      </c>
      <c r="I535">
        <v>2629</v>
      </c>
      <c r="J535">
        <v>11111001</v>
      </c>
      <c r="K535">
        <v>3990</v>
      </c>
      <c r="L535">
        <v>190892226</v>
      </c>
      <c r="M535" t="s">
        <v>34</v>
      </c>
      <c r="N535" t="s">
        <v>38</v>
      </c>
      <c r="O535" t="s">
        <v>35</v>
      </c>
      <c r="P535">
        <v>0</v>
      </c>
      <c r="Q535">
        <v>697797</v>
      </c>
      <c r="R535" t="s">
        <v>36</v>
      </c>
      <c r="S535" t="s">
        <v>38</v>
      </c>
      <c r="T535" t="s">
        <v>37</v>
      </c>
      <c r="U535">
        <v>0</v>
      </c>
      <c r="V535">
        <v>266054687</v>
      </c>
      <c r="W535" t="s">
        <v>36</v>
      </c>
      <c r="X535" t="s">
        <v>38</v>
      </c>
      <c r="Y535" t="s">
        <v>37</v>
      </c>
      <c r="Z535">
        <v>3990</v>
      </c>
      <c r="AA535">
        <v>6884</v>
      </c>
      <c r="AB535">
        <v>0</v>
      </c>
    </row>
    <row r="536" spans="1:28" x14ac:dyDescent="0.25">
      <c r="A536" s="28">
        <v>43240.395067314814</v>
      </c>
      <c r="B536">
        <v>6883</v>
      </c>
      <c r="C536">
        <v>-664</v>
      </c>
      <c r="D536">
        <v>-2366</v>
      </c>
      <c r="E536">
        <v>6524</v>
      </c>
      <c r="F536">
        <v>-1733</v>
      </c>
      <c r="G536">
        <v>15</v>
      </c>
      <c r="H536">
        <v>566</v>
      </c>
      <c r="I536">
        <v>2627</v>
      </c>
      <c r="J536">
        <v>11111001</v>
      </c>
      <c r="K536">
        <v>0</v>
      </c>
      <c r="L536">
        <v>190892292</v>
      </c>
      <c r="M536" t="s">
        <v>34</v>
      </c>
      <c r="N536" t="s">
        <v>38</v>
      </c>
      <c r="O536" t="s">
        <v>35</v>
      </c>
      <c r="P536">
        <v>0</v>
      </c>
      <c r="Q536">
        <v>697797</v>
      </c>
      <c r="R536" t="s">
        <v>36</v>
      </c>
      <c r="S536" t="s">
        <v>38</v>
      </c>
      <c r="T536" t="s">
        <v>37</v>
      </c>
      <c r="U536">
        <v>0</v>
      </c>
      <c r="V536">
        <v>266054687</v>
      </c>
      <c r="W536" t="s">
        <v>36</v>
      </c>
      <c r="X536" t="s">
        <v>38</v>
      </c>
      <c r="Y536" t="s">
        <v>37</v>
      </c>
      <c r="Z536">
        <v>0</v>
      </c>
      <c r="AA536">
        <v>6883</v>
      </c>
      <c r="AB536">
        <v>0</v>
      </c>
    </row>
    <row r="537" spans="1:28" x14ac:dyDescent="0.25">
      <c r="A537" s="28">
        <v>43240.39853953704</v>
      </c>
      <c r="B537">
        <v>6882</v>
      </c>
      <c r="C537">
        <v>-664</v>
      </c>
      <c r="D537">
        <v>-2366</v>
      </c>
      <c r="E537">
        <v>6523</v>
      </c>
      <c r="F537">
        <v>-1732</v>
      </c>
      <c r="G537">
        <v>15</v>
      </c>
      <c r="H537">
        <v>566</v>
      </c>
      <c r="I537">
        <v>2627</v>
      </c>
      <c r="J537">
        <v>11111001</v>
      </c>
      <c r="K537">
        <v>-3990</v>
      </c>
      <c r="L537">
        <v>190892292</v>
      </c>
      <c r="M537" t="s">
        <v>34</v>
      </c>
      <c r="N537" t="s">
        <v>38</v>
      </c>
      <c r="O537" t="s">
        <v>35</v>
      </c>
      <c r="P537">
        <v>0</v>
      </c>
      <c r="Q537">
        <v>697797</v>
      </c>
      <c r="R537" t="s">
        <v>36</v>
      </c>
      <c r="S537" t="s">
        <v>38</v>
      </c>
      <c r="T537" t="s">
        <v>37</v>
      </c>
      <c r="U537">
        <v>0</v>
      </c>
      <c r="V537">
        <v>266054687</v>
      </c>
      <c r="W537" t="s">
        <v>36</v>
      </c>
      <c r="X537" t="s">
        <v>38</v>
      </c>
      <c r="Y537" t="s">
        <v>37</v>
      </c>
      <c r="Z537">
        <v>-3990</v>
      </c>
      <c r="AA537">
        <v>6882</v>
      </c>
      <c r="AB537">
        <v>0</v>
      </c>
    </row>
    <row r="538" spans="1:28" x14ac:dyDescent="0.25">
      <c r="A538" s="28">
        <v>43240.402011759259</v>
      </c>
      <c r="B538">
        <v>6883</v>
      </c>
      <c r="C538">
        <v>-664</v>
      </c>
      <c r="D538">
        <v>-2366</v>
      </c>
      <c r="E538">
        <v>6523</v>
      </c>
      <c r="F538">
        <v>-1733</v>
      </c>
      <c r="G538">
        <v>15</v>
      </c>
      <c r="H538">
        <v>566</v>
      </c>
      <c r="I538">
        <v>2627</v>
      </c>
      <c r="J538">
        <v>11111001</v>
      </c>
      <c r="K538">
        <v>4980</v>
      </c>
      <c r="L538">
        <v>190892226</v>
      </c>
      <c r="M538" t="s">
        <v>34</v>
      </c>
      <c r="N538" t="s">
        <v>38</v>
      </c>
      <c r="O538" t="s">
        <v>35</v>
      </c>
      <c r="P538">
        <v>0</v>
      </c>
      <c r="Q538">
        <v>697797</v>
      </c>
      <c r="R538" t="s">
        <v>36</v>
      </c>
      <c r="S538" t="s">
        <v>38</v>
      </c>
      <c r="T538" t="s">
        <v>37</v>
      </c>
      <c r="U538">
        <v>0</v>
      </c>
      <c r="V538">
        <v>266054687</v>
      </c>
      <c r="W538" t="s">
        <v>36</v>
      </c>
      <c r="X538" t="s">
        <v>38</v>
      </c>
      <c r="Y538" t="s">
        <v>37</v>
      </c>
      <c r="Z538">
        <v>4980</v>
      </c>
      <c r="AA538">
        <v>6883</v>
      </c>
      <c r="AB538">
        <v>0</v>
      </c>
    </row>
    <row r="539" spans="1:28" x14ac:dyDescent="0.25">
      <c r="A539" s="28">
        <v>43240.405483969909</v>
      </c>
      <c r="B539">
        <v>6882</v>
      </c>
      <c r="C539">
        <v>-664</v>
      </c>
      <c r="D539">
        <v>-2366</v>
      </c>
      <c r="E539">
        <v>6524</v>
      </c>
      <c r="F539">
        <v>-1733</v>
      </c>
      <c r="G539">
        <v>13</v>
      </c>
      <c r="H539">
        <v>566</v>
      </c>
      <c r="I539">
        <v>2627</v>
      </c>
      <c r="J539">
        <v>11111001</v>
      </c>
      <c r="K539">
        <v>0</v>
      </c>
      <c r="L539">
        <v>190892226</v>
      </c>
      <c r="M539" t="s">
        <v>34</v>
      </c>
      <c r="N539" t="s">
        <v>38</v>
      </c>
      <c r="O539" t="s">
        <v>35</v>
      </c>
      <c r="P539">
        <v>0</v>
      </c>
      <c r="Q539">
        <v>697797</v>
      </c>
      <c r="R539" t="s">
        <v>36</v>
      </c>
      <c r="S539" t="s">
        <v>38</v>
      </c>
      <c r="T539" t="s">
        <v>37</v>
      </c>
      <c r="U539">
        <v>0</v>
      </c>
      <c r="V539">
        <v>266054687</v>
      </c>
      <c r="W539" t="s">
        <v>36</v>
      </c>
      <c r="X539" t="s">
        <v>38</v>
      </c>
      <c r="Y539" t="s">
        <v>37</v>
      </c>
      <c r="Z539">
        <v>0</v>
      </c>
      <c r="AA539">
        <v>6882</v>
      </c>
      <c r="AB539">
        <v>0</v>
      </c>
    </row>
    <row r="540" spans="1:28" x14ac:dyDescent="0.25">
      <c r="A540" s="28">
        <v>43240.408956203704</v>
      </c>
      <c r="B540">
        <v>6883</v>
      </c>
      <c r="C540">
        <v>-664</v>
      </c>
      <c r="D540">
        <v>-2366</v>
      </c>
      <c r="E540">
        <v>6523</v>
      </c>
      <c r="F540">
        <v>-1733</v>
      </c>
      <c r="G540">
        <v>15</v>
      </c>
      <c r="H540">
        <v>566</v>
      </c>
      <c r="I540">
        <v>2627</v>
      </c>
      <c r="J540">
        <v>11111001</v>
      </c>
      <c r="K540">
        <v>4980</v>
      </c>
      <c r="L540">
        <v>190892226</v>
      </c>
      <c r="M540" t="s">
        <v>34</v>
      </c>
      <c r="N540" t="s">
        <v>38</v>
      </c>
      <c r="O540" t="s">
        <v>35</v>
      </c>
      <c r="P540">
        <v>0</v>
      </c>
      <c r="Q540">
        <v>697797</v>
      </c>
      <c r="R540" t="s">
        <v>36</v>
      </c>
      <c r="S540" t="s">
        <v>38</v>
      </c>
      <c r="T540" t="s">
        <v>37</v>
      </c>
      <c r="U540">
        <v>0</v>
      </c>
      <c r="V540">
        <v>266054687</v>
      </c>
      <c r="W540" t="s">
        <v>36</v>
      </c>
      <c r="X540" t="s">
        <v>38</v>
      </c>
      <c r="Y540" t="s">
        <v>37</v>
      </c>
      <c r="Z540">
        <v>4980</v>
      </c>
      <c r="AA540">
        <v>6883</v>
      </c>
      <c r="AB540">
        <v>0</v>
      </c>
    </row>
    <row r="541" spans="1:28" x14ac:dyDescent="0.25">
      <c r="A541" s="28">
        <v>43240.412428425923</v>
      </c>
      <c r="B541">
        <v>6882</v>
      </c>
      <c r="C541">
        <v>-664</v>
      </c>
      <c r="D541">
        <v>-2366</v>
      </c>
      <c r="E541">
        <v>6524</v>
      </c>
      <c r="F541">
        <v>-1734</v>
      </c>
      <c r="G541">
        <v>14</v>
      </c>
      <c r="H541">
        <v>565</v>
      </c>
      <c r="I541">
        <v>2626</v>
      </c>
      <c r="J541">
        <v>11111001</v>
      </c>
      <c r="K541">
        <v>-2990</v>
      </c>
      <c r="L541">
        <v>190892276</v>
      </c>
      <c r="M541" t="s">
        <v>34</v>
      </c>
      <c r="N541" t="s">
        <v>38</v>
      </c>
      <c r="O541" t="s">
        <v>35</v>
      </c>
      <c r="P541">
        <v>0</v>
      </c>
      <c r="Q541">
        <v>697797</v>
      </c>
      <c r="R541" t="s">
        <v>36</v>
      </c>
      <c r="S541" t="s">
        <v>38</v>
      </c>
      <c r="T541" t="s">
        <v>37</v>
      </c>
      <c r="U541">
        <v>0</v>
      </c>
      <c r="V541">
        <v>266054687</v>
      </c>
      <c r="W541" t="s">
        <v>36</v>
      </c>
      <c r="X541" t="s">
        <v>38</v>
      </c>
      <c r="Y541" t="s">
        <v>37</v>
      </c>
      <c r="Z541">
        <v>-2990</v>
      </c>
      <c r="AA541">
        <v>6882</v>
      </c>
      <c r="AB541">
        <v>0</v>
      </c>
    </row>
    <row r="542" spans="1:28" x14ac:dyDescent="0.25">
      <c r="A542" s="28">
        <v>43240.41590064815</v>
      </c>
      <c r="B542">
        <v>6875</v>
      </c>
      <c r="C542">
        <v>-664</v>
      </c>
      <c r="D542">
        <v>-2366</v>
      </c>
      <c r="E542">
        <v>6524</v>
      </c>
      <c r="F542">
        <v>-1737</v>
      </c>
      <c r="G542">
        <v>9</v>
      </c>
      <c r="H542">
        <v>561</v>
      </c>
      <c r="I542">
        <v>2620</v>
      </c>
      <c r="J542">
        <v>11111001</v>
      </c>
      <c r="K542">
        <v>3172700</v>
      </c>
      <c r="L542">
        <v>190727571</v>
      </c>
      <c r="M542" t="s">
        <v>34</v>
      </c>
      <c r="N542" t="s">
        <v>38</v>
      </c>
      <c r="O542" t="s">
        <v>35</v>
      </c>
      <c r="P542">
        <v>0</v>
      </c>
      <c r="Q542">
        <v>697797</v>
      </c>
      <c r="R542" t="s">
        <v>36</v>
      </c>
      <c r="S542" t="s">
        <v>38</v>
      </c>
      <c r="T542" t="s">
        <v>37</v>
      </c>
      <c r="U542">
        <v>0</v>
      </c>
      <c r="V542">
        <v>266054687</v>
      </c>
      <c r="W542" t="s">
        <v>36</v>
      </c>
      <c r="X542" t="s">
        <v>38</v>
      </c>
      <c r="Y542" t="s">
        <v>37</v>
      </c>
      <c r="Z542">
        <v>3172700</v>
      </c>
      <c r="AA542">
        <v>6875</v>
      </c>
      <c r="AB542">
        <v>0</v>
      </c>
    </row>
    <row r="543" spans="1:28" x14ac:dyDescent="0.25">
      <c r="A543" s="28">
        <v>43240.4193728588</v>
      </c>
      <c r="B543">
        <v>6875</v>
      </c>
      <c r="C543">
        <v>-664</v>
      </c>
      <c r="D543">
        <v>-2366</v>
      </c>
      <c r="E543">
        <v>6524</v>
      </c>
      <c r="F543">
        <v>-1738</v>
      </c>
      <c r="G543">
        <v>9</v>
      </c>
      <c r="H543">
        <v>560</v>
      </c>
      <c r="I543">
        <v>2620</v>
      </c>
      <c r="J543">
        <v>11111001</v>
      </c>
      <c r="K543">
        <v>3930950</v>
      </c>
      <c r="L543">
        <v>189708748</v>
      </c>
      <c r="M543" t="s">
        <v>34</v>
      </c>
      <c r="N543" t="s">
        <v>38</v>
      </c>
      <c r="O543" t="s">
        <v>35</v>
      </c>
      <c r="P543">
        <v>0</v>
      </c>
      <c r="Q543">
        <v>697797</v>
      </c>
      <c r="R543" t="s">
        <v>36</v>
      </c>
      <c r="S543" t="s">
        <v>38</v>
      </c>
      <c r="T543" t="s">
        <v>37</v>
      </c>
      <c r="U543">
        <v>0</v>
      </c>
      <c r="V543">
        <v>266054687</v>
      </c>
      <c r="W543" t="s">
        <v>36</v>
      </c>
      <c r="X543" t="s">
        <v>38</v>
      </c>
      <c r="Y543" t="s">
        <v>37</v>
      </c>
      <c r="Z543">
        <v>3930950</v>
      </c>
      <c r="AA543">
        <v>6875</v>
      </c>
      <c r="AB543">
        <v>0</v>
      </c>
    </row>
    <row r="544" spans="1:28" x14ac:dyDescent="0.25">
      <c r="A544" s="28">
        <v>43240.422845092595</v>
      </c>
      <c r="B544">
        <v>6875</v>
      </c>
      <c r="C544">
        <v>-664</v>
      </c>
      <c r="D544">
        <v>-2366</v>
      </c>
      <c r="E544">
        <v>6525</v>
      </c>
      <c r="F544">
        <v>-1739</v>
      </c>
      <c r="G544">
        <v>9</v>
      </c>
      <c r="H544">
        <v>560</v>
      </c>
      <c r="I544">
        <v>2621</v>
      </c>
      <c r="J544">
        <v>11111001</v>
      </c>
      <c r="K544">
        <v>3831180</v>
      </c>
      <c r="L544">
        <v>188965092</v>
      </c>
      <c r="M544" t="s">
        <v>34</v>
      </c>
      <c r="N544" t="s">
        <v>38</v>
      </c>
      <c r="O544" t="s">
        <v>35</v>
      </c>
      <c r="P544">
        <v>0</v>
      </c>
      <c r="Q544">
        <v>697797</v>
      </c>
      <c r="R544" t="s">
        <v>36</v>
      </c>
      <c r="S544" t="s">
        <v>38</v>
      </c>
      <c r="T544" t="s">
        <v>37</v>
      </c>
      <c r="U544">
        <v>0</v>
      </c>
      <c r="V544">
        <v>266054687</v>
      </c>
      <c r="W544" t="s">
        <v>36</v>
      </c>
      <c r="X544" t="s">
        <v>38</v>
      </c>
      <c r="Y544" t="s">
        <v>37</v>
      </c>
      <c r="Z544">
        <v>3831180</v>
      </c>
      <c r="AA544">
        <v>6875</v>
      </c>
      <c r="AB544">
        <v>0</v>
      </c>
    </row>
    <row r="545" spans="1:28" x14ac:dyDescent="0.25">
      <c r="A545" s="28">
        <v>43240.426317314814</v>
      </c>
      <c r="B545">
        <v>6875</v>
      </c>
      <c r="C545">
        <v>-664</v>
      </c>
      <c r="D545">
        <v>-2366</v>
      </c>
      <c r="E545">
        <v>6525</v>
      </c>
      <c r="F545">
        <v>-1738</v>
      </c>
      <c r="G545">
        <v>10</v>
      </c>
      <c r="H545">
        <v>560</v>
      </c>
      <c r="I545">
        <v>2621</v>
      </c>
      <c r="J545">
        <v>11111001</v>
      </c>
      <c r="K545">
        <v>319260</v>
      </c>
      <c r="L545">
        <v>188485695</v>
      </c>
      <c r="M545" t="s">
        <v>34</v>
      </c>
      <c r="N545" t="s">
        <v>38</v>
      </c>
      <c r="O545" t="s">
        <v>35</v>
      </c>
      <c r="P545">
        <v>0</v>
      </c>
      <c r="Q545">
        <v>697797</v>
      </c>
      <c r="R545" t="s">
        <v>36</v>
      </c>
      <c r="S545" t="s">
        <v>38</v>
      </c>
      <c r="T545" t="s">
        <v>37</v>
      </c>
      <c r="U545">
        <v>0</v>
      </c>
      <c r="V545">
        <v>266054687</v>
      </c>
      <c r="W545" t="s">
        <v>36</v>
      </c>
      <c r="X545" t="s">
        <v>38</v>
      </c>
      <c r="Y545" t="s">
        <v>37</v>
      </c>
      <c r="Z545">
        <v>319260</v>
      </c>
      <c r="AA545">
        <v>6875</v>
      </c>
      <c r="AB545">
        <v>0</v>
      </c>
    </row>
    <row r="546" spans="1:28" x14ac:dyDescent="0.25">
      <c r="A546" s="28">
        <v>43240.429789525464</v>
      </c>
      <c r="B546">
        <v>6875</v>
      </c>
      <c r="C546">
        <v>-664</v>
      </c>
      <c r="D546">
        <v>-2366</v>
      </c>
      <c r="E546">
        <v>6526</v>
      </c>
      <c r="F546">
        <v>-1738</v>
      </c>
      <c r="G546">
        <v>9</v>
      </c>
      <c r="H546">
        <v>560</v>
      </c>
      <c r="I546">
        <v>2621</v>
      </c>
      <c r="J546">
        <v>11111001</v>
      </c>
      <c r="K546">
        <v>0</v>
      </c>
      <c r="L546">
        <v>188142285</v>
      </c>
      <c r="M546" t="s">
        <v>34</v>
      </c>
      <c r="N546" t="s">
        <v>38</v>
      </c>
      <c r="O546" t="s">
        <v>35</v>
      </c>
      <c r="P546">
        <v>0</v>
      </c>
      <c r="Q546">
        <v>697797</v>
      </c>
      <c r="R546" t="s">
        <v>36</v>
      </c>
      <c r="S546" t="s">
        <v>38</v>
      </c>
      <c r="T546" t="s">
        <v>37</v>
      </c>
      <c r="U546">
        <v>0</v>
      </c>
      <c r="V546">
        <v>266054687</v>
      </c>
      <c r="W546" t="s">
        <v>36</v>
      </c>
      <c r="X546" t="s">
        <v>38</v>
      </c>
      <c r="Y546" t="s">
        <v>37</v>
      </c>
      <c r="Z546">
        <v>0</v>
      </c>
      <c r="AA546">
        <v>6875</v>
      </c>
      <c r="AB546">
        <v>0</v>
      </c>
    </row>
    <row r="547" spans="1:28" x14ac:dyDescent="0.25">
      <c r="A547" s="28">
        <v>43240.433261759259</v>
      </c>
      <c r="B547">
        <v>6875</v>
      </c>
      <c r="C547">
        <v>-664</v>
      </c>
      <c r="D547">
        <v>-2366</v>
      </c>
      <c r="E547">
        <v>6525</v>
      </c>
      <c r="F547">
        <v>-1738</v>
      </c>
      <c r="G547">
        <v>9</v>
      </c>
      <c r="H547">
        <v>561</v>
      </c>
      <c r="I547">
        <v>2622</v>
      </c>
      <c r="J547">
        <v>11111001</v>
      </c>
      <c r="K547">
        <v>6980</v>
      </c>
      <c r="L547">
        <v>187888635</v>
      </c>
      <c r="M547" t="s">
        <v>34</v>
      </c>
      <c r="N547" t="s">
        <v>38</v>
      </c>
      <c r="O547" t="s">
        <v>35</v>
      </c>
      <c r="P547">
        <v>0</v>
      </c>
      <c r="Q547">
        <v>697797</v>
      </c>
      <c r="R547" t="s">
        <v>36</v>
      </c>
      <c r="S547" t="s">
        <v>38</v>
      </c>
      <c r="T547" t="s">
        <v>37</v>
      </c>
      <c r="U547">
        <v>0</v>
      </c>
      <c r="V547">
        <v>266054687</v>
      </c>
      <c r="W547" t="s">
        <v>36</v>
      </c>
      <c r="X547" t="s">
        <v>38</v>
      </c>
      <c r="Y547" t="s">
        <v>37</v>
      </c>
      <c r="Z547">
        <v>6980</v>
      </c>
      <c r="AA547">
        <v>6875</v>
      </c>
      <c r="AB547">
        <v>0</v>
      </c>
    </row>
    <row r="548" spans="1:28" x14ac:dyDescent="0.25">
      <c r="A548" s="28">
        <v>43240.436733981478</v>
      </c>
      <c r="B548">
        <v>6875</v>
      </c>
      <c r="C548">
        <v>-664</v>
      </c>
      <c r="D548">
        <v>-2366</v>
      </c>
      <c r="E548">
        <v>6526</v>
      </c>
      <c r="F548">
        <v>-1739</v>
      </c>
      <c r="G548">
        <v>9</v>
      </c>
      <c r="H548">
        <v>560</v>
      </c>
      <c r="I548">
        <v>2621</v>
      </c>
      <c r="J548">
        <v>11111001</v>
      </c>
      <c r="K548">
        <v>65840</v>
      </c>
      <c r="L548">
        <v>187684404</v>
      </c>
      <c r="M548" t="s">
        <v>34</v>
      </c>
      <c r="N548" t="s">
        <v>38</v>
      </c>
      <c r="O548" t="s">
        <v>35</v>
      </c>
      <c r="P548">
        <v>0</v>
      </c>
      <c r="Q548">
        <v>697797</v>
      </c>
      <c r="R548" t="s">
        <v>36</v>
      </c>
      <c r="S548" t="s">
        <v>38</v>
      </c>
      <c r="T548" t="s">
        <v>37</v>
      </c>
      <c r="U548">
        <v>0</v>
      </c>
      <c r="V548">
        <v>266054687</v>
      </c>
      <c r="W548" t="s">
        <v>36</v>
      </c>
      <c r="X548" t="s">
        <v>38</v>
      </c>
      <c r="Y548" t="s">
        <v>37</v>
      </c>
      <c r="Z548">
        <v>65840</v>
      </c>
      <c r="AA548">
        <v>6875</v>
      </c>
      <c r="AB548">
        <v>0</v>
      </c>
    </row>
    <row r="549" spans="1:28" x14ac:dyDescent="0.25">
      <c r="A549" s="28">
        <v>43240.440206203704</v>
      </c>
      <c r="B549">
        <v>6875</v>
      </c>
      <c r="C549">
        <v>-664</v>
      </c>
      <c r="D549">
        <v>-2366</v>
      </c>
      <c r="E549">
        <v>6525</v>
      </c>
      <c r="F549">
        <v>-1739</v>
      </c>
      <c r="G549">
        <v>11</v>
      </c>
      <c r="H549">
        <v>560</v>
      </c>
      <c r="I549">
        <v>2622</v>
      </c>
      <c r="J549">
        <v>11111001</v>
      </c>
      <c r="K549">
        <v>10970</v>
      </c>
      <c r="L549">
        <v>187514163</v>
      </c>
      <c r="M549" t="s">
        <v>34</v>
      </c>
      <c r="N549" t="s">
        <v>38</v>
      </c>
      <c r="O549" t="s">
        <v>35</v>
      </c>
      <c r="P549">
        <v>0</v>
      </c>
      <c r="Q549">
        <v>697797</v>
      </c>
      <c r="R549" t="s">
        <v>36</v>
      </c>
      <c r="S549" t="s">
        <v>38</v>
      </c>
      <c r="T549" t="s">
        <v>37</v>
      </c>
      <c r="U549">
        <v>0</v>
      </c>
      <c r="V549">
        <v>266054687</v>
      </c>
      <c r="W549" t="s">
        <v>36</v>
      </c>
      <c r="X549" t="s">
        <v>38</v>
      </c>
      <c r="Y549" t="s">
        <v>37</v>
      </c>
      <c r="Z549">
        <v>10970</v>
      </c>
      <c r="AA549">
        <v>6875</v>
      </c>
      <c r="AB549">
        <v>0</v>
      </c>
    </row>
    <row r="550" spans="1:28" x14ac:dyDescent="0.25">
      <c r="A550" s="28">
        <v>43240.443678425923</v>
      </c>
      <c r="B550">
        <v>6875</v>
      </c>
      <c r="C550">
        <v>-664</v>
      </c>
      <c r="D550">
        <v>-2366</v>
      </c>
      <c r="E550">
        <v>6526</v>
      </c>
      <c r="F550">
        <v>-1738</v>
      </c>
      <c r="G550">
        <v>10</v>
      </c>
      <c r="H550">
        <v>561</v>
      </c>
      <c r="I550">
        <v>2622</v>
      </c>
      <c r="J550">
        <v>11111001</v>
      </c>
      <c r="K550">
        <v>52870</v>
      </c>
      <c r="L550">
        <v>187398163</v>
      </c>
      <c r="M550" t="s">
        <v>34</v>
      </c>
      <c r="N550" t="s">
        <v>38</v>
      </c>
      <c r="O550" t="s">
        <v>35</v>
      </c>
      <c r="P550">
        <v>0</v>
      </c>
      <c r="Q550">
        <v>697797</v>
      </c>
      <c r="R550" t="s">
        <v>36</v>
      </c>
      <c r="S550" t="s">
        <v>38</v>
      </c>
      <c r="T550" t="s">
        <v>37</v>
      </c>
      <c r="U550">
        <v>0</v>
      </c>
      <c r="V550">
        <v>266054687</v>
      </c>
      <c r="W550" t="s">
        <v>36</v>
      </c>
      <c r="X550" t="s">
        <v>38</v>
      </c>
      <c r="Y550" t="s">
        <v>37</v>
      </c>
      <c r="Z550">
        <v>52870</v>
      </c>
      <c r="AA550">
        <v>6875</v>
      </c>
      <c r="AB550">
        <v>0</v>
      </c>
    </row>
    <row r="551" spans="1:28" x14ac:dyDescent="0.25">
      <c r="A551" s="28">
        <v>43240.44715064815</v>
      </c>
      <c r="B551">
        <v>6875</v>
      </c>
      <c r="C551">
        <v>-664</v>
      </c>
      <c r="D551">
        <v>-2366</v>
      </c>
      <c r="E551">
        <v>6526</v>
      </c>
      <c r="F551">
        <v>-1738</v>
      </c>
      <c r="G551">
        <v>10</v>
      </c>
      <c r="H551">
        <v>561</v>
      </c>
      <c r="I551">
        <v>2621</v>
      </c>
      <c r="J551">
        <v>11111001</v>
      </c>
      <c r="K551">
        <v>0</v>
      </c>
      <c r="L551">
        <v>187295183</v>
      </c>
      <c r="M551" t="s">
        <v>34</v>
      </c>
      <c r="N551" t="s">
        <v>38</v>
      </c>
      <c r="O551" t="s">
        <v>35</v>
      </c>
      <c r="P551">
        <v>0</v>
      </c>
      <c r="Q551">
        <v>697797</v>
      </c>
      <c r="R551" t="s">
        <v>36</v>
      </c>
      <c r="S551" t="s">
        <v>38</v>
      </c>
      <c r="T551" t="s">
        <v>37</v>
      </c>
      <c r="U551">
        <v>0</v>
      </c>
      <c r="V551">
        <v>266054687</v>
      </c>
      <c r="W551" t="s">
        <v>36</v>
      </c>
      <c r="X551" t="s">
        <v>38</v>
      </c>
      <c r="Y551" t="s">
        <v>37</v>
      </c>
      <c r="Z551">
        <v>0</v>
      </c>
      <c r="AA551">
        <v>6875</v>
      </c>
      <c r="AB551">
        <v>0</v>
      </c>
    </row>
    <row r="552" spans="1:28" x14ac:dyDescent="0.25">
      <c r="A552" s="28">
        <v>43240.4506228588</v>
      </c>
      <c r="B552">
        <v>6875</v>
      </c>
      <c r="C552">
        <v>-664</v>
      </c>
      <c r="D552">
        <v>-2366</v>
      </c>
      <c r="E552">
        <v>6526</v>
      </c>
      <c r="F552">
        <v>-1739</v>
      </c>
      <c r="G552">
        <v>10</v>
      </c>
      <c r="H552">
        <v>560</v>
      </c>
      <c r="I552">
        <v>2622</v>
      </c>
      <c r="J552">
        <v>11111001</v>
      </c>
      <c r="K552">
        <v>0</v>
      </c>
      <c r="L552">
        <v>187251500</v>
      </c>
      <c r="M552" t="s">
        <v>34</v>
      </c>
      <c r="N552" t="s">
        <v>38</v>
      </c>
      <c r="O552" t="s">
        <v>35</v>
      </c>
      <c r="P552">
        <v>0</v>
      </c>
      <c r="Q552">
        <v>697797</v>
      </c>
      <c r="R552" t="s">
        <v>36</v>
      </c>
      <c r="S552" t="s">
        <v>38</v>
      </c>
      <c r="T552" t="s">
        <v>37</v>
      </c>
      <c r="U552">
        <v>0</v>
      </c>
      <c r="V552">
        <v>266054687</v>
      </c>
      <c r="W552" t="s">
        <v>36</v>
      </c>
      <c r="X552" t="s">
        <v>38</v>
      </c>
      <c r="Y552" t="s">
        <v>37</v>
      </c>
      <c r="Z552">
        <v>0</v>
      </c>
      <c r="AA552">
        <v>6875</v>
      </c>
      <c r="AB552">
        <v>0</v>
      </c>
    </row>
    <row r="553" spans="1:28" x14ac:dyDescent="0.25">
      <c r="A553" s="28">
        <v>43240.454095081019</v>
      </c>
      <c r="B553">
        <v>6875</v>
      </c>
      <c r="C553">
        <v>-664</v>
      </c>
      <c r="D553">
        <v>-2366</v>
      </c>
      <c r="E553">
        <v>6526</v>
      </c>
      <c r="F553">
        <v>-1739</v>
      </c>
      <c r="G553">
        <v>10</v>
      </c>
      <c r="H553">
        <v>560</v>
      </c>
      <c r="I553">
        <v>2622</v>
      </c>
      <c r="J553">
        <v>11111001</v>
      </c>
      <c r="K553">
        <v>0</v>
      </c>
      <c r="L553">
        <v>187165315</v>
      </c>
      <c r="M553" t="s">
        <v>34</v>
      </c>
      <c r="N553" t="s">
        <v>38</v>
      </c>
      <c r="O553" t="s">
        <v>35</v>
      </c>
      <c r="P553">
        <v>0</v>
      </c>
      <c r="Q553">
        <v>697797</v>
      </c>
      <c r="R553" t="s">
        <v>36</v>
      </c>
      <c r="S553" t="s">
        <v>38</v>
      </c>
      <c r="T553" t="s">
        <v>37</v>
      </c>
      <c r="U553">
        <v>0</v>
      </c>
      <c r="V553">
        <v>266054687</v>
      </c>
      <c r="W553" t="s">
        <v>36</v>
      </c>
      <c r="X553" t="s">
        <v>38</v>
      </c>
      <c r="Y553" t="s">
        <v>37</v>
      </c>
      <c r="Z553">
        <v>0</v>
      </c>
      <c r="AA553">
        <v>6875</v>
      </c>
      <c r="AB553">
        <v>0</v>
      </c>
    </row>
    <row r="554" spans="1:28" x14ac:dyDescent="0.25">
      <c r="A554" s="28">
        <v>43240.457567314814</v>
      </c>
      <c r="B554">
        <v>6875</v>
      </c>
      <c r="C554">
        <v>-664</v>
      </c>
      <c r="D554">
        <v>-2366</v>
      </c>
      <c r="E554">
        <v>6526</v>
      </c>
      <c r="F554">
        <v>-1738</v>
      </c>
      <c r="G554">
        <v>10</v>
      </c>
      <c r="H554">
        <v>560</v>
      </c>
      <c r="I554">
        <v>2623</v>
      </c>
      <c r="J554">
        <v>11111001</v>
      </c>
      <c r="K554">
        <v>0</v>
      </c>
      <c r="L554">
        <v>187110225</v>
      </c>
      <c r="M554" t="s">
        <v>34</v>
      </c>
      <c r="N554" t="s">
        <v>38</v>
      </c>
      <c r="O554" t="s">
        <v>35</v>
      </c>
      <c r="P554">
        <v>0</v>
      </c>
      <c r="Q554">
        <v>697797</v>
      </c>
      <c r="R554" t="s">
        <v>36</v>
      </c>
      <c r="S554" t="s">
        <v>38</v>
      </c>
      <c r="T554" t="s">
        <v>37</v>
      </c>
      <c r="U554">
        <v>0</v>
      </c>
      <c r="V554">
        <v>266054687</v>
      </c>
      <c r="W554" t="s">
        <v>36</v>
      </c>
      <c r="X554" t="s">
        <v>38</v>
      </c>
      <c r="Y554" t="s">
        <v>37</v>
      </c>
      <c r="Z554">
        <v>0</v>
      </c>
      <c r="AA554">
        <v>6875</v>
      </c>
      <c r="AB554">
        <v>0</v>
      </c>
    </row>
    <row r="555" spans="1:28" x14ac:dyDescent="0.25">
      <c r="A555" s="28">
        <v>43240.46103953704</v>
      </c>
      <c r="B555">
        <v>6875</v>
      </c>
      <c r="C555">
        <v>-664</v>
      </c>
      <c r="D555">
        <v>-2366</v>
      </c>
      <c r="E555">
        <v>6526</v>
      </c>
      <c r="F555">
        <v>-1738</v>
      </c>
      <c r="G555">
        <v>10</v>
      </c>
      <c r="H555">
        <v>560</v>
      </c>
      <c r="I555">
        <v>2623</v>
      </c>
      <c r="J555">
        <v>11111001</v>
      </c>
      <c r="K555">
        <v>40900</v>
      </c>
      <c r="L555">
        <v>187050978</v>
      </c>
      <c r="M555" t="s">
        <v>34</v>
      </c>
      <c r="N555" t="s">
        <v>38</v>
      </c>
      <c r="O555" t="s">
        <v>35</v>
      </c>
      <c r="P555">
        <v>0</v>
      </c>
      <c r="Q555">
        <v>697797</v>
      </c>
      <c r="R555" t="s">
        <v>36</v>
      </c>
      <c r="S555" t="s">
        <v>38</v>
      </c>
      <c r="T555" t="s">
        <v>37</v>
      </c>
      <c r="U555">
        <v>0</v>
      </c>
      <c r="V555">
        <v>266054687</v>
      </c>
      <c r="W555" t="s">
        <v>36</v>
      </c>
      <c r="X555" t="s">
        <v>38</v>
      </c>
      <c r="Y555" t="s">
        <v>37</v>
      </c>
      <c r="Z555">
        <v>40900</v>
      </c>
      <c r="AA555">
        <v>6875</v>
      </c>
      <c r="AB555">
        <v>0</v>
      </c>
    </row>
    <row r="556" spans="1:28" x14ac:dyDescent="0.25">
      <c r="A556" s="28">
        <v>43240.464511759259</v>
      </c>
      <c r="B556">
        <v>6875</v>
      </c>
      <c r="C556">
        <v>-664</v>
      </c>
      <c r="D556">
        <v>-2366</v>
      </c>
      <c r="E556">
        <v>6526</v>
      </c>
      <c r="F556">
        <v>-1738</v>
      </c>
      <c r="G556">
        <v>11</v>
      </c>
      <c r="H556">
        <v>562</v>
      </c>
      <c r="I556">
        <v>2622</v>
      </c>
      <c r="J556">
        <v>11111001</v>
      </c>
      <c r="K556">
        <v>990</v>
      </c>
      <c r="L556">
        <v>187023974</v>
      </c>
      <c r="M556" t="s">
        <v>34</v>
      </c>
      <c r="N556" t="s">
        <v>38</v>
      </c>
      <c r="O556" t="s">
        <v>35</v>
      </c>
      <c r="P556">
        <v>0</v>
      </c>
      <c r="Q556">
        <v>697797</v>
      </c>
      <c r="R556" t="s">
        <v>36</v>
      </c>
      <c r="S556" t="s">
        <v>38</v>
      </c>
      <c r="T556" t="s">
        <v>37</v>
      </c>
      <c r="U556">
        <v>0</v>
      </c>
      <c r="V556">
        <v>266054687</v>
      </c>
      <c r="W556" t="s">
        <v>36</v>
      </c>
      <c r="X556" t="s">
        <v>38</v>
      </c>
      <c r="Y556" t="s">
        <v>37</v>
      </c>
      <c r="Z556">
        <v>990</v>
      </c>
      <c r="AA556">
        <v>6875</v>
      </c>
      <c r="AB556">
        <v>0</v>
      </c>
    </row>
    <row r="557" spans="1:28" x14ac:dyDescent="0.25">
      <c r="A557" s="28">
        <v>43240.467983981478</v>
      </c>
      <c r="B557">
        <v>6875</v>
      </c>
      <c r="C557">
        <v>-664</v>
      </c>
      <c r="D557">
        <v>-2366</v>
      </c>
      <c r="E557">
        <v>6526</v>
      </c>
      <c r="F557">
        <v>-1738</v>
      </c>
      <c r="G557">
        <v>10</v>
      </c>
      <c r="H557">
        <v>560</v>
      </c>
      <c r="I557">
        <v>2622</v>
      </c>
      <c r="J557">
        <v>11111001</v>
      </c>
      <c r="K557">
        <v>7980</v>
      </c>
      <c r="L557">
        <v>186994242</v>
      </c>
      <c r="M557" t="s">
        <v>34</v>
      </c>
      <c r="N557" t="s">
        <v>38</v>
      </c>
      <c r="O557" t="s">
        <v>35</v>
      </c>
      <c r="P557">
        <v>0</v>
      </c>
      <c r="Q557">
        <v>697797</v>
      </c>
      <c r="R557" t="s">
        <v>36</v>
      </c>
      <c r="S557" t="s">
        <v>38</v>
      </c>
      <c r="T557" t="s">
        <v>37</v>
      </c>
      <c r="U557">
        <v>0</v>
      </c>
      <c r="V557">
        <v>266054687</v>
      </c>
      <c r="W557" t="s">
        <v>36</v>
      </c>
      <c r="X557" t="s">
        <v>38</v>
      </c>
      <c r="Y557" t="s">
        <v>37</v>
      </c>
      <c r="Z557">
        <v>7980</v>
      </c>
      <c r="AA557">
        <v>6875</v>
      </c>
      <c r="AB557">
        <v>0</v>
      </c>
    </row>
    <row r="558" spans="1:28" x14ac:dyDescent="0.25">
      <c r="A558" s="28">
        <v>43240.471456203704</v>
      </c>
      <c r="B558">
        <v>6875</v>
      </c>
      <c r="C558">
        <v>-664</v>
      </c>
      <c r="D558">
        <v>-2366</v>
      </c>
      <c r="E558">
        <v>6526</v>
      </c>
      <c r="F558">
        <v>-1739</v>
      </c>
      <c r="G558">
        <v>10</v>
      </c>
      <c r="H558">
        <v>561</v>
      </c>
      <c r="I558">
        <v>2622</v>
      </c>
      <c r="J558">
        <v>11111001</v>
      </c>
      <c r="K558">
        <v>23940</v>
      </c>
      <c r="L558">
        <v>186952222</v>
      </c>
      <c r="M558" t="s">
        <v>34</v>
      </c>
      <c r="N558" t="s">
        <v>38</v>
      </c>
      <c r="O558" t="s">
        <v>35</v>
      </c>
      <c r="P558">
        <v>0</v>
      </c>
      <c r="Q558">
        <v>697797</v>
      </c>
      <c r="R558" t="s">
        <v>36</v>
      </c>
      <c r="S558" t="s">
        <v>38</v>
      </c>
      <c r="T558" t="s">
        <v>37</v>
      </c>
      <c r="U558">
        <v>0</v>
      </c>
      <c r="V558">
        <v>266054687</v>
      </c>
      <c r="W558" t="s">
        <v>36</v>
      </c>
      <c r="X558" t="s">
        <v>38</v>
      </c>
      <c r="Y558" t="s">
        <v>37</v>
      </c>
      <c r="Z558">
        <v>23940</v>
      </c>
      <c r="AA558">
        <v>6875</v>
      </c>
      <c r="AB558">
        <v>0</v>
      </c>
    </row>
    <row r="559" spans="1:28" x14ac:dyDescent="0.25">
      <c r="A559" s="28">
        <v>43240.474928425923</v>
      </c>
      <c r="B559">
        <v>6875</v>
      </c>
      <c r="C559">
        <v>-664</v>
      </c>
      <c r="D559">
        <v>-2366</v>
      </c>
      <c r="E559">
        <v>6526</v>
      </c>
      <c r="F559">
        <v>-1740</v>
      </c>
      <c r="G559">
        <v>10</v>
      </c>
      <c r="H559">
        <v>561</v>
      </c>
      <c r="I559">
        <v>2622</v>
      </c>
      <c r="J559">
        <v>11111001</v>
      </c>
      <c r="K559">
        <v>0</v>
      </c>
      <c r="L559">
        <v>186936857</v>
      </c>
      <c r="M559" t="s">
        <v>34</v>
      </c>
      <c r="N559" t="s">
        <v>38</v>
      </c>
      <c r="O559" t="s">
        <v>35</v>
      </c>
      <c r="P559">
        <v>0</v>
      </c>
      <c r="Q559">
        <v>697797</v>
      </c>
      <c r="R559" t="s">
        <v>36</v>
      </c>
      <c r="S559" t="s">
        <v>38</v>
      </c>
      <c r="T559" t="s">
        <v>37</v>
      </c>
      <c r="U559">
        <v>0</v>
      </c>
      <c r="V559">
        <v>266054687</v>
      </c>
      <c r="W559" t="s">
        <v>36</v>
      </c>
      <c r="X559" t="s">
        <v>38</v>
      </c>
      <c r="Y559" t="s">
        <v>37</v>
      </c>
      <c r="Z559">
        <v>0</v>
      </c>
      <c r="AA559">
        <v>6875</v>
      </c>
      <c r="AB559">
        <v>0</v>
      </c>
    </row>
    <row r="560" spans="1:28" x14ac:dyDescent="0.25">
      <c r="A560" s="28">
        <v>43240.47840064815</v>
      </c>
      <c r="B560">
        <v>6878</v>
      </c>
      <c r="C560">
        <v>-664</v>
      </c>
      <c r="D560">
        <v>-2366</v>
      </c>
      <c r="E560">
        <v>6525</v>
      </c>
      <c r="F560">
        <v>-1738</v>
      </c>
      <c r="G560">
        <v>10</v>
      </c>
      <c r="H560">
        <v>561</v>
      </c>
      <c r="I560">
        <v>2623</v>
      </c>
      <c r="J560">
        <v>11111001</v>
      </c>
      <c r="K560">
        <v>0</v>
      </c>
      <c r="L560">
        <v>186908290</v>
      </c>
      <c r="M560" t="s">
        <v>34</v>
      </c>
      <c r="N560" t="s">
        <v>38</v>
      </c>
      <c r="O560" t="s">
        <v>35</v>
      </c>
      <c r="P560">
        <v>0</v>
      </c>
      <c r="Q560">
        <v>697797</v>
      </c>
      <c r="R560" t="s">
        <v>36</v>
      </c>
      <c r="S560" t="s">
        <v>38</v>
      </c>
      <c r="T560" t="s">
        <v>37</v>
      </c>
      <c r="U560">
        <v>0</v>
      </c>
      <c r="V560">
        <v>266054687</v>
      </c>
      <c r="W560" t="s">
        <v>36</v>
      </c>
      <c r="X560" t="s">
        <v>38</v>
      </c>
      <c r="Y560" t="s">
        <v>37</v>
      </c>
      <c r="Z560">
        <v>0</v>
      </c>
      <c r="AA560">
        <v>6878</v>
      </c>
      <c r="AB560">
        <v>0</v>
      </c>
    </row>
    <row r="561" spans="1:28" x14ac:dyDescent="0.25">
      <c r="A561" s="28">
        <v>43240.481872870369</v>
      </c>
      <c r="B561">
        <v>6875</v>
      </c>
      <c r="C561">
        <v>-664</v>
      </c>
      <c r="D561">
        <v>-2366</v>
      </c>
      <c r="E561">
        <v>6526</v>
      </c>
      <c r="F561">
        <v>-1738</v>
      </c>
      <c r="G561">
        <v>10</v>
      </c>
      <c r="H561">
        <v>561</v>
      </c>
      <c r="I561">
        <v>2623</v>
      </c>
      <c r="J561">
        <v>11111001</v>
      </c>
      <c r="K561">
        <v>0</v>
      </c>
      <c r="L561">
        <v>186888020</v>
      </c>
      <c r="M561" t="s">
        <v>34</v>
      </c>
      <c r="N561" t="s">
        <v>38</v>
      </c>
      <c r="O561" t="s">
        <v>35</v>
      </c>
      <c r="P561">
        <v>0</v>
      </c>
      <c r="Q561">
        <v>697797</v>
      </c>
      <c r="R561" t="s">
        <v>36</v>
      </c>
      <c r="S561" t="s">
        <v>38</v>
      </c>
      <c r="T561" t="s">
        <v>37</v>
      </c>
      <c r="U561">
        <v>0</v>
      </c>
      <c r="V561">
        <v>266054687</v>
      </c>
      <c r="W561" t="s">
        <v>36</v>
      </c>
      <c r="X561" t="s">
        <v>38</v>
      </c>
      <c r="Y561" t="s">
        <v>37</v>
      </c>
      <c r="Z561">
        <v>0</v>
      </c>
      <c r="AA561">
        <v>6875</v>
      </c>
      <c r="AB561">
        <v>0</v>
      </c>
    </row>
    <row r="562" spans="1:28" x14ac:dyDescent="0.25">
      <c r="A562" s="28">
        <v>43240.485345081019</v>
      </c>
      <c r="B562">
        <v>6879</v>
      </c>
      <c r="C562">
        <v>-664</v>
      </c>
      <c r="D562">
        <v>-2366</v>
      </c>
      <c r="E562">
        <v>6525</v>
      </c>
      <c r="F562">
        <v>-1737</v>
      </c>
      <c r="G562">
        <v>11</v>
      </c>
      <c r="H562">
        <v>562</v>
      </c>
      <c r="I562">
        <v>2624</v>
      </c>
      <c r="J562">
        <v>11111001</v>
      </c>
      <c r="K562">
        <v>0</v>
      </c>
      <c r="L562">
        <v>186886806</v>
      </c>
      <c r="M562" t="s">
        <v>34</v>
      </c>
      <c r="N562" t="s">
        <v>38</v>
      </c>
      <c r="O562" t="s">
        <v>35</v>
      </c>
      <c r="P562">
        <v>0</v>
      </c>
      <c r="Q562">
        <v>697797</v>
      </c>
      <c r="R562" t="s">
        <v>36</v>
      </c>
      <c r="S562" t="s">
        <v>38</v>
      </c>
      <c r="T562" t="s">
        <v>37</v>
      </c>
      <c r="U562">
        <v>0</v>
      </c>
      <c r="V562">
        <v>266054687</v>
      </c>
      <c r="W562" t="s">
        <v>36</v>
      </c>
      <c r="X562" t="s">
        <v>38</v>
      </c>
      <c r="Y562" t="s">
        <v>37</v>
      </c>
      <c r="Z562">
        <v>0</v>
      </c>
      <c r="AA562">
        <v>6879</v>
      </c>
      <c r="AB562">
        <v>0</v>
      </c>
    </row>
    <row r="563" spans="1:28" x14ac:dyDescent="0.25">
      <c r="A563" s="28">
        <v>43240.488817314814</v>
      </c>
      <c r="B563">
        <v>6875</v>
      </c>
      <c r="C563">
        <v>-664</v>
      </c>
      <c r="D563">
        <v>-2366</v>
      </c>
      <c r="E563">
        <v>6527</v>
      </c>
      <c r="F563">
        <v>-1738</v>
      </c>
      <c r="G563">
        <v>10</v>
      </c>
      <c r="H563">
        <v>561</v>
      </c>
      <c r="I563">
        <v>2623</v>
      </c>
      <c r="J563">
        <v>11111001</v>
      </c>
      <c r="K563">
        <v>5980</v>
      </c>
      <c r="L563">
        <v>186886556</v>
      </c>
      <c r="M563" t="s">
        <v>34</v>
      </c>
      <c r="N563" t="s">
        <v>38</v>
      </c>
      <c r="O563" t="s">
        <v>35</v>
      </c>
      <c r="P563">
        <v>0</v>
      </c>
      <c r="Q563">
        <v>697797</v>
      </c>
      <c r="R563" t="s">
        <v>36</v>
      </c>
      <c r="S563" t="s">
        <v>38</v>
      </c>
      <c r="T563" t="s">
        <v>37</v>
      </c>
      <c r="U563">
        <v>0</v>
      </c>
      <c r="V563">
        <v>266054687</v>
      </c>
      <c r="W563" t="s">
        <v>36</v>
      </c>
      <c r="X563" t="s">
        <v>38</v>
      </c>
      <c r="Y563" t="s">
        <v>37</v>
      </c>
      <c r="Z563">
        <v>5980</v>
      </c>
      <c r="AA563">
        <v>6875</v>
      </c>
      <c r="AB563">
        <v>0</v>
      </c>
    </row>
    <row r="564" spans="1:28" x14ac:dyDescent="0.25">
      <c r="A564" s="28">
        <v>43240.49228953704</v>
      </c>
      <c r="B564">
        <v>6878</v>
      </c>
      <c r="C564">
        <v>-664</v>
      </c>
      <c r="D564">
        <v>-2366</v>
      </c>
      <c r="E564">
        <v>6525</v>
      </c>
      <c r="F564">
        <v>-1739</v>
      </c>
      <c r="G564">
        <v>11</v>
      </c>
      <c r="H564">
        <v>561</v>
      </c>
      <c r="I564">
        <v>2622</v>
      </c>
      <c r="J564">
        <v>11111001</v>
      </c>
      <c r="K564">
        <v>0</v>
      </c>
      <c r="L564">
        <v>186877161</v>
      </c>
      <c r="M564" t="s">
        <v>34</v>
      </c>
      <c r="N564" t="s">
        <v>38</v>
      </c>
      <c r="O564" t="s">
        <v>35</v>
      </c>
      <c r="P564">
        <v>0</v>
      </c>
      <c r="Q564">
        <v>697797</v>
      </c>
      <c r="R564" t="s">
        <v>36</v>
      </c>
      <c r="S564" t="s">
        <v>38</v>
      </c>
      <c r="T564" t="s">
        <v>37</v>
      </c>
      <c r="U564">
        <v>0</v>
      </c>
      <c r="V564">
        <v>266054687</v>
      </c>
      <c r="W564" t="s">
        <v>36</v>
      </c>
      <c r="X564" t="s">
        <v>38</v>
      </c>
      <c r="Y564" t="s">
        <v>37</v>
      </c>
      <c r="Z564">
        <v>0</v>
      </c>
      <c r="AA564">
        <v>6878</v>
      </c>
      <c r="AB564">
        <v>0</v>
      </c>
    </row>
    <row r="565" spans="1:28" x14ac:dyDescent="0.25">
      <c r="A565" s="28">
        <v>43240.495761759259</v>
      </c>
      <c r="B565">
        <v>6878</v>
      </c>
      <c r="C565">
        <v>-664</v>
      </c>
      <c r="D565">
        <v>-2366</v>
      </c>
      <c r="E565">
        <v>6525</v>
      </c>
      <c r="F565">
        <v>-1736</v>
      </c>
      <c r="G565">
        <v>12</v>
      </c>
      <c r="H565">
        <v>562</v>
      </c>
      <c r="I565">
        <v>2624</v>
      </c>
      <c r="J565">
        <v>11111001</v>
      </c>
      <c r="K565">
        <v>0</v>
      </c>
      <c r="L565">
        <v>186877111</v>
      </c>
      <c r="M565" t="s">
        <v>34</v>
      </c>
      <c r="N565" t="s">
        <v>38</v>
      </c>
      <c r="O565" t="s">
        <v>35</v>
      </c>
      <c r="P565">
        <v>0</v>
      </c>
      <c r="Q565">
        <v>697797</v>
      </c>
      <c r="R565" t="s">
        <v>36</v>
      </c>
      <c r="S565" t="s">
        <v>38</v>
      </c>
      <c r="T565" t="s">
        <v>37</v>
      </c>
      <c r="U565">
        <v>0</v>
      </c>
      <c r="V565">
        <v>266054687</v>
      </c>
      <c r="W565" t="s">
        <v>36</v>
      </c>
      <c r="X565" t="s">
        <v>38</v>
      </c>
      <c r="Y565" t="s">
        <v>37</v>
      </c>
      <c r="Z565">
        <v>0</v>
      </c>
      <c r="AA565">
        <v>6878</v>
      </c>
      <c r="AB565">
        <v>0</v>
      </c>
    </row>
    <row r="566" spans="1:28" x14ac:dyDescent="0.25">
      <c r="A566" s="28">
        <v>43240.499233981478</v>
      </c>
      <c r="B566">
        <v>6882</v>
      </c>
      <c r="C566">
        <v>-664</v>
      </c>
      <c r="D566">
        <v>-2366</v>
      </c>
      <c r="E566">
        <v>6526</v>
      </c>
      <c r="F566">
        <v>-1735</v>
      </c>
      <c r="G566">
        <v>14</v>
      </c>
      <c r="H566">
        <v>565</v>
      </c>
      <c r="I566">
        <v>2627</v>
      </c>
      <c r="J566">
        <v>11111001</v>
      </c>
      <c r="K566">
        <v>0</v>
      </c>
      <c r="L566">
        <v>186877095</v>
      </c>
      <c r="M566" t="s">
        <v>34</v>
      </c>
      <c r="N566" t="s">
        <v>38</v>
      </c>
      <c r="O566" t="s">
        <v>35</v>
      </c>
      <c r="P566">
        <v>0</v>
      </c>
      <c r="Q566">
        <v>697797</v>
      </c>
      <c r="R566" t="s">
        <v>36</v>
      </c>
      <c r="S566" t="s">
        <v>38</v>
      </c>
      <c r="T566" t="s">
        <v>37</v>
      </c>
      <c r="U566">
        <v>0</v>
      </c>
      <c r="V566">
        <v>266054687</v>
      </c>
      <c r="W566" t="s">
        <v>36</v>
      </c>
      <c r="X566" t="s">
        <v>38</v>
      </c>
      <c r="Y566" t="s">
        <v>37</v>
      </c>
      <c r="Z566">
        <v>0</v>
      </c>
      <c r="AA566">
        <v>6882</v>
      </c>
      <c r="AB566">
        <v>0</v>
      </c>
    </row>
    <row r="567" spans="1:28" x14ac:dyDescent="0.25">
      <c r="A567" s="28">
        <v>43240.502706192128</v>
      </c>
      <c r="B567">
        <v>6886</v>
      </c>
      <c r="C567">
        <v>-664</v>
      </c>
      <c r="D567">
        <v>-2366</v>
      </c>
      <c r="E567">
        <v>6525</v>
      </c>
      <c r="F567">
        <v>-1731</v>
      </c>
      <c r="G567">
        <v>18</v>
      </c>
      <c r="H567">
        <v>569</v>
      </c>
      <c r="I567">
        <v>2630</v>
      </c>
      <c r="J567">
        <v>11111001</v>
      </c>
      <c r="K567">
        <v>0</v>
      </c>
      <c r="L567">
        <v>186905945</v>
      </c>
      <c r="M567" t="s">
        <v>34</v>
      </c>
      <c r="N567" t="s">
        <v>38</v>
      </c>
      <c r="O567" t="s">
        <v>35</v>
      </c>
      <c r="P567">
        <v>0</v>
      </c>
      <c r="Q567">
        <v>697797</v>
      </c>
      <c r="R567" t="s">
        <v>36</v>
      </c>
      <c r="S567" t="s">
        <v>38</v>
      </c>
      <c r="T567" t="s">
        <v>37</v>
      </c>
      <c r="U567">
        <v>0</v>
      </c>
      <c r="V567">
        <v>266054687</v>
      </c>
      <c r="W567" t="s">
        <v>36</v>
      </c>
      <c r="X567" t="s">
        <v>38</v>
      </c>
      <c r="Y567" t="s">
        <v>37</v>
      </c>
      <c r="Z567">
        <v>0</v>
      </c>
      <c r="AA567">
        <v>6886</v>
      </c>
      <c r="AB567">
        <v>0</v>
      </c>
    </row>
    <row r="568" spans="1:28" x14ac:dyDescent="0.25">
      <c r="A568" s="28">
        <v>43240.506178425923</v>
      </c>
      <c r="B568">
        <v>6875</v>
      </c>
      <c r="C568">
        <v>-664</v>
      </c>
      <c r="D568">
        <v>-2366</v>
      </c>
      <c r="E568">
        <v>6525</v>
      </c>
      <c r="F568">
        <v>-1738</v>
      </c>
      <c r="G568">
        <v>10</v>
      </c>
      <c r="H568">
        <v>560</v>
      </c>
      <c r="I568">
        <v>2622</v>
      </c>
      <c r="J568">
        <v>11111001</v>
      </c>
      <c r="K568">
        <v>13960</v>
      </c>
      <c r="L568">
        <v>186889832</v>
      </c>
      <c r="M568" t="s">
        <v>34</v>
      </c>
      <c r="N568" t="s">
        <v>38</v>
      </c>
      <c r="O568" t="s">
        <v>35</v>
      </c>
      <c r="P568">
        <v>0</v>
      </c>
      <c r="Q568">
        <v>697797</v>
      </c>
      <c r="R568" t="s">
        <v>36</v>
      </c>
      <c r="S568" t="s">
        <v>38</v>
      </c>
      <c r="T568" t="s">
        <v>37</v>
      </c>
      <c r="U568">
        <v>0</v>
      </c>
      <c r="V568">
        <v>266054687</v>
      </c>
      <c r="W568" t="s">
        <v>36</v>
      </c>
      <c r="X568" t="s">
        <v>38</v>
      </c>
      <c r="Y568" t="s">
        <v>37</v>
      </c>
      <c r="Z568">
        <v>13960</v>
      </c>
      <c r="AA568">
        <v>6875</v>
      </c>
      <c r="AB568">
        <v>0</v>
      </c>
    </row>
    <row r="569" spans="1:28" x14ac:dyDescent="0.25">
      <c r="A569" s="28">
        <v>43240.50965064815</v>
      </c>
      <c r="B569">
        <v>6875</v>
      </c>
      <c r="C569">
        <v>-664</v>
      </c>
      <c r="D569">
        <v>-2366</v>
      </c>
      <c r="E569">
        <v>6525</v>
      </c>
      <c r="F569">
        <v>-1740</v>
      </c>
      <c r="G569">
        <v>10</v>
      </c>
      <c r="H569">
        <v>560</v>
      </c>
      <c r="I569">
        <v>2622</v>
      </c>
      <c r="J569">
        <v>11111001</v>
      </c>
      <c r="K569">
        <v>1217200</v>
      </c>
      <c r="L569">
        <v>186837386</v>
      </c>
      <c r="M569" t="s">
        <v>34</v>
      </c>
      <c r="N569" t="s">
        <v>38</v>
      </c>
      <c r="O569" t="s">
        <v>35</v>
      </c>
      <c r="P569">
        <v>0</v>
      </c>
      <c r="Q569">
        <v>697797</v>
      </c>
      <c r="R569" t="s">
        <v>36</v>
      </c>
      <c r="S569" t="s">
        <v>38</v>
      </c>
      <c r="T569" t="s">
        <v>37</v>
      </c>
      <c r="U569">
        <v>0</v>
      </c>
      <c r="V569">
        <v>266054687</v>
      </c>
      <c r="W569" t="s">
        <v>36</v>
      </c>
      <c r="X569" t="s">
        <v>38</v>
      </c>
      <c r="Y569" t="s">
        <v>37</v>
      </c>
      <c r="Z569">
        <v>1217200</v>
      </c>
      <c r="AA569">
        <v>6875</v>
      </c>
      <c r="AB569">
        <v>0</v>
      </c>
    </row>
    <row r="570" spans="1:28" x14ac:dyDescent="0.25">
      <c r="A570" s="28">
        <v>43240.513122870369</v>
      </c>
      <c r="B570">
        <v>6875</v>
      </c>
      <c r="C570">
        <v>-664</v>
      </c>
      <c r="D570">
        <v>-2366</v>
      </c>
      <c r="E570">
        <v>6525</v>
      </c>
      <c r="F570">
        <v>-1738</v>
      </c>
      <c r="G570">
        <v>10</v>
      </c>
      <c r="H570">
        <v>560</v>
      </c>
      <c r="I570">
        <v>2622</v>
      </c>
      <c r="J570">
        <v>11111001</v>
      </c>
      <c r="K570">
        <v>0</v>
      </c>
      <c r="L570">
        <v>186795532</v>
      </c>
      <c r="M570" t="s">
        <v>34</v>
      </c>
      <c r="N570" t="s">
        <v>38</v>
      </c>
      <c r="O570" t="s">
        <v>35</v>
      </c>
      <c r="P570">
        <v>0</v>
      </c>
      <c r="Q570">
        <v>697797</v>
      </c>
      <c r="R570" t="s">
        <v>36</v>
      </c>
      <c r="S570" t="s">
        <v>38</v>
      </c>
      <c r="T570" t="s">
        <v>37</v>
      </c>
      <c r="U570">
        <v>0</v>
      </c>
      <c r="V570">
        <v>266054687</v>
      </c>
      <c r="W570" t="s">
        <v>36</v>
      </c>
      <c r="X570" t="s">
        <v>38</v>
      </c>
      <c r="Y570" t="s">
        <v>37</v>
      </c>
      <c r="Z570">
        <v>0</v>
      </c>
      <c r="AA570">
        <v>6875</v>
      </c>
      <c r="AB570">
        <v>0</v>
      </c>
    </row>
    <row r="571" spans="1:28" x14ac:dyDescent="0.25">
      <c r="A571" s="28">
        <v>43240.516595092595</v>
      </c>
      <c r="B571">
        <v>6879</v>
      </c>
      <c r="C571">
        <v>-664</v>
      </c>
      <c r="D571">
        <v>-2366</v>
      </c>
      <c r="E571">
        <v>6525</v>
      </c>
      <c r="F571">
        <v>-1737</v>
      </c>
      <c r="G571">
        <v>11</v>
      </c>
      <c r="H571">
        <v>562</v>
      </c>
      <c r="I571">
        <v>2624</v>
      </c>
      <c r="J571">
        <v>11111001</v>
      </c>
      <c r="K571">
        <v>0</v>
      </c>
      <c r="L571">
        <v>186795499</v>
      </c>
      <c r="M571" t="s">
        <v>34</v>
      </c>
      <c r="N571" t="s">
        <v>38</v>
      </c>
      <c r="O571" t="s">
        <v>35</v>
      </c>
      <c r="P571">
        <v>0</v>
      </c>
      <c r="Q571">
        <v>697797</v>
      </c>
      <c r="R571" t="s">
        <v>36</v>
      </c>
      <c r="S571" t="s">
        <v>38</v>
      </c>
      <c r="T571" t="s">
        <v>37</v>
      </c>
      <c r="U571">
        <v>0</v>
      </c>
      <c r="V571">
        <v>266054687</v>
      </c>
      <c r="W571" t="s">
        <v>36</v>
      </c>
      <c r="X571" t="s">
        <v>38</v>
      </c>
      <c r="Y571" t="s">
        <v>37</v>
      </c>
      <c r="Z571">
        <v>0</v>
      </c>
      <c r="AA571">
        <v>6879</v>
      </c>
      <c r="AB571">
        <v>0</v>
      </c>
    </row>
    <row r="572" spans="1:28" x14ac:dyDescent="0.25">
      <c r="A572" s="28">
        <v>43240.520067314814</v>
      </c>
      <c r="B572">
        <v>6879</v>
      </c>
      <c r="C572">
        <v>-664</v>
      </c>
      <c r="D572">
        <v>-2366</v>
      </c>
      <c r="E572">
        <v>6525</v>
      </c>
      <c r="F572">
        <v>-1736</v>
      </c>
      <c r="G572">
        <v>12</v>
      </c>
      <c r="H572">
        <v>563</v>
      </c>
      <c r="I572">
        <v>2625</v>
      </c>
      <c r="J572">
        <v>11111001</v>
      </c>
      <c r="K572">
        <v>0</v>
      </c>
      <c r="L572">
        <v>186795499</v>
      </c>
      <c r="M572" t="s">
        <v>34</v>
      </c>
      <c r="N572" t="s">
        <v>38</v>
      </c>
      <c r="O572" t="s">
        <v>35</v>
      </c>
      <c r="P572">
        <v>0</v>
      </c>
      <c r="Q572">
        <v>697797</v>
      </c>
      <c r="R572" t="s">
        <v>36</v>
      </c>
      <c r="S572" t="s">
        <v>38</v>
      </c>
      <c r="T572" t="s">
        <v>37</v>
      </c>
      <c r="U572">
        <v>0</v>
      </c>
      <c r="V572">
        <v>266054687</v>
      </c>
      <c r="W572" t="s">
        <v>36</v>
      </c>
      <c r="X572" t="s">
        <v>38</v>
      </c>
      <c r="Y572" t="s">
        <v>37</v>
      </c>
      <c r="Z572">
        <v>0</v>
      </c>
      <c r="AA572">
        <v>6879</v>
      </c>
      <c r="AB572">
        <v>0</v>
      </c>
    </row>
    <row r="573" spans="1:28" x14ac:dyDescent="0.25">
      <c r="A573" s="28">
        <v>43240.523539525464</v>
      </c>
      <c r="B573">
        <v>6875</v>
      </c>
      <c r="C573">
        <v>-664</v>
      </c>
      <c r="D573">
        <v>-2366</v>
      </c>
      <c r="E573">
        <v>6526</v>
      </c>
      <c r="F573">
        <v>-1737</v>
      </c>
      <c r="G573">
        <v>12</v>
      </c>
      <c r="H573">
        <v>563</v>
      </c>
      <c r="I573">
        <v>2625</v>
      </c>
      <c r="J573">
        <v>11111001</v>
      </c>
      <c r="K573">
        <v>0</v>
      </c>
      <c r="L573">
        <v>186795499</v>
      </c>
      <c r="M573" t="s">
        <v>34</v>
      </c>
      <c r="N573" t="s">
        <v>38</v>
      </c>
      <c r="O573" t="s">
        <v>35</v>
      </c>
      <c r="P573">
        <v>0</v>
      </c>
      <c r="Q573">
        <v>697797</v>
      </c>
      <c r="R573" t="s">
        <v>36</v>
      </c>
      <c r="S573" t="s">
        <v>38</v>
      </c>
      <c r="T573" t="s">
        <v>37</v>
      </c>
      <c r="U573">
        <v>0</v>
      </c>
      <c r="V573">
        <v>266054687</v>
      </c>
      <c r="W573" t="s">
        <v>36</v>
      </c>
      <c r="X573" t="s">
        <v>38</v>
      </c>
      <c r="Y573" t="s">
        <v>37</v>
      </c>
      <c r="Z573">
        <v>0</v>
      </c>
      <c r="AA573">
        <v>6875</v>
      </c>
      <c r="AB573">
        <v>0</v>
      </c>
    </row>
    <row r="574" spans="1:28" x14ac:dyDescent="0.25">
      <c r="A574" s="28">
        <v>43240.527011759259</v>
      </c>
      <c r="B574">
        <v>6875</v>
      </c>
      <c r="C574">
        <v>-664</v>
      </c>
      <c r="D574">
        <v>-2366</v>
      </c>
      <c r="E574">
        <v>6526</v>
      </c>
      <c r="F574">
        <v>-1738</v>
      </c>
      <c r="G574">
        <v>11</v>
      </c>
      <c r="H574">
        <v>562</v>
      </c>
      <c r="I574">
        <v>2623</v>
      </c>
      <c r="J574">
        <v>11111001</v>
      </c>
      <c r="K574">
        <v>0</v>
      </c>
      <c r="L574">
        <v>186795499</v>
      </c>
      <c r="M574" t="s">
        <v>34</v>
      </c>
      <c r="N574" t="s">
        <v>38</v>
      </c>
      <c r="O574" t="s">
        <v>35</v>
      </c>
      <c r="P574">
        <v>0</v>
      </c>
      <c r="Q574">
        <v>697797</v>
      </c>
      <c r="R574" t="s">
        <v>36</v>
      </c>
      <c r="S574" t="s">
        <v>38</v>
      </c>
      <c r="T574" t="s">
        <v>37</v>
      </c>
      <c r="U574">
        <v>0</v>
      </c>
      <c r="V574">
        <v>266054687</v>
      </c>
      <c r="W574" t="s">
        <v>36</v>
      </c>
      <c r="X574" t="s">
        <v>38</v>
      </c>
      <c r="Y574" t="s">
        <v>37</v>
      </c>
      <c r="Z574">
        <v>0</v>
      </c>
      <c r="AA574">
        <v>6875</v>
      </c>
      <c r="AB574">
        <v>0</v>
      </c>
    </row>
    <row r="575" spans="1:28" x14ac:dyDescent="0.25">
      <c r="A575" s="28">
        <v>43240.530483969909</v>
      </c>
      <c r="B575">
        <v>6878</v>
      </c>
      <c r="C575">
        <v>-664</v>
      </c>
      <c r="D575">
        <v>-2366</v>
      </c>
      <c r="E575">
        <v>6526</v>
      </c>
      <c r="F575">
        <v>-1738</v>
      </c>
      <c r="G575">
        <v>11</v>
      </c>
      <c r="H575">
        <v>562</v>
      </c>
      <c r="I575">
        <v>2622</v>
      </c>
      <c r="J575">
        <v>11111001</v>
      </c>
      <c r="K575">
        <v>0</v>
      </c>
      <c r="L575">
        <v>186795416</v>
      </c>
      <c r="M575" t="s">
        <v>34</v>
      </c>
      <c r="N575" t="s">
        <v>38</v>
      </c>
      <c r="O575" t="s">
        <v>35</v>
      </c>
      <c r="P575">
        <v>0</v>
      </c>
      <c r="Q575">
        <v>697797</v>
      </c>
      <c r="R575" t="s">
        <v>36</v>
      </c>
      <c r="S575" t="s">
        <v>38</v>
      </c>
      <c r="T575" t="s">
        <v>37</v>
      </c>
      <c r="U575">
        <v>0</v>
      </c>
      <c r="V575">
        <v>266054687</v>
      </c>
      <c r="W575" t="s">
        <v>36</v>
      </c>
      <c r="X575" t="s">
        <v>38</v>
      </c>
      <c r="Y575" t="s">
        <v>37</v>
      </c>
      <c r="Z575">
        <v>0</v>
      </c>
      <c r="AA575">
        <v>6878</v>
      </c>
      <c r="AB575">
        <v>0</v>
      </c>
    </row>
    <row r="576" spans="1:28" x14ac:dyDescent="0.25">
      <c r="A576" s="28">
        <v>43240.533956203704</v>
      </c>
      <c r="B576">
        <v>6875</v>
      </c>
      <c r="C576">
        <v>-664</v>
      </c>
      <c r="D576">
        <v>-2366</v>
      </c>
      <c r="E576">
        <v>6526</v>
      </c>
      <c r="F576">
        <v>-1738</v>
      </c>
      <c r="G576">
        <v>11</v>
      </c>
      <c r="H576">
        <v>562</v>
      </c>
      <c r="I576">
        <v>2623</v>
      </c>
      <c r="J576">
        <v>11111001</v>
      </c>
      <c r="K576">
        <v>0</v>
      </c>
      <c r="L576">
        <v>186795133</v>
      </c>
      <c r="M576" t="s">
        <v>34</v>
      </c>
      <c r="N576" t="s">
        <v>38</v>
      </c>
      <c r="O576" t="s">
        <v>35</v>
      </c>
      <c r="P576">
        <v>0</v>
      </c>
      <c r="Q576">
        <v>697797</v>
      </c>
      <c r="R576" t="s">
        <v>36</v>
      </c>
      <c r="S576" t="s">
        <v>38</v>
      </c>
      <c r="T576" t="s">
        <v>37</v>
      </c>
      <c r="U576">
        <v>0</v>
      </c>
      <c r="V576">
        <v>266054687</v>
      </c>
      <c r="W576" t="s">
        <v>36</v>
      </c>
      <c r="X576" t="s">
        <v>38</v>
      </c>
      <c r="Y576" t="s">
        <v>37</v>
      </c>
      <c r="Z576">
        <v>0</v>
      </c>
      <c r="AA576">
        <v>6875</v>
      </c>
      <c r="AB576">
        <v>0</v>
      </c>
    </row>
    <row r="577" spans="1:28" x14ac:dyDescent="0.25">
      <c r="A577" s="28">
        <v>43240.537428414355</v>
      </c>
      <c r="B577">
        <v>6878</v>
      </c>
      <c r="C577">
        <v>-664</v>
      </c>
      <c r="D577">
        <v>-2366</v>
      </c>
      <c r="E577">
        <v>6526</v>
      </c>
      <c r="F577">
        <v>-1738</v>
      </c>
      <c r="G577">
        <v>11</v>
      </c>
      <c r="H577">
        <v>561</v>
      </c>
      <c r="I577">
        <v>2623</v>
      </c>
      <c r="J577">
        <v>11111001</v>
      </c>
      <c r="K577">
        <v>0</v>
      </c>
      <c r="L577">
        <v>186791492</v>
      </c>
      <c r="M577" t="s">
        <v>34</v>
      </c>
      <c r="N577" t="s">
        <v>38</v>
      </c>
      <c r="O577" t="s">
        <v>35</v>
      </c>
      <c r="P577">
        <v>0</v>
      </c>
      <c r="Q577">
        <v>697797</v>
      </c>
      <c r="R577" t="s">
        <v>36</v>
      </c>
      <c r="S577" t="s">
        <v>38</v>
      </c>
      <c r="T577" t="s">
        <v>37</v>
      </c>
      <c r="U577">
        <v>0</v>
      </c>
      <c r="V577">
        <v>266054687</v>
      </c>
      <c r="W577" t="s">
        <v>36</v>
      </c>
      <c r="X577" t="s">
        <v>38</v>
      </c>
      <c r="Y577" t="s">
        <v>37</v>
      </c>
      <c r="Z577">
        <v>0</v>
      </c>
      <c r="AA577">
        <v>6878</v>
      </c>
      <c r="AB577">
        <v>0</v>
      </c>
    </row>
    <row r="578" spans="1:28" x14ac:dyDescent="0.25">
      <c r="A578" s="28">
        <v>43240.540900636573</v>
      </c>
      <c r="B578">
        <v>6875</v>
      </c>
      <c r="C578">
        <v>-664</v>
      </c>
      <c r="D578">
        <v>-2366</v>
      </c>
      <c r="E578">
        <v>6526</v>
      </c>
      <c r="F578">
        <v>-1738</v>
      </c>
      <c r="G578">
        <v>11</v>
      </c>
      <c r="H578">
        <v>561</v>
      </c>
      <c r="I578">
        <v>2622</v>
      </c>
      <c r="J578">
        <v>11111001</v>
      </c>
      <c r="K578">
        <v>0</v>
      </c>
      <c r="L578">
        <v>186790876</v>
      </c>
      <c r="M578" t="s">
        <v>34</v>
      </c>
      <c r="N578" t="s">
        <v>38</v>
      </c>
      <c r="O578" t="s">
        <v>35</v>
      </c>
      <c r="P578">
        <v>0</v>
      </c>
      <c r="Q578">
        <v>697797</v>
      </c>
      <c r="R578" t="s">
        <v>36</v>
      </c>
      <c r="S578" t="s">
        <v>38</v>
      </c>
      <c r="T578" t="s">
        <v>37</v>
      </c>
      <c r="U578">
        <v>0</v>
      </c>
      <c r="V578">
        <v>266054687</v>
      </c>
      <c r="W578" t="s">
        <v>36</v>
      </c>
      <c r="X578" t="s">
        <v>38</v>
      </c>
      <c r="Y578" t="s">
        <v>37</v>
      </c>
      <c r="Z578">
        <v>0</v>
      </c>
      <c r="AA578">
        <v>6875</v>
      </c>
      <c r="AB578">
        <v>0</v>
      </c>
    </row>
    <row r="579" spans="1:28" x14ac:dyDescent="0.25">
      <c r="A579" s="28">
        <v>43240.5443728588</v>
      </c>
      <c r="B579">
        <v>6875</v>
      </c>
      <c r="C579">
        <v>-664</v>
      </c>
      <c r="D579">
        <v>-2366</v>
      </c>
      <c r="E579">
        <v>6526</v>
      </c>
      <c r="F579">
        <v>-1739</v>
      </c>
      <c r="G579">
        <v>11</v>
      </c>
      <c r="H579">
        <v>562</v>
      </c>
      <c r="I579">
        <v>2623</v>
      </c>
      <c r="J579">
        <v>11111001</v>
      </c>
      <c r="K579">
        <v>0</v>
      </c>
      <c r="L579">
        <v>186789796</v>
      </c>
      <c r="M579" t="s">
        <v>34</v>
      </c>
      <c r="N579" t="s">
        <v>38</v>
      </c>
      <c r="O579" t="s">
        <v>35</v>
      </c>
      <c r="P579">
        <v>0</v>
      </c>
      <c r="Q579">
        <v>697797</v>
      </c>
      <c r="R579" t="s">
        <v>36</v>
      </c>
      <c r="S579" t="s">
        <v>38</v>
      </c>
      <c r="T579" t="s">
        <v>37</v>
      </c>
      <c r="U579">
        <v>0</v>
      </c>
      <c r="V579">
        <v>266054687</v>
      </c>
      <c r="W579" t="s">
        <v>36</v>
      </c>
      <c r="X579" t="s">
        <v>38</v>
      </c>
      <c r="Y579" t="s">
        <v>37</v>
      </c>
      <c r="Z579">
        <v>0</v>
      </c>
      <c r="AA579">
        <v>6875</v>
      </c>
      <c r="AB579">
        <v>0</v>
      </c>
    </row>
    <row r="580" spans="1:28" x14ac:dyDescent="0.25">
      <c r="A580" s="28">
        <v>43240.547845092595</v>
      </c>
      <c r="B580">
        <v>6878</v>
      </c>
      <c r="C580">
        <v>-664</v>
      </c>
      <c r="D580">
        <v>-2366</v>
      </c>
      <c r="E580">
        <v>6525</v>
      </c>
      <c r="F580">
        <v>-1738</v>
      </c>
      <c r="G580">
        <v>10</v>
      </c>
      <c r="H580">
        <v>562</v>
      </c>
      <c r="I580">
        <v>2623</v>
      </c>
      <c r="J580">
        <v>11111001</v>
      </c>
      <c r="K580">
        <v>0</v>
      </c>
      <c r="L580">
        <v>186789779</v>
      </c>
      <c r="M580" t="s">
        <v>34</v>
      </c>
      <c r="N580" t="s">
        <v>38</v>
      </c>
      <c r="O580" t="s">
        <v>35</v>
      </c>
      <c r="P580">
        <v>0</v>
      </c>
      <c r="Q580">
        <v>697797</v>
      </c>
      <c r="R580" t="s">
        <v>36</v>
      </c>
      <c r="S580" t="s">
        <v>38</v>
      </c>
      <c r="T580" t="s">
        <v>37</v>
      </c>
      <c r="U580">
        <v>0</v>
      </c>
      <c r="V580">
        <v>266054687</v>
      </c>
      <c r="W580" t="s">
        <v>36</v>
      </c>
      <c r="X580" t="s">
        <v>38</v>
      </c>
      <c r="Y580" t="s">
        <v>37</v>
      </c>
      <c r="Z580">
        <v>0</v>
      </c>
      <c r="AA580">
        <v>6878</v>
      </c>
      <c r="AB580">
        <v>0</v>
      </c>
    </row>
    <row r="581" spans="1:28" x14ac:dyDescent="0.25">
      <c r="A581" s="28">
        <v>43240.551317314814</v>
      </c>
      <c r="B581">
        <v>6878</v>
      </c>
      <c r="C581">
        <v>-664</v>
      </c>
      <c r="D581">
        <v>-2366</v>
      </c>
      <c r="E581">
        <v>6526</v>
      </c>
      <c r="F581">
        <v>-1737</v>
      </c>
      <c r="G581">
        <v>12</v>
      </c>
      <c r="H581">
        <v>562</v>
      </c>
      <c r="I581">
        <v>2624</v>
      </c>
      <c r="J581">
        <v>11111001</v>
      </c>
      <c r="K581">
        <v>0</v>
      </c>
      <c r="L581">
        <v>186789779</v>
      </c>
      <c r="M581" t="s">
        <v>34</v>
      </c>
      <c r="N581" t="s">
        <v>38</v>
      </c>
      <c r="O581" t="s">
        <v>35</v>
      </c>
      <c r="P581">
        <v>0</v>
      </c>
      <c r="Q581">
        <v>697797</v>
      </c>
      <c r="R581" t="s">
        <v>36</v>
      </c>
      <c r="S581" t="s">
        <v>38</v>
      </c>
      <c r="T581" t="s">
        <v>37</v>
      </c>
      <c r="U581">
        <v>0</v>
      </c>
      <c r="V581">
        <v>266054687</v>
      </c>
      <c r="W581" t="s">
        <v>36</v>
      </c>
      <c r="X581" t="s">
        <v>38</v>
      </c>
      <c r="Y581" t="s">
        <v>37</v>
      </c>
      <c r="Z581">
        <v>0</v>
      </c>
      <c r="AA581">
        <v>6878</v>
      </c>
      <c r="AB581">
        <v>0</v>
      </c>
    </row>
    <row r="582" spans="1:28" x14ac:dyDescent="0.25">
      <c r="A582" s="28">
        <v>43240.554789525464</v>
      </c>
      <c r="B582">
        <v>6875</v>
      </c>
      <c r="C582">
        <v>-664</v>
      </c>
      <c r="D582">
        <v>-2366</v>
      </c>
      <c r="E582">
        <v>6526</v>
      </c>
      <c r="F582">
        <v>-1738</v>
      </c>
      <c r="G582">
        <v>11</v>
      </c>
      <c r="H582">
        <v>562</v>
      </c>
      <c r="I582">
        <v>2624</v>
      </c>
      <c r="J582">
        <v>11111001</v>
      </c>
      <c r="K582">
        <v>0</v>
      </c>
      <c r="L582">
        <v>186789729</v>
      </c>
      <c r="M582" t="s">
        <v>34</v>
      </c>
      <c r="N582" t="s">
        <v>38</v>
      </c>
      <c r="O582" t="s">
        <v>35</v>
      </c>
      <c r="P582">
        <v>0</v>
      </c>
      <c r="Q582">
        <v>697797</v>
      </c>
      <c r="R582" t="s">
        <v>36</v>
      </c>
      <c r="S582" t="s">
        <v>38</v>
      </c>
      <c r="T582" t="s">
        <v>37</v>
      </c>
      <c r="U582">
        <v>0</v>
      </c>
      <c r="V582">
        <v>266054687</v>
      </c>
      <c r="W582" t="s">
        <v>36</v>
      </c>
      <c r="X582" t="s">
        <v>38</v>
      </c>
      <c r="Y582" t="s">
        <v>37</v>
      </c>
      <c r="Z582">
        <v>0</v>
      </c>
      <c r="AA582">
        <v>6875</v>
      </c>
      <c r="AB582">
        <v>0</v>
      </c>
    </row>
    <row r="583" spans="1:28" x14ac:dyDescent="0.25">
      <c r="A583" s="28">
        <v>43240.558261759259</v>
      </c>
      <c r="B583">
        <v>6875</v>
      </c>
      <c r="C583">
        <v>-664</v>
      </c>
      <c r="D583">
        <v>-2366</v>
      </c>
      <c r="E583">
        <v>6526</v>
      </c>
      <c r="F583">
        <v>-1738</v>
      </c>
      <c r="G583">
        <v>10</v>
      </c>
      <c r="H583">
        <v>561</v>
      </c>
      <c r="I583">
        <v>2623</v>
      </c>
      <c r="J583">
        <v>11111001</v>
      </c>
      <c r="K583">
        <v>0</v>
      </c>
      <c r="L583">
        <v>186789430</v>
      </c>
      <c r="M583" t="s">
        <v>34</v>
      </c>
      <c r="N583" t="s">
        <v>38</v>
      </c>
      <c r="O583" t="s">
        <v>35</v>
      </c>
      <c r="P583">
        <v>0</v>
      </c>
      <c r="Q583">
        <v>697797</v>
      </c>
      <c r="R583" t="s">
        <v>36</v>
      </c>
      <c r="S583" t="s">
        <v>38</v>
      </c>
      <c r="T583" t="s">
        <v>37</v>
      </c>
      <c r="U583">
        <v>0</v>
      </c>
      <c r="V583">
        <v>266054687</v>
      </c>
      <c r="W583" t="s">
        <v>36</v>
      </c>
      <c r="X583" t="s">
        <v>38</v>
      </c>
      <c r="Y583" t="s">
        <v>37</v>
      </c>
      <c r="Z583">
        <v>0</v>
      </c>
      <c r="AA583">
        <v>6875</v>
      </c>
      <c r="AB583">
        <v>0</v>
      </c>
    </row>
    <row r="584" spans="1:28" x14ac:dyDescent="0.25">
      <c r="A584" s="28">
        <v>43240.561733969909</v>
      </c>
      <c r="B584">
        <v>6875</v>
      </c>
      <c r="C584">
        <v>-664</v>
      </c>
      <c r="D584">
        <v>-2366</v>
      </c>
      <c r="E584">
        <v>6526</v>
      </c>
      <c r="F584">
        <v>-1737</v>
      </c>
      <c r="G584">
        <v>10</v>
      </c>
      <c r="H584">
        <v>562</v>
      </c>
      <c r="I584">
        <v>2623</v>
      </c>
      <c r="J584">
        <v>11111001</v>
      </c>
      <c r="K584">
        <v>0</v>
      </c>
      <c r="L584">
        <v>186789230</v>
      </c>
      <c r="M584" t="s">
        <v>34</v>
      </c>
      <c r="N584" t="s">
        <v>38</v>
      </c>
      <c r="O584" t="s">
        <v>35</v>
      </c>
      <c r="P584">
        <v>0</v>
      </c>
      <c r="Q584">
        <v>697797</v>
      </c>
      <c r="R584" t="s">
        <v>36</v>
      </c>
      <c r="S584" t="s">
        <v>38</v>
      </c>
      <c r="T584" t="s">
        <v>37</v>
      </c>
      <c r="U584">
        <v>0</v>
      </c>
      <c r="V584">
        <v>266054687</v>
      </c>
      <c r="W584" t="s">
        <v>36</v>
      </c>
      <c r="X584" t="s">
        <v>38</v>
      </c>
      <c r="Y584" t="s">
        <v>37</v>
      </c>
      <c r="Z584">
        <v>0</v>
      </c>
      <c r="AA584">
        <v>6875</v>
      </c>
      <c r="AB584">
        <v>0</v>
      </c>
    </row>
    <row r="585" spans="1:28" x14ac:dyDescent="0.25">
      <c r="A585" s="28">
        <v>43240.565206192128</v>
      </c>
      <c r="B585">
        <v>6875</v>
      </c>
      <c r="C585">
        <v>-664</v>
      </c>
      <c r="D585">
        <v>-2366</v>
      </c>
      <c r="E585">
        <v>6526</v>
      </c>
      <c r="F585">
        <v>-1738</v>
      </c>
      <c r="G585">
        <v>11</v>
      </c>
      <c r="H585">
        <v>561</v>
      </c>
      <c r="I585">
        <v>2622</v>
      </c>
      <c r="J585">
        <v>11111001</v>
      </c>
      <c r="K585">
        <v>0</v>
      </c>
      <c r="L585">
        <v>186789064</v>
      </c>
      <c r="M585" t="s">
        <v>34</v>
      </c>
      <c r="N585" t="s">
        <v>38</v>
      </c>
      <c r="O585" t="s">
        <v>35</v>
      </c>
      <c r="P585">
        <v>0</v>
      </c>
      <c r="Q585">
        <v>697797</v>
      </c>
      <c r="R585" t="s">
        <v>36</v>
      </c>
      <c r="S585" t="s">
        <v>38</v>
      </c>
      <c r="T585" t="s">
        <v>37</v>
      </c>
      <c r="U585">
        <v>0</v>
      </c>
      <c r="V585">
        <v>266054687</v>
      </c>
      <c r="W585" t="s">
        <v>36</v>
      </c>
      <c r="X585" t="s">
        <v>38</v>
      </c>
      <c r="Y585" t="s">
        <v>37</v>
      </c>
      <c r="Z585">
        <v>0</v>
      </c>
      <c r="AA585">
        <v>6875</v>
      </c>
      <c r="AB585">
        <v>0</v>
      </c>
    </row>
    <row r="586" spans="1:28" x14ac:dyDescent="0.25">
      <c r="A586" s="28">
        <v>43240.568678425923</v>
      </c>
      <c r="B586">
        <v>6879</v>
      </c>
      <c r="C586">
        <v>-664</v>
      </c>
      <c r="D586">
        <v>-2366</v>
      </c>
      <c r="E586">
        <v>6526</v>
      </c>
      <c r="F586">
        <v>-1738</v>
      </c>
      <c r="G586">
        <v>11</v>
      </c>
      <c r="H586">
        <v>562</v>
      </c>
      <c r="I586">
        <v>2623</v>
      </c>
      <c r="J586">
        <v>11111001</v>
      </c>
      <c r="K586">
        <v>0</v>
      </c>
      <c r="L586">
        <v>186788831</v>
      </c>
      <c r="M586" t="s">
        <v>34</v>
      </c>
      <c r="N586" t="s">
        <v>38</v>
      </c>
      <c r="O586" t="s">
        <v>35</v>
      </c>
      <c r="P586">
        <v>0</v>
      </c>
      <c r="Q586">
        <v>697797</v>
      </c>
      <c r="R586" t="s">
        <v>36</v>
      </c>
      <c r="S586" t="s">
        <v>38</v>
      </c>
      <c r="T586" t="s">
        <v>37</v>
      </c>
      <c r="U586">
        <v>0</v>
      </c>
      <c r="V586">
        <v>266054687</v>
      </c>
      <c r="W586" t="s">
        <v>36</v>
      </c>
      <c r="X586" t="s">
        <v>38</v>
      </c>
      <c r="Y586" t="s">
        <v>37</v>
      </c>
      <c r="Z586">
        <v>0</v>
      </c>
      <c r="AA586">
        <v>6879</v>
      </c>
      <c r="AB586">
        <v>0</v>
      </c>
    </row>
    <row r="587" spans="1:28" x14ac:dyDescent="0.25">
      <c r="A587" s="28">
        <v>43240.572150636573</v>
      </c>
      <c r="B587">
        <v>6875</v>
      </c>
      <c r="C587">
        <v>-664</v>
      </c>
      <c r="D587">
        <v>-2366</v>
      </c>
      <c r="E587">
        <v>6526</v>
      </c>
      <c r="F587">
        <v>-1738</v>
      </c>
      <c r="G587">
        <v>10</v>
      </c>
      <c r="H587">
        <v>561</v>
      </c>
      <c r="I587">
        <v>2623</v>
      </c>
      <c r="J587">
        <v>11111001</v>
      </c>
      <c r="K587">
        <v>0</v>
      </c>
      <c r="L587">
        <v>186788681</v>
      </c>
      <c r="M587" t="s">
        <v>34</v>
      </c>
      <c r="N587" t="s">
        <v>38</v>
      </c>
      <c r="O587" t="s">
        <v>35</v>
      </c>
      <c r="P587">
        <v>0</v>
      </c>
      <c r="Q587">
        <v>697797</v>
      </c>
      <c r="R587" t="s">
        <v>36</v>
      </c>
      <c r="S587" t="s">
        <v>38</v>
      </c>
      <c r="T587" t="s">
        <v>37</v>
      </c>
      <c r="U587">
        <v>0</v>
      </c>
      <c r="V587">
        <v>266054687</v>
      </c>
      <c r="W587" t="s">
        <v>36</v>
      </c>
      <c r="X587" t="s">
        <v>38</v>
      </c>
      <c r="Y587" t="s">
        <v>37</v>
      </c>
      <c r="Z587">
        <v>0</v>
      </c>
      <c r="AA587">
        <v>6875</v>
      </c>
      <c r="AB587">
        <v>0</v>
      </c>
    </row>
    <row r="588" spans="1:28" x14ac:dyDescent="0.25">
      <c r="A588" s="28">
        <v>43240.575622870369</v>
      </c>
      <c r="B588">
        <v>6878</v>
      </c>
      <c r="C588">
        <v>-664</v>
      </c>
      <c r="D588">
        <v>-2366</v>
      </c>
      <c r="E588">
        <v>6525</v>
      </c>
      <c r="F588">
        <v>-1738</v>
      </c>
      <c r="G588">
        <v>11</v>
      </c>
      <c r="H588">
        <v>561</v>
      </c>
      <c r="I588">
        <v>2623</v>
      </c>
      <c r="J588">
        <v>11111001</v>
      </c>
      <c r="K588">
        <v>0</v>
      </c>
      <c r="L588">
        <v>186788648</v>
      </c>
      <c r="M588" t="s">
        <v>34</v>
      </c>
      <c r="N588" t="s">
        <v>38</v>
      </c>
      <c r="O588" t="s">
        <v>35</v>
      </c>
      <c r="P588">
        <v>0</v>
      </c>
      <c r="Q588">
        <v>697797</v>
      </c>
      <c r="R588" t="s">
        <v>36</v>
      </c>
      <c r="S588" t="s">
        <v>38</v>
      </c>
      <c r="T588" t="s">
        <v>37</v>
      </c>
      <c r="U588">
        <v>0</v>
      </c>
      <c r="V588">
        <v>266054687</v>
      </c>
      <c r="W588" t="s">
        <v>36</v>
      </c>
      <c r="X588" t="s">
        <v>38</v>
      </c>
      <c r="Y588" t="s">
        <v>37</v>
      </c>
      <c r="Z588">
        <v>0</v>
      </c>
      <c r="AA588">
        <v>6878</v>
      </c>
      <c r="AB588">
        <v>0</v>
      </c>
    </row>
    <row r="589" spans="1:28" x14ac:dyDescent="0.25">
      <c r="A589" s="28">
        <v>43240.579095081019</v>
      </c>
      <c r="B589">
        <v>6875</v>
      </c>
      <c r="C589">
        <v>-664</v>
      </c>
      <c r="D589">
        <v>-2366</v>
      </c>
      <c r="E589">
        <v>6526</v>
      </c>
      <c r="F589">
        <v>-1738</v>
      </c>
      <c r="G589">
        <v>11</v>
      </c>
      <c r="H589">
        <v>561</v>
      </c>
      <c r="I589">
        <v>2624</v>
      </c>
      <c r="J589">
        <v>11111001</v>
      </c>
      <c r="K589">
        <v>0</v>
      </c>
      <c r="L589">
        <v>186788465</v>
      </c>
      <c r="M589" t="s">
        <v>34</v>
      </c>
      <c r="N589" t="s">
        <v>38</v>
      </c>
      <c r="O589" t="s">
        <v>35</v>
      </c>
      <c r="P589">
        <v>0</v>
      </c>
      <c r="Q589">
        <v>697797</v>
      </c>
      <c r="R589" t="s">
        <v>36</v>
      </c>
      <c r="S589" t="s">
        <v>38</v>
      </c>
      <c r="T589" t="s">
        <v>37</v>
      </c>
      <c r="U589">
        <v>0</v>
      </c>
      <c r="V589">
        <v>266054687</v>
      </c>
      <c r="W589" t="s">
        <v>36</v>
      </c>
      <c r="X589" t="s">
        <v>38</v>
      </c>
      <c r="Y589" t="s">
        <v>37</v>
      </c>
      <c r="Z589">
        <v>0</v>
      </c>
      <c r="AA589">
        <v>6875</v>
      </c>
      <c r="AB589">
        <v>0</v>
      </c>
    </row>
    <row r="590" spans="1:28" x14ac:dyDescent="0.25">
      <c r="A590" s="28">
        <v>43240.582567303238</v>
      </c>
      <c r="B590">
        <v>6878</v>
      </c>
      <c r="C590">
        <v>-664</v>
      </c>
      <c r="D590">
        <v>-2366</v>
      </c>
      <c r="E590">
        <v>6525</v>
      </c>
      <c r="F590">
        <v>-1738</v>
      </c>
      <c r="G590">
        <v>10</v>
      </c>
      <c r="H590">
        <v>561</v>
      </c>
      <c r="I590">
        <v>2623</v>
      </c>
      <c r="J590">
        <v>11111001</v>
      </c>
      <c r="K590">
        <v>0</v>
      </c>
      <c r="L590">
        <v>186788249</v>
      </c>
      <c r="M590" t="s">
        <v>34</v>
      </c>
      <c r="N590" t="s">
        <v>38</v>
      </c>
      <c r="O590" t="s">
        <v>35</v>
      </c>
      <c r="P590">
        <v>0</v>
      </c>
      <c r="Q590">
        <v>697797</v>
      </c>
      <c r="R590" t="s">
        <v>36</v>
      </c>
      <c r="S590" t="s">
        <v>38</v>
      </c>
      <c r="T590" t="s">
        <v>37</v>
      </c>
      <c r="U590">
        <v>0</v>
      </c>
      <c r="V590">
        <v>266054687</v>
      </c>
      <c r="W590" t="s">
        <v>36</v>
      </c>
      <c r="X590" t="s">
        <v>38</v>
      </c>
      <c r="Y590" t="s">
        <v>37</v>
      </c>
      <c r="Z590">
        <v>0</v>
      </c>
      <c r="AA590">
        <v>6878</v>
      </c>
      <c r="AB590">
        <v>0</v>
      </c>
    </row>
    <row r="591" spans="1:28" x14ac:dyDescent="0.25">
      <c r="A591" s="28">
        <v>43240.586039525464</v>
      </c>
      <c r="B591">
        <v>6878</v>
      </c>
      <c r="C591">
        <v>-664</v>
      </c>
      <c r="D591">
        <v>-2366</v>
      </c>
      <c r="E591">
        <v>6525</v>
      </c>
      <c r="F591">
        <v>-1739</v>
      </c>
      <c r="G591">
        <v>10</v>
      </c>
      <c r="H591">
        <v>562</v>
      </c>
      <c r="I591">
        <v>2623</v>
      </c>
      <c r="J591">
        <v>11111001</v>
      </c>
      <c r="K591">
        <v>0</v>
      </c>
      <c r="L591">
        <v>186786802</v>
      </c>
      <c r="M591" t="s">
        <v>34</v>
      </c>
      <c r="N591" t="s">
        <v>38</v>
      </c>
      <c r="O591" t="s">
        <v>35</v>
      </c>
      <c r="P591">
        <v>0</v>
      </c>
      <c r="Q591">
        <v>697797</v>
      </c>
      <c r="R591" t="s">
        <v>36</v>
      </c>
      <c r="S591" t="s">
        <v>38</v>
      </c>
      <c r="T591" t="s">
        <v>37</v>
      </c>
      <c r="U591">
        <v>0</v>
      </c>
      <c r="V591">
        <v>266054687</v>
      </c>
      <c r="W591" t="s">
        <v>36</v>
      </c>
      <c r="X591" t="s">
        <v>38</v>
      </c>
      <c r="Y591" t="s">
        <v>37</v>
      </c>
      <c r="Z591">
        <v>0</v>
      </c>
      <c r="AA591">
        <v>6878</v>
      </c>
      <c r="AB591">
        <v>0</v>
      </c>
    </row>
    <row r="592" spans="1:28" x14ac:dyDescent="0.25">
      <c r="A592" s="28">
        <v>43240.589511759259</v>
      </c>
      <c r="B592">
        <v>6879</v>
      </c>
      <c r="C592">
        <v>-664</v>
      </c>
      <c r="D592">
        <v>-2366</v>
      </c>
      <c r="E592">
        <v>6525</v>
      </c>
      <c r="F592">
        <v>-1737</v>
      </c>
      <c r="G592">
        <v>11</v>
      </c>
      <c r="H592">
        <v>562</v>
      </c>
      <c r="I592">
        <v>2624</v>
      </c>
      <c r="J592">
        <v>11111001</v>
      </c>
      <c r="K592">
        <v>0</v>
      </c>
      <c r="L592">
        <v>186786802</v>
      </c>
      <c r="M592" t="s">
        <v>34</v>
      </c>
      <c r="N592" t="s">
        <v>38</v>
      </c>
      <c r="O592" t="s">
        <v>35</v>
      </c>
      <c r="P592">
        <v>0</v>
      </c>
      <c r="Q592">
        <v>697797</v>
      </c>
      <c r="R592" t="s">
        <v>36</v>
      </c>
      <c r="S592" t="s">
        <v>38</v>
      </c>
      <c r="T592" t="s">
        <v>37</v>
      </c>
      <c r="U592">
        <v>0</v>
      </c>
      <c r="V592">
        <v>266054687</v>
      </c>
      <c r="W592" t="s">
        <v>36</v>
      </c>
      <c r="X592" t="s">
        <v>38</v>
      </c>
      <c r="Y592" t="s">
        <v>37</v>
      </c>
      <c r="Z592">
        <v>0</v>
      </c>
      <c r="AA592">
        <v>6879</v>
      </c>
      <c r="AB592">
        <v>0</v>
      </c>
    </row>
    <row r="593" spans="1:28" x14ac:dyDescent="0.25">
      <c r="A593" s="28">
        <v>43240.592983969909</v>
      </c>
      <c r="B593">
        <v>6875</v>
      </c>
      <c r="C593">
        <v>-664</v>
      </c>
      <c r="D593">
        <v>-2366</v>
      </c>
      <c r="E593">
        <v>6526</v>
      </c>
      <c r="F593">
        <v>-1737</v>
      </c>
      <c r="G593">
        <v>11</v>
      </c>
      <c r="H593">
        <v>562</v>
      </c>
      <c r="I593">
        <v>2623</v>
      </c>
      <c r="J593">
        <v>11111001</v>
      </c>
      <c r="K593">
        <v>0</v>
      </c>
      <c r="L593">
        <v>186786786</v>
      </c>
      <c r="M593" t="s">
        <v>34</v>
      </c>
      <c r="N593" t="s">
        <v>38</v>
      </c>
      <c r="O593" t="s">
        <v>35</v>
      </c>
      <c r="P593">
        <v>0</v>
      </c>
      <c r="Q593">
        <v>697797</v>
      </c>
      <c r="R593" t="s">
        <v>36</v>
      </c>
      <c r="S593" t="s">
        <v>38</v>
      </c>
      <c r="T593" t="s">
        <v>37</v>
      </c>
      <c r="U593">
        <v>0</v>
      </c>
      <c r="V593">
        <v>266054687</v>
      </c>
      <c r="W593" t="s">
        <v>36</v>
      </c>
      <c r="X593" t="s">
        <v>38</v>
      </c>
      <c r="Y593" t="s">
        <v>37</v>
      </c>
      <c r="Z593">
        <v>0</v>
      </c>
      <c r="AA593">
        <v>6875</v>
      </c>
      <c r="AB593">
        <v>0</v>
      </c>
    </row>
    <row r="594" spans="1:28" x14ac:dyDescent="0.25">
      <c r="A594" s="28">
        <v>43240.596456203704</v>
      </c>
      <c r="B594">
        <v>6878</v>
      </c>
      <c r="C594">
        <v>-664</v>
      </c>
      <c r="D594">
        <v>-2366</v>
      </c>
      <c r="E594">
        <v>6526</v>
      </c>
      <c r="F594">
        <v>-1738</v>
      </c>
      <c r="G594">
        <v>11</v>
      </c>
      <c r="H594">
        <v>561</v>
      </c>
      <c r="I594">
        <v>2624</v>
      </c>
      <c r="J594">
        <v>11111001</v>
      </c>
      <c r="K594">
        <v>0</v>
      </c>
      <c r="L594">
        <v>186786603</v>
      </c>
      <c r="M594" t="s">
        <v>34</v>
      </c>
      <c r="N594" t="s">
        <v>38</v>
      </c>
      <c r="O594" t="s">
        <v>35</v>
      </c>
      <c r="P594">
        <v>0</v>
      </c>
      <c r="Q594">
        <v>697797</v>
      </c>
      <c r="R594" t="s">
        <v>36</v>
      </c>
      <c r="S594" t="s">
        <v>38</v>
      </c>
      <c r="T594" t="s">
        <v>37</v>
      </c>
      <c r="U594">
        <v>0</v>
      </c>
      <c r="V594">
        <v>266054687</v>
      </c>
      <c r="W594" t="s">
        <v>36</v>
      </c>
      <c r="X594" t="s">
        <v>38</v>
      </c>
      <c r="Y594" t="s">
        <v>37</v>
      </c>
      <c r="Z594">
        <v>0</v>
      </c>
      <c r="AA594">
        <v>6878</v>
      </c>
      <c r="AB594">
        <v>0</v>
      </c>
    </row>
    <row r="595" spans="1:28" x14ac:dyDescent="0.25">
      <c r="A595" s="28">
        <v>43240.599928414355</v>
      </c>
      <c r="B595">
        <v>6875</v>
      </c>
      <c r="C595">
        <v>-664</v>
      </c>
      <c r="D595">
        <v>-2366</v>
      </c>
      <c r="E595">
        <v>6526</v>
      </c>
      <c r="F595">
        <v>-1737</v>
      </c>
      <c r="G595">
        <v>11</v>
      </c>
      <c r="H595">
        <v>562</v>
      </c>
      <c r="I595">
        <v>2623</v>
      </c>
      <c r="J595">
        <v>11111001</v>
      </c>
      <c r="K595">
        <v>0</v>
      </c>
      <c r="L595">
        <v>186786586</v>
      </c>
      <c r="M595" t="s">
        <v>34</v>
      </c>
      <c r="N595" t="s">
        <v>38</v>
      </c>
      <c r="O595" t="s">
        <v>35</v>
      </c>
      <c r="P595">
        <v>0</v>
      </c>
      <c r="Q595">
        <v>697797</v>
      </c>
      <c r="R595" t="s">
        <v>36</v>
      </c>
      <c r="S595" t="s">
        <v>38</v>
      </c>
      <c r="T595" t="s">
        <v>37</v>
      </c>
      <c r="U595">
        <v>0</v>
      </c>
      <c r="V595">
        <v>266054687</v>
      </c>
      <c r="W595" t="s">
        <v>36</v>
      </c>
      <c r="X595" t="s">
        <v>38</v>
      </c>
      <c r="Y595" t="s">
        <v>37</v>
      </c>
      <c r="Z595">
        <v>0</v>
      </c>
      <c r="AA595">
        <v>6875</v>
      </c>
      <c r="AB595">
        <v>0</v>
      </c>
    </row>
    <row r="596" spans="1:28" x14ac:dyDescent="0.25">
      <c r="A596" s="28">
        <v>43240.60340064815</v>
      </c>
      <c r="B596">
        <v>6878</v>
      </c>
      <c r="C596">
        <v>-664</v>
      </c>
      <c r="D596">
        <v>-2366</v>
      </c>
      <c r="E596">
        <v>6526</v>
      </c>
      <c r="F596">
        <v>-1738</v>
      </c>
      <c r="G596">
        <v>11</v>
      </c>
      <c r="H596">
        <v>562</v>
      </c>
      <c r="I596">
        <v>2623</v>
      </c>
      <c r="J596">
        <v>11111001</v>
      </c>
      <c r="K596">
        <v>0</v>
      </c>
      <c r="L596">
        <v>186786171</v>
      </c>
      <c r="M596" t="s">
        <v>34</v>
      </c>
      <c r="N596" t="s">
        <v>38</v>
      </c>
      <c r="O596" t="s">
        <v>35</v>
      </c>
      <c r="P596">
        <v>0</v>
      </c>
      <c r="Q596">
        <v>697797</v>
      </c>
      <c r="R596" t="s">
        <v>36</v>
      </c>
      <c r="S596" t="s">
        <v>38</v>
      </c>
      <c r="T596" t="s">
        <v>37</v>
      </c>
      <c r="U596">
        <v>0</v>
      </c>
      <c r="V596">
        <v>266054687</v>
      </c>
      <c r="W596" t="s">
        <v>36</v>
      </c>
      <c r="X596" t="s">
        <v>38</v>
      </c>
      <c r="Y596" t="s">
        <v>37</v>
      </c>
      <c r="Z596">
        <v>0</v>
      </c>
      <c r="AA596">
        <v>6878</v>
      </c>
      <c r="AB596">
        <v>0</v>
      </c>
    </row>
    <row r="597" spans="1:28" x14ac:dyDescent="0.25">
      <c r="A597" s="28">
        <v>43240.6068728588</v>
      </c>
      <c r="B597">
        <v>6875</v>
      </c>
      <c r="C597">
        <v>-664</v>
      </c>
      <c r="D597">
        <v>-2366</v>
      </c>
      <c r="E597">
        <v>6526</v>
      </c>
      <c r="F597">
        <v>-1738</v>
      </c>
      <c r="G597">
        <v>11</v>
      </c>
      <c r="H597">
        <v>562</v>
      </c>
      <c r="I597">
        <v>2623</v>
      </c>
      <c r="J597">
        <v>11111001</v>
      </c>
      <c r="K597">
        <v>0</v>
      </c>
      <c r="L597">
        <v>186786121</v>
      </c>
      <c r="M597" t="s">
        <v>34</v>
      </c>
      <c r="N597" t="s">
        <v>38</v>
      </c>
      <c r="O597" t="s">
        <v>35</v>
      </c>
      <c r="P597">
        <v>0</v>
      </c>
      <c r="Q597">
        <v>697797</v>
      </c>
      <c r="R597" t="s">
        <v>36</v>
      </c>
      <c r="S597" t="s">
        <v>38</v>
      </c>
      <c r="T597" t="s">
        <v>37</v>
      </c>
      <c r="U597">
        <v>0</v>
      </c>
      <c r="V597">
        <v>266054687</v>
      </c>
      <c r="W597" t="s">
        <v>36</v>
      </c>
      <c r="X597" t="s">
        <v>38</v>
      </c>
      <c r="Y597" t="s">
        <v>37</v>
      </c>
      <c r="Z597">
        <v>0</v>
      </c>
      <c r="AA597">
        <v>6875</v>
      </c>
      <c r="AB597">
        <v>0</v>
      </c>
    </row>
    <row r="598" spans="1:28" x14ac:dyDescent="0.25">
      <c r="A598" s="28">
        <v>43240.610345081019</v>
      </c>
      <c r="B598">
        <v>6875</v>
      </c>
      <c r="C598">
        <v>-664</v>
      </c>
      <c r="D598">
        <v>-2366</v>
      </c>
      <c r="E598">
        <v>6525</v>
      </c>
      <c r="F598">
        <v>-1738</v>
      </c>
      <c r="G598">
        <v>10</v>
      </c>
      <c r="H598">
        <v>561</v>
      </c>
      <c r="I598">
        <v>2623</v>
      </c>
      <c r="J598">
        <v>11111001</v>
      </c>
      <c r="K598">
        <v>1990</v>
      </c>
      <c r="L598">
        <v>186785838</v>
      </c>
      <c r="M598" t="s">
        <v>34</v>
      </c>
      <c r="N598" t="s">
        <v>38</v>
      </c>
      <c r="O598" t="s">
        <v>35</v>
      </c>
      <c r="P598">
        <v>0</v>
      </c>
      <c r="Q598">
        <v>697797</v>
      </c>
      <c r="R598" t="s">
        <v>36</v>
      </c>
      <c r="S598" t="s">
        <v>38</v>
      </c>
      <c r="T598" t="s">
        <v>37</v>
      </c>
      <c r="U598">
        <v>0</v>
      </c>
      <c r="V598">
        <v>266054687</v>
      </c>
      <c r="W598" t="s">
        <v>36</v>
      </c>
      <c r="X598" t="s">
        <v>38</v>
      </c>
      <c r="Y598" t="s">
        <v>37</v>
      </c>
      <c r="Z598">
        <v>1990</v>
      </c>
      <c r="AA598">
        <v>6875</v>
      </c>
      <c r="AB598">
        <v>0</v>
      </c>
    </row>
    <row r="599" spans="1:28" x14ac:dyDescent="0.25">
      <c r="A599" s="28">
        <v>43240.613817314814</v>
      </c>
      <c r="B599">
        <v>6878</v>
      </c>
      <c r="C599">
        <v>-664</v>
      </c>
      <c r="D599">
        <v>-2366</v>
      </c>
      <c r="E599">
        <v>6526</v>
      </c>
      <c r="F599">
        <v>-1738</v>
      </c>
      <c r="G599">
        <v>11</v>
      </c>
      <c r="H599">
        <v>562</v>
      </c>
      <c r="I599">
        <v>2623</v>
      </c>
      <c r="J599">
        <v>11111001</v>
      </c>
      <c r="K599">
        <v>0</v>
      </c>
      <c r="L599">
        <v>186785622</v>
      </c>
      <c r="M599" t="s">
        <v>34</v>
      </c>
      <c r="N599" t="s">
        <v>38</v>
      </c>
      <c r="O599" t="s">
        <v>35</v>
      </c>
      <c r="P599">
        <v>0</v>
      </c>
      <c r="Q599">
        <v>697797</v>
      </c>
      <c r="R599" t="s">
        <v>36</v>
      </c>
      <c r="S599" t="s">
        <v>38</v>
      </c>
      <c r="T599" t="s">
        <v>37</v>
      </c>
      <c r="U599">
        <v>0</v>
      </c>
      <c r="V599">
        <v>266054687</v>
      </c>
      <c r="W599" t="s">
        <v>36</v>
      </c>
      <c r="X599" t="s">
        <v>38</v>
      </c>
      <c r="Y599" t="s">
        <v>37</v>
      </c>
      <c r="Z599">
        <v>0</v>
      </c>
      <c r="AA599">
        <v>6878</v>
      </c>
      <c r="AB599">
        <v>0</v>
      </c>
    </row>
    <row r="600" spans="1:28" x14ac:dyDescent="0.25">
      <c r="A600" s="28">
        <v>43240.61728953704</v>
      </c>
      <c r="B600">
        <v>6879</v>
      </c>
      <c r="C600">
        <v>-664</v>
      </c>
      <c r="D600">
        <v>-2366</v>
      </c>
      <c r="E600">
        <v>6526</v>
      </c>
      <c r="F600">
        <v>-1736</v>
      </c>
      <c r="G600">
        <v>11</v>
      </c>
      <c r="H600">
        <v>562</v>
      </c>
      <c r="I600">
        <v>2623</v>
      </c>
      <c r="J600">
        <v>11111001</v>
      </c>
      <c r="K600">
        <v>0</v>
      </c>
      <c r="L600">
        <v>186785622</v>
      </c>
      <c r="M600" t="s">
        <v>34</v>
      </c>
      <c r="N600" t="s">
        <v>38</v>
      </c>
      <c r="O600" t="s">
        <v>35</v>
      </c>
      <c r="P600">
        <v>0</v>
      </c>
      <c r="Q600">
        <v>697797</v>
      </c>
      <c r="R600" t="s">
        <v>36</v>
      </c>
      <c r="S600" t="s">
        <v>38</v>
      </c>
      <c r="T600" t="s">
        <v>37</v>
      </c>
      <c r="U600">
        <v>0</v>
      </c>
      <c r="V600">
        <v>266054687</v>
      </c>
      <c r="W600" t="s">
        <v>36</v>
      </c>
      <c r="X600" t="s">
        <v>38</v>
      </c>
      <c r="Y600" t="s">
        <v>37</v>
      </c>
      <c r="Z600">
        <v>0</v>
      </c>
      <c r="AA600">
        <v>6879</v>
      </c>
      <c r="AB600">
        <v>0</v>
      </c>
    </row>
    <row r="601" spans="1:28" x14ac:dyDescent="0.25">
      <c r="A601" s="28">
        <v>43240.620761759259</v>
      </c>
      <c r="B601">
        <v>6878</v>
      </c>
      <c r="C601">
        <v>-664</v>
      </c>
      <c r="D601">
        <v>-2366</v>
      </c>
      <c r="E601">
        <v>6526</v>
      </c>
      <c r="F601">
        <v>-1738</v>
      </c>
      <c r="G601">
        <v>11</v>
      </c>
      <c r="H601">
        <v>562</v>
      </c>
      <c r="I601">
        <v>2624</v>
      </c>
      <c r="J601">
        <v>11111001</v>
      </c>
      <c r="K601">
        <v>0</v>
      </c>
      <c r="L601">
        <v>186785622</v>
      </c>
      <c r="M601" t="s">
        <v>34</v>
      </c>
      <c r="N601" t="s">
        <v>38</v>
      </c>
      <c r="O601" t="s">
        <v>35</v>
      </c>
      <c r="P601">
        <v>0</v>
      </c>
      <c r="Q601">
        <v>697797</v>
      </c>
      <c r="R601" t="s">
        <v>36</v>
      </c>
      <c r="S601" t="s">
        <v>38</v>
      </c>
      <c r="T601" t="s">
        <v>37</v>
      </c>
      <c r="U601">
        <v>0</v>
      </c>
      <c r="V601">
        <v>266054687</v>
      </c>
      <c r="W601" t="s">
        <v>36</v>
      </c>
      <c r="X601" t="s">
        <v>38</v>
      </c>
      <c r="Y601" t="s">
        <v>37</v>
      </c>
      <c r="Z601">
        <v>0</v>
      </c>
      <c r="AA601">
        <v>6878</v>
      </c>
      <c r="AB601">
        <v>0</v>
      </c>
    </row>
    <row r="602" spans="1:28" x14ac:dyDescent="0.25">
      <c r="A602" s="28">
        <v>43240.624233969909</v>
      </c>
      <c r="B602">
        <v>6884</v>
      </c>
      <c r="C602">
        <v>-664</v>
      </c>
      <c r="D602">
        <v>-2366</v>
      </c>
      <c r="E602">
        <v>6526</v>
      </c>
      <c r="F602">
        <v>-1736</v>
      </c>
      <c r="G602">
        <v>14</v>
      </c>
      <c r="H602">
        <v>565</v>
      </c>
      <c r="I602">
        <v>2627</v>
      </c>
      <c r="J602">
        <v>11111001</v>
      </c>
      <c r="K602">
        <v>0</v>
      </c>
      <c r="L602">
        <v>186785622</v>
      </c>
      <c r="M602" t="s">
        <v>34</v>
      </c>
      <c r="N602" t="s">
        <v>38</v>
      </c>
      <c r="O602" t="s">
        <v>35</v>
      </c>
      <c r="P602">
        <v>0</v>
      </c>
      <c r="Q602">
        <v>697797</v>
      </c>
      <c r="R602" t="s">
        <v>36</v>
      </c>
      <c r="S602" t="s">
        <v>38</v>
      </c>
      <c r="T602" t="s">
        <v>37</v>
      </c>
      <c r="U602">
        <v>0</v>
      </c>
      <c r="V602">
        <v>266054687</v>
      </c>
      <c r="W602" t="s">
        <v>36</v>
      </c>
      <c r="X602" t="s">
        <v>38</v>
      </c>
      <c r="Y602" t="s">
        <v>37</v>
      </c>
      <c r="Z602">
        <v>0</v>
      </c>
      <c r="AA602">
        <v>6884</v>
      </c>
      <c r="AB602">
        <v>0</v>
      </c>
    </row>
    <row r="603" spans="1:28" x14ac:dyDescent="0.25">
      <c r="A603" s="28">
        <v>43240.627706192128</v>
      </c>
      <c r="B603">
        <v>6886</v>
      </c>
      <c r="C603">
        <v>-664</v>
      </c>
      <c r="D603">
        <v>-2366</v>
      </c>
      <c r="E603">
        <v>6524</v>
      </c>
      <c r="F603">
        <v>-1732</v>
      </c>
      <c r="G603">
        <v>18</v>
      </c>
      <c r="H603">
        <v>569</v>
      </c>
      <c r="I603">
        <v>2631</v>
      </c>
      <c r="J603">
        <v>11111001</v>
      </c>
      <c r="K603">
        <v>0</v>
      </c>
      <c r="L603">
        <v>186827725</v>
      </c>
      <c r="M603" t="s">
        <v>34</v>
      </c>
      <c r="N603" t="s">
        <v>38</v>
      </c>
      <c r="O603" t="s">
        <v>35</v>
      </c>
      <c r="P603">
        <v>0</v>
      </c>
      <c r="Q603">
        <v>697797</v>
      </c>
      <c r="R603" t="s">
        <v>36</v>
      </c>
      <c r="S603" t="s">
        <v>38</v>
      </c>
      <c r="T603" t="s">
        <v>37</v>
      </c>
      <c r="U603">
        <v>0</v>
      </c>
      <c r="V603">
        <v>266054687</v>
      </c>
      <c r="W603" t="s">
        <v>36</v>
      </c>
      <c r="X603" t="s">
        <v>38</v>
      </c>
      <c r="Y603" t="s">
        <v>37</v>
      </c>
      <c r="Z603">
        <v>0</v>
      </c>
      <c r="AA603">
        <v>6886</v>
      </c>
      <c r="AB603">
        <v>0</v>
      </c>
    </row>
    <row r="604" spans="1:28" x14ac:dyDescent="0.25">
      <c r="A604" s="28">
        <v>43240.631178414355</v>
      </c>
      <c r="B604">
        <v>6875</v>
      </c>
      <c r="C604">
        <v>-664</v>
      </c>
      <c r="D604">
        <v>-2366</v>
      </c>
      <c r="E604">
        <v>6526</v>
      </c>
      <c r="F604">
        <v>-1738</v>
      </c>
      <c r="G604">
        <v>10</v>
      </c>
      <c r="H604">
        <v>561</v>
      </c>
      <c r="I604">
        <v>2621</v>
      </c>
      <c r="J604">
        <v>11111001</v>
      </c>
      <c r="K604">
        <v>1755960</v>
      </c>
      <c r="L604">
        <v>186823036</v>
      </c>
      <c r="M604" t="s">
        <v>34</v>
      </c>
      <c r="N604" t="s">
        <v>38</v>
      </c>
      <c r="O604" t="s">
        <v>35</v>
      </c>
      <c r="P604">
        <v>0</v>
      </c>
      <c r="Q604">
        <v>697797</v>
      </c>
      <c r="R604" t="s">
        <v>36</v>
      </c>
      <c r="S604" t="s">
        <v>38</v>
      </c>
      <c r="T604" t="s">
        <v>37</v>
      </c>
      <c r="U604">
        <v>0</v>
      </c>
      <c r="V604">
        <v>266054687</v>
      </c>
      <c r="W604" t="s">
        <v>36</v>
      </c>
      <c r="X604" t="s">
        <v>38</v>
      </c>
      <c r="Y604" t="s">
        <v>37</v>
      </c>
      <c r="Z604">
        <v>1755960</v>
      </c>
      <c r="AA604">
        <v>6875</v>
      </c>
      <c r="AB604">
        <v>0</v>
      </c>
    </row>
    <row r="605" spans="1:28" x14ac:dyDescent="0.25">
      <c r="A605" s="28">
        <v>43240.63465064815</v>
      </c>
      <c r="B605">
        <v>6875</v>
      </c>
      <c r="C605">
        <v>-664</v>
      </c>
      <c r="D605">
        <v>-2366</v>
      </c>
      <c r="E605">
        <v>6526</v>
      </c>
      <c r="F605">
        <v>-1739</v>
      </c>
      <c r="G605">
        <v>10</v>
      </c>
      <c r="H605">
        <v>561</v>
      </c>
      <c r="I605">
        <v>2622</v>
      </c>
      <c r="J605">
        <v>11111001</v>
      </c>
      <c r="K605">
        <v>9970</v>
      </c>
      <c r="L605">
        <v>186750370</v>
      </c>
      <c r="M605" t="s">
        <v>34</v>
      </c>
      <c r="N605" t="s">
        <v>38</v>
      </c>
      <c r="O605" t="s">
        <v>35</v>
      </c>
      <c r="P605">
        <v>0</v>
      </c>
      <c r="Q605">
        <v>697797</v>
      </c>
      <c r="R605" t="s">
        <v>36</v>
      </c>
      <c r="S605" t="s">
        <v>38</v>
      </c>
      <c r="T605" t="s">
        <v>37</v>
      </c>
      <c r="U605">
        <v>0</v>
      </c>
      <c r="V605">
        <v>266054687</v>
      </c>
      <c r="W605" t="s">
        <v>36</v>
      </c>
      <c r="X605" t="s">
        <v>38</v>
      </c>
      <c r="Y605" t="s">
        <v>37</v>
      </c>
      <c r="Z605">
        <v>9970</v>
      </c>
      <c r="AA605">
        <v>6875</v>
      </c>
      <c r="AB605">
        <v>0</v>
      </c>
    </row>
    <row r="606" spans="1:28" x14ac:dyDescent="0.25">
      <c r="A606" s="28">
        <v>43240.638122870369</v>
      </c>
      <c r="B606">
        <v>6875</v>
      </c>
      <c r="C606">
        <v>-664</v>
      </c>
      <c r="D606">
        <v>-2366</v>
      </c>
      <c r="E606">
        <v>6526</v>
      </c>
      <c r="F606">
        <v>-1739</v>
      </c>
      <c r="G606">
        <v>10</v>
      </c>
      <c r="H606">
        <v>561</v>
      </c>
      <c r="I606">
        <v>2622</v>
      </c>
      <c r="J606">
        <v>11111001</v>
      </c>
      <c r="K606">
        <v>0</v>
      </c>
      <c r="L606">
        <v>186711659</v>
      </c>
      <c r="M606" t="s">
        <v>34</v>
      </c>
      <c r="N606" t="s">
        <v>38</v>
      </c>
      <c r="O606" t="s">
        <v>35</v>
      </c>
      <c r="P606">
        <v>0</v>
      </c>
      <c r="Q606">
        <v>697797</v>
      </c>
      <c r="R606" t="s">
        <v>36</v>
      </c>
      <c r="S606" t="s">
        <v>38</v>
      </c>
      <c r="T606" t="s">
        <v>37</v>
      </c>
      <c r="U606">
        <v>0</v>
      </c>
      <c r="V606">
        <v>266054687</v>
      </c>
      <c r="W606" t="s">
        <v>36</v>
      </c>
      <c r="X606" t="s">
        <v>38</v>
      </c>
      <c r="Y606" t="s">
        <v>37</v>
      </c>
      <c r="Z606">
        <v>0</v>
      </c>
      <c r="AA606">
        <v>6875</v>
      </c>
      <c r="AB606">
        <v>0</v>
      </c>
    </row>
    <row r="607" spans="1:28" x14ac:dyDescent="0.25">
      <c r="A607" s="28">
        <v>43240.641595092595</v>
      </c>
      <c r="B607">
        <v>6875</v>
      </c>
      <c r="C607">
        <v>-664</v>
      </c>
      <c r="D607">
        <v>-2366</v>
      </c>
      <c r="E607">
        <v>6526</v>
      </c>
      <c r="F607">
        <v>-1738</v>
      </c>
      <c r="G607">
        <v>10</v>
      </c>
      <c r="H607">
        <v>561</v>
      </c>
      <c r="I607">
        <v>2623</v>
      </c>
      <c r="J607">
        <v>11111001</v>
      </c>
      <c r="K607">
        <v>0</v>
      </c>
      <c r="L607">
        <v>186701864</v>
      </c>
      <c r="M607" t="s">
        <v>34</v>
      </c>
      <c r="N607" t="s">
        <v>38</v>
      </c>
      <c r="O607" t="s">
        <v>35</v>
      </c>
      <c r="P607">
        <v>0</v>
      </c>
      <c r="Q607">
        <v>697797</v>
      </c>
      <c r="R607" t="s">
        <v>36</v>
      </c>
      <c r="S607" t="s">
        <v>38</v>
      </c>
      <c r="T607" t="s">
        <v>37</v>
      </c>
      <c r="U607">
        <v>0</v>
      </c>
      <c r="V607">
        <v>266054687</v>
      </c>
      <c r="W607" t="s">
        <v>36</v>
      </c>
      <c r="X607" t="s">
        <v>38</v>
      </c>
      <c r="Y607" t="s">
        <v>37</v>
      </c>
      <c r="Z607">
        <v>0</v>
      </c>
      <c r="AA607">
        <v>6875</v>
      </c>
      <c r="AB607">
        <v>0</v>
      </c>
    </row>
    <row r="608" spans="1:28" x14ac:dyDescent="0.25">
      <c r="A608" s="28">
        <v>43240.645067314814</v>
      </c>
      <c r="B608">
        <v>6878</v>
      </c>
      <c r="C608">
        <v>-664</v>
      </c>
      <c r="D608">
        <v>-2366</v>
      </c>
      <c r="E608">
        <v>6526</v>
      </c>
      <c r="F608">
        <v>-1737</v>
      </c>
      <c r="G608">
        <v>12</v>
      </c>
      <c r="H608">
        <v>562</v>
      </c>
      <c r="I608">
        <v>2624</v>
      </c>
      <c r="J608">
        <v>11111001</v>
      </c>
      <c r="K608">
        <v>0</v>
      </c>
      <c r="L608">
        <v>186701798</v>
      </c>
      <c r="M608" t="s">
        <v>34</v>
      </c>
      <c r="N608" t="s">
        <v>38</v>
      </c>
      <c r="O608" t="s">
        <v>35</v>
      </c>
      <c r="P608">
        <v>0</v>
      </c>
      <c r="Q608">
        <v>697797</v>
      </c>
      <c r="R608" t="s">
        <v>36</v>
      </c>
      <c r="S608" t="s">
        <v>38</v>
      </c>
      <c r="T608" t="s">
        <v>37</v>
      </c>
      <c r="U608">
        <v>0</v>
      </c>
      <c r="V608">
        <v>266054687</v>
      </c>
      <c r="W608" t="s">
        <v>36</v>
      </c>
      <c r="X608" t="s">
        <v>38</v>
      </c>
      <c r="Y608" t="s">
        <v>37</v>
      </c>
      <c r="Z608">
        <v>0</v>
      </c>
      <c r="AA608">
        <v>6878</v>
      </c>
      <c r="AB608">
        <v>0</v>
      </c>
    </row>
    <row r="609" spans="1:28" x14ac:dyDescent="0.25">
      <c r="A609" s="28">
        <v>43240.648539525464</v>
      </c>
      <c r="B609">
        <v>6879</v>
      </c>
      <c r="C609">
        <v>-664</v>
      </c>
      <c r="D609">
        <v>-2366</v>
      </c>
      <c r="E609">
        <v>6525</v>
      </c>
      <c r="F609">
        <v>-1737</v>
      </c>
      <c r="G609">
        <v>12</v>
      </c>
      <c r="H609">
        <v>562</v>
      </c>
      <c r="I609">
        <v>2623</v>
      </c>
      <c r="J609">
        <v>11111001</v>
      </c>
      <c r="K609">
        <v>0</v>
      </c>
      <c r="L609">
        <v>186701798</v>
      </c>
      <c r="M609" t="s">
        <v>34</v>
      </c>
      <c r="N609" t="s">
        <v>38</v>
      </c>
      <c r="O609" t="s">
        <v>35</v>
      </c>
      <c r="P609">
        <v>0</v>
      </c>
      <c r="Q609">
        <v>697797</v>
      </c>
      <c r="R609" t="s">
        <v>36</v>
      </c>
      <c r="S609" t="s">
        <v>38</v>
      </c>
      <c r="T609" t="s">
        <v>37</v>
      </c>
      <c r="U609">
        <v>0</v>
      </c>
      <c r="V609">
        <v>266054687</v>
      </c>
      <c r="W609" t="s">
        <v>36</v>
      </c>
      <c r="X609" t="s">
        <v>38</v>
      </c>
      <c r="Y609" t="s">
        <v>37</v>
      </c>
      <c r="Z609">
        <v>0</v>
      </c>
      <c r="AA609">
        <v>6879</v>
      </c>
      <c r="AB609">
        <v>0</v>
      </c>
    </row>
    <row r="610" spans="1:28" x14ac:dyDescent="0.25">
      <c r="A610" s="28">
        <v>43240.652011759259</v>
      </c>
      <c r="B610">
        <v>6879</v>
      </c>
      <c r="C610">
        <v>-664</v>
      </c>
      <c r="D610">
        <v>-2366</v>
      </c>
      <c r="E610">
        <v>6526</v>
      </c>
      <c r="F610">
        <v>-1737</v>
      </c>
      <c r="G610">
        <v>12</v>
      </c>
      <c r="H610">
        <v>563</v>
      </c>
      <c r="I610">
        <v>2625</v>
      </c>
      <c r="J610">
        <v>11111001</v>
      </c>
      <c r="K610">
        <v>0</v>
      </c>
      <c r="L610">
        <v>186701798</v>
      </c>
      <c r="M610" t="s">
        <v>34</v>
      </c>
      <c r="N610" t="s">
        <v>38</v>
      </c>
      <c r="O610" t="s">
        <v>35</v>
      </c>
      <c r="P610">
        <v>0</v>
      </c>
      <c r="Q610">
        <v>697797</v>
      </c>
      <c r="R610" t="s">
        <v>36</v>
      </c>
      <c r="S610" t="s">
        <v>38</v>
      </c>
      <c r="T610" t="s">
        <v>37</v>
      </c>
      <c r="U610">
        <v>0</v>
      </c>
      <c r="V610">
        <v>266054687</v>
      </c>
      <c r="W610" t="s">
        <v>36</v>
      </c>
      <c r="X610" t="s">
        <v>38</v>
      </c>
      <c r="Y610" t="s">
        <v>37</v>
      </c>
      <c r="Z610">
        <v>0</v>
      </c>
      <c r="AA610">
        <v>6879</v>
      </c>
      <c r="AB610">
        <v>0</v>
      </c>
    </row>
    <row r="611" spans="1:28" x14ac:dyDescent="0.25">
      <c r="A611" s="28">
        <v>43240.655483969909</v>
      </c>
      <c r="B611">
        <v>6878</v>
      </c>
      <c r="C611">
        <v>-664</v>
      </c>
      <c r="D611">
        <v>-2366</v>
      </c>
      <c r="E611">
        <v>6526</v>
      </c>
      <c r="F611">
        <v>-1737</v>
      </c>
      <c r="G611">
        <v>12</v>
      </c>
      <c r="H611">
        <v>562</v>
      </c>
      <c r="I611">
        <v>2624</v>
      </c>
      <c r="J611">
        <v>11111001</v>
      </c>
      <c r="K611">
        <v>0</v>
      </c>
      <c r="L611">
        <v>186701798</v>
      </c>
      <c r="M611" t="s">
        <v>34</v>
      </c>
      <c r="N611" t="s">
        <v>38</v>
      </c>
      <c r="O611" t="s">
        <v>35</v>
      </c>
      <c r="P611">
        <v>0</v>
      </c>
      <c r="Q611">
        <v>697797</v>
      </c>
      <c r="R611" t="s">
        <v>36</v>
      </c>
      <c r="S611" t="s">
        <v>38</v>
      </c>
      <c r="T611" t="s">
        <v>37</v>
      </c>
      <c r="U611">
        <v>0</v>
      </c>
      <c r="V611">
        <v>266054687</v>
      </c>
      <c r="W611" t="s">
        <v>36</v>
      </c>
      <c r="X611" t="s">
        <v>38</v>
      </c>
      <c r="Y611" t="s">
        <v>37</v>
      </c>
      <c r="Z611">
        <v>0</v>
      </c>
      <c r="AA611">
        <v>6878</v>
      </c>
      <c r="AB611">
        <v>0</v>
      </c>
    </row>
    <row r="612" spans="1:28" x14ac:dyDescent="0.25">
      <c r="A612" s="28">
        <v>43240.658956203704</v>
      </c>
      <c r="B612">
        <v>6879</v>
      </c>
      <c r="C612">
        <v>-664</v>
      </c>
      <c r="D612">
        <v>-2366</v>
      </c>
      <c r="E612">
        <v>6526</v>
      </c>
      <c r="F612">
        <v>-1737</v>
      </c>
      <c r="G612">
        <v>12</v>
      </c>
      <c r="H612">
        <v>563</v>
      </c>
      <c r="I612">
        <v>2624</v>
      </c>
      <c r="J612">
        <v>11111001</v>
      </c>
      <c r="K612">
        <v>0</v>
      </c>
      <c r="L612">
        <v>186701798</v>
      </c>
      <c r="M612" t="s">
        <v>34</v>
      </c>
      <c r="N612" t="s">
        <v>38</v>
      </c>
      <c r="O612" t="s">
        <v>35</v>
      </c>
      <c r="P612">
        <v>0</v>
      </c>
      <c r="Q612">
        <v>697797</v>
      </c>
      <c r="R612" t="s">
        <v>36</v>
      </c>
      <c r="S612" t="s">
        <v>38</v>
      </c>
      <c r="T612" t="s">
        <v>37</v>
      </c>
      <c r="U612">
        <v>0</v>
      </c>
      <c r="V612">
        <v>266054687</v>
      </c>
      <c r="W612" t="s">
        <v>36</v>
      </c>
      <c r="X612" t="s">
        <v>38</v>
      </c>
      <c r="Y612" t="s">
        <v>37</v>
      </c>
      <c r="Z612">
        <v>0</v>
      </c>
      <c r="AA612">
        <v>6879</v>
      </c>
      <c r="AB612">
        <v>0</v>
      </c>
    </row>
    <row r="613" spans="1:28" x14ac:dyDescent="0.25">
      <c r="A613" s="28">
        <v>43240.662428425923</v>
      </c>
      <c r="B613">
        <v>6879</v>
      </c>
      <c r="C613">
        <v>-664</v>
      </c>
      <c r="D613">
        <v>-2366</v>
      </c>
      <c r="E613">
        <v>6526</v>
      </c>
      <c r="F613">
        <v>-1738</v>
      </c>
      <c r="G613">
        <v>11</v>
      </c>
      <c r="H613">
        <v>562</v>
      </c>
      <c r="I613">
        <v>2624</v>
      </c>
      <c r="J613">
        <v>11111001</v>
      </c>
      <c r="K613">
        <v>0</v>
      </c>
      <c r="L613">
        <v>186701798</v>
      </c>
      <c r="M613" t="s">
        <v>34</v>
      </c>
      <c r="N613" t="s">
        <v>38</v>
      </c>
      <c r="O613" t="s">
        <v>35</v>
      </c>
      <c r="P613">
        <v>0</v>
      </c>
      <c r="Q613">
        <v>697797</v>
      </c>
      <c r="R613" t="s">
        <v>36</v>
      </c>
      <c r="S613" t="s">
        <v>38</v>
      </c>
      <c r="T613" t="s">
        <v>37</v>
      </c>
      <c r="U613">
        <v>0</v>
      </c>
      <c r="V613">
        <v>266054687</v>
      </c>
      <c r="W613" t="s">
        <v>36</v>
      </c>
      <c r="X613" t="s">
        <v>38</v>
      </c>
      <c r="Y613" t="s">
        <v>37</v>
      </c>
      <c r="Z613">
        <v>0</v>
      </c>
      <c r="AA613">
        <v>6879</v>
      </c>
      <c r="AB613">
        <v>0</v>
      </c>
    </row>
    <row r="614" spans="1:28" x14ac:dyDescent="0.25">
      <c r="A614" s="28">
        <v>43240.66590064815</v>
      </c>
      <c r="B614">
        <v>6881</v>
      </c>
      <c r="C614">
        <v>-664</v>
      </c>
      <c r="D614">
        <v>-2366</v>
      </c>
      <c r="E614">
        <v>6526</v>
      </c>
      <c r="F614">
        <v>-1736</v>
      </c>
      <c r="G614">
        <v>13</v>
      </c>
      <c r="H614">
        <v>564</v>
      </c>
      <c r="I614">
        <v>2626</v>
      </c>
      <c r="J614">
        <v>11111001</v>
      </c>
      <c r="K614">
        <v>0</v>
      </c>
      <c r="L614">
        <v>186701798</v>
      </c>
      <c r="M614" t="s">
        <v>34</v>
      </c>
      <c r="N614" t="s">
        <v>38</v>
      </c>
      <c r="O614" t="s">
        <v>35</v>
      </c>
      <c r="P614">
        <v>0</v>
      </c>
      <c r="Q614">
        <v>697797</v>
      </c>
      <c r="R614" t="s">
        <v>36</v>
      </c>
      <c r="S614" t="s">
        <v>38</v>
      </c>
      <c r="T614" t="s">
        <v>37</v>
      </c>
      <c r="U614">
        <v>0</v>
      </c>
      <c r="V614">
        <v>266054687</v>
      </c>
      <c r="W614" t="s">
        <v>36</v>
      </c>
      <c r="X614" t="s">
        <v>38</v>
      </c>
      <c r="Y614" t="s">
        <v>37</v>
      </c>
      <c r="Z614">
        <v>0</v>
      </c>
      <c r="AA614">
        <v>6881</v>
      </c>
      <c r="AB614">
        <v>0</v>
      </c>
    </row>
    <row r="615" spans="1:28" x14ac:dyDescent="0.25">
      <c r="A615" s="28">
        <v>43240.6693728588</v>
      </c>
      <c r="B615">
        <v>6890</v>
      </c>
      <c r="C615">
        <v>-664</v>
      </c>
      <c r="D615">
        <v>-2366</v>
      </c>
      <c r="E615">
        <v>6526</v>
      </c>
      <c r="F615">
        <v>-1729</v>
      </c>
      <c r="G615">
        <v>20</v>
      </c>
      <c r="H615">
        <v>572</v>
      </c>
      <c r="I615">
        <v>2634</v>
      </c>
      <c r="J615">
        <v>11111001</v>
      </c>
      <c r="K615">
        <v>0</v>
      </c>
      <c r="L615">
        <v>186908722</v>
      </c>
      <c r="M615" t="s">
        <v>34</v>
      </c>
      <c r="N615" t="s">
        <v>38</v>
      </c>
      <c r="O615" t="s">
        <v>35</v>
      </c>
      <c r="P615">
        <v>0</v>
      </c>
      <c r="Q615">
        <v>697797</v>
      </c>
      <c r="R615" t="s">
        <v>36</v>
      </c>
      <c r="S615" t="s">
        <v>38</v>
      </c>
      <c r="T615" t="s">
        <v>37</v>
      </c>
      <c r="U615">
        <v>0</v>
      </c>
      <c r="V615">
        <v>266054687</v>
      </c>
      <c r="W615" t="s">
        <v>36</v>
      </c>
      <c r="X615" t="s">
        <v>38</v>
      </c>
      <c r="Y615" t="s">
        <v>37</v>
      </c>
      <c r="Z615">
        <v>0</v>
      </c>
      <c r="AA615">
        <v>6890</v>
      </c>
      <c r="AB615">
        <v>0</v>
      </c>
    </row>
    <row r="616" spans="1:28" x14ac:dyDescent="0.25">
      <c r="A616" s="28">
        <v>43240.672845092595</v>
      </c>
      <c r="B616">
        <v>6890</v>
      </c>
      <c r="C616">
        <v>-664</v>
      </c>
      <c r="D616">
        <v>-2366</v>
      </c>
      <c r="E616">
        <v>6525</v>
      </c>
      <c r="F616">
        <v>-1729</v>
      </c>
      <c r="G616">
        <v>19</v>
      </c>
      <c r="H616">
        <v>572</v>
      </c>
      <c r="I616">
        <v>2634</v>
      </c>
      <c r="J616">
        <v>11111001</v>
      </c>
      <c r="K616">
        <v>-778200</v>
      </c>
      <c r="L616">
        <v>187365887</v>
      </c>
      <c r="M616" t="s">
        <v>34</v>
      </c>
      <c r="N616" t="s">
        <v>38</v>
      </c>
      <c r="O616" t="s">
        <v>35</v>
      </c>
      <c r="P616">
        <v>0</v>
      </c>
      <c r="Q616">
        <v>697797</v>
      </c>
      <c r="R616" t="s">
        <v>36</v>
      </c>
      <c r="S616" t="s">
        <v>38</v>
      </c>
      <c r="T616" t="s">
        <v>37</v>
      </c>
      <c r="U616">
        <v>0</v>
      </c>
      <c r="V616">
        <v>266054687</v>
      </c>
      <c r="W616" t="s">
        <v>36</v>
      </c>
      <c r="X616" t="s">
        <v>38</v>
      </c>
      <c r="Y616" t="s">
        <v>37</v>
      </c>
      <c r="Z616">
        <v>-778200</v>
      </c>
      <c r="AA616">
        <v>6890</v>
      </c>
      <c r="AB616">
        <v>0</v>
      </c>
    </row>
    <row r="617" spans="1:28" x14ac:dyDescent="0.25">
      <c r="A617" s="28">
        <v>43240.676317314814</v>
      </c>
      <c r="B617">
        <v>6890</v>
      </c>
      <c r="C617">
        <v>-664</v>
      </c>
      <c r="D617">
        <v>-2366</v>
      </c>
      <c r="E617">
        <v>6525</v>
      </c>
      <c r="F617">
        <v>-1728</v>
      </c>
      <c r="G617">
        <v>20</v>
      </c>
      <c r="H617">
        <v>572</v>
      </c>
      <c r="I617">
        <v>2634</v>
      </c>
      <c r="J617">
        <v>11111001</v>
      </c>
      <c r="K617">
        <v>-711360</v>
      </c>
      <c r="L617">
        <v>187756671</v>
      </c>
      <c r="M617" t="s">
        <v>34</v>
      </c>
      <c r="N617" t="s">
        <v>38</v>
      </c>
      <c r="O617" t="s">
        <v>35</v>
      </c>
      <c r="P617">
        <v>0</v>
      </c>
      <c r="Q617">
        <v>697797</v>
      </c>
      <c r="R617" t="s">
        <v>36</v>
      </c>
      <c r="S617" t="s">
        <v>38</v>
      </c>
      <c r="T617" t="s">
        <v>37</v>
      </c>
      <c r="U617">
        <v>0</v>
      </c>
      <c r="V617">
        <v>266054687</v>
      </c>
      <c r="W617" t="s">
        <v>36</v>
      </c>
      <c r="X617" t="s">
        <v>38</v>
      </c>
      <c r="Y617" t="s">
        <v>37</v>
      </c>
      <c r="Z617">
        <v>-711360</v>
      </c>
      <c r="AA617">
        <v>6890</v>
      </c>
      <c r="AB617">
        <v>0</v>
      </c>
    </row>
    <row r="618" spans="1:28" x14ac:dyDescent="0.25">
      <c r="A618" s="28">
        <v>43240.67978953704</v>
      </c>
      <c r="B618">
        <v>6890</v>
      </c>
      <c r="C618">
        <v>-664</v>
      </c>
      <c r="D618">
        <v>-2366</v>
      </c>
      <c r="E618">
        <v>6524</v>
      </c>
      <c r="F618">
        <v>-1729</v>
      </c>
      <c r="G618">
        <v>20</v>
      </c>
      <c r="H618">
        <v>572</v>
      </c>
      <c r="I618">
        <v>2633</v>
      </c>
      <c r="J618">
        <v>11111001</v>
      </c>
      <c r="K618">
        <v>-39900</v>
      </c>
      <c r="L618">
        <v>188073127</v>
      </c>
      <c r="M618" t="s">
        <v>34</v>
      </c>
      <c r="N618" t="s">
        <v>38</v>
      </c>
      <c r="O618" t="s">
        <v>35</v>
      </c>
      <c r="P618">
        <v>0</v>
      </c>
      <c r="Q618">
        <v>697797</v>
      </c>
      <c r="R618" t="s">
        <v>36</v>
      </c>
      <c r="S618" t="s">
        <v>38</v>
      </c>
      <c r="T618" t="s">
        <v>37</v>
      </c>
      <c r="U618">
        <v>0</v>
      </c>
      <c r="V618">
        <v>266054687</v>
      </c>
      <c r="W618" t="s">
        <v>36</v>
      </c>
      <c r="X618" t="s">
        <v>38</v>
      </c>
      <c r="Y618" t="s">
        <v>37</v>
      </c>
      <c r="Z618">
        <v>-39900</v>
      </c>
      <c r="AA618">
        <v>6890</v>
      </c>
      <c r="AB618">
        <v>0</v>
      </c>
    </row>
    <row r="619" spans="1:28" x14ac:dyDescent="0.25">
      <c r="A619" s="28">
        <v>43240.683261759259</v>
      </c>
      <c r="B619">
        <v>6889</v>
      </c>
      <c r="C619">
        <v>-664</v>
      </c>
      <c r="D619">
        <v>-2366</v>
      </c>
      <c r="E619">
        <v>6524</v>
      </c>
      <c r="F619">
        <v>-1729</v>
      </c>
      <c r="G619">
        <v>20</v>
      </c>
      <c r="H619">
        <v>572</v>
      </c>
      <c r="I619">
        <v>2634</v>
      </c>
      <c r="J619">
        <v>11111001</v>
      </c>
      <c r="K619">
        <v>0</v>
      </c>
      <c r="L619">
        <v>188388635</v>
      </c>
      <c r="M619" t="s">
        <v>34</v>
      </c>
      <c r="N619" t="s">
        <v>38</v>
      </c>
      <c r="O619" t="s">
        <v>35</v>
      </c>
      <c r="P619">
        <v>0</v>
      </c>
      <c r="Q619">
        <v>697797</v>
      </c>
      <c r="R619" t="s">
        <v>36</v>
      </c>
      <c r="S619" t="s">
        <v>38</v>
      </c>
      <c r="T619" t="s">
        <v>37</v>
      </c>
      <c r="U619">
        <v>0</v>
      </c>
      <c r="V619">
        <v>266054687</v>
      </c>
      <c r="W619" t="s">
        <v>36</v>
      </c>
      <c r="X619" t="s">
        <v>38</v>
      </c>
      <c r="Y619" t="s">
        <v>37</v>
      </c>
      <c r="Z619">
        <v>0</v>
      </c>
      <c r="AA619">
        <v>6889</v>
      </c>
      <c r="AB619">
        <v>0</v>
      </c>
    </row>
    <row r="620" spans="1:28" x14ac:dyDescent="0.25">
      <c r="A620" s="28">
        <v>43240.686733981478</v>
      </c>
      <c r="B620">
        <v>6890</v>
      </c>
      <c r="C620">
        <v>-664</v>
      </c>
      <c r="D620">
        <v>-2366</v>
      </c>
      <c r="E620">
        <v>6524</v>
      </c>
      <c r="F620">
        <v>-1729</v>
      </c>
      <c r="G620">
        <v>20</v>
      </c>
      <c r="H620">
        <v>571</v>
      </c>
      <c r="I620">
        <v>2633</v>
      </c>
      <c r="J620">
        <v>11111001</v>
      </c>
      <c r="K620">
        <v>-657480</v>
      </c>
      <c r="L620">
        <v>188607381</v>
      </c>
      <c r="M620" t="s">
        <v>34</v>
      </c>
      <c r="N620" t="s">
        <v>38</v>
      </c>
      <c r="O620" t="s">
        <v>35</v>
      </c>
      <c r="P620">
        <v>0</v>
      </c>
      <c r="Q620">
        <v>697797</v>
      </c>
      <c r="R620" t="s">
        <v>36</v>
      </c>
      <c r="S620" t="s">
        <v>38</v>
      </c>
      <c r="T620" t="s">
        <v>37</v>
      </c>
      <c r="U620">
        <v>0</v>
      </c>
      <c r="V620">
        <v>266054687</v>
      </c>
      <c r="W620" t="s">
        <v>36</v>
      </c>
      <c r="X620" t="s">
        <v>38</v>
      </c>
      <c r="Y620" t="s">
        <v>37</v>
      </c>
      <c r="Z620">
        <v>-657480</v>
      </c>
      <c r="AA620">
        <v>6890</v>
      </c>
      <c r="AB620">
        <v>0</v>
      </c>
    </row>
    <row r="621" spans="1:28" x14ac:dyDescent="0.25">
      <c r="A621" s="28">
        <v>43240.690206203704</v>
      </c>
      <c r="B621">
        <v>6890</v>
      </c>
      <c r="C621">
        <v>-664</v>
      </c>
      <c r="D621">
        <v>-2366</v>
      </c>
      <c r="E621">
        <v>6524</v>
      </c>
      <c r="F621">
        <v>-1729</v>
      </c>
      <c r="G621">
        <v>20</v>
      </c>
      <c r="H621">
        <v>572</v>
      </c>
      <c r="I621">
        <v>2633</v>
      </c>
      <c r="J621">
        <v>11111001</v>
      </c>
      <c r="K621">
        <v>-1676140</v>
      </c>
      <c r="L621">
        <v>188829820</v>
      </c>
      <c r="M621" t="s">
        <v>34</v>
      </c>
      <c r="N621" t="s">
        <v>38</v>
      </c>
      <c r="O621" t="s">
        <v>35</v>
      </c>
      <c r="P621">
        <v>0</v>
      </c>
      <c r="Q621">
        <v>697797</v>
      </c>
      <c r="R621" t="s">
        <v>36</v>
      </c>
      <c r="S621" t="s">
        <v>38</v>
      </c>
      <c r="T621" t="s">
        <v>37</v>
      </c>
      <c r="U621">
        <v>0</v>
      </c>
      <c r="V621">
        <v>266054687</v>
      </c>
      <c r="W621" t="s">
        <v>36</v>
      </c>
      <c r="X621" t="s">
        <v>38</v>
      </c>
      <c r="Y621" t="s">
        <v>37</v>
      </c>
      <c r="Z621">
        <v>-1676140</v>
      </c>
      <c r="AA621">
        <v>6890</v>
      </c>
      <c r="AB621">
        <v>0</v>
      </c>
    </row>
    <row r="622" spans="1:28" x14ac:dyDescent="0.25">
      <c r="A622" s="28">
        <v>43240.693678425923</v>
      </c>
      <c r="B622">
        <v>6890</v>
      </c>
      <c r="C622">
        <v>-664</v>
      </c>
      <c r="D622">
        <v>-2366</v>
      </c>
      <c r="E622">
        <v>6524</v>
      </c>
      <c r="F622">
        <v>-1729</v>
      </c>
      <c r="G622">
        <v>20</v>
      </c>
      <c r="H622">
        <v>571</v>
      </c>
      <c r="I622">
        <v>2634</v>
      </c>
      <c r="J622">
        <v>11111001</v>
      </c>
      <c r="K622">
        <v>-580660</v>
      </c>
      <c r="L622">
        <v>188991049</v>
      </c>
      <c r="M622" t="s">
        <v>34</v>
      </c>
      <c r="N622" t="s">
        <v>38</v>
      </c>
      <c r="O622" t="s">
        <v>35</v>
      </c>
      <c r="P622">
        <v>0</v>
      </c>
      <c r="Q622">
        <v>697797</v>
      </c>
      <c r="R622" t="s">
        <v>36</v>
      </c>
      <c r="S622" t="s">
        <v>38</v>
      </c>
      <c r="T622" t="s">
        <v>37</v>
      </c>
      <c r="U622">
        <v>0</v>
      </c>
      <c r="V622">
        <v>266054687</v>
      </c>
      <c r="W622" t="s">
        <v>36</v>
      </c>
      <c r="X622" t="s">
        <v>38</v>
      </c>
      <c r="Y622" t="s">
        <v>37</v>
      </c>
      <c r="Z622">
        <v>-580660</v>
      </c>
      <c r="AA622">
        <v>6890</v>
      </c>
      <c r="AB622">
        <v>0</v>
      </c>
    </row>
    <row r="623" spans="1:28" x14ac:dyDescent="0.25">
      <c r="A623" s="28">
        <v>43240.69715064815</v>
      </c>
      <c r="B623">
        <v>6889</v>
      </c>
      <c r="C623">
        <v>-664</v>
      </c>
      <c r="D623">
        <v>-2366</v>
      </c>
      <c r="E623">
        <v>6525</v>
      </c>
      <c r="F623">
        <v>-1729</v>
      </c>
      <c r="G623">
        <v>19</v>
      </c>
      <c r="H623">
        <v>571</v>
      </c>
      <c r="I623">
        <v>2632</v>
      </c>
      <c r="J623">
        <v>11111001</v>
      </c>
      <c r="K623">
        <v>0</v>
      </c>
      <c r="L623">
        <v>189148104</v>
      </c>
      <c r="M623" t="s">
        <v>34</v>
      </c>
      <c r="N623" t="s">
        <v>38</v>
      </c>
      <c r="O623" t="s">
        <v>35</v>
      </c>
      <c r="P623">
        <v>0</v>
      </c>
      <c r="Q623">
        <v>697797</v>
      </c>
      <c r="R623" t="s">
        <v>36</v>
      </c>
      <c r="S623" t="s">
        <v>38</v>
      </c>
      <c r="T623" t="s">
        <v>37</v>
      </c>
      <c r="U623">
        <v>0</v>
      </c>
      <c r="V623">
        <v>266054687</v>
      </c>
      <c r="W623" t="s">
        <v>36</v>
      </c>
      <c r="X623" t="s">
        <v>38</v>
      </c>
      <c r="Y623" t="s">
        <v>37</v>
      </c>
      <c r="Z623">
        <v>0</v>
      </c>
      <c r="AA623">
        <v>6889</v>
      </c>
      <c r="AB623">
        <v>0</v>
      </c>
    </row>
    <row r="624" spans="1:28" x14ac:dyDescent="0.25">
      <c r="A624" s="28">
        <v>43240.7006228588</v>
      </c>
      <c r="B624">
        <v>6889</v>
      </c>
      <c r="C624">
        <v>-664</v>
      </c>
      <c r="D624">
        <v>-2366</v>
      </c>
      <c r="E624">
        <v>6524</v>
      </c>
      <c r="F624">
        <v>-1729</v>
      </c>
      <c r="G624">
        <v>20</v>
      </c>
      <c r="H624">
        <v>571</v>
      </c>
      <c r="I624">
        <v>2633</v>
      </c>
      <c r="J624">
        <v>11111001</v>
      </c>
      <c r="K624">
        <v>0</v>
      </c>
      <c r="L624">
        <v>189331349</v>
      </c>
      <c r="M624" t="s">
        <v>34</v>
      </c>
      <c r="N624" t="s">
        <v>38</v>
      </c>
      <c r="O624" t="s">
        <v>35</v>
      </c>
      <c r="P624">
        <v>0</v>
      </c>
      <c r="Q624">
        <v>697797</v>
      </c>
      <c r="R624" t="s">
        <v>36</v>
      </c>
      <c r="S624" t="s">
        <v>38</v>
      </c>
      <c r="T624" t="s">
        <v>37</v>
      </c>
      <c r="U624">
        <v>0</v>
      </c>
      <c r="V624">
        <v>266054687</v>
      </c>
      <c r="W624" t="s">
        <v>36</v>
      </c>
      <c r="X624" t="s">
        <v>38</v>
      </c>
      <c r="Y624" t="s">
        <v>37</v>
      </c>
      <c r="Z624">
        <v>0</v>
      </c>
      <c r="AA624">
        <v>6889</v>
      </c>
      <c r="AB624">
        <v>0</v>
      </c>
    </row>
    <row r="625" spans="1:28" x14ac:dyDescent="0.25">
      <c r="A625" s="28">
        <v>43240.704095092595</v>
      </c>
      <c r="B625">
        <v>6890</v>
      </c>
      <c r="C625">
        <v>-664</v>
      </c>
      <c r="D625">
        <v>-2366</v>
      </c>
      <c r="E625">
        <v>6525</v>
      </c>
      <c r="F625">
        <v>-1728</v>
      </c>
      <c r="G625">
        <v>20</v>
      </c>
      <c r="H625">
        <v>571</v>
      </c>
      <c r="I625">
        <v>2633</v>
      </c>
      <c r="J625">
        <v>11111001</v>
      </c>
      <c r="K625">
        <v>-458940</v>
      </c>
      <c r="L625">
        <v>189417385</v>
      </c>
      <c r="M625" t="s">
        <v>34</v>
      </c>
      <c r="N625" t="s">
        <v>38</v>
      </c>
      <c r="O625" t="s">
        <v>35</v>
      </c>
      <c r="P625">
        <v>0</v>
      </c>
      <c r="Q625">
        <v>697797</v>
      </c>
      <c r="R625" t="s">
        <v>36</v>
      </c>
      <c r="S625" t="s">
        <v>38</v>
      </c>
      <c r="T625" t="s">
        <v>37</v>
      </c>
      <c r="U625">
        <v>0</v>
      </c>
      <c r="V625">
        <v>266054687</v>
      </c>
      <c r="W625" t="s">
        <v>36</v>
      </c>
      <c r="X625" t="s">
        <v>38</v>
      </c>
      <c r="Y625" t="s">
        <v>37</v>
      </c>
      <c r="Z625">
        <v>-458940</v>
      </c>
      <c r="AA625">
        <v>6890</v>
      </c>
      <c r="AB625">
        <v>0</v>
      </c>
    </row>
    <row r="626" spans="1:28" x14ac:dyDescent="0.25">
      <c r="A626" s="28">
        <v>43240.707567314814</v>
      </c>
      <c r="B626">
        <v>6888</v>
      </c>
      <c r="C626">
        <v>-664</v>
      </c>
      <c r="D626">
        <v>-2366</v>
      </c>
      <c r="E626">
        <v>6524</v>
      </c>
      <c r="F626">
        <v>-1730</v>
      </c>
      <c r="G626">
        <v>20</v>
      </c>
      <c r="H626">
        <v>571</v>
      </c>
      <c r="I626">
        <v>2632</v>
      </c>
      <c r="J626">
        <v>11111001</v>
      </c>
      <c r="K626">
        <v>0</v>
      </c>
      <c r="L626">
        <v>189510620</v>
      </c>
      <c r="M626" t="s">
        <v>34</v>
      </c>
      <c r="N626" t="s">
        <v>38</v>
      </c>
      <c r="O626" t="s">
        <v>35</v>
      </c>
      <c r="P626">
        <v>0</v>
      </c>
      <c r="Q626">
        <v>697797</v>
      </c>
      <c r="R626" t="s">
        <v>36</v>
      </c>
      <c r="S626" t="s">
        <v>38</v>
      </c>
      <c r="T626" t="s">
        <v>37</v>
      </c>
      <c r="U626">
        <v>0</v>
      </c>
      <c r="V626">
        <v>266054687</v>
      </c>
      <c r="W626" t="s">
        <v>36</v>
      </c>
      <c r="X626" t="s">
        <v>38</v>
      </c>
      <c r="Y626" t="s">
        <v>37</v>
      </c>
      <c r="Z626">
        <v>0</v>
      </c>
      <c r="AA626">
        <v>6888</v>
      </c>
      <c r="AB626">
        <v>0</v>
      </c>
    </row>
    <row r="627" spans="1:28" x14ac:dyDescent="0.25">
      <c r="A627" s="28">
        <v>43240.711039525464</v>
      </c>
      <c r="B627">
        <v>6890</v>
      </c>
      <c r="C627">
        <v>-664</v>
      </c>
      <c r="D627">
        <v>-2366</v>
      </c>
      <c r="E627">
        <v>6524</v>
      </c>
      <c r="F627">
        <v>-1728</v>
      </c>
      <c r="G627">
        <v>19</v>
      </c>
      <c r="H627">
        <v>571</v>
      </c>
      <c r="I627">
        <v>2633</v>
      </c>
      <c r="J627">
        <v>11111001</v>
      </c>
      <c r="K627">
        <v>39900</v>
      </c>
      <c r="L627">
        <v>189622347</v>
      </c>
      <c r="M627" t="s">
        <v>34</v>
      </c>
      <c r="N627" t="s">
        <v>38</v>
      </c>
      <c r="O627" t="s">
        <v>35</v>
      </c>
      <c r="P627">
        <v>0</v>
      </c>
      <c r="Q627">
        <v>697797</v>
      </c>
      <c r="R627" t="s">
        <v>36</v>
      </c>
      <c r="S627" t="s">
        <v>38</v>
      </c>
      <c r="T627" t="s">
        <v>37</v>
      </c>
      <c r="U627">
        <v>0</v>
      </c>
      <c r="V627">
        <v>266054687</v>
      </c>
      <c r="W627" t="s">
        <v>36</v>
      </c>
      <c r="X627" t="s">
        <v>38</v>
      </c>
      <c r="Y627" t="s">
        <v>37</v>
      </c>
      <c r="Z627">
        <v>39900</v>
      </c>
      <c r="AA627">
        <v>6890</v>
      </c>
      <c r="AB627">
        <v>0</v>
      </c>
    </row>
    <row r="628" spans="1:28" x14ac:dyDescent="0.25">
      <c r="A628" s="28">
        <v>43240.714511747683</v>
      </c>
      <c r="B628">
        <v>6890</v>
      </c>
      <c r="C628">
        <v>-664</v>
      </c>
      <c r="D628">
        <v>-2366</v>
      </c>
      <c r="E628">
        <v>6523</v>
      </c>
      <c r="F628">
        <v>-1729</v>
      </c>
      <c r="G628">
        <v>19</v>
      </c>
      <c r="H628">
        <v>572</v>
      </c>
      <c r="I628">
        <v>2632</v>
      </c>
      <c r="J628">
        <v>11111001</v>
      </c>
      <c r="K628">
        <v>-678430</v>
      </c>
      <c r="L628">
        <v>189713870</v>
      </c>
      <c r="M628" t="s">
        <v>34</v>
      </c>
      <c r="N628" t="s">
        <v>38</v>
      </c>
      <c r="O628" t="s">
        <v>35</v>
      </c>
      <c r="P628">
        <v>0</v>
      </c>
      <c r="Q628">
        <v>697797</v>
      </c>
      <c r="R628" t="s">
        <v>36</v>
      </c>
      <c r="S628" t="s">
        <v>38</v>
      </c>
      <c r="T628" t="s">
        <v>37</v>
      </c>
      <c r="U628">
        <v>0</v>
      </c>
      <c r="V628">
        <v>266054687</v>
      </c>
      <c r="W628" t="s">
        <v>36</v>
      </c>
      <c r="X628" t="s">
        <v>38</v>
      </c>
      <c r="Y628" t="s">
        <v>37</v>
      </c>
      <c r="Z628">
        <v>-678430</v>
      </c>
      <c r="AA628">
        <v>6890</v>
      </c>
      <c r="AB628">
        <v>0</v>
      </c>
    </row>
    <row r="629" spans="1:28" x14ac:dyDescent="0.25">
      <c r="A629" s="28">
        <v>43240.717983969909</v>
      </c>
      <c r="B629">
        <v>6889</v>
      </c>
      <c r="C629">
        <v>-664</v>
      </c>
      <c r="D629">
        <v>-2366</v>
      </c>
      <c r="E629">
        <v>6524</v>
      </c>
      <c r="F629">
        <v>-1729</v>
      </c>
      <c r="G629">
        <v>20</v>
      </c>
      <c r="H629">
        <v>571</v>
      </c>
      <c r="I629">
        <v>2632</v>
      </c>
      <c r="J629">
        <v>11111001</v>
      </c>
      <c r="K629">
        <v>0</v>
      </c>
      <c r="L629">
        <v>189788315</v>
      </c>
      <c r="M629" t="s">
        <v>34</v>
      </c>
      <c r="N629" t="s">
        <v>38</v>
      </c>
      <c r="O629" t="s">
        <v>35</v>
      </c>
      <c r="P629">
        <v>0</v>
      </c>
      <c r="Q629">
        <v>697797</v>
      </c>
      <c r="R629" t="s">
        <v>36</v>
      </c>
      <c r="S629" t="s">
        <v>38</v>
      </c>
      <c r="T629" t="s">
        <v>37</v>
      </c>
      <c r="U629">
        <v>0</v>
      </c>
      <c r="V629">
        <v>266054687</v>
      </c>
      <c r="W629" t="s">
        <v>36</v>
      </c>
      <c r="X629" t="s">
        <v>38</v>
      </c>
      <c r="Y629" t="s">
        <v>37</v>
      </c>
      <c r="Z629">
        <v>0</v>
      </c>
      <c r="AA629">
        <v>6889</v>
      </c>
      <c r="AB629">
        <v>0</v>
      </c>
    </row>
    <row r="630" spans="1:28" x14ac:dyDescent="0.25">
      <c r="A630" s="28">
        <v>43240.721456203704</v>
      </c>
      <c r="B630">
        <v>6890</v>
      </c>
      <c r="C630">
        <v>-664</v>
      </c>
      <c r="D630">
        <v>-2366</v>
      </c>
      <c r="E630">
        <v>6524</v>
      </c>
      <c r="F630">
        <v>-1729</v>
      </c>
      <c r="G630">
        <v>19</v>
      </c>
      <c r="H630">
        <v>571</v>
      </c>
      <c r="I630">
        <v>2632</v>
      </c>
      <c r="J630">
        <v>11111001</v>
      </c>
      <c r="K630">
        <v>0</v>
      </c>
      <c r="L630">
        <v>189833561</v>
      </c>
      <c r="M630" t="s">
        <v>34</v>
      </c>
      <c r="N630" t="s">
        <v>38</v>
      </c>
      <c r="O630" t="s">
        <v>35</v>
      </c>
      <c r="P630">
        <v>0</v>
      </c>
      <c r="Q630">
        <v>697797</v>
      </c>
      <c r="R630" t="s">
        <v>36</v>
      </c>
      <c r="S630" t="s">
        <v>38</v>
      </c>
      <c r="T630" t="s">
        <v>37</v>
      </c>
      <c r="U630">
        <v>0</v>
      </c>
      <c r="V630">
        <v>266054687</v>
      </c>
      <c r="W630" t="s">
        <v>36</v>
      </c>
      <c r="X630" t="s">
        <v>38</v>
      </c>
      <c r="Y630" t="s">
        <v>37</v>
      </c>
      <c r="Z630">
        <v>0</v>
      </c>
      <c r="AA630">
        <v>6890</v>
      </c>
      <c r="AB630">
        <v>0</v>
      </c>
    </row>
    <row r="631" spans="1:28" x14ac:dyDescent="0.25">
      <c r="A631" s="28">
        <v>43240.724928425923</v>
      </c>
      <c r="B631">
        <v>6890</v>
      </c>
      <c r="C631">
        <v>-664</v>
      </c>
      <c r="D631">
        <v>-2366</v>
      </c>
      <c r="E631">
        <v>6525</v>
      </c>
      <c r="F631">
        <v>-1728</v>
      </c>
      <c r="G631">
        <v>19</v>
      </c>
      <c r="H631">
        <v>571</v>
      </c>
      <c r="I631">
        <v>2632</v>
      </c>
      <c r="J631">
        <v>11111001</v>
      </c>
      <c r="K631">
        <v>0</v>
      </c>
      <c r="L631">
        <v>189867200</v>
      </c>
      <c r="M631" t="s">
        <v>34</v>
      </c>
      <c r="N631" t="s">
        <v>38</v>
      </c>
      <c r="O631" t="s">
        <v>35</v>
      </c>
      <c r="P631">
        <v>0</v>
      </c>
      <c r="Q631">
        <v>697797</v>
      </c>
      <c r="R631" t="s">
        <v>36</v>
      </c>
      <c r="S631" t="s">
        <v>38</v>
      </c>
      <c r="T631" t="s">
        <v>37</v>
      </c>
      <c r="U631">
        <v>0</v>
      </c>
      <c r="V631">
        <v>266054687</v>
      </c>
      <c r="W631" t="s">
        <v>36</v>
      </c>
      <c r="X631" t="s">
        <v>38</v>
      </c>
      <c r="Y631" t="s">
        <v>37</v>
      </c>
      <c r="Z631">
        <v>0</v>
      </c>
      <c r="AA631">
        <v>6890</v>
      </c>
      <c r="AB631">
        <v>0</v>
      </c>
    </row>
    <row r="632" spans="1:28" x14ac:dyDescent="0.25">
      <c r="A632" s="28">
        <v>43240.72840064815</v>
      </c>
      <c r="B632">
        <v>6890</v>
      </c>
      <c r="C632">
        <v>-664</v>
      </c>
      <c r="D632">
        <v>-2366</v>
      </c>
      <c r="E632">
        <v>6524</v>
      </c>
      <c r="F632">
        <v>-1728</v>
      </c>
      <c r="G632">
        <v>20</v>
      </c>
      <c r="H632">
        <v>572</v>
      </c>
      <c r="I632">
        <v>2633</v>
      </c>
      <c r="J632">
        <v>11111001</v>
      </c>
      <c r="K632">
        <v>-79810</v>
      </c>
      <c r="L632">
        <v>189925549</v>
      </c>
      <c r="M632" t="s">
        <v>34</v>
      </c>
      <c r="N632" t="s">
        <v>38</v>
      </c>
      <c r="O632" t="s">
        <v>35</v>
      </c>
      <c r="P632">
        <v>0</v>
      </c>
      <c r="Q632">
        <v>697797</v>
      </c>
      <c r="R632" t="s">
        <v>36</v>
      </c>
      <c r="S632" t="s">
        <v>38</v>
      </c>
      <c r="T632" t="s">
        <v>37</v>
      </c>
      <c r="U632">
        <v>0</v>
      </c>
      <c r="V632">
        <v>266054687</v>
      </c>
      <c r="W632" t="s">
        <v>36</v>
      </c>
      <c r="X632" t="s">
        <v>38</v>
      </c>
      <c r="Y632" t="s">
        <v>37</v>
      </c>
      <c r="Z632">
        <v>-79810</v>
      </c>
      <c r="AA632">
        <v>6890</v>
      </c>
      <c r="AB632">
        <v>0</v>
      </c>
    </row>
    <row r="633" spans="1:28" x14ac:dyDescent="0.25">
      <c r="A633" s="28">
        <v>43240.7318728588</v>
      </c>
      <c r="B633">
        <v>6889</v>
      </c>
      <c r="C633">
        <v>-664</v>
      </c>
      <c r="D633">
        <v>-2366</v>
      </c>
      <c r="E633">
        <v>6524</v>
      </c>
      <c r="F633">
        <v>-1728</v>
      </c>
      <c r="G633">
        <v>19</v>
      </c>
      <c r="H633">
        <v>572</v>
      </c>
      <c r="I633">
        <v>2633</v>
      </c>
      <c r="J633">
        <v>11111001</v>
      </c>
      <c r="K633">
        <v>0</v>
      </c>
      <c r="L633">
        <v>189988255</v>
      </c>
      <c r="M633" t="s">
        <v>34</v>
      </c>
      <c r="N633" t="s">
        <v>38</v>
      </c>
      <c r="O633" t="s">
        <v>35</v>
      </c>
      <c r="P633">
        <v>0</v>
      </c>
      <c r="Q633">
        <v>697797</v>
      </c>
      <c r="R633" t="s">
        <v>36</v>
      </c>
      <c r="S633" t="s">
        <v>38</v>
      </c>
      <c r="T633" t="s">
        <v>37</v>
      </c>
      <c r="U633">
        <v>0</v>
      </c>
      <c r="V633">
        <v>266054687</v>
      </c>
      <c r="W633" t="s">
        <v>36</v>
      </c>
      <c r="X633" t="s">
        <v>38</v>
      </c>
      <c r="Y633" t="s">
        <v>37</v>
      </c>
      <c r="Z633">
        <v>0</v>
      </c>
      <c r="AA633">
        <v>6889</v>
      </c>
      <c r="AB633">
        <v>0</v>
      </c>
    </row>
    <row r="634" spans="1:28" x14ac:dyDescent="0.25">
      <c r="A634" s="28">
        <v>43240.735345092595</v>
      </c>
      <c r="B634">
        <v>6890</v>
      </c>
      <c r="C634">
        <v>-664</v>
      </c>
      <c r="D634">
        <v>-2366</v>
      </c>
      <c r="E634">
        <v>6524</v>
      </c>
      <c r="F634">
        <v>-1729</v>
      </c>
      <c r="G634">
        <v>20</v>
      </c>
      <c r="H634">
        <v>571</v>
      </c>
      <c r="I634">
        <v>2632</v>
      </c>
      <c r="J634">
        <v>11111001</v>
      </c>
      <c r="K634">
        <v>159630</v>
      </c>
      <c r="L634">
        <v>190034665</v>
      </c>
      <c r="M634" t="s">
        <v>34</v>
      </c>
      <c r="N634" t="s">
        <v>38</v>
      </c>
      <c r="O634" t="s">
        <v>35</v>
      </c>
      <c r="P634">
        <v>0</v>
      </c>
      <c r="Q634">
        <v>697797</v>
      </c>
      <c r="R634" t="s">
        <v>36</v>
      </c>
      <c r="S634" t="s">
        <v>38</v>
      </c>
      <c r="T634" t="s">
        <v>37</v>
      </c>
      <c r="U634">
        <v>0</v>
      </c>
      <c r="V634">
        <v>266054687</v>
      </c>
      <c r="W634" t="s">
        <v>36</v>
      </c>
      <c r="X634" t="s">
        <v>38</v>
      </c>
      <c r="Y634" t="s">
        <v>37</v>
      </c>
      <c r="Z634">
        <v>159630</v>
      </c>
      <c r="AA634">
        <v>6890</v>
      </c>
      <c r="AB634">
        <v>0</v>
      </c>
    </row>
    <row r="635" spans="1:28" x14ac:dyDescent="0.25">
      <c r="A635" s="28">
        <v>43240.738817314814</v>
      </c>
      <c r="B635">
        <v>6889</v>
      </c>
      <c r="C635">
        <v>-664</v>
      </c>
      <c r="D635">
        <v>-2366</v>
      </c>
      <c r="E635">
        <v>6524</v>
      </c>
      <c r="F635">
        <v>-1729</v>
      </c>
      <c r="G635">
        <v>18</v>
      </c>
      <c r="H635">
        <v>571</v>
      </c>
      <c r="I635">
        <v>2633</v>
      </c>
      <c r="J635">
        <v>11111001</v>
      </c>
      <c r="K635">
        <v>-29930</v>
      </c>
      <c r="L635">
        <v>190048018</v>
      </c>
      <c r="M635" t="s">
        <v>34</v>
      </c>
      <c r="N635" t="s">
        <v>38</v>
      </c>
      <c r="O635" t="s">
        <v>35</v>
      </c>
      <c r="P635">
        <v>0</v>
      </c>
      <c r="Q635">
        <v>697797</v>
      </c>
      <c r="R635" t="s">
        <v>36</v>
      </c>
      <c r="S635" t="s">
        <v>38</v>
      </c>
      <c r="T635" t="s">
        <v>37</v>
      </c>
      <c r="U635">
        <v>0</v>
      </c>
      <c r="V635">
        <v>266054687</v>
      </c>
      <c r="W635" t="s">
        <v>36</v>
      </c>
      <c r="X635" t="s">
        <v>38</v>
      </c>
      <c r="Y635" t="s">
        <v>37</v>
      </c>
      <c r="Z635">
        <v>-29930</v>
      </c>
      <c r="AA635">
        <v>6889</v>
      </c>
      <c r="AB635">
        <v>0</v>
      </c>
    </row>
    <row r="636" spans="1:28" x14ac:dyDescent="0.25">
      <c r="A636" s="28">
        <v>43240.74228953704</v>
      </c>
      <c r="B636">
        <v>6888</v>
      </c>
      <c r="C636">
        <v>-664</v>
      </c>
      <c r="D636">
        <v>-2366</v>
      </c>
      <c r="E636">
        <v>6524</v>
      </c>
      <c r="F636">
        <v>-1729</v>
      </c>
      <c r="G636">
        <v>19</v>
      </c>
      <c r="H636">
        <v>571</v>
      </c>
      <c r="I636">
        <v>2631</v>
      </c>
      <c r="J636">
        <v>11111001</v>
      </c>
      <c r="K636">
        <v>0</v>
      </c>
      <c r="L636">
        <v>190063299</v>
      </c>
      <c r="M636" t="s">
        <v>34</v>
      </c>
      <c r="N636" t="s">
        <v>38</v>
      </c>
      <c r="O636" t="s">
        <v>35</v>
      </c>
      <c r="P636">
        <v>0</v>
      </c>
      <c r="Q636">
        <v>697797</v>
      </c>
      <c r="R636" t="s">
        <v>36</v>
      </c>
      <c r="S636" t="s">
        <v>38</v>
      </c>
      <c r="T636" t="s">
        <v>37</v>
      </c>
      <c r="U636">
        <v>0</v>
      </c>
      <c r="V636">
        <v>266054687</v>
      </c>
      <c r="W636" t="s">
        <v>36</v>
      </c>
      <c r="X636" t="s">
        <v>38</v>
      </c>
      <c r="Y636" t="s">
        <v>37</v>
      </c>
      <c r="Z636">
        <v>0</v>
      </c>
      <c r="AA636">
        <v>6888</v>
      </c>
      <c r="AB636">
        <v>0</v>
      </c>
    </row>
    <row r="637" spans="1:28" x14ac:dyDescent="0.25">
      <c r="A637" s="28">
        <v>43240.745761759259</v>
      </c>
      <c r="B637">
        <v>6888</v>
      </c>
      <c r="C637">
        <v>-664</v>
      </c>
      <c r="D637">
        <v>-2366</v>
      </c>
      <c r="E637">
        <v>6524</v>
      </c>
      <c r="F637">
        <v>-1730</v>
      </c>
      <c r="G637">
        <v>18</v>
      </c>
      <c r="H637">
        <v>571</v>
      </c>
      <c r="I637">
        <v>2632</v>
      </c>
      <c r="J637">
        <v>11111001</v>
      </c>
      <c r="K637">
        <v>0</v>
      </c>
      <c r="L637">
        <v>190091983</v>
      </c>
      <c r="M637" t="s">
        <v>34</v>
      </c>
      <c r="N637" t="s">
        <v>38</v>
      </c>
      <c r="O637" t="s">
        <v>35</v>
      </c>
      <c r="P637">
        <v>0</v>
      </c>
      <c r="Q637">
        <v>697797</v>
      </c>
      <c r="R637" t="s">
        <v>36</v>
      </c>
      <c r="S637" t="s">
        <v>38</v>
      </c>
      <c r="T637" t="s">
        <v>37</v>
      </c>
      <c r="U637">
        <v>0</v>
      </c>
      <c r="V637">
        <v>266054687</v>
      </c>
      <c r="W637" t="s">
        <v>36</v>
      </c>
      <c r="X637" t="s">
        <v>38</v>
      </c>
      <c r="Y637" t="s">
        <v>37</v>
      </c>
      <c r="Z637">
        <v>0</v>
      </c>
      <c r="AA637">
        <v>6888</v>
      </c>
      <c r="AB637">
        <v>0</v>
      </c>
    </row>
    <row r="638" spans="1:28" x14ac:dyDescent="0.25">
      <c r="A638" s="28">
        <v>43240.749233981478</v>
      </c>
      <c r="B638">
        <v>6889</v>
      </c>
      <c r="C638">
        <v>-664</v>
      </c>
      <c r="D638">
        <v>-2366</v>
      </c>
      <c r="E638">
        <v>6524</v>
      </c>
      <c r="F638">
        <v>-1729</v>
      </c>
      <c r="G638">
        <v>19</v>
      </c>
      <c r="H638">
        <v>570</v>
      </c>
      <c r="I638">
        <v>2633</v>
      </c>
      <c r="J638">
        <v>11111001</v>
      </c>
      <c r="K638">
        <v>0</v>
      </c>
      <c r="L638">
        <v>190135483</v>
      </c>
      <c r="M638" t="s">
        <v>34</v>
      </c>
      <c r="N638" t="s">
        <v>38</v>
      </c>
      <c r="O638" t="s">
        <v>35</v>
      </c>
      <c r="P638">
        <v>0</v>
      </c>
      <c r="Q638">
        <v>697797</v>
      </c>
      <c r="R638" t="s">
        <v>36</v>
      </c>
      <c r="S638" t="s">
        <v>38</v>
      </c>
      <c r="T638" t="s">
        <v>37</v>
      </c>
      <c r="U638">
        <v>0</v>
      </c>
      <c r="V638">
        <v>266054687</v>
      </c>
      <c r="W638" t="s">
        <v>36</v>
      </c>
      <c r="X638" t="s">
        <v>38</v>
      </c>
      <c r="Y638" t="s">
        <v>37</v>
      </c>
      <c r="Z638">
        <v>0</v>
      </c>
      <c r="AA638">
        <v>6889</v>
      </c>
      <c r="AB638">
        <v>0</v>
      </c>
    </row>
    <row r="639" spans="1:28" x14ac:dyDescent="0.25">
      <c r="A639" s="28">
        <v>43240.752706203704</v>
      </c>
      <c r="B639">
        <v>6889</v>
      </c>
      <c r="C639">
        <v>-664</v>
      </c>
      <c r="D639">
        <v>-2366</v>
      </c>
      <c r="E639">
        <v>6524</v>
      </c>
      <c r="F639">
        <v>-1729</v>
      </c>
      <c r="G639">
        <v>20</v>
      </c>
      <c r="H639">
        <v>571</v>
      </c>
      <c r="I639">
        <v>2632</v>
      </c>
      <c r="J639">
        <v>11111001</v>
      </c>
      <c r="K639">
        <v>-15960</v>
      </c>
      <c r="L639">
        <v>190365853</v>
      </c>
      <c r="M639" t="s">
        <v>34</v>
      </c>
      <c r="N639" t="s">
        <v>38</v>
      </c>
      <c r="O639" t="s">
        <v>35</v>
      </c>
      <c r="P639">
        <v>0</v>
      </c>
      <c r="Q639">
        <v>697797</v>
      </c>
      <c r="R639" t="s">
        <v>36</v>
      </c>
      <c r="S639" t="s">
        <v>38</v>
      </c>
      <c r="T639" t="s">
        <v>37</v>
      </c>
      <c r="U639">
        <v>0</v>
      </c>
      <c r="V639">
        <v>266054687</v>
      </c>
      <c r="W639" t="s">
        <v>36</v>
      </c>
      <c r="X639" t="s">
        <v>38</v>
      </c>
      <c r="Y639" t="s">
        <v>37</v>
      </c>
      <c r="Z639">
        <v>-15960</v>
      </c>
      <c r="AA639">
        <v>6889</v>
      </c>
      <c r="AB639">
        <v>0</v>
      </c>
    </row>
    <row r="640" spans="1:28" x14ac:dyDescent="0.25">
      <c r="A640" s="28">
        <v>43240.756178425923</v>
      </c>
      <c r="B640">
        <v>6888</v>
      </c>
      <c r="C640">
        <v>-664</v>
      </c>
      <c r="D640">
        <v>-2366</v>
      </c>
      <c r="E640">
        <v>6524</v>
      </c>
      <c r="F640">
        <v>-1730</v>
      </c>
      <c r="G640">
        <v>18</v>
      </c>
      <c r="H640">
        <v>570</v>
      </c>
      <c r="I640">
        <v>2630</v>
      </c>
      <c r="J640">
        <v>11111001</v>
      </c>
      <c r="K640">
        <v>0</v>
      </c>
      <c r="L640">
        <v>190373685</v>
      </c>
      <c r="M640" t="s">
        <v>34</v>
      </c>
      <c r="N640" t="s">
        <v>38</v>
      </c>
      <c r="O640" t="s">
        <v>35</v>
      </c>
      <c r="P640">
        <v>0</v>
      </c>
      <c r="Q640">
        <v>697797</v>
      </c>
      <c r="R640" t="s">
        <v>36</v>
      </c>
      <c r="S640" t="s">
        <v>38</v>
      </c>
      <c r="T640" t="s">
        <v>37</v>
      </c>
      <c r="U640">
        <v>0</v>
      </c>
      <c r="V640">
        <v>266054687</v>
      </c>
      <c r="W640" t="s">
        <v>36</v>
      </c>
      <c r="X640" t="s">
        <v>38</v>
      </c>
      <c r="Y640" t="s">
        <v>37</v>
      </c>
      <c r="Z640">
        <v>0</v>
      </c>
      <c r="AA640">
        <v>6888</v>
      </c>
      <c r="AB640">
        <v>0</v>
      </c>
    </row>
    <row r="641" spans="1:28" x14ac:dyDescent="0.25">
      <c r="A641" s="28">
        <v>43240.75965064815</v>
      </c>
      <c r="B641">
        <v>6886</v>
      </c>
      <c r="C641">
        <v>-664</v>
      </c>
      <c r="D641">
        <v>-2366</v>
      </c>
      <c r="E641">
        <v>6524</v>
      </c>
      <c r="F641">
        <v>-1732</v>
      </c>
      <c r="G641">
        <v>17</v>
      </c>
      <c r="H641">
        <v>569</v>
      </c>
      <c r="I641">
        <v>2629</v>
      </c>
      <c r="J641">
        <v>11111001</v>
      </c>
      <c r="K641">
        <v>0</v>
      </c>
      <c r="L641">
        <v>190373685</v>
      </c>
      <c r="M641" t="s">
        <v>34</v>
      </c>
      <c r="N641" t="s">
        <v>38</v>
      </c>
      <c r="O641" t="s">
        <v>35</v>
      </c>
      <c r="P641">
        <v>0</v>
      </c>
      <c r="Q641">
        <v>697797</v>
      </c>
      <c r="R641" t="s">
        <v>36</v>
      </c>
      <c r="S641" t="s">
        <v>38</v>
      </c>
      <c r="T641" t="s">
        <v>37</v>
      </c>
      <c r="U641">
        <v>0</v>
      </c>
      <c r="V641">
        <v>266054687</v>
      </c>
      <c r="W641" t="s">
        <v>36</v>
      </c>
      <c r="X641" t="s">
        <v>38</v>
      </c>
      <c r="Y641" t="s">
        <v>37</v>
      </c>
      <c r="Z641">
        <v>0</v>
      </c>
      <c r="AA641">
        <v>6886</v>
      </c>
      <c r="AB641">
        <v>0</v>
      </c>
    </row>
    <row r="642" spans="1:28" x14ac:dyDescent="0.25">
      <c r="A642" s="28">
        <v>43240.763122870369</v>
      </c>
      <c r="B642">
        <v>6885</v>
      </c>
      <c r="C642">
        <v>-664</v>
      </c>
      <c r="D642">
        <v>-2366</v>
      </c>
      <c r="E642">
        <v>6524</v>
      </c>
      <c r="F642">
        <v>-1731</v>
      </c>
      <c r="G642">
        <v>16</v>
      </c>
      <c r="H642">
        <v>569</v>
      </c>
      <c r="I642">
        <v>2629</v>
      </c>
      <c r="J642">
        <v>11111001</v>
      </c>
      <c r="K642">
        <v>0</v>
      </c>
      <c r="L642">
        <v>190373685</v>
      </c>
      <c r="M642" t="s">
        <v>34</v>
      </c>
      <c r="N642" t="s">
        <v>38</v>
      </c>
      <c r="O642" t="s">
        <v>35</v>
      </c>
      <c r="P642">
        <v>0</v>
      </c>
      <c r="Q642">
        <v>697797</v>
      </c>
      <c r="R642" t="s">
        <v>36</v>
      </c>
      <c r="S642" t="s">
        <v>38</v>
      </c>
      <c r="T642" t="s">
        <v>37</v>
      </c>
      <c r="U642">
        <v>0</v>
      </c>
      <c r="V642">
        <v>266054687</v>
      </c>
      <c r="W642" t="s">
        <v>36</v>
      </c>
      <c r="X642" t="s">
        <v>38</v>
      </c>
      <c r="Y642" t="s">
        <v>37</v>
      </c>
      <c r="Z642">
        <v>0</v>
      </c>
      <c r="AA642">
        <v>6885</v>
      </c>
      <c r="AB642">
        <v>0</v>
      </c>
    </row>
    <row r="643" spans="1:28" x14ac:dyDescent="0.25">
      <c r="A643" s="28">
        <v>43240.766595092595</v>
      </c>
      <c r="B643">
        <v>6886</v>
      </c>
      <c r="C643">
        <v>-664</v>
      </c>
      <c r="D643">
        <v>-2366</v>
      </c>
      <c r="E643">
        <v>6523</v>
      </c>
      <c r="F643">
        <v>-1731</v>
      </c>
      <c r="G643">
        <v>16</v>
      </c>
      <c r="H643">
        <v>568</v>
      </c>
      <c r="I643">
        <v>2629</v>
      </c>
      <c r="J643">
        <v>11111001</v>
      </c>
      <c r="K643">
        <v>0</v>
      </c>
      <c r="L643">
        <v>190373685</v>
      </c>
      <c r="M643" t="s">
        <v>34</v>
      </c>
      <c r="N643" t="s">
        <v>38</v>
      </c>
      <c r="O643" t="s">
        <v>35</v>
      </c>
      <c r="P643">
        <v>0</v>
      </c>
      <c r="Q643">
        <v>697797</v>
      </c>
      <c r="R643" t="s">
        <v>36</v>
      </c>
      <c r="S643" t="s">
        <v>38</v>
      </c>
      <c r="T643" t="s">
        <v>37</v>
      </c>
      <c r="U643">
        <v>0</v>
      </c>
      <c r="V643">
        <v>266054687</v>
      </c>
      <c r="W643" t="s">
        <v>36</v>
      </c>
      <c r="X643" t="s">
        <v>38</v>
      </c>
      <c r="Y643" t="s">
        <v>37</v>
      </c>
      <c r="Z643">
        <v>0</v>
      </c>
      <c r="AA643">
        <v>6886</v>
      </c>
      <c r="AB643">
        <v>0</v>
      </c>
    </row>
    <row r="644" spans="1:28" x14ac:dyDescent="0.25">
      <c r="A644" s="28">
        <v>43240.770067314814</v>
      </c>
      <c r="B644">
        <v>6886</v>
      </c>
      <c r="C644">
        <v>-664</v>
      </c>
      <c r="D644">
        <v>-2366</v>
      </c>
      <c r="E644">
        <v>6524</v>
      </c>
      <c r="F644">
        <v>-1731</v>
      </c>
      <c r="G644">
        <v>18</v>
      </c>
      <c r="H644">
        <v>569</v>
      </c>
      <c r="I644">
        <v>2631</v>
      </c>
      <c r="J644">
        <v>11111001</v>
      </c>
      <c r="K644">
        <v>0</v>
      </c>
      <c r="L644">
        <v>190373685</v>
      </c>
      <c r="M644" t="s">
        <v>34</v>
      </c>
      <c r="N644" t="s">
        <v>38</v>
      </c>
      <c r="O644" t="s">
        <v>35</v>
      </c>
      <c r="P644">
        <v>0</v>
      </c>
      <c r="Q644">
        <v>697797</v>
      </c>
      <c r="R644" t="s">
        <v>36</v>
      </c>
      <c r="S644" t="s">
        <v>38</v>
      </c>
      <c r="T644" t="s">
        <v>37</v>
      </c>
      <c r="U644">
        <v>0</v>
      </c>
      <c r="V644">
        <v>266054687</v>
      </c>
      <c r="W644" t="s">
        <v>36</v>
      </c>
      <c r="X644" t="s">
        <v>38</v>
      </c>
      <c r="Y644" t="s">
        <v>37</v>
      </c>
      <c r="Z644">
        <v>0</v>
      </c>
      <c r="AA644">
        <v>6886</v>
      </c>
      <c r="AB644">
        <v>0</v>
      </c>
    </row>
    <row r="645" spans="1:28" x14ac:dyDescent="0.25">
      <c r="A645" s="28">
        <v>43240.77353953704</v>
      </c>
      <c r="B645">
        <v>6885</v>
      </c>
      <c r="C645">
        <v>-664</v>
      </c>
      <c r="D645">
        <v>-2366</v>
      </c>
      <c r="E645">
        <v>6524</v>
      </c>
      <c r="F645">
        <v>-1732</v>
      </c>
      <c r="G645">
        <v>17</v>
      </c>
      <c r="H645">
        <v>568</v>
      </c>
      <c r="I645">
        <v>2629</v>
      </c>
      <c r="J645">
        <v>11111001</v>
      </c>
      <c r="K645">
        <v>0</v>
      </c>
      <c r="L645">
        <v>190373685</v>
      </c>
      <c r="M645" t="s">
        <v>34</v>
      </c>
      <c r="N645" t="s">
        <v>38</v>
      </c>
      <c r="O645" t="s">
        <v>35</v>
      </c>
      <c r="P645">
        <v>0</v>
      </c>
      <c r="Q645">
        <v>697797</v>
      </c>
      <c r="R645" t="s">
        <v>36</v>
      </c>
      <c r="S645" t="s">
        <v>38</v>
      </c>
      <c r="T645" t="s">
        <v>37</v>
      </c>
      <c r="U645">
        <v>0</v>
      </c>
      <c r="V645">
        <v>266054687</v>
      </c>
      <c r="W645" t="s">
        <v>36</v>
      </c>
      <c r="X645" t="s">
        <v>38</v>
      </c>
      <c r="Y645" t="s">
        <v>37</v>
      </c>
      <c r="Z645">
        <v>0</v>
      </c>
      <c r="AA645">
        <v>6885</v>
      </c>
      <c r="AB645">
        <v>0</v>
      </c>
    </row>
    <row r="646" spans="1:28" x14ac:dyDescent="0.25">
      <c r="A646" s="28">
        <v>43240.777011759259</v>
      </c>
      <c r="B646">
        <v>6886</v>
      </c>
      <c r="C646">
        <v>-664</v>
      </c>
      <c r="D646">
        <v>-2366</v>
      </c>
      <c r="E646">
        <v>6524</v>
      </c>
      <c r="F646">
        <v>-1732</v>
      </c>
      <c r="G646">
        <v>16</v>
      </c>
      <c r="H646">
        <v>568</v>
      </c>
      <c r="I646">
        <v>2630</v>
      </c>
      <c r="J646">
        <v>11111001</v>
      </c>
      <c r="K646">
        <v>0</v>
      </c>
      <c r="L646">
        <v>190373685</v>
      </c>
      <c r="M646" t="s">
        <v>34</v>
      </c>
      <c r="N646" t="s">
        <v>38</v>
      </c>
      <c r="O646" t="s">
        <v>35</v>
      </c>
      <c r="P646">
        <v>0</v>
      </c>
      <c r="Q646">
        <v>697797</v>
      </c>
      <c r="R646" t="s">
        <v>36</v>
      </c>
      <c r="S646" t="s">
        <v>38</v>
      </c>
      <c r="T646" t="s">
        <v>37</v>
      </c>
      <c r="U646">
        <v>0</v>
      </c>
      <c r="V646">
        <v>266054687</v>
      </c>
      <c r="W646" t="s">
        <v>36</v>
      </c>
      <c r="X646" t="s">
        <v>38</v>
      </c>
      <c r="Y646" t="s">
        <v>37</v>
      </c>
      <c r="Z646">
        <v>0</v>
      </c>
      <c r="AA646">
        <v>6886</v>
      </c>
      <c r="AB646">
        <v>0</v>
      </c>
    </row>
    <row r="647" spans="1:28" x14ac:dyDescent="0.25">
      <c r="A647" s="28">
        <v>43240.780483969909</v>
      </c>
      <c r="B647">
        <v>6885</v>
      </c>
      <c r="C647">
        <v>-664</v>
      </c>
      <c r="D647">
        <v>-2366</v>
      </c>
      <c r="E647">
        <v>6524</v>
      </c>
      <c r="F647">
        <v>-1732</v>
      </c>
      <c r="G647">
        <v>16</v>
      </c>
      <c r="H647">
        <v>569</v>
      </c>
      <c r="I647">
        <v>2629</v>
      </c>
      <c r="J647">
        <v>11111001</v>
      </c>
      <c r="K647">
        <v>0</v>
      </c>
      <c r="L647">
        <v>190373685</v>
      </c>
      <c r="M647" t="s">
        <v>34</v>
      </c>
      <c r="N647" t="s">
        <v>38</v>
      </c>
      <c r="O647" t="s">
        <v>35</v>
      </c>
      <c r="P647">
        <v>0</v>
      </c>
      <c r="Q647">
        <v>697797</v>
      </c>
      <c r="R647" t="s">
        <v>36</v>
      </c>
      <c r="S647" t="s">
        <v>38</v>
      </c>
      <c r="T647" t="s">
        <v>37</v>
      </c>
      <c r="U647">
        <v>0</v>
      </c>
      <c r="V647">
        <v>266054687</v>
      </c>
      <c r="W647" t="s">
        <v>36</v>
      </c>
      <c r="X647" t="s">
        <v>38</v>
      </c>
      <c r="Y647" t="s">
        <v>37</v>
      </c>
      <c r="Z647">
        <v>0</v>
      </c>
      <c r="AA647">
        <v>6885</v>
      </c>
      <c r="AB647">
        <v>0</v>
      </c>
    </row>
    <row r="648" spans="1:28" x14ac:dyDescent="0.25">
      <c r="A648" s="28">
        <v>43240.783956203704</v>
      </c>
      <c r="B648">
        <v>6886</v>
      </c>
      <c r="C648">
        <v>-664</v>
      </c>
      <c r="D648">
        <v>-2366</v>
      </c>
      <c r="E648">
        <v>6523</v>
      </c>
      <c r="F648">
        <v>-1731</v>
      </c>
      <c r="G648">
        <v>17</v>
      </c>
      <c r="H648">
        <v>569</v>
      </c>
      <c r="I648">
        <v>2630</v>
      </c>
      <c r="J648">
        <v>11111001</v>
      </c>
      <c r="K648">
        <v>0</v>
      </c>
      <c r="L648">
        <v>190373685</v>
      </c>
      <c r="M648" t="s">
        <v>34</v>
      </c>
      <c r="N648" t="s">
        <v>38</v>
      </c>
      <c r="O648" t="s">
        <v>35</v>
      </c>
      <c r="P648">
        <v>0</v>
      </c>
      <c r="Q648">
        <v>697797</v>
      </c>
      <c r="R648" t="s">
        <v>36</v>
      </c>
      <c r="S648" t="s">
        <v>38</v>
      </c>
      <c r="T648" t="s">
        <v>37</v>
      </c>
      <c r="U648">
        <v>0</v>
      </c>
      <c r="V648">
        <v>266054687</v>
      </c>
      <c r="W648" t="s">
        <v>36</v>
      </c>
      <c r="X648" t="s">
        <v>38</v>
      </c>
      <c r="Y648" t="s">
        <v>37</v>
      </c>
      <c r="Z648">
        <v>0</v>
      </c>
      <c r="AA648">
        <v>6886</v>
      </c>
      <c r="AB648">
        <v>0</v>
      </c>
    </row>
    <row r="649" spans="1:28" x14ac:dyDescent="0.25">
      <c r="A649" s="28">
        <v>43240.787428425923</v>
      </c>
      <c r="B649">
        <v>6886</v>
      </c>
      <c r="C649">
        <v>-664</v>
      </c>
      <c r="D649">
        <v>-2366</v>
      </c>
      <c r="E649">
        <v>6524</v>
      </c>
      <c r="F649">
        <v>-1731</v>
      </c>
      <c r="G649">
        <v>17</v>
      </c>
      <c r="H649">
        <v>569</v>
      </c>
      <c r="I649">
        <v>2630</v>
      </c>
      <c r="J649">
        <v>11111001</v>
      </c>
      <c r="K649">
        <v>0</v>
      </c>
      <c r="L649">
        <v>190373685</v>
      </c>
      <c r="M649" t="s">
        <v>34</v>
      </c>
      <c r="N649" t="s">
        <v>38</v>
      </c>
      <c r="O649" t="s">
        <v>35</v>
      </c>
      <c r="P649">
        <v>0</v>
      </c>
      <c r="Q649">
        <v>697797</v>
      </c>
      <c r="R649" t="s">
        <v>36</v>
      </c>
      <c r="S649" t="s">
        <v>38</v>
      </c>
      <c r="T649" t="s">
        <v>37</v>
      </c>
      <c r="U649">
        <v>0</v>
      </c>
      <c r="V649">
        <v>266054687</v>
      </c>
      <c r="W649" t="s">
        <v>36</v>
      </c>
      <c r="X649" t="s">
        <v>38</v>
      </c>
      <c r="Y649" t="s">
        <v>37</v>
      </c>
      <c r="Z649">
        <v>0</v>
      </c>
      <c r="AA649">
        <v>6886</v>
      </c>
      <c r="AB649">
        <v>0</v>
      </c>
    </row>
    <row r="650" spans="1:28" x14ac:dyDescent="0.25">
      <c r="A650" s="28">
        <v>43240.79090064815</v>
      </c>
      <c r="B650">
        <v>6887</v>
      </c>
      <c r="C650">
        <v>-664</v>
      </c>
      <c r="D650">
        <v>-2366</v>
      </c>
      <c r="E650">
        <v>6523</v>
      </c>
      <c r="F650">
        <v>-1731</v>
      </c>
      <c r="G650">
        <v>17</v>
      </c>
      <c r="H650">
        <v>568</v>
      </c>
      <c r="I650">
        <v>2630</v>
      </c>
      <c r="J650">
        <v>11111001</v>
      </c>
      <c r="K650">
        <v>0</v>
      </c>
      <c r="L650">
        <v>190373685</v>
      </c>
      <c r="M650" t="s">
        <v>34</v>
      </c>
      <c r="N650" t="s">
        <v>38</v>
      </c>
      <c r="O650" t="s">
        <v>35</v>
      </c>
      <c r="P650">
        <v>0</v>
      </c>
      <c r="Q650">
        <v>697797</v>
      </c>
      <c r="R650" t="s">
        <v>36</v>
      </c>
      <c r="S650" t="s">
        <v>38</v>
      </c>
      <c r="T650" t="s">
        <v>37</v>
      </c>
      <c r="U650">
        <v>0</v>
      </c>
      <c r="V650">
        <v>266054687</v>
      </c>
      <c r="W650" t="s">
        <v>36</v>
      </c>
      <c r="X650" t="s">
        <v>38</v>
      </c>
      <c r="Y650" t="s">
        <v>37</v>
      </c>
      <c r="Z650">
        <v>0</v>
      </c>
      <c r="AA650">
        <v>6887</v>
      </c>
      <c r="AB650">
        <v>0</v>
      </c>
    </row>
    <row r="651" spans="1:28" x14ac:dyDescent="0.25">
      <c r="A651" s="28">
        <v>43240.7943728588</v>
      </c>
      <c r="B651">
        <v>6885</v>
      </c>
      <c r="C651">
        <v>-664</v>
      </c>
      <c r="D651">
        <v>-2366</v>
      </c>
      <c r="E651">
        <v>6524</v>
      </c>
      <c r="F651">
        <v>-1731</v>
      </c>
      <c r="G651">
        <v>17</v>
      </c>
      <c r="H651">
        <v>568</v>
      </c>
      <c r="I651">
        <v>2629</v>
      </c>
      <c r="J651">
        <v>11111001</v>
      </c>
      <c r="K651">
        <v>0</v>
      </c>
      <c r="L651">
        <v>190373685</v>
      </c>
      <c r="M651" t="s">
        <v>34</v>
      </c>
      <c r="N651" t="s">
        <v>38</v>
      </c>
      <c r="O651" t="s">
        <v>35</v>
      </c>
      <c r="P651">
        <v>0</v>
      </c>
      <c r="Q651">
        <v>697797</v>
      </c>
      <c r="R651" t="s">
        <v>36</v>
      </c>
      <c r="S651" t="s">
        <v>38</v>
      </c>
      <c r="T651" t="s">
        <v>37</v>
      </c>
      <c r="U651">
        <v>0</v>
      </c>
      <c r="V651">
        <v>266054687</v>
      </c>
      <c r="W651" t="s">
        <v>36</v>
      </c>
      <c r="X651" t="s">
        <v>38</v>
      </c>
      <c r="Y651" t="s">
        <v>37</v>
      </c>
      <c r="Z651">
        <v>0</v>
      </c>
      <c r="AA651">
        <v>6885</v>
      </c>
      <c r="AB651">
        <v>0</v>
      </c>
    </row>
    <row r="652" spans="1:28" x14ac:dyDescent="0.25">
      <c r="A652" s="28">
        <v>43240.797845092595</v>
      </c>
      <c r="B652">
        <v>6886</v>
      </c>
      <c r="C652">
        <v>-664</v>
      </c>
      <c r="D652">
        <v>-2366</v>
      </c>
      <c r="E652">
        <v>6524</v>
      </c>
      <c r="F652">
        <v>-1731</v>
      </c>
      <c r="G652">
        <v>17</v>
      </c>
      <c r="H652">
        <v>569</v>
      </c>
      <c r="I652">
        <v>2630</v>
      </c>
      <c r="J652">
        <v>11111001</v>
      </c>
      <c r="K652">
        <v>0</v>
      </c>
      <c r="L652">
        <v>190373685</v>
      </c>
      <c r="M652" t="s">
        <v>34</v>
      </c>
      <c r="N652" t="s">
        <v>38</v>
      </c>
      <c r="O652" t="s">
        <v>35</v>
      </c>
      <c r="P652">
        <v>0</v>
      </c>
      <c r="Q652">
        <v>697797</v>
      </c>
      <c r="R652" t="s">
        <v>36</v>
      </c>
      <c r="S652" t="s">
        <v>38</v>
      </c>
      <c r="T652" t="s">
        <v>37</v>
      </c>
      <c r="U652">
        <v>0</v>
      </c>
      <c r="V652">
        <v>266054687</v>
      </c>
      <c r="W652" t="s">
        <v>36</v>
      </c>
      <c r="X652" t="s">
        <v>38</v>
      </c>
      <c r="Y652" t="s">
        <v>37</v>
      </c>
      <c r="Z652">
        <v>0</v>
      </c>
      <c r="AA652">
        <v>6886</v>
      </c>
      <c r="AB652">
        <v>0</v>
      </c>
    </row>
    <row r="653" spans="1:28" x14ac:dyDescent="0.25">
      <c r="A653" s="28">
        <v>43240.801317314814</v>
      </c>
      <c r="B653">
        <v>6886</v>
      </c>
      <c r="C653">
        <v>-664</v>
      </c>
      <c r="D653">
        <v>-2366</v>
      </c>
      <c r="E653">
        <v>6523</v>
      </c>
      <c r="F653">
        <v>-1732</v>
      </c>
      <c r="G653">
        <v>17</v>
      </c>
      <c r="H653">
        <v>568</v>
      </c>
      <c r="I653">
        <v>2629</v>
      </c>
      <c r="J653">
        <v>11111001</v>
      </c>
      <c r="K653">
        <v>0</v>
      </c>
      <c r="L653">
        <v>190373685</v>
      </c>
      <c r="M653" t="s">
        <v>34</v>
      </c>
      <c r="N653" t="s">
        <v>38</v>
      </c>
      <c r="O653" t="s">
        <v>35</v>
      </c>
      <c r="P653">
        <v>0</v>
      </c>
      <c r="Q653">
        <v>697797</v>
      </c>
      <c r="R653" t="s">
        <v>36</v>
      </c>
      <c r="S653" t="s">
        <v>38</v>
      </c>
      <c r="T653" t="s">
        <v>37</v>
      </c>
      <c r="U653">
        <v>0</v>
      </c>
      <c r="V653">
        <v>266054687</v>
      </c>
      <c r="W653" t="s">
        <v>36</v>
      </c>
      <c r="X653" t="s">
        <v>38</v>
      </c>
      <c r="Y653" t="s">
        <v>37</v>
      </c>
      <c r="Z653">
        <v>0</v>
      </c>
      <c r="AA653">
        <v>6886</v>
      </c>
      <c r="AB653">
        <v>0</v>
      </c>
    </row>
    <row r="654" spans="1:28" x14ac:dyDescent="0.25">
      <c r="A654" s="28">
        <v>43240.804789525464</v>
      </c>
      <c r="B654">
        <v>6885</v>
      </c>
      <c r="C654">
        <v>-664</v>
      </c>
      <c r="D654">
        <v>-2366</v>
      </c>
      <c r="E654">
        <v>6524</v>
      </c>
      <c r="F654">
        <v>-1732</v>
      </c>
      <c r="G654">
        <v>17</v>
      </c>
      <c r="H654">
        <v>569</v>
      </c>
      <c r="I654">
        <v>2629</v>
      </c>
      <c r="J654">
        <v>11111001</v>
      </c>
      <c r="K654">
        <v>0</v>
      </c>
      <c r="L654">
        <v>190373685</v>
      </c>
      <c r="M654" t="s">
        <v>34</v>
      </c>
      <c r="N654" t="s">
        <v>38</v>
      </c>
      <c r="O654" t="s">
        <v>35</v>
      </c>
      <c r="P654">
        <v>0</v>
      </c>
      <c r="Q654">
        <v>697797</v>
      </c>
      <c r="R654" t="s">
        <v>36</v>
      </c>
      <c r="S654" t="s">
        <v>38</v>
      </c>
      <c r="T654" t="s">
        <v>37</v>
      </c>
      <c r="U654">
        <v>0</v>
      </c>
      <c r="V654">
        <v>266054687</v>
      </c>
      <c r="W654" t="s">
        <v>36</v>
      </c>
      <c r="X654" t="s">
        <v>38</v>
      </c>
      <c r="Y654" t="s">
        <v>37</v>
      </c>
      <c r="Z654">
        <v>0</v>
      </c>
      <c r="AA654">
        <v>6885</v>
      </c>
      <c r="AB654">
        <v>0</v>
      </c>
    </row>
    <row r="655" spans="1:28" x14ac:dyDescent="0.25">
      <c r="A655" s="28">
        <v>43240.808261747683</v>
      </c>
      <c r="B655">
        <v>6886</v>
      </c>
      <c r="C655">
        <v>-664</v>
      </c>
      <c r="D655">
        <v>-2366</v>
      </c>
      <c r="E655">
        <v>6524</v>
      </c>
      <c r="F655">
        <v>-1731</v>
      </c>
      <c r="G655">
        <v>17</v>
      </c>
      <c r="H655">
        <v>569</v>
      </c>
      <c r="I655">
        <v>2630</v>
      </c>
      <c r="J655">
        <v>11111001</v>
      </c>
      <c r="K655">
        <v>0</v>
      </c>
      <c r="L655">
        <v>190373685</v>
      </c>
      <c r="M655" t="s">
        <v>34</v>
      </c>
      <c r="N655" t="s">
        <v>38</v>
      </c>
      <c r="O655" t="s">
        <v>35</v>
      </c>
      <c r="P655">
        <v>0</v>
      </c>
      <c r="Q655">
        <v>697797</v>
      </c>
      <c r="R655" t="s">
        <v>36</v>
      </c>
      <c r="S655" t="s">
        <v>38</v>
      </c>
      <c r="T655" t="s">
        <v>37</v>
      </c>
      <c r="U655">
        <v>0</v>
      </c>
      <c r="V655">
        <v>266054687</v>
      </c>
      <c r="W655" t="s">
        <v>36</v>
      </c>
      <c r="X655" t="s">
        <v>38</v>
      </c>
      <c r="Y655" t="s">
        <v>37</v>
      </c>
      <c r="Z655">
        <v>0</v>
      </c>
      <c r="AA655">
        <v>6886</v>
      </c>
      <c r="AB655">
        <v>0</v>
      </c>
    </row>
    <row r="656" spans="1:28" x14ac:dyDescent="0.25">
      <c r="A656" s="28">
        <v>43240.811733981478</v>
      </c>
      <c r="B656">
        <v>6885</v>
      </c>
      <c r="C656">
        <v>-664</v>
      </c>
      <c r="D656">
        <v>-2366</v>
      </c>
      <c r="E656">
        <v>6524</v>
      </c>
      <c r="F656">
        <v>-1732</v>
      </c>
      <c r="G656">
        <v>16</v>
      </c>
      <c r="H656">
        <v>568</v>
      </c>
      <c r="I656">
        <v>2630</v>
      </c>
      <c r="J656">
        <v>11111001</v>
      </c>
      <c r="K656">
        <v>0</v>
      </c>
      <c r="L656">
        <v>190373685</v>
      </c>
      <c r="M656" t="s">
        <v>34</v>
      </c>
      <c r="N656" t="s">
        <v>38</v>
      </c>
      <c r="O656" t="s">
        <v>35</v>
      </c>
      <c r="P656">
        <v>0</v>
      </c>
      <c r="Q656">
        <v>697797</v>
      </c>
      <c r="R656" t="s">
        <v>36</v>
      </c>
      <c r="S656" t="s">
        <v>38</v>
      </c>
      <c r="T656" t="s">
        <v>37</v>
      </c>
      <c r="U656">
        <v>0</v>
      </c>
      <c r="V656">
        <v>266054687</v>
      </c>
      <c r="W656" t="s">
        <v>36</v>
      </c>
      <c r="X656" t="s">
        <v>38</v>
      </c>
      <c r="Y656" t="s">
        <v>37</v>
      </c>
      <c r="Z656">
        <v>0</v>
      </c>
      <c r="AA656">
        <v>6885</v>
      </c>
      <c r="AB656">
        <v>0</v>
      </c>
    </row>
    <row r="657" spans="1:28" x14ac:dyDescent="0.25">
      <c r="A657" s="28">
        <v>43240.815206203704</v>
      </c>
      <c r="B657">
        <v>6885</v>
      </c>
      <c r="C657">
        <v>-664</v>
      </c>
      <c r="D657">
        <v>-2366</v>
      </c>
      <c r="E657">
        <v>6523</v>
      </c>
      <c r="F657">
        <v>-1731</v>
      </c>
      <c r="G657">
        <v>17</v>
      </c>
      <c r="H657">
        <v>568</v>
      </c>
      <c r="I657">
        <v>2629</v>
      </c>
      <c r="J657">
        <v>11111001</v>
      </c>
      <c r="K657">
        <v>0</v>
      </c>
      <c r="L657">
        <v>190373685</v>
      </c>
      <c r="M657" t="s">
        <v>34</v>
      </c>
      <c r="N657" t="s">
        <v>38</v>
      </c>
      <c r="O657" t="s">
        <v>35</v>
      </c>
      <c r="P657">
        <v>0</v>
      </c>
      <c r="Q657">
        <v>697797</v>
      </c>
      <c r="R657" t="s">
        <v>36</v>
      </c>
      <c r="S657" t="s">
        <v>38</v>
      </c>
      <c r="T657" t="s">
        <v>37</v>
      </c>
      <c r="U657">
        <v>0</v>
      </c>
      <c r="V657">
        <v>266054687</v>
      </c>
      <c r="W657" t="s">
        <v>36</v>
      </c>
      <c r="X657" t="s">
        <v>38</v>
      </c>
      <c r="Y657" t="s">
        <v>37</v>
      </c>
      <c r="Z657">
        <v>0</v>
      </c>
      <c r="AA657">
        <v>6885</v>
      </c>
      <c r="AB657">
        <v>0</v>
      </c>
    </row>
    <row r="658" spans="1:28" x14ac:dyDescent="0.25">
      <c r="A658" s="28">
        <v>43240.818678425923</v>
      </c>
      <c r="B658">
        <v>6887</v>
      </c>
      <c r="C658">
        <v>-664</v>
      </c>
      <c r="D658">
        <v>-2366</v>
      </c>
      <c r="E658">
        <v>6524</v>
      </c>
      <c r="F658">
        <v>-1731</v>
      </c>
      <c r="G658">
        <v>16</v>
      </c>
      <c r="H658">
        <v>569</v>
      </c>
      <c r="I658">
        <v>2630</v>
      </c>
      <c r="J658">
        <v>11111001</v>
      </c>
      <c r="K658">
        <v>0</v>
      </c>
      <c r="L658">
        <v>190373685</v>
      </c>
      <c r="M658" t="s">
        <v>34</v>
      </c>
      <c r="N658" t="s">
        <v>38</v>
      </c>
      <c r="O658" t="s">
        <v>35</v>
      </c>
      <c r="P658">
        <v>0</v>
      </c>
      <c r="Q658">
        <v>697797</v>
      </c>
      <c r="R658" t="s">
        <v>36</v>
      </c>
      <c r="S658" t="s">
        <v>38</v>
      </c>
      <c r="T658" t="s">
        <v>37</v>
      </c>
      <c r="U658">
        <v>0</v>
      </c>
      <c r="V658">
        <v>266054687</v>
      </c>
      <c r="W658" t="s">
        <v>36</v>
      </c>
      <c r="X658" t="s">
        <v>38</v>
      </c>
      <c r="Y658" t="s">
        <v>37</v>
      </c>
      <c r="Z658">
        <v>0</v>
      </c>
      <c r="AA658">
        <v>6887</v>
      </c>
      <c r="AB658">
        <v>0</v>
      </c>
    </row>
    <row r="659" spans="1:28" x14ac:dyDescent="0.25">
      <c r="A659" s="28">
        <v>43240.822150636573</v>
      </c>
      <c r="B659">
        <v>6886</v>
      </c>
      <c r="C659">
        <v>-664</v>
      </c>
      <c r="D659">
        <v>-2366</v>
      </c>
      <c r="E659">
        <v>6524</v>
      </c>
      <c r="F659">
        <v>-1732</v>
      </c>
      <c r="G659">
        <v>18</v>
      </c>
      <c r="H659">
        <v>569</v>
      </c>
      <c r="I659">
        <v>2630</v>
      </c>
      <c r="J659">
        <v>11111001</v>
      </c>
      <c r="K659">
        <v>0</v>
      </c>
      <c r="L659">
        <v>190373685</v>
      </c>
      <c r="M659" t="s">
        <v>34</v>
      </c>
      <c r="N659" t="s">
        <v>38</v>
      </c>
      <c r="O659" t="s">
        <v>35</v>
      </c>
      <c r="P659">
        <v>0</v>
      </c>
      <c r="Q659">
        <v>697797</v>
      </c>
      <c r="R659" t="s">
        <v>36</v>
      </c>
      <c r="S659" t="s">
        <v>38</v>
      </c>
      <c r="T659" t="s">
        <v>37</v>
      </c>
      <c r="U659">
        <v>0</v>
      </c>
      <c r="V659">
        <v>266054687</v>
      </c>
      <c r="W659" t="s">
        <v>36</v>
      </c>
      <c r="X659" t="s">
        <v>38</v>
      </c>
      <c r="Y659" t="s">
        <v>37</v>
      </c>
      <c r="Z659">
        <v>0</v>
      </c>
      <c r="AA659">
        <v>6886</v>
      </c>
      <c r="AB659">
        <v>0</v>
      </c>
    </row>
    <row r="660" spans="1:28" x14ac:dyDescent="0.25">
      <c r="A660" s="28">
        <v>43240.825622870369</v>
      </c>
      <c r="B660">
        <v>6886</v>
      </c>
      <c r="C660">
        <v>-664</v>
      </c>
      <c r="D660">
        <v>-2366</v>
      </c>
      <c r="E660">
        <v>6523</v>
      </c>
      <c r="F660">
        <v>-1731</v>
      </c>
      <c r="G660">
        <v>17</v>
      </c>
      <c r="H660">
        <v>568</v>
      </c>
      <c r="I660">
        <v>2629</v>
      </c>
      <c r="J660">
        <v>11111001</v>
      </c>
      <c r="K660">
        <v>0</v>
      </c>
      <c r="L660">
        <v>190373685</v>
      </c>
      <c r="M660" t="s">
        <v>34</v>
      </c>
      <c r="N660" t="s">
        <v>38</v>
      </c>
      <c r="O660" t="s">
        <v>35</v>
      </c>
      <c r="P660">
        <v>0</v>
      </c>
      <c r="Q660">
        <v>697797</v>
      </c>
      <c r="R660" t="s">
        <v>36</v>
      </c>
      <c r="S660" t="s">
        <v>38</v>
      </c>
      <c r="T660" t="s">
        <v>37</v>
      </c>
      <c r="U660">
        <v>0</v>
      </c>
      <c r="V660">
        <v>266054687</v>
      </c>
      <c r="W660" t="s">
        <v>36</v>
      </c>
      <c r="X660" t="s">
        <v>38</v>
      </c>
      <c r="Y660" t="s">
        <v>37</v>
      </c>
      <c r="Z660">
        <v>0</v>
      </c>
      <c r="AA660">
        <v>6886</v>
      </c>
      <c r="AB660">
        <v>0</v>
      </c>
    </row>
    <row r="661" spans="1:28" x14ac:dyDescent="0.25">
      <c r="A661" s="28">
        <v>43240.829095081019</v>
      </c>
      <c r="B661">
        <v>6886</v>
      </c>
      <c r="C661">
        <v>-664</v>
      </c>
      <c r="D661">
        <v>-2366</v>
      </c>
      <c r="E661">
        <v>6524</v>
      </c>
      <c r="F661">
        <v>-1732</v>
      </c>
      <c r="G661">
        <v>17</v>
      </c>
      <c r="H661">
        <v>569</v>
      </c>
      <c r="I661">
        <v>2630</v>
      </c>
      <c r="J661">
        <v>11111001</v>
      </c>
      <c r="K661">
        <v>0</v>
      </c>
      <c r="L661">
        <v>190373685</v>
      </c>
      <c r="M661" t="s">
        <v>34</v>
      </c>
      <c r="N661" t="s">
        <v>38</v>
      </c>
      <c r="O661" t="s">
        <v>35</v>
      </c>
      <c r="P661">
        <v>0</v>
      </c>
      <c r="Q661">
        <v>697797</v>
      </c>
      <c r="R661" t="s">
        <v>36</v>
      </c>
      <c r="S661" t="s">
        <v>38</v>
      </c>
      <c r="T661" t="s">
        <v>37</v>
      </c>
      <c r="U661">
        <v>0</v>
      </c>
      <c r="V661">
        <v>266054687</v>
      </c>
      <c r="W661" t="s">
        <v>36</v>
      </c>
      <c r="X661" t="s">
        <v>38</v>
      </c>
      <c r="Y661" t="s">
        <v>37</v>
      </c>
      <c r="Z661">
        <v>0</v>
      </c>
      <c r="AA661">
        <v>6886</v>
      </c>
      <c r="AB661">
        <v>0</v>
      </c>
    </row>
    <row r="662" spans="1:28" x14ac:dyDescent="0.25">
      <c r="A662" s="28">
        <v>43240.832567303238</v>
      </c>
      <c r="B662">
        <v>6887</v>
      </c>
      <c r="C662">
        <v>-664</v>
      </c>
      <c r="D662">
        <v>-2366</v>
      </c>
      <c r="E662">
        <v>6523</v>
      </c>
      <c r="F662">
        <v>-1731</v>
      </c>
      <c r="G662">
        <v>18</v>
      </c>
      <c r="H662">
        <v>570</v>
      </c>
      <c r="I662">
        <v>2631</v>
      </c>
      <c r="J662">
        <v>11111001</v>
      </c>
      <c r="K662">
        <v>0</v>
      </c>
      <c r="L662">
        <v>190373685</v>
      </c>
      <c r="M662" t="s">
        <v>34</v>
      </c>
      <c r="N662" t="s">
        <v>38</v>
      </c>
      <c r="O662" t="s">
        <v>35</v>
      </c>
      <c r="P662">
        <v>0</v>
      </c>
      <c r="Q662">
        <v>697797</v>
      </c>
      <c r="R662" t="s">
        <v>36</v>
      </c>
      <c r="S662" t="s">
        <v>38</v>
      </c>
      <c r="T662" t="s">
        <v>37</v>
      </c>
      <c r="U662">
        <v>0</v>
      </c>
      <c r="V662">
        <v>266054687</v>
      </c>
      <c r="W662" t="s">
        <v>36</v>
      </c>
      <c r="X662" t="s">
        <v>38</v>
      </c>
      <c r="Y662" t="s">
        <v>37</v>
      </c>
      <c r="Z662">
        <v>0</v>
      </c>
      <c r="AA662">
        <v>6887</v>
      </c>
      <c r="AB662">
        <v>0</v>
      </c>
    </row>
    <row r="663" spans="1:28" x14ac:dyDescent="0.25">
      <c r="A663" s="28">
        <v>43240.83603953704</v>
      </c>
      <c r="B663">
        <v>6886</v>
      </c>
      <c r="C663">
        <v>-664</v>
      </c>
      <c r="D663">
        <v>-2366</v>
      </c>
      <c r="E663">
        <v>6523</v>
      </c>
      <c r="F663">
        <v>-1731</v>
      </c>
      <c r="G663">
        <v>17</v>
      </c>
      <c r="H663">
        <v>569</v>
      </c>
      <c r="I663">
        <v>2630</v>
      </c>
      <c r="J663">
        <v>11111001</v>
      </c>
      <c r="K663">
        <v>0</v>
      </c>
      <c r="L663">
        <v>190373685</v>
      </c>
      <c r="M663" t="s">
        <v>34</v>
      </c>
      <c r="N663" t="s">
        <v>38</v>
      </c>
      <c r="O663" t="s">
        <v>35</v>
      </c>
      <c r="P663">
        <v>0</v>
      </c>
      <c r="Q663">
        <v>697797</v>
      </c>
      <c r="R663" t="s">
        <v>36</v>
      </c>
      <c r="S663" t="s">
        <v>38</v>
      </c>
      <c r="T663" t="s">
        <v>37</v>
      </c>
      <c r="U663">
        <v>0</v>
      </c>
      <c r="V663">
        <v>266054687</v>
      </c>
      <c r="W663" t="s">
        <v>36</v>
      </c>
      <c r="X663" t="s">
        <v>38</v>
      </c>
      <c r="Y663" t="s">
        <v>37</v>
      </c>
      <c r="Z663">
        <v>0</v>
      </c>
      <c r="AA663">
        <v>6886</v>
      </c>
      <c r="AB663">
        <v>0</v>
      </c>
    </row>
    <row r="664" spans="1:28" x14ac:dyDescent="0.25">
      <c r="A664" s="28">
        <v>43240.839511759259</v>
      </c>
      <c r="B664">
        <v>6887</v>
      </c>
      <c r="C664">
        <v>-664</v>
      </c>
      <c r="D664">
        <v>-2366</v>
      </c>
      <c r="E664">
        <v>6524</v>
      </c>
      <c r="F664">
        <v>-1730</v>
      </c>
      <c r="G664">
        <v>18</v>
      </c>
      <c r="H664">
        <v>570</v>
      </c>
      <c r="I664">
        <v>2630</v>
      </c>
      <c r="J664">
        <v>11111001</v>
      </c>
      <c r="K664">
        <v>0</v>
      </c>
      <c r="L664">
        <v>190373685</v>
      </c>
      <c r="M664" t="s">
        <v>34</v>
      </c>
      <c r="N664" t="s">
        <v>38</v>
      </c>
      <c r="O664" t="s">
        <v>35</v>
      </c>
      <c r="P664">
        <v>0</v>
      </c>
      <c r="Q664">
        <v>697797</v>
      </c>
      <c r="R664" t="s">
        <v>36</v>
      </c>
      <c r="S664" t="s">
        <v>38</v>
      </c>
      <c r="T664" t="s">
        <v>37</v>
      </c>
      <c r="U664">
        <v>0</v>
      </c>
      <c r="V664">
        <v>266054687</v>
      </c>
      <c r="W664" t="s">
        <v>36</v>
      </c>
      <c r="X664" t="s">
        <v>38</v>
      </c>
      <c r="Y664" t="s">
        <v>37</v>
      </c>
      <c r="Z664">
        <v>0</v>
      </c>
      <c r="AA664">
        <v>6887</v>
      </c>
      <c r="AB664">
        <v>0</v>
      </c>
    </row>
    <row r="665" spans="1:28" x14ac:dyDescent="0.25">
      <c r="A665" s="28">
        <v>43240.842983969909</v>
      </c>
      <c r="B665">
        <v>6886</v>
      </c>
      <c r="C665">
        <v>-664</v>
      </c>
      <c r="D665">
        <v>-2366</v>
      </c>
      <c r="E665">
        <v>6524</v>
      </c>
      <c r="F665">
        <v>-1729</v>
      </c>
      <c r="G665">
        <v>17</v>
      </c>
      <c r="H665">
        <v>569</v>
      </c>
      <c r="I665">
        <v>2630</v>
      </c>
      <c r="J665">
        <v>11111001</v>
      </c>
      <c r="K665">
        <v>0</v>
      </c>
      <c r="L665">
        <v>190373685</v>
      </c>
      <c r="M665" t="s">
        <v>34</v>
      </c>
      <c r="N665" t="s">
        <v>38</v>
      </c>
      <c r="O665" t="s">
        <v>35</v>
      </c>
      <c r="P665">
        <v>0</v>
      </c>
      <c r="Q665">
        <v>697797</v>
      </c>
      <c r="R665" t="s">
        <v>36</v>
      </c>
      <c r="S665" t="s">
        <v>38</v>
      </c>
      <c r="T665" t="s">
        <v>37</v>
      </c>
      <c r="U665">
        <v>0</v>
      </c>
      <c r="V665">
        <v>266054687</v>
      </c>
      <c r="W665" t="s">
        <v>36</v>
      </c>
      <c r="X665" t="s">
        <v>38</v>
      </c>
      <c r="Y665" t="s">
        <v>37</v>
      </c>
      <c r="Z665">
        <v>0</v>
      </c>
      <c r="AA665">
        <v>6886</v>
      </c>
      <c r="AB665">
        <v>0</v>
      </c>
    </row>
    <row r="666" spans="1:28" x14ac:dyDescent="0.25">
      <c r="A666" s="28">
        <v>43240.846456203704</v>
      </c>
      <c r="B666">
        <v>6886</v>
      </c>
      <c r="C666">
        <v>-664</v>
      </c>
      <c r="D666">
        <v>-2366</v>
      </c>
      <c r="E666">
        <v>6524</v>
      </c>
      <c r="F666">
        <v>-1731</v>
      </c>
      <c r="G666">
        <v>17</v>
      </c>
      <c r="H666">
        <v>569</v>
      </c>
      <c r="I666">
        <v>2629</v>
      </c>
      <c r="J666">
        <v>11111001</v>
      </c>
      <c r="K666">
        <v>0</v>
      </c>
      <c r="L666">
        <v>190373685</v>
      </c>
      <c r="M666" t="s">
        <v>34</v>
      </c>
      <c r="N666" t="s">
        <v>38</v>
      </c>
      <c r="O666" t="s">
        <v>35</v>
      </c>
      <c r="P666">
        <v>0</v>
      </c>
      <c r="Q666">
        <v>697797</v>
      </c>
      <c r="R666" t="s">
        <v>36</v>
      </c>
      <c r="S666" t="s">
        <v>38</v>
      </c>
      <c r="T666" t="s">
        <v>37</v>
      </c>
      <c r="U666">
        <v>0</v>
      </c>
      <c r="V666">
        <v>266054687</v>
      </c>
      <c r="W666" t="s">
        <v>36</v>
      </c>
      <c r="X666" t="s">
        <v>38</v>
      </c>
      <c r="Y666" t="s">
        <v>37</v>
      </c>
      <c r="Z666">
        <v>0</v>
      </c>
      <c r="AA666">
        <v>6886</v>
      </c>
      <c r="AB666">
        <v>0</v>
      </c>
    </row>
    <row r="667" spans="1:28" x14ac:dyDescent="0.25">
      <c r="A667" s="28">
        <v>43240.849928425923</v>
      </c>
      <c r="B667">
        <v>6886</v>
      </c>
      <c r="C667">
        <v>-664</v>
      </c>
      <c r="D667">
        <v>-2366</v>
      </c>
      <c r="E667">
        <v>6524</v>
      </c>
      <c r="F667">
        <v>-1732</v>
      </c>
      <c r="G667">
        <v>17</v>
      </c>
      <c r="H667">
        <v>569</v>
      </c>
      <c r="I667">
        <v>2629</v>
      </c>
      <c r="J667">
        <v>11111001</v>
      </c>
      <c r="K667">
        <v>0</v>
      </c>
      <c r="L667">
        <v>190373685</v>
      </c>
      <c r="M667" t="s">
        <v>34</v>
      </c>
      <c r="N667" t="s">
        <v>38</v>
      </c>
      <c r="O667" t="s">
        <v>35</v>
      </c>
      <c r="P667">
        <v>0</v>
      </c>
      <c r="Q667">
        <v>697797</v>
      </c>
      <c r="R667" t="s">
        <v>36</v>
      </c>
      <c r="S667" t="s">
        <v>38</v>
      </c>
      <c r="T667" t="s">
        <v>37</v>
      </c>
      <c r="U667">
        <v>0</v>
      </c>
      <c r="V667">
        <v>266054687</v>
      </c>
      <c r="W667" t="s">
        <v>36</v>
      </c>
      <c r="X667" t="s">
        <v>38</v>
      </c>
      <c r="Y667" t="s">
        <v>37</v>
      </c>
      <c r="Z667">
        <v>0</v>
      </c>
      <c r="AA667">
        <v>6886</v>
      </c>
      <c r="AB667">
        <v>0</v>
      </c>
    </row>
    <row r="668" spans="1:28" x14ac:dyDescent="0.25">
      <c r="A668" s="28">
        <v>43240.85340064815</v>
      </c>
      <c r="B668">
        <v>6884</v>
      </c>
      <c r="C668">
        <v>-664</v>
      </c>
      <c r="D668">
        <v>-2366</v>
      </c>
      <c r="E668">
        <v>6523</v>
      </c>
      <c r="F668">
        <v>-1731</v>
      </c>
      <c r="G668">
        <v>17</v>
      </c>
      <c r="H668">
        <v>569</v>
      </c>
      <c r="I668">
        <v>2630</v>
      </c>
      <c r="J668">
        <v>11111001</v>
      </c>
      <c r="K668">
        <v>0</v>
      </c>
      <c r="L668">
        <v>190373685</v>
      </c>
      <c r="M668" t="s">
        <v>34</v>
      </c>
      <c r="N668" t="s">
        <v>38</v>
      </c>
      <c r="O668" t="s">
        <v>35</v>
      </c>
      <c r="P668">
        <v>0</v>
      </c>
      <c r="Q668">
        <v>697797</v>
      </c>
      <c r="R668" t="s">
        <v>36</v>
      </c>
      <c r="S668" t="s">
        <v>38</v>
      </c>
      <c r="T668" t="s">
        <v>37</v>
      </c>
      <c r="U668">
        <v>0</v>
      </c>
      <c r="V668">
        <v>266054687</v>
      </c>
      <c r="W668" t="s">
        <v>36</v>
      </c>
      <c r="X668" t="s">
        <v>38</v>
      </c>
      <c r="Y668" t="s">
        <v>37</v>
      </c>
      <c r="Z668">
        <v>0</v>
      </c>
      <c r="AA668">
        <v>6884</v>
      </c>
      <c r="AB668">
        <v>0</v>
      </c>
    </row>
    <row r="669" spans="1:28" x14ac:dyDescent="0.25">
      <c r="A669" s="28">
        <v>43240.856872870369</v>
      </c>
      <c r="B669">
        <v>6887</v>
      </c>
      <c r="C669">
        <v>-664</v>
      </c>
      <c r="D669">
        <v>-2366</v>
      </c>
      <c r="E669">
        <v>6524</v>
      </c>
      <c r="F669">
        <v>-1731</v>
      </c>
      <c r="G669">
        <v>17</v>
      </c>
      <c r="H669">
        <v>569</v>
      </c>
      <c r="I669">
        <v>2629</v>
      </c>
      <c r="J669">
        <v>11111001</v>
      </c>
      <c r="K669">
        <v>0</v>
      </c>
      <c r="L669">
        <v>190373685</v>
      </c>
      <c r="M669" t="s">
        <v>34</v>
      </c>
      <c r="N669" t="s">
        <v>38</v>
      </c>
      <c r="O669" t="s">
        <v>35</v>
      </c>
      <c r="P669">
        <v>0</v>
      </c>
      <c r="Q669">
        <v>697797</v>
      </c>
      <c r="R669" t="s">
        <v>36</v>
      </c>
      <c r="S669" t="s">
        <v>38</v>
      </c>
      <c r="T669" t="s">
        <v>37</v>
      </c>
      <c r="U669">
        <v>0</v>
      </c>
      <c r="V669">
        <v>266054687</v>
      </c>
      <c r="W669" t="s">
        <v>36</v>
      </c>
      <c r="X669" t="s">
        <v>38</v>
      </c>
      <c r="Y669" t="s">
        <v>37</v>
      </c>
      <c r="Z669">
        <v>0</v>
      </c>
      <c r="AA669">
        <v>6887</v>
      </c>
      <c r="AB669">
        <v>0</v>
      </c>
    </row>
    <row r="670" spans="1:28" x14ac:dyDescent="0.25">
      <c r="A670" s="28">
        <v>43240.860345081019</v>
      </c>
      <c r="B670">
        <v>6887</v>
      </c>
      <c r="C670">
        <v>-664</v>
      </c>
      <c r="D670">
        <v>-2366</v>
      </c>
      <c r="E670">
        <v>6523</v>
      </c>
      <c r="F670">
        <v>-1731</v>
      </c>
      <c r="G670">
        <v>16</v>
      </c>
      <c r="H670">
        <v>569</v>
      </c>
      <c r="I670">
        <v>2630</v>
      </c>
      <c r="J670">
        <v>11111001</v>
      </c>
      <c r="K670">
        <v>0</v>
      </c>
      <c r="L670">
        <v>190373685</v>
      </c>
      <c r="M670" t="s">
        <v>34</v>
      </c>
      <c r="N670" t="s">
        <v>38</v>
      </c>
      <c r="O670" t="s">
        <v>35</v>
      </c>
      <c r="P670">
        <v>0</v>
      </c>
      <c r="Q670">
        <v>697797</v>
      </c>
      <c r="R670" t="s">
        <v>36</v>
      </c>
      <c r="S670" t="s">
        <v>38</v>
      </c>
      <c r="T670" t="s">
        <v>37</v>
      </c>
      <c r="U670">
        <v>0</v>
      </c>
      <c r="V670">
        <v>266054687</v>
      </c>
      <c r="W670" t="s">
        <v>36</v>
      </c>
      <c r="X670" t="s">
        <v>38</v>
      </c>
      <c r="Y670" t="s">
        <v>37</v>
      </c>
      <c r="Z670">
        <v>0</v>
      </c>
      <c r="AA670">
        <v>6887</v>
      </c>
      <c r="AB670">
        <v>0</v>
      </c>
    </row>
    <row r="671" spans="1:28" x14ac:dyDescent="0.25">
      <c r="A671" s="28">
        <v>43240.863817314814</v>
      </c>
      <c r="B671">
        <v>6887</v>
      </c>
      <c r="C671">
        <v>-664</v>
      </c>
      <c r="D671">
        <v>-2366</v>
      </c>
      <c r="E671">
        <v>6523</v>
      </c>
      <c r="F671">
        <v>-1730</v>
      </c>
      <c r="G671">
        <v>17</v>
      </c>
      <c r="H671">
        <v>569</v>
      </c>
      <c r="I671">
        <v>2631</v>
      </c>
      <c r="J671">
        <v>11111001</v>
      </c>
      <c r="K671">
        <v>0</v>
      </c>
      <c r="L671">
        <v>190373685</v>
      </c>
      <c r="M671" t="s">
        <v>34</v>
      </c>
      <c r="N671" t="s">
        <v>38</v>
      </c>
      <c r="O671" t="s">
        <v>35</v>
      </c>
      <c r="P671">
        <v>0</v>
      </c>
      <c r="Q671">
        <v>697797</v>
      </c>
      <c r="R671" t="s">
        <v>36</v>
      </c>
      <c r="S671" t="s">
        <v>38</v>
      </c>
      <c r="T671" t="s">
        <v>37</v>
      </c>
      <c r="U671">
        <v>0</v>
      </c>
      <c r="V671">
        <v>266054687</v>
      </c>
      <c r="W671" t="s">
        <v>36</v>
      </c>
      <c r="X671" t="s">
        <v>38</v>
      </c>
      <c r="Y671" t="s">
        <v>37</v>
      </c>
      <c r="Z671">
        <v>0</v>
      </c>
      <c r="AA671">
        <v>6887</v>
      </c>
      <c r="AB671">
        <v>0</v>
      </c>
    </row>
    <row r="672" spans="1:28" x14ac:dyDescent="0.25">
      <c r="A672" s="28">
        <v>43240.86728953704</v>
      </c>
      <c r="B672">
        <v>6887</v>
      </c>
      <c r="C672">
        <v>-664</v>
      </c>
      <c r="D672">
        <v>-2366</v>
      </c>
      <c r="E672">
        <v>6523</v>
      </c>
      <c r="F672">
        <v>-1730</v>
      </c>
      <c r="G672">
        <v>18</v>
      </c>
      <c r="H672">
        <v>569</v>
      </c>
      <c r="I672">
        <v>2631</v>
      </c>
      <c r="J672">
        <v>11111001</v>
      </c>
      <c r="K672">
        <v>0</v>
      </c>
      <c r="L672">
        <v>190373685</v>
      </c>
      <c r="M672" t="s">
        <v>34</v>
      </c>
      <c r="N672" t="s">
        <v>38</v>
      </c>
      <c r="O672" t="s">
        <v>35</v>
      </c>
      <c r="P672">
        <v>0</v>
      </c>
      <c r="Q672">
        <v>697797</v>
      </c>
      <c r="R672" t="s">
        <v>36</v>
      </c>
      <c r="S672" t="s">
        <v>38</v>
      </c>
      <c r="T672" t="s">
        <v>37</v>
      </c>
      <c r="U672">
        <v>0</v>
      </c>
      <c r="V672">
        <v>266054687</v>
      </c>
      <c r="W672" t="s">
        <v>36</v>
      </c>
      <c r="X672" t="s">
        <v>38</v>
      </c>
      <c r="Y672" t="s">
        <v>37</v>
      </c>
      <c r="Z672">
        <v>0</v>
      </c>
      <c r="AA672">
        <v>6887</v>
      </c>
      <c r="AB672">
        <v>0</v>
      </c>
    </row>
    <row r="673" spans="1:28" x14ac:dyDescent="0.25">
      <c r="A673" s="28">
        <v>43240.870761747683</v>
      </c>
      <c r="B673">
        <v>6887</v>
      </c>
      <c r="C673">
        <v>-664</v>
      </c>
      <c r="D673">
        <v>-2366</v>
      </c>
      <c r="E673">
        <v>6523</v>
      </c>
      <c r="F673">
        <v>-1729</v>
      </c>
      <c r="G673">
        <v>18</v>
      </c>
      <c r="H673">
        <v>570</v>
      </c>
      <c r="I673">
        <v>2631</v>
      </c>
      <c r="J673">
        <v>11111001</v>
      </c>
      <c r="K673">
        <v>0</v>
      </c>
      <c r="L673">
        <v>190373685</v>
      </c>
      <c r="M673" t="s">
        <v>34</v>
      </c>
      <c r="N673" t="s">
        <v>38</v>
      </c>
      <c r="O673" t="s">
        <v>35</v>
      </c>
      <c r="P673">
        <v>0</v>
      </c>
      <c r="Q673">
        <v>697797</v>
      </c>
      <c r="R673" t="s">
        <v>36</v>
      </c>
      <c r="S673" t="s">
        <v>38</v>
      </c>
      <c r="T673" t="s">
        <v>37</v>
      </c>
      <c r="U673">
        <v>0</v>
      </c>
      <c r="V673">
        <v>266054687</v>
      </c>
      <c r="W673" t="s">
        <v>36</v>
      </c>
      <c r="X673" t="s">
        <v>38</v>
      </c>
      <c r="Y673" t="s">
        <v>37</v>
      </c>
      <c r="Z673">
        <v>0</v>
      </c>
      <c r="AA673">
        <v>6887</v>
      </c>
      <c r="AB673">
        <v>0</v>
      </c>
    </row>
    <row r="674" spans="1:28" x14ac:dyDescent="0.25">
      <c r="A674" s="28">
        <v>43240.874233981478</v>
      </c>
      <c r="B674">
        <v>6891</v>
      </c>
      <c r="C674">
        <v>-664</v>
      </c>
      <c r="D674">
        <v>-2366</v>
      </c>
      <c r="E674">
        <v>6523</v>
      </c>
      <c r="F674">
        <v>-1730</v>
      </c>
      <c r="G674">
        <v>19</v>
      </c>
      <c r="H674">
        <v>571</v>
      </c>
      <c r="I674">
        <v>2632</v>
      </c>
      <c r="J674">
        <v>11111001</v>
      </c>
      <c r="K674">
        <v>0</v>
      </c>
      <c r="L674">
        <v>190374051</v>
      </c>
      <c r="M674" t="s">
        <v>34</v>
      </c>
      <c r="N674" t="s">
        <v>38</v>
      </c>
      <c r="O674" t="s">
        <v>35</v>
      </c>
      <c r="P674">
        <v>0</v>
      </c>
      <c r="Q674">
        <v>697797</v>
      </c>
      <c r="R674" t="s">
        <v>36</v>
      </c>
      <c r="S674" t="s">
        <v>38</v>
      </c>
      <c r="T674" t="s">
        <v>37</v>
      </c>
      <c r="U674">
        <v>0</v>
      </c>
      <c r="V674">
        <v>266054687</v>
      </c>
      <c r="W674" t="s">
        <v>36</v>
      </c>
      <c r="X674" t="s">
        <v>38</v>
      </c>
      <c r="Y674" t="s">
        <v>37</v>
      </c>
      <c r="Z674">
        <v>0</v>
      </c>
      <c r="AA674">
        <v>6891</v>
      </c>
      <c r="AB674">
        <v>0</v>
      </c>
    </row>
    <row r="675" spans="1:28" x14ac:dyDescent="0.25">
      <c r="A675" s="28">
        <v>43240.877706203704</v>
      </c>
      <c r="B675">
        <v>6890</v>
      </c>
      <c r="C675">
        <v>-664</v>
      </c>
      <c r="D675">
        <v>-2366</v>
      </c>
      <c r="E675">
        <v>6524</v>
      </c>
      <c r="F675">
        <v>-1729</v>
      </c>
      <c r="G675">
        <v>19</v>
      </c>
      <c r="H675">
        <v>571</v>
      </c>
      <c r="I675">
        <v>2632</v>
      </c>
      <c r="J675">
        <v>11111001</v>
      </c>
      <c r="K675">
        <v>0</v>
      </c>
      <c r="L675">
        <v>190569585</v>
      </c>
      <c r="M675" t="s">
        <v>34</v>
      </c>
      <c r="N675" t="s">
        <v>38</v>
      </c>
      <c r="O675" t="s">
        <v>35</v>
      </c>
      <c r="P675">
        <v>0</v>
      </c>
      <c r="Q675">
        <v>697797</v>
      </c>
      <c r="R675" t="s">
        <v>36</v>
      </c>
      <c r="S675" t="s">
        <v>38</v>
      </c>
      <c r="T675" t="s">
        <v>37</v>
      </c>
      <c r="U675">
        <v>0</v>
      </c>
      <c r="V675">
        <v>266054687</v>
      </c>
      <c r="W675" t="s">
        <v>36</v>
      </c>
      <c r="X675" t="s">
        <v>38</v>
      </c>
      <c r="Y675" t="s">
        <v>37</v>
      </c>
      <c r="Z675">
        <v>0</v>
      </c>
      <c r="AA675">
        <v>6890</v>
      </c>
      <c r="AB675">
        <v>0</v>
      </c>
    </row>
    <row r="676" spans="1:28" x14ac:dyDescent="0.25">
      <c r="A676" s="28">
        <v>43240.881178425923</v>
      </c>
      <c r="B676">
        <v>6887</v>
      </c>
      <c r="C676">
        <v>-664</v>
      </c>
      <c r="D676">
        <v>-2366</v>
      </c>
      <c r="E676">
        <v>6523</v>
      </c>
      <c r="F676">
        <v>-1731</v>
      </c>
      <c r="G676">
        <v>18</v>
      </c>
      <c r="H676">
        <v>570</v>
      </c>
      <c r="I676">
        <v>2630</v>
      </c>
      <c r="J676">
        <v>11111001</v>
      </c>
      <c r="K676">
        <v>0</v>
      </c>
      <c r="L676">
        <v>190570798</v>
      </c>
      <c r="M676" t="s">
        <v>34</v>
      </c>
      <c r="N676" t="s">
        <v>38</v>
      </c>
      <c r="O676" t="s">
        <v>35</v>
      </c>
      <c r="P676">
        <v>0</v>
      </c>
      <c r="Q676">
        <v>697797</v>
      </c>
      <c r="R676" t="s">
        <v>36</v>
      </c>
      <c r="S676" t="s">
        <v>38</v>
      </c>
      <c r="T676" t="s">
        <v>37</v>
      </c>
      <c r="U676">
        <v>0</v>
      </c>
      <c r="V676">
        <v>266054687</v>
      </c>
      <c r="W676" t="s">
        <v>36</v>
      </c>
      <c r="X676" t="s">
        <v>38</v>
      </c>
      <c r="Y676" t="s">
        <v>37</v>
      </c>
      <c r="Z676">
        <v>0</v>
      </c>
      <c r="AA676">
        <v>6887</v>
      </c>
      <c r="AB676">
        <v>0</v>
      </c>
    </row>
    <row r="677" spans="1:28" x14ac:dyDescent="0.25">
      <c r="A677" s="28">
        <v>43240.88465064815</v>
      </c>
      <c r="B677">
        <v>6884</v>
      </c>
      <c r="C677">
        <v>-664</v>
      </c>
      <c r="D677">
        <v>-2366</v>
      </c>
      <c r="E677">
        <v>6523</v>
      </c>
      <c r="F677">
        <v>-1732</v>
      </c>
      <c r="G677">
        <v>16</v>
      </c>
      <c r="H677">
        <v>569</v>
      </c>
      <c r="I677">
        <v>2629</v>
      </c>
      <c r="J677">
        <v>11111001</v>
      </c>
      <c r="K677">
        <v>0</v>
      </c>
      <c r="L677">
        <v>190570798</v>
      </c>
      <c r="M677" t="s">
        <v>34</v>
      </c>
      <c r="N677" t="s">
        <v>38</v>
      </c>
      <c r="O677" t="s">
        <v>35</v>
      </c>
      <c r="P677">
        <v>0</v>
      </c>
      <c r="Q677">
        <v>697797</v>
      </c>
      <c r="R677" t="s">
        <v>36</v>
      </c>
      <c r="S677" t="s">
        <v>38</v>
      </c>
      <c r="T677" t="s">
        <v>37</v>
      </c>
      <c r="U677">
        <v>0</v>
      </c>
      <c r="V677">
        <v>266054687</v>
      </c>
      <c r="W677" t="s">
        <v>36</v>
      </c>
      <c r="X677" t="s">
        <v>38</v>
      </c>
      <c r="Y677" t="s">
        <v>37</v>
      </c>
      <c r="Z677">
        <v>0</v>
      </c>
      <c r="AA677">
        <v>6884</v>
      </c>
      <c r="AB677">
        <v>0</v>
      </c>
    </row>
    <row r="678" spans="1:28" x14ac:dyDescent="0.25">
      <c r="A678" s="28">
        <v>43240.888122870369</v>
      </c>
      <c r="B678">
        <v>6883</v>
      </c>
      <c r="C678">
        <v>-664</v>
      </c>
      <c r="D678">
        <v>-2366</v>
      </c>
      <c r="E678">
        <v>6523</v>
      </c>
      <c r="F678">
        <v>-1733</v>
      </c>
      <c r="G678">
        <v>16</v>
      </c>
      <c r="H678">
        <v>566</v>
      </c>
      <c r="I678">
        <v>2628</v>
      </c>
      <c r="J678">
        <v>11111001</v>
      </c>
      <c r="K678">
        <v>0</v>
      </c>
      <c r="L678">
        <v>190570798</v>
      </c>
      <c r="M678" t="s">
        <v>34</v>
      </c>
      <c r="N678" t="s">
        <v>38</v>
      </c>
      <c r="O678" t="s">
        <v>35</v>
      </c>
      <c r="P678">
        <v>0</v>
      </c>
      <c r="Q678">
        <v>697797</v>
      </c>
      <c r="R678" t="s">
        <v>36</v>
      </c>
      <c r="S678" t="s">
        <v>38</v>
      </c>
      <c r="T678" t="s">
        <v>37</v>
      </c>
      <c r="U678">
        <v>0</v>
      </c>
      <c r="V678">
        <v>266054687</v>
      </c>
      <c r="W678" t="s">
        <v>36</v>
      </c>
      <c r="X678" t="s">
        <v>38</v>
      </c>
      <c r="Y678" t="s">
        <v>37</v>
      </c>
      <c r="Z678">
        <v>0</v>
      </c>
      <c r="AA678">
        <v>6883</v>
      </c>
      <c r="AB678">
        <v>0</v>
      </c>
    </row>
    <row r="679" spans="1:28" x14ac:dyDescent="0.25">
      <c r="A679" s="28">
        <v>43240.891595092595</v>
      </c>
      <c r="B679">
        <v>6884</v>
      </c>
      <c r="C679">
        <v>-664</v>
      </c>
      <c r="D679">
        <v>-2366</v>
      </c>
      <c r="E679">
        <v>6523</v>
      </c>
      <c r="F679">
        <v>-1732</v>
      </c>
      <c r="G679">
        <v>16</v>
      </c>
      <c r="H679">
        <v>567</v>
      </c>
      <c r="I679">
        <v>2627</v>
      </c>
      <c r="J679">
        <v>11111001</v>
      </c>
      <c r="K679">
        <v>0</v>
      </c>
      <c r="L679">
        <v>190570798</v>
      </c>
      <c r="M679" t="s">
        <v>34</v>
      </c>
      <c r="N679" t="s">
        <v>38</v>
      </c>
      <c r="O679" t="s">
        <v>35</v>
      </c>
      <c r="P679">
        <v>0</v>
      </c>
      <c r="Q679">
        <v>697797</v>
      </c>
      <c r="R679" t="s">
        <v>36</v>
      </c>
      <c r="S679" t="s">
        <v>38</v>
      </c>
      <c r="T679" t="s">
        <v>37</v>
      </c>
      <c r="U679">
        <v>0</v>
      </c>
      <c r="V679">
        <v>266054687</v>
      </c>
      <c r="W679" t="s">
        <v>36</v>
      </c>
      <c r="X679" t="s">
        <v>38</v>
      </c>
      <c r="Y679" t="s">
        <v>37</v>
      </c>
      <c r="Z679">
        <v>0</v>
      </c>
      <c r="AA679">
        <v>6884</v>
      </c>
      <c r="AB679">
        <v>0</v>
      </c>
    </row>
    <row r="680" spans="1:28" x14ac:dyDescent="0.25">
      <c r="A680" s="28">
        <v>43240.895067303238</v>
      </c>
      <c r="B680">
        <v>6884</v>
      </c>
      <c r="C680">
        <v>-664</v>
      </c>
      <c r="D680">
        <v>-2366</v>
      </c>
      <c r="E680">
        <v>6524</v>
      </c>
      <c r="F680">
        <v>-1732</v>
      </c>
      <c r="G680">
        <v>16</v>
      </c>
      <c r="H680">
        <v>567</v>
      </c>
      <c r="I680">
        <v>2628</v>
      </c>
      <c r="J680">
        <v>11111001</v>
      </c>
      <c r="K680">
        <v>0</v>
      </c>
      <c r="L680">
        <v>190570798</v>
      </c>
      <c r="M680" t="s">
        <v>34</v>
      </c>
      <c r="N680" t="s">
        <v>38</v>
      </c>
      <c r="O680" t="s">
        <v>35</v>
      </c>
      <c r="P680">
        <v>0</v>
      </c>
      <c r="Q680">
        <v>697797</v>
      </c>
      <c r="R680" t="s">
        <v>36</v>
      </c>
      <c r="S680" t="s">
        <v>38</v>
      </c>
      <c r="T680" t="s">
        <v>37</v>
      </c>
      <c r="U680">
        <v>0</v>
      </c>
      <c r="V680">
        <v>266054687</v>
      </c>
      <c r="W680" t="s">
        <v>36</v>
      </c>
      <c r="X680" t="s">
        <v>38</v>
      </c>
      <c r="Y680" t="s">
        <v>37</v>
      </c>
      <c r="Z680">
        <v>0</v>
      </c>
      <c r="AA680">
        <v>6884</v>
      </c>
      <c r="AB680">
        <v>0</v>
      </c>
    </row>
    <row r="681" spans="1:28" x14ac:dyDescent="0.25">
      <c r="A681" s="28">
        <v>43240.89853953704</v>
      </c>
      <c r="B681">
        <v>6882</v>
      </c>
      <c r="C681">
        <v>-664</v>
      </c>
      <c r="D681">
        <v>-2366</v>
      </c>
      <c r="E681">
        <v>6524</v>
      </c>
      <c r="F681">
        <v>-1733</v>
      </c>
      <c r="G681">
        <v>15</v>
      </c>
      <c r="H681">
        <v>567</v>
      </c>
      <c r="I681">
        <v>2628</v>
      </c>
      <c r="J681">
        <v>11111001</v>
      </c>
      <c r="K681">
        <v>0</v>
      </c>
      <c r="L681">
        <v>190570798</v>
      </c>
      <c r="M681" t="s">
        <v>34</v>
      </c>
      <c r="N681" t="s">
        <v>38</v>
      </c>
      <c r="O681" t="s">
        <v>35</v>
      </c>
      <c r="P681">
        <v>0</v>
      </c>
      <c r="Q681">
        <v>697797</v>
      </c>
      <c r="R681" t="s">
        <v>36</v>
      </c>
      <c r="S681" t="s">
        <v>38</v>
      </c>
      <c r="T681" t="s">
        <v>37</v>
      </c>
      <c r="U681">
        <v>0</v>
      </c>
      <c r="V681">
        <v>266054687</v>
      </c>
      <c r="W681" t="s">
        <v>36</v>
      </c>
      <c r="X681" t="s">
        <v>38</v>
      </c>
      <c r="Y681" t="s">
        <v>37</v>
      </c>
      <c r="Z681">
        <v>0</v>
      </c>
      <c r="AA681">
        <v>6882</v>
      </c>
      <c r="AB681">
        <v>0</v>
      </c>
    </row>
    <row r="682" spans="1:28" x14ac:dyDescent="0.25">
      <c r="A682" s="28">
        <v>43240.902011747683</v>
      </c>
      <c r="B682">
        <v>6884</v>
      </c>
      <c r="C682">
        <v>-664</v>
      </c>
      <c r="D682">
        <v>-2366</v>
      </c>
      <c r="E682">
        <v>6524</v>
      </c>
      <c r="F682">
        <v>-1734</v>
      </c>
      <c r="G682">
        <v>15</v>
      </c>
      <c r="H682">
        <v>567</v>
      </c>
      <c r="I682">
        <v>2627</v>
      </c>
      <c r="J682">
        <v>11111001</v>
      </c>
      <c r="K682">
        <v>0</v>
      </c>
      <c r="L682">
        <v>190570798</v>
      </c>
      <c r="M682" t="s">
        <v>34</v>
      </c>
      <c r="N682" t="s">
        <v>38</v>
      </c>
      <c r="O682" t="s">
        <v>35</v>
      </c>
      <c r="P682">
        <v>0</v>
      </c>
      <c r="Q682">
        <v>697797</v>
      </c>
      <c r="R682" t="s">
        <v>36</v>
      </c>
      <c r="S682" t="s">
        <v>38</v>
      </c>
      <c r="T682" t="s">
        <v>37</v>
      </c>
      <c r="U682">
        <v>0</v>
      </c>
      <c r="V682">
        <v>266054687</v>
      </c>
      <c r="W682" t="s">
        <v>36</v>
      </c>
      <c r="X682" t="s">
        <v>38</v>
      </c>
      <c r="Y682" t="s">
        <v>37</v>
      </c>
      <c r="Z682">
        <v>0</v>
      </c>
      <c r="AA682">
        <v>6884</v>
      </c>
      <c r="AB682">
        <v>0</v>
      </c>
    </row>
    <row r="683" spans="1:28" x14ac:dyDescent="0.25">
      <c r="A683" s="28">
        <v>43240.905483981478</v>
      </c>
      <c r="B683">
        <v>6882</v>
      </c>
      <c r="C683">
        <v>-664</v>
      </c>
      <c r="D683">
        <v>-2366</v>
      </c>
      <c r="E683">
        <v>6523</v>
      </c>
      <c r="F683">
        <v>-1733</v>
      </c>
      <c r="G683">
        <v>14</v>
      </c>
      <c r="H683">
        <v>565</v>
      </c>
      <c r="I683">
        <v>2627</v>
      </c>
      <c r="J683">
        <v>11111001</v>
      </c>
      <c r="K683">
        <v>0</v>
      </c>
      <c r="L683">
        <v>190570798</v>
      </c>
      <c r="M683" t="s">
        <v>34</v>
      </c>
      <c r="N683" t="s">
        <v>38</v>
      </c>
      <c r="O683" t="s">
        <v>35</v>
      </c>
      <c r="P683">
        <v>0</v>
      </c>
      <c r="Q683">
        <v>697797</v>
      </c>
      <c r="R683" t="s">
        <v>36</v>
      </c>
      <c r="S683" t="s">
        <v>38</v>
      </c>
      <c r="T683" t="s">
        <v>37</v>
      </c>
      <c r="U683">
        <v>0</v>
      </c>
      <c r="V683">
        <v>266054687</v>
      </c>
      <c r="W683" t="s">
        <v>36</v>
      </c>
      <c r="X683" t="s">
        <v>38</v>
      </c>
      <c r="Y683" t="s">
        <v>37</v>
      </c>
      <c r="Z683">
        <v>0</v>
      </c>
      <c r="AA683">
        <v>6882</v>
      </c>
      <c r="AB683">
        <v>0</v>
      </c>
    </row>
    <row r="684" spans="1:28" x14ac:dyDescent="0.25">
      <c r="A684" s="28">
        <v>43240.908956192128</v>
      </c>
      <c r="B684">
        <v>6881</v>
      </c>
      <c r="C684">
        <v>-664</v>
      </c>
      <c r="D684">
        <v>-2366</v>
      </c>
      <c r="E684">
        <v>6523</v>
      </c>
      <c r="F684">
        <v>-1734</v>
      </c>
      <c r="G684">
        <v>15</v>
      </c>
      <c r="H684">
        <v>566</v>
      </c>
      <c r="I684">
        <v>2626</v>
      </c>
      <c r="J684">
        <v>11111001</v>
      </c>
      <c r="K684">
        <v>0</v>
      </c>
      <c r="L684">
        <v>190570798</v>
      </c>
      <c r="M684" t="s">
        <v>34</v>
      </c>
      <c r="N684" t="s">
        <v>38</v>
      </c>
      <c r="O684" t="s">
        <v>35</v>
      </c>
      <c r="P684">
        <v>0</v>
      </c>
      <c r="Q684">
        <v>697797</v>
      </c>
      <c r="R684" t="s">
        <v>36</v>
      </c>
      <c r="S684" t="s">
        <v>38</v>
      </c>
      <c r="T684" t="s">
        <v>37</v>
      </c>
      <c r="U684">
        <v>0</v>
      </c>
      <c r="V684">
        <v>266054687</v>
      </c>
      <c r="W684" t="s">
        <v>36</v>
      </c>
      <c r="X684" t="s">
        <v>38</v>
      </c>
      <c r="Y684" t="s">
        <v>37</v>
      </c>
      <c r="Z684">
        <v>0</v>
      </c>
      <c r="AA684">
        <v>6881</v>
      </c>
      <c r="AB684">
        <v>0</v>
      </c>
    </row>
    <row r="685" spans="1:28" x14ac:dyDescent="0.25">
      <c r="A685" s="28">
        <v>43240.912428425923</v>
      </c>
      <c r="B685">
        <v>6880</v>
      </c>
      <c r="C685">
        <v>-664</v>
      </c>
      <c r="D685">
        <v>-2366</v>
      </c>
      <c r="E685">
        <v>6523</v>
      </c>
      <c r="F685">
        <v>-1732</v>
      </c>
      <c r="G685">
        <v>14</v>
      </c>
      <c r="H685">
        <v>565</v>
      </c>
      <c r="I685">
        <v>2626</v>
      </c>
      <c r="J685">
        <v>11111001</v>
      </c>
      <c r="K685">
        <v>0</v>
      </c>
      <c r="L685">
        <v>190570798</v>
      </c>
      <c r="M685" t="s">
        <v>34</v>
      </c>
      <c r="N685" t="s">
        <v>38</v>
      </c>
      <c r="O685" t="s">
        <v>35</v>
      </c>
      <c r="P685">
        <v>0</v>
      </c>
      <c r="Q685">
        <v>697797</v>
      </c>
      <c r="R685" t="s">
        <v>36</v>
      </c>
      <c r="S685" t="s">
        <v>38</v>
      </c>
      <c r="T685" t="s">
        <v>37</v>
      </c>
      <c r="U685">
        <v>0</v>
      </c>
      <c r="V685">
        <v>266054687</v>
      </c>
      <c r="W685" t="s">
        <v>36</v>
      </c>
      <c r="X685" t="s">
        <v>38</v>
      </c>
      <c r="Y685" t="s">
        <v>37</v>
      </c>
      <c r="Z685">
        <v>0</v>
      </c>
      <c r="AA685">
        <v>6880</v>
      </c>
      <c r="AB685">
        <v>0</v>
      </c>
    </row>
    <row r="686" spans="1:28" x14ac:dyDescent="0.25">
      <c r="A686" s="28">
        <v>43240.91590064815</v>
      </c>
      <c r="B686">
        <v>6875</v>
      </c>
      <c r="C686">
        <v>-664</v>
      </c>
      <c r="D686">
        <v>-2366</v>
      </c>
      <c r="E686">
        <v>6524</v>
      </c>
      <c r="F686">
        <v>-1738</v>
      </c>
      <c r="G686">
        <v>8</v>
      </c>
      <c r="H686">
        <v>560</v>
      </c>
      <c r="I686">
        <v>2621</v>
      </c>
      <c r="J686">
        <v>11111001</v>
      </c>
      <c r="K686">
        <v>4589440</v>
      </c>
      <c r="L686">
        <v>190386589</v>
      </c>
      <c r="M686" t="s">
        <v>34</v>
      </c>
      <c r="N686" t="s">
        <v>38</v>
      </c>
      <c r="O686" t="s">
        <v>35</v>
      </c>
      <c r="P686">
        <v>0</v>
      </c>
      <c r="Q686">
        <v>697797</v>
      </c>
      <c r="R686" t="s">
        <v>36</v>
      </c>
      <c r="S686" t="s">
        <v>38</v>
      </c>
      <c r="T686" t="s">
        <v>37</v>
      </c>
      <c r="U686">
        <v>0</v>
      </c>
      <c r="V686">
        <v>266054687</v>
      </c>
      <c r="W686" t="s">
        <v>36</v>
      </c>
      <c r="X686" t="s">
        <v>38</v>
      </c>
      <c r="Y686" t="s">
        <v>37</v>
      </c>
      <c r="Z686">
        <v>4589440</v>
      </c>
      <c r="AA686">
        <v>6875</v>
      </c>
      <c r="AB686">
        <v>0</v>
      </c>
    </row>
    <row r="687" spans="1:28" x14ac:dyDescent="0.25">
      <c r="A687" s="28">
        <v>43240.919372870369</v>
      </c>
      <c r="B687">
        <v>6875</v>
      </c>
      <c r="C687">
        <v>-664</v>
      </c>
      <c r="D687">
        <v>-2366</v>
      </c>
      <c r="E687">
        <v>6524</v>
      </c>
      <c r="F687">
        <v>-1738</v>
      </c>
      <c r="G687">
        <v>9</v>
      </c>
      <c r="H687">
        <v>560</v>
      </c>
      <c r="I687">
        <v>2620</v>
      </c>
      <c r="J687">
        <v>11111001</v>
      </c>
      <c r="K687">
        <v>1736000</v>
      </c>
      <c r="L687">
        <v>189435510</v>
      </c>
      <c r="M687" t="s">
        <v>34</v>
      </c>
      <c r="N687" t="s">
        <v>38</v>
      </c>
      <c r="O687" t="s">
        <v>35</v>
      </c>
      <c r="P687">
        <v>0</v>
      </c>
      <c r="Q687">
        <v>697797</v>
      </c>
      <c r="R687" t="s">
        <v>36</v>
      </c>
      <c r="S687" t="s">
        <v>38</v>
      </c>
      <c r="T687" t="s">
        <v>37</v>
      </c>
      <c r="U687">
        <v>0</v>
      </c>
      <c r="V687">
        <v>266054687</v>
      </c>
      <c r="W687" t="s">
        <v>36</v>
      </c>
      <c r="X687" t="s">
        <v>38</v>
      </c>
      <c r="Y687" t="s">
        <v>37</v>
      </c>
      <c r="Z687">
        <v>1736000</v>
      </c>
      <c r="AA687">
        <v>6875</v>
      </c>
      <c r="AB687">
        <v>0</v>
      </c>
    </row>
    <row r="688" spans="1:28" x14ac:dyDescent="0.25">
      <c r="A688" s="28">
        <v>43240.922845092595</v>
      </c>
      <c r="B688">
        <v>6875</v>
      </c>
      <c r="C688">
        <v>-664</v>
      </c>
      <c r="D688">
        <v>-2366</v>
      </c>
      <c r="E688">
        <v>6524</v>
      </c>
      <c r="F688">
        <v>-1738</v>
      </c>
      <c r="G688">
        <v>9</v>
      </c>
      <c r="H688">
        <v>560</v>
      </c>
      <c r="I688">
        <v>2621</v>
      </c>
      <c r="J688">
        <v>11111001</v>
      </c>
      <c r="K688">
        <v>917880</v>
      </c>
      <c r="L688">
        <v>188702596</v>
      </c>
      <c r="M688" t="s">
        <v>34</v>
      </c>
      <c r="N688" t="s">
        <v>38</v>
      </c>
      <c r="O688" t="s">
        <v>35</v>
      </c>
      <c r="P688">
        <v>0</v>
      </c>
      <c r="Q688">
        <v>697797</v>
      </c>
      <c r="R688" t="s">
        <v>36</v>
      </c>
      <c r="S688" t="s">
        <v>38</v>
      </c>
      <c r="T688" t="s">
        <v>37</v>
      </c>
      <c r="U688">
        <v>0</v>
      </c>
      <c r="V688">
        <v>266054687</v>
      </c>
      <c r="W688" t="s">
        <v>36</v>
      </c>
      <c r="X688" t="s">
        <v>38</v>
      </c>
      <c r="Y688" t="s">
        <v>37</v>
      </c>
      <c r="Z688">
        <v>917880</v>
      </c>
      <c r="AA688">
        <v>6875</v>
      </c>
      <c r="AB688">
        <v>0</v>
      </c>
    </row>
    <row r="689" spans="1:28" x14ac:dyDescent="0.25">
      <c r="A689" s="28">
        <v>43240.926317314814</v>
      </c>
      <c r="B689">
        <v>6875</v>
      </c>
      <c r="C689">
        <v>-664</v>
      </c>
      <c r="D689">
        <v>-2366</v>
      </c>
      <c r="E689">
        <v>6524</v>
      </c>
      <c r="F689">
        <v>-1740</v>
      </c>
      <c r="G689">
        <v>9</v>
      </c>
      <c r="H689">
        <v>560</v>
      </c>
      <c r="I689">
        <v>2621</v>
      </c>
      <c r="J689">
        <v>11111001</v>
      </c>
      <c r="K689">
        <v>419030</v>
      </c>
      <c r="L689">
        <v>188183240</v>
      </c>
      <c r="M689" t="s">
        <v>34</v>
      </c>
      <c r="N689" t="s">
        <v>38</v>
      </c>
      <c r="O689" t="s">
        <v>35</v>
      </c>
      <c r="P689">
        <v>0</v>
      </c>
      <c r="Q689">
        <v>697797</v>
      </c>
      <c r="R689" t="s">
        <v>36</v>
      </c>
      <c r="S689" t="s">
        <v>38</v>
      </c>
      <c r="T689" t="s">
        <v>37</v>
      </c>
      <c r="U689">
        <v>0</v>
      </c>
      <c r="V689">
        <v>266054687</v>
      </c>
      <c r="W689" t="s">
        <v>36</v>
      </c>
      <c r="X689" t="s">
        <v>38</v>
      </c>
      <c r="Y689" t="s">
        <v>37</v>
      </c>
      <c r="Z689">
        <v>419030</v>
      </c>
      <c r="AA689">
        <v>6875</v>
      </c>
      <c r="AB689">
        <v>0</v>
      </c>
    </row>
    <row r="690" spans="1:28" x14ac:dyDescent="0.25">
      <c r="A690" s="28">
        <v>43240.92978953704</v>
      </c>
      <c r="B690">
        <v>6875</v>
      </c>
      <c r="C690">
        <v>-664</v>
      </c>
      <c r="D690">
        <v>-2366</v>
      </c>
      <c r="E690">
        <v>6524</v>
      </c>
      <c r="F690">
        <v>-1738</v>
      </c>
      <c r="G690">
        <v>10</v>
      </c>
      <c r="H690">
        <v>560</v>
      </c>
      <c r="I690">
        <v>2621</v>
      </c>
      <c r="J690">
        <v>11111001</v>
      </c>
      <c r="K690">
        <v>0</v>
      </c>
      <c r="L690">
        <v>187819327</v>
      </c>
      <c r="M690" t="s">
        <v>34</v>
      </c>
      <c r="N690" t="s">
        <v>38</v>
      </c>
      <c r="O690" t="s">
        <v>35</v>
      </c>
      <c r="P690">
        <v>0</v>
      </c>
      <c r="Q690">
        <v>697797</v>
      </c>
      <c r="R690" t="s">
        <v>36</v>
      </c>
      <c r="S690" t="s">
        <v>38</v>
      </c>
      <c r="T690" t="s">
        <v>37</v>
      </c>
      <c r="U690">
        <v>0</v>
      </c>
      <c r="V690">
        <v>266054687</v>
      </c>
      <c r="W690" t="s">
        <v>36</v>
      </c>
      <c r="X690" t="s">
        <v>38</v>
      </c>
      <c r="Y690" t="s">
        <v>37</v>
      </c>
      <c r="Z690">
        <v>0</v>
      </c>
      <c r="AA690">
        <v>6875</v>
      </c>
      <c r="AB690">
        <v>0</v>
      </c>
    </row>
    <row r="691" spans="1:28" x14ac:dyDescent="0.25">
      <c r="A691" s="28">
        <v>43240.933261759259</v>
      </c>
      <c r="B691">
        <v>6875</v>
      </c>
      <c r="C691">
        <v>-664</v>
      </c>
      <c r="D691">
        <v>-2366</v>
      </c>
      <c r="E691">
        <v>6525</v>
      </c>
      <c r="F691">
        <v>-1739</v>
      </c>
      <c r="G691">
        <v>10</v>
      </c>
      <c r="H691">
        <v>560</v>
      </c>
      <c r="I691">
        <v>2621</v>
      </c>
      <c r="J691">
        <v>11111001</v>
      </c>
      <c r="K691">
        <v>1037610</v>
      </c>
      <c r="L691">
        <v>187587378</v>
      </c>
      <c r="M691" t="s">
        <v>34</v>
      </c>
      <c r="N691" t="s">
        <v>38</v>
      </c>
      <c r="O691" t="s">
        <v>35</v>
      </c>
      <c r="P691">
        <v>0</v>
      </c>
      <c r="Q691">
        <v>697797</v>
      </c>
      <c r="R691" t="s">
        <v>36</v>
      </c>
      <c r="S691" t="s">
        <v>38</v>
      </c>
      <c r="T691" t="s">
        <v>37</v>
      </c>
      <c r="U691">
        <v>0</v>
      </c>
      <c r="V691">
        <v>266054687</v>
      </c>
      <c r="W691" t="s">
        <v>36</v>
      </c>
      <c r="X691" t="s">
        <v>38</v>
      </c>
      <c r="Y691" t="s">
        <v>37</v>
      </c>
      <c r="Z691">
        <v>1037610</v>
      </c>
      <c r="AA691">
        <v>6875</v>
      </c>
      <c r="AB691">
        <v>0</v>
      </c>
    </row>
    <row r="692" spans="1:28" x14ac:dyDescent="0.25">
      <c r="A692" s="28">
        <v>43240.936733981478</v>
      </c>
      <c r="B692">
        <v>6875</v>
      </c>
      <c r="C692">
        <v>-664</v>
      </c>
      <c r="D692">
        <v>-2366</v>
      </c>
      <c r="E692">
        <v>6525</v>
      </c>
      <c r="F692">
        <v>-1738</v>
      </c>
      <c r="G692">
        <v>10</v>
      </c>
      <c r="H692">
        <v>560</v>
      </c>
      <c r="I692">
        <v>2622</v>
      </c>
      <c r="J692">
        <v>11111001</v>
      </c>
      <c r="K692">
        <v>0</v>
      </c>
      <c r="L692">
        <v>187430355</v>
      </c>
      <c r="M692" t="s">
        <v>34</v>
      </c>
      <c r="N692" t="s">
        <v>38</v>
      </c>
      <c r="O692" t="s">
        <v>35</v>
      </c>
      <c r="P692">
        <v>0</v>
      </c>
      <c r="Q692">
        <v>697797</v>
      </c>
      <c r="R692" t="s">
        <v>36</v>
      </c>
      <c r="S692" t="s">
        <v>38</v>
      </c>
      <c r="T692" t="s">
        <v>37</v>
      </c>
      <c r="U692">
        <v>0</v>
      </c>
      <c r="V692">
        <v>266054687</v>
      </c>
      <c r="W692" t="s">
        <v>36</v>
      </c>
      <c r="X692" t="s">
        <v>38</v>
      </c>
      <c r="Y692" t="s">
        <v>37</v>
      </c>
      <c r="Z692">
        <v>0</v>
      </c>
      <c r="AA692">
        <v>6875</v>
      </c>
      <c r="AB692">
        <v>0</v>
      </c>
    </row>
    <row r="693" spans="1:28" x14ac:dyDescent="0.25">
      <c r="A693" s="28">
        <v>43240.940206203704</v>
      </c>
      <c r="B693">
        <v>6875</v>
      </c>
      <c r="C693">
        <v>-664</v>
      </c>
      <c r="D693">
        <v>-2366</v>
      </c>
      <c r="E693">
        <v>6525</v>
      </c>
      <c r="F693">
        <v>-1739</v>
      </c>
      <c r="G693">
        <v>9</v>
      </c>
      <c r="H693">
        <v>561</v>
      </c>
      <c r="I693">
        <v>2622</v>
      </c>
      <c r="J693">
        <v>11111001</v>
      </c>
      <c r="K693">
        <v>39900</v>
      </c>
      <c r="L693">
        <v>187267846</v>
      </c>
      <c r="M693" t="s">
        <v>34</v>
      </c>
      <c r="N693" t="s">
        <v>38</v>
      </c>
      <c r="O693" t="s">
        <v>35</v>
      </c>
      <c r="P693">
        <v>0</v>
      </c>
      <c r="Q693">
        <v>697797</v>
      </c>
      <c r="R693" t="s">
        <v>36</v>
      </c>
      <c r="S693" t="s">
        <v>38</v>
      </c>
      <c r="T693" t="s">
        <v>37</v>
      </c>
      <c r="U693">
        <v>0</v>
      </c>
      <c r="V693">
        <v>266054687</v>
      </c>
      <c r="W693" t="s">
        <v>36</v>
      </c>
      <c r="X693" t="s">
        <v>38</v>
      </c>
      <c r="Y693" t="s">
        <v>37</v>
      </c>
      <c r="Z693">
        <v>39900</v>
      </c>
      <c r="AA693">
        <v>6875</v>
      </c>
      <c r="AB693">
        <v>0</v>
      </c>
    </row>
    <row r="694" spans="1:28" x14ac:dyDescent="0.25">
      <c r="A694" s="28">
        <v>43240.943678425923</v>
      </c>
      <c r="B694">
        <v>6875</v>
      </c>
      <c r="C694">
        <v>-664</v>
      </c>
      <c r="D694">
        <v>-2366</v>
      </c>
      <c r="E694">
        <v>6525</v>
      </c>
      <c r="F694">
        <v>-1739</v>
      </c>
      <c r="G694">
        <v>10</v>
      </c>
      <c r="H694">
        <v>560</v>
      </c>
      <c r="I694">
        <v>2622</v>
      </c>
      <c r="J694">
        <v>11111001</v>
      </c>
      <c r="K694">
        <v>19950</v>
      </c>
      <c r="L694">
        <v>187150200</v>
      </c>
      <c r="M694" t="s">
        <v>34</v>
      </c>
      <c r="N694" t="s">
        <v>38</v>
      </c>
      <c r="O694" t="s">
        <v>35</v>
      </c>
      <c r="P694">
        <v>0</v>
      </c>
      <c r="Q694">
        <v>697797</v>
      </c>
      <c r="R694" t="s">
        <v>36</v>
      </c>
      <c r="S694" t="s">
        <v>38</v>
      </c>
      <c r="T694" t="s">
        <v>37</v>
      </c>
      <c r="U694">
        <v>0</v>
      </c>
      <c r="V694">
        <v>266054687</v>
      </c>
      <c r="W694" t="s">
        <v>36</v>
      </c>
      <c r="X694" t="s">
        <v>38</v>
      </c>
      <c r="Y694" t="s">
        <v>37</v>
      </c>
      <c r="Z694">
        <v>19950</v>
      </c>
      <c r="AA694">
        <v>6875</v>
      </c>
      <c r="AB694">
        <v>0</v>
      </c>
    </row>
    <row r="695" spans="1:28" x14ac:dyDescent="0.25">
      <c r="A695" s="28">
        <v>43240.947150636573</v>
      </c>
      <c r="B695">
        <v>6875</v>
      </c>
      <c r="C695">
        <v>-664</v>
      </c>
      <c r="D695">
        <v>-2366</v>
      </c>
      <c r="E695">
        <v>6526</v>
      </c>
      <c r="F695">
        <v>-1738</v>
      </c>
      <c r="G695">
        <v>10</v>
      </c>
      <c r="H695">
        <v>561</v>
      </c>
      <c r="I695">
        <v>2623</v>
      </c>
      <c r="J695">
        <v>11111001</v>
      </c>
      <c r="K695">
        <v>0</v>
      </c>
      <c r="L695">
        <v>187047021</v>
      </c>
      <c r="M695" t="s">
        <v>34</v>
      </c>
      <c r="N695" t="s">
        <v>38</v>
      </c>
      <c r="O695" t="s">
        <v>35</v>
      </c>
      <c r="P695">
        <v>0</v>
      </c>
      <c r="Q695">
        <v>697797</v>
      </c>
      <c r="R695" t="s">
        <v>36</v>
      </c>
      <c r="S695" t="s">
        <v>38</v>
      </c>
      <c r="T695" t="s">
        <v>37</v>
      </c>
      <c r="U695">
        <v>0</v>
      </c>
      <c r="V695">
        <v>266054687</v>
      </c>
      <c r="W695" t="s">
        <v>36</v>
      </c>
      <c r="X695" t="s">
        <v>38</v>
      </c>
      <c r="Y695" t="s">
        <v>37</v>
      </c>
      <c r="Z695">
        <v>0</v>
      </c>
      <c r="AA695">
        <v>6875</v>
      </c>
      <c r="AB695">
        <v>0</v>
      </c>
    </row>
    <row r="696" spans="1:28" x14ac:dyDescent="0.25">
      <c r="A696" s="28">
        <v>43240.9506228588</v>
      </c>
      <c r="B696">
        <v>6875</v>
      </c>
      <c r="C696">
        <v>-664</v>
      </c>
      <c r="D696">
        <v>-2366</v>
      </c>
      <c r="E696">
        <v>6526</v>
      </c>
      <c r="F696">
        <v>-1739</v>
      </c>
      <c r="G696">
        <v>10</v>
      </c>
      <c r="H696">
        <v>561</v>
      </c>
      <c r="I696">
        <v>2622</v>
      </c>
      <c r="J696">
        <v>11111001</v>
      </c>
      <c r="K696">
        <v>0</v>
      </c>
      <c r="L696">
        <v>186966672</v>
      </c>
      <c r="M696" t="s">
        <v>34</v>
      </c>
      <c r="N696" t="s">
        <v>38</v>
      </c>
      <c r="O696" t="s">
        <v>35</v>
      </c>
      <c r="P696">
        <v>0</v>
      </c>
      <c r="Q696">
        <v>697797</v>
      </c>
      <c r="R696" t="s">
        <v>36</v>
      </c>
      <c r="S696" t="s">
        <v>38</v>
      </c>
      <c r="T696" t="s">
        <v>37</v>
      </c>
      <c r="U696">
        <v>0</v>
      </c>
      <c r="V696">
        <v>266054687</v>
      </c>
      <c r="W696" t="s">
        <v>36</v>
      </c>
      <c r="X696" t="s">
        <v>38</v>
      </c>
      <c r="Y696" t="s">
        <v>37</v>
      </c>
      <c r="Z696">
        <v>0</v>
      </c>
      <c r="AA696">
        <v>6875</v>
      </c>
      <c r="AB696">
        <v>0</v>
      </c>
    </row>
    <row r="697" spans="1:28" x14ac:dyDescent="0.25">
      <c r="A697" s="28">
        <v>43240.954095092595</v>
      </c>
      <c r="B697">
        <v>6875</v>
      </c>
      <c r="C697">
        <v>-664</v>
      </c>
      <c r="D697">
        <v>-2366</v>
      </c>
      <c r="E697">
        <v>6525</v>
      </c>
      <c r="F697">
        <v>-1738</v>
      </c>
      <c r="G697">
        <v>10</v>
      </c>
      <c r="H697">
        <v>560</v>
      </c>
      <c r="I697">
        <v>2622</v>
      </c>
      <c r="J697">
        <v>11111001</v>
      </c>
      <c r="K697">
        <v>0</v>
      </c>
      <c r="L697">
        <v>186926481</v>
      </c>
      <c r="M697" t="s">
        <v>34</v>
      </c>
      <c r="N697" t="s">
        <v>38</v>
      </c>
      <c r="O697" t="s">
        <v>35</v>
      </c>
      <c r="P697">
        <v>0</v>
      </c>
      <c r="Q697">
        <v>697797</v>
      </c>
      <c r="R697" t="s">
        <v>36</v>
      </c>
      <c r="S697" t="s">
        <v>38</v>
      </c>
      <c r="T697" t="s">
        <v>37</v>
      </c>
      <c r="U697">
        <v>0</v>
      </c>
      <c r="V697">
        <v>266054687</v>
      </c>
      <c r="W697" t="s">
        <v>36</v>
      </c>
      <c r="X697" t="s">
        <v>38</v>
      </c>
      <c r="Y697" t="s">
        <v>37</v>
      </c>
      <c r="Z697">
        <v>0</v>
      </c>
      <c r="AA697">
        <v>6875</v>
      </c>
      <c r="AB697">
        <v>0</v>
      </c>
    </row>
    <row r="698" spans="1:28" x14ac:dyDescent="0.25">
      <c r="A698" s="28">
        <v>43240.957567314814</v>
      </c>
      <c r="B698">
        <v>6878</v>
      </c>
      <c r="C698">
        <v>-664</v>
      </c>
      <c r="D698">
        <v>-2366</v>
      </c>
      <c r="E698">
        <v>6526</v>
      </c>
      <c r="F698">
        <v>-1736</v>
      </c>
      <c r="G698">
        <v>12</v>
      </c>
      <c r="H698">
        <v>563</v>
      </c>
      <c r="I698">
        <v>2624</v>
      </c>
      <c r="J698">
        <v>11111001</v>
      </c>
      <c r="K698">
        <v>0</v>
      </c>
      <c r="L698">
        <v>186897032</v>
      </c>
      <c r="M698" t="s">
        <v>34</v>
      </c>
      <c r="N698" t="s">
        <v>38</v>
      </c>
      <c r="O698" t="s">
        <v>35</v>
      </c>
      <c r="P698">
        <v>0</v>
      </c>
      <c r="Q698">
        <v>697797</v>
      </c>
      <c r="R698" t="s">
        <v>36</v>
      </c>
      <c r="S698" t="s">
        <v>38</v>
      </c>
      <c r="T698" t="s">
        <v>37</v>
      </c>
      <c r="U698">
        <v>0</v>
      </c>
      <c r="V698">
        <v>266054687</v>
      </c>
      <c r="W698" t="s">
        <v>36</v>
      </c>
      <c r="X698" t="s">
        <v>38</v>
      </c>
      <c r="Y698" t="s">
        <v>37</v>
      </c>
      <c r="Z698">
        <v>0</v>
      </c>
      <c r="AA698">
        <v>6878</v>
      </c>
      <c r="AB698">
        <v>0</v>
      </c>
    </row>
    <row r="699" spans="1:28" x14ac:dyDescent="0.25">
      <c r="A699" s="28">
        <v>43240.961039525464</v>
      </c>
      <c r="B699">
        <v>6880</v>
      </c>
      <c r="C699">
        <v>-664</v>
      </c>
      <c r="D699">
        <v>-2366</v>
      </c>
      <c r="E699">
        <v>6526</v>
      </c>
      <c r="F699">
        <v>-1734</v>
      </c>
      <c r="G699">
        <v>14</v>
      </c>
      <c r="H699">
        <v>565</v>
      </c>
      <c r="I699">
        <v>2625</v>
      </c>
      <c r="J699">
        <v>11111001</v>
      </c>
      <c r="K699">
        <v>0</v>
      </c>
      <c r="L699">
        <v>186897032</v>
      </c>
      <c r="M699" t="s">
        <v>34</v>
      </c>
      <c r="N699" t="s">
        <v>38</v>
      </c>
      <c r="O699" t="s">
        <v>35</v>
      </c>
      <c r="P699">
        <v>0</v>
      </c>
      <c r="Q699">
        <v>697797</v>
      </c>
      <c r="R699" t="s">
        <v>36</v>
      </c>
      <c r="S699" t="s">
        <v>38</v>
      </c>
      <c r="T699" t="s">
        <v>37</v>
      </c>
      <c r="U699">
        <v>0</v>
      </c>
      <c r="V699">
        <v>266054687</v>
      </c>
      <c r="W699" t="s">
        <v>36</v>
      </c>
      <c r="X699" t="s">
        <v>38</v>
      </c>
      <c r="Y699" t="s">
        <v>37</v>
      </c>
      <c r="Z699">
        <v>0</v>
      </c>
      <c r="AA699">
        <v>6880</v>
      </c>
      <c r="AB699">
        <v>0</v>
      </c>
    </row>
    <row r="700" spans="1:28" x14ac:dyDescent="0.25">
      <c r="A700" s="28">
        <v>43240.964511759259</v>
      </c>
      <c r="B700">
        <v>6875</v>
      </c>
      <c r="C700">
        <v>-664</v>
      </c>
      <c r="D700">
        <v>-2366</v>
      </c>
      <c r="E700">
        <v>6525</v>
      </c>
      <c r="F700">
        <v>-1740</v>
      </c>
      <c r="G700">
        <v>10</v>
      </c>
      <c r="H700">
        <v>560</v>
      </c>
      <c r="I700">
        <v>2622</v>
      </c>
      <c r="J700">
        <v>11111001</v>
      </c>
      <c r="K700">
        <v>23940</v>
      </c>
      <c r="L700">
        <v>186726940</v>
      </c>
      <c r="M700" t="s">
        <v>34</v>
      </c>
      <c r="N700" t="s">
        <v>38</v>
      </c>
      <c r="O700" t="s">
        <v>35</v>
      </c>
      <c r="P700">
        <v>0</v>
      </c>
      <c r="Q700">
        <v>697797</v>
      </c>
      <c r="R700" t="s">
        <v>36</v>
      </c>
      <c r="S700" t="s">
        <v>38</v>
      </c>
      <c r="T700" t="s">
        <v>37</v>
      </c>
      <c r="U700">
        <v>0</v>
      </c>
      <c r="V700">
        <v>266054687</v>
      </c>
      <c r="W700" t="s">
        <v>36</v>
      </c>
      <c r="X700" t="s">
        <v>38</v>
      </c>
      <c r="Y700" t="s">
        <v>37</v>
      </c>
      <c r="Z700">
        <v>23940</v>
      </c>
      <c r="AA700">
        <v>6875</v>
      </c>
      <c r="AB700">
        <v>0</v>
      </c>
    </row>
    <row r="701" spans="1:28" x14ac:dyDescent="0.25">
      <c r="A701" s="28">
        <v>43240.967983981478</v>
      </c>
      <c r="B701">
        <v>6875</v>
      </c>
      <c r="C701">
        <v>-664</v>
      </c>
      <c r="D701">
        <v>-2366</v>
      </c>
      <c r="E701">
        <v>6525</v>
      </c>
      <c r="F701">
        <v>-1739</v>
      </c>
      <c r="G701">
        <v>9</v>
      </c>
      <c r="H701">
        <v>561</v>
      </c>
      <c r="I701">
        <v>2623</v>
      </c>
      <c r="J701">
        <v>11111001</v>
      </c>
      <c r="K701">
        <v>33920</v>
      </c>
      <c r="L701">
        <v>186630196</v>
      </c>
      <c r="M701" t="s">
        <v>34</v>
      </c>
      <c r="N701" t="s">
        <v>38</v>
      </c>
      <c r="O701" t="s">
        <v>35</v>
      </c>
      <c r="P701">
        <v>0</v>
      </c>
      <c r="Q701">
        <v>697797</v>
      </c>
      <c r="R701" t="s">
        <v>36</v>
      </c>
      <c r="S701" t="s">
        <v>38</v>
      </c>
      <c r="T701" t="s">
        <v>37</v>
      </c>
      <c r="U701">
        <v>0</v>
      </c>
      <c r="V701">
        <v>266054687</v>
      </c>
      <c r="W701" t="s">
        <v>36</v>
      </c>
      <c r="X701" t="s">
        <v>38</v>
      </c>
      <c r="Y701" t="s">
        <v>37</v>
      </c>
      <c r="Z701">
        <v>33920</v>
      </c>
      <c r="AA701">
        <v>6875</v>
      </c>
      <c r="AB701">
        <v>0</v>
      </c>
    </row>
    <row r="702" spans="1:28" x14ac:dyDescent="0.25">
      <c r="A702" s="28">
        <v>43240.971456203704</v>
      </c>
      <c r="B702">
        <v>6875</v>
      </c>
      <c r="C702">
        <v>-664</v>
      </c>
      <c r="D702">
        <v>-2366</v>
      </c>
      <c r="E702">
        <v>6526</v>
      </c>
      <c r="F702">
        <v>-1738</v>
      </c>
      <c r="G702">
        <v>10</v>
      </c>
      <c r="H702">
        <v>561</v>
      </c>
      <c r="I702">
        <v>2622</v>
      </c>
      <c r="J702">
        <v>11111001</v>
      </c>
      <c r="K702">
        <v>0</v>
      </c>
      <c r="L702">
        <v>186585349</v>
      </c>
      <c r="M702" t="s">
        <v>34</v>
      </c>
      <c r="N702" t="s">
        <v>38</v>
      </c>
      <c r="O702" t="s">
        <v>35</v>
      </c>
      <c r="P702">
        <v>0</v>
      </c>
      <c r="Q702">
        <v>697797</v>
      </c>
      <c r="R702" t="s">
        <v>36</v>
      </c>
      <c r="S702" t="s">
        <v>38</v>
      </c>
      <c r="T702" t="s">
        <v>37</v>
      </c>
      <c r="U702">
        <v>0</v>
      </c>
      <c r="V702">
        <v>266054687</v>
      </c>
      <c r="W702" t="s">
        <v>36</v>
      </c>
      <c r="X702" t="s">
        <v>38</v>
      </c>
      <c r="Y702" t="s">
        <v>37</v>
      </c>
      <c r="Z702">
        <v>0</v>
      </c>
      <c r="AA702">
        <v>6875</v>
      </c>
      <c r="AB702">
        <v>0</v>
      </c>
    </row>
    <row r="703" spans="1:28" x14ac:dyDescent="0.25">
      <c r="A703" s="28">
        <v>43240.974928425923</v>
      </c>
      <c r="B703">
        <v>6875</v>
      </c>
      <c r="C703">
        <v>-664</v>
      </c>
      <c r="D703">
        <v>-2366</v>
      </c>
      <c r="E703">
        <v>6525</v>
      </c>
      <c r="F703">
        <v>-1738</v>
      </c>
      <c r="G703">
        <v>11</v>
      </c>
      <c r="H703">
        <v>561</v>
      </c>
      <c r="I703">
        <v>2623</v>
      </c>
      <c r="J703">
        <v>11111001</v>
      </c>
      <c r="K703">
        <v>0</v>
      </c>
      <c r="L703">
        <v>186575954</v>
      </c>
      <c r="M703" t="s">
        <v>34</v>
      </c>
      <c r="N703" t="s">
        <v>38</v>
      </c>
      <c r="O703" t="s">
        <v>35</v>
      </c>
      <c r="P703">
        <v>0</v>
      </c>
      <c r="Q703">
        <v>697797</v>
      </c>
      <c r="R703" t="s">
        <v>36</v>
      </c>
      <c r="S703" t="s">
        <v>38</v>
      </c>
      <c r="T703" t="s">
        <v>37</v>
      </c>
      <c r="U703">
        <v>0</v>
      </c>
      <c r="V703">
        <v>266054687</v>
      </c>
      <c r="W703" t="s">
        <v>36</v>
      </c>
      <c r="X703" t="s">
        <v>38</v>
      </c>
      <c r="Y703" t="s">
        <v>37</v>
      </c>
      <c r="Z703">
        <v>0</v>
      </c>
      <c r="AA703">
        <v>6875</v>
      </c>
      <c r="AB703">
        <v>0</v>
      </c>
    </row>
    <row r="704" spans="1:28" x14ac:dyDescent="0.25">
      <c r="A704" s="28">
        <v>43240.97840064815</v>
      </c>
      <c r="B704">
        <v>6878</v>
      </c>
      <c r="C704">
        <v>-664</v>
      </c>
      <c r="D704">
        <v>-2366</v>
      </c>
      <c r="E704">
        <v>6525</v>
      </c>
      <c r="F704">
        <v>-1738</v>
      </c>
      <c r="G704">
        <v>11</v>
      </c>
      <c r="H704">
        <v>561</v>
      </c>
      <c r="I704">
        <v>2624</v>
      </c>
      <c r="J704">
        <v>11111001</v>
      </c>
      <c r="K704">
        <v>0</v>
      </c>
      <c r="L704">
        <v>186565328</v>
      </c>
      <c r="M704" t="s">
        <v>34</v>
      </c>
      <c r="N704" t="s">
        <v>38</v>
      </c>
      <c r="O704" t="s">
        <v>35</v>
      </c>
      <c r="P704">
        <v>0</v>
      </c>
      <c r="Q704">
        <v>697797</v>
      </c>
      <c r="R704" t="s">
        <v>36</v>
      </c>
      <c r="S704" t="s">
        <v>38</v>
      </c>
      <c r="T704" t="s">
        <v>37</v>
      </c>
      <c r="U704">
        <v>0</v>
      </c>
      <c r="V704">
        <v>266054687</v>
      </c>
      <c r="W704" t="s">
        <v>36</v>
      </c>
      <c r="X704" t="s">
        <v>38</v>
      </c>
      <c r="Y704" t="s">
        <v>37</v>
      </c>
      <c r="Z704">
        <v>0</v>
      </c>
      <c r="AA704">
        <v>6878</v>
      </c>
      <c r="AB704">
        <v>0</v>
      </c>
    </row>
    <row r="705" spans="1:28" x14ac:dyDescent="0.25">
      <c r="A705" s="28">
        <v>43240.981872870369</v>
      </c>
      <c r="B705">
        <v>6875</v>
      </c>
      <c r="C705">
        <v>-664</v>
      </c>
      <c r="D705">
        <v>-2366</v>
      </c>
      <c r="E705">
        <v>6525</v>
      </c>
      <c r="F705">
        <v>-1738</v>
      </c>
      <c r="G705">
        <v>11</v>
      </c>
      <c r="H705">
        <v>561</v>
      </c>
      <c r="I705">
        <v>2622</v>
      </c>
      <c r="J705">
        <v>11111001</v>
      </c>
      <c r="K705">
        <v>0</v>
      </c>
      <c r="L705">
        <v>186564181</v>
      </c>
      <c r="M705" t="s">
        <v>34</v>
      </c>
      <c r="N705" t="s">
        <v>38</v>
      </c>
      <c r="O705" t="s">
        <v>35</v>
      </c>
      <c r="P705">
        <v>0</v>
      </c>
      <c r="Q705">
        <v>697797</v>
      </c>
      <c r="R705" t="s">
        <v>36</v>
      </c>
      <c r="S705" t="s">
        <v>38</v>
      </c>
      <c r="T705" t="s">
        <v>37</v>
      </c>
      <c r="U705">
        <v>0</v>
      </c>
      <c r="V705">
        <v>266054687</v>
      </c>
      <c r="W705" t="s">
        <v>36</v>
      </c>
      <c r="X705" t="s">
        <v>38</v>
      </c>
      <c r="Y705" t="s">
        <v>37</v>
      </c>
      <c r="Z705">
        <v>0</v>
      </c>
      <c r="AA705">
        <v>6875</v>
      </c>
      <c r="AB705">
        <v>0</v>
      </c>
    </row>
    <row r="706" spans="1:28" x14ac:dyDescent="0.25">
      <c r="A706" s="28">
        <v>43240.985345092595</v>
      </c>
      <c r="B706">
        <v>6878</v>
      </c>
      <c r="C706">
        <v>-664</v>
      </c>
      <c r="D706">
        <v>-2366</v>
      </c>
      <c r="E706">
        <v>6525</v>
      </c>
      <c r="F706">
        <v>-1737</v>
      </c>
      <c r="G706">
        <v>12</v>
      </c>
      <c r="H706">
        <v>562</v>
      </c>
      <c r="I706">
        <v>2623</v>
      </c>
      <c r="J706">
        <v>11111001</v>
      </c>
      <c r="K706">
        <v>0</v>
      </c>
      <c r="L706">
        <v>186563183</v>
      </c>
      <c r="M706" t="s">
        <v>34</v>
      </c>
      <c r="N706" t="s">
        <v>38</v>
      </c>
      <c r="O706" t="s">
        <v>35</v>
      </c>
      <c r="P706">
        <v>0</v>
      </c>
      <c r="Q706">
        <v>697797</v>
      </c>
      <c r="R706" t="s">
        <v>36</v>
      </c>
      <c r="S706" t="s">
        <v>38</v>
      </c>
      <c r="T706" t="s">
        <v>37</v>
      </c>
      <c r="U706">
        <v>0</v>
      </c>
      <c r="V706">
        <v>266054687</v>
      </c>
      <c r="W706" t="s">
        <v>36</v>
      </c>
      <c r="X706" t="s">
        <v>38</v>
      </c>
      <c r="Y706" t="s">
        <v>37</v>
      </c>
      <c r="Z706">
        <v>0</v>
      </c>
      <c r="AA706">
        <v>6878</v>
      </c>
      <c r="AB706">
        <v>0</v>
      </c>
    </row>
    <row r="707" spans="1:28" x14ac:dyDescent="0.25">
      <c r="A707" s="28">
        <v>43240.988817314814</v>
      </c>
      <c r="B707">
        <v>6879</v>
      </c>
      <c r="C707">
        <v>-664</v>
      </c>
      <c r="D707">
        <v>-2366</v>
      </c>
      <c r="E707">
        <v>6526</v>
      </c>
      <c r="F707">
        <v>-1737</v>
      </c>
      <c r="G707">
        <v>12</v>
      </c>
      <c r="H707">
        <v>563</v>
      </c>
      <c r="I707">
        <v>2624</v>
      </c>
      <c r="J707">
        <v>11111001</v>
      </c>
      <c r="K707">
        <v>0</v>
      </c>
      <c r="L707">
        <v>186563183</v>
      </c>
      <c r="M707" t="s">
        <v>34</v>
      </c>
      <c r="N707" t="s">
        <v>38</v>
      </c>
      <c r="O707" t="s">
        <v>35</v>
      </c>
      <c r="P707">
        <v>0</v>
      </c>
      <c r="Q707">
        <v>697797</v>
      </c>
      <c r="R707" t="s">
        <v>36</v>
      </c>
      <c r="S707" t="s">
        <v>38</v>
      </c>
      <c r="T707" t="s">
        <v>37</v>
      </c>
      <c r="U707">
        <v>0</v>
      </c>
      <c r="V707">
        <v>266054687</v>
      </c>
      <c r="W707" t="s">
        <v>36</v>
      </c>
      <c r="X707" t="s">
        <v>38</v>
      </c>
      <c r="Y707" t="s">
        <v>37</v>
      </c>
      <c r="Z707">
        <v>0</v>
      </c>
      <c r="AA707">
        <v>6879</v>
      </c>
      <c r="AB707">
        <v>0</v>
      </c>
    </row>
    <row r="708" spans="1:28" x14ac:dyDescent="0.25">
      <c r="A708" s="28">
        <v>43240.99228953704</v>
      </c>
      <c r="B708">
        <v>6878</v>
      </c>
      <c r="C708">
        <v>-664</v>
      </c>
      <c r="D708">
        <v>-2366</v>
      </c>
      <c r="E708">
        <v>6525</v>
      </c>
      <c r="F708">
        <v>-1737</v>
      </c>
      <c r="G708">
        <v>12</v>
      </c>
      <c r="H708">
        <v>562</v>
      </c>
      <c r="I708">
        <v>2624</v>
      </c>
      <c r="J708">
        <v>11111001</v>
      </c>
      <c r="K708">
        <v>0</v>
      </c>
      <c r="L708">
        <v>186563167</v>
      </c>
      <c r="M708" t="s">
        <v>34</v>
      </c>
      <c r="N708" t="s">
        <v>38</v>
      </c>
      <c r="O708" t="s">
        <v>35</v>
      </c>
      <c r="P708">
        <v>0</v>
      </c>
      <c r="Q708">
        <v>697797</v>
      </c>
      <c r="R708" t="s">
        <v>36</v>
      </c>
      <c r="S708" t="s">
        <v>38</v>
      </c>
      <c r="T708" t="s">
        <v>37</v>
      </c>
      <c r="U708">
        <v>0</v>
      </c>
      <c r="V708">
        <v>266054687</v>
      </c>
      <c r="W708" t="s">
        <v>36</v>
      </c>
      <c r="X708" t="s">
        <v>38</v>
      </c>
      <c r="Y708" t="s">
        <v>37</v>
      </c>
      <c r="Z708">
        <v>0</v>
      </c>
      <c r="AA708">
        <v>6878</v>
      </c>
      <c r="AB708">
        <v>0</v>
      </c>
    </row>
    <row r="709" spans="1:28" x14ac:dyDescent="0.25">
      <c r="A709" s="28">
        <v>43240.995761759259</v>
      </c>
      <c r="B709">
        <v>6879</v>
      </c>
      <c r="C709">
        <v>-664</v>
      </c>
      <c r="D709">
        <v>-2366</v>
      </c>
      <c r="E709">
        <v>6525</v>
      </c>
      <c r="F709">
        <v>-1737</v>
      </c>
      <c r="G709">
        <v>12</v>
      </c>
      <c r="H709">
        <v>563</v>
      </c>
      <c r="I709">
        <v>2624</v>
      </c>
      <c r="J709">
        <v>11111001</v>
      </c>
      <c r="K709">
        <v>0</v>
      </c>
      <c r="L709">
        <v>186563167</v>
      </c>
      <c r="M709" t="s">
        <v>34</v>
      </c>
      <c r="N709" t="s">
        <v>38</v>
      </c>
      <c r="O709" t="s">
        <v>35</v>
      </c>
      <c r="P709">
        <v>0</v>
      </c>
      <c r="Q709">
        <v>697797</v>
      </c>
      <c r="R709" t="s">
        <v>36</v>
      </c>
      <c r="S709" t="s">
        <v>38</v>
      </c>
      <c r="T709" t="s">
        <v>37</v>
      </c>
      <c r="U709">
        <v>0</v>
      </c>
      <c r="V709">
        <v>266054687</v>
      </c>
      <c r="W709" t="s">
        <v>36</v>
      </c>
      <c r="X709" t="s">
        <v>38</v>
      </c>
      <c r="Y709" t="s">
        <v>37</v>
      </c>
      <c r="Z709">
        <v>0</v>
      </c>
      <c r="AA709">
        <v>6879</v>
      </c>
      <c r="AB709">
        <v>0</v>
      </c>
    </row>
    <row r="710" spans="1:28" x14ac:dyDescent="0.25">
      <c r="A710" s="28">
        <v>43240.999233981478</v>
      </c>
      <c r="B710">
        <v>6885</v>
      </c>
      <c r="C710">
        <v>-664</v>
      </c>
      <c r="D710">
        <v>-2366</v>
      </c>
      <c r="E710">
        <v>6526</v>
      </c>
      <c r="F710">
        <v>-1734</v>
      </c>
      <c r="G710">
        <v>16</v>
      </c>
      <c r="H710">
        <v>567</v>
      </c>
      <c r="I710">
        <v>2629</v>
      </c>
      <c r="J710">
        <v>11111001</v>
      </c>
      <c r="K710">
        <v>0</v>
      </c>
      <c r="L710">
        <v>186563167</v>
      </c>
      <c r="M710" t="s">
        <v>34</v>
      </c>
      <c r="N710" t="s">
        <v>38</v>
      </c>
      <c r="O710" t="s">
        <v>35</v>
      </c>
      <c r="P710">
        <v>0</v>
      </c>
      <c r="Q710">
        <v>697797</v>
      </c>
      <c r="R710" t="s">
        <v>36</v>
      </c>
      <c r="S710" t="s">
        <v>38</v>
      </c>
      <c r="T710" t="s">
        <v>37</v>
      </c>
      <c r="U710">
        <v>0</v>
      </c>
      <c r="V710">
        <v>266054687</v>
      </c>
      <c r="W710" t="s">
        <v>36</v>
      </c>
      <c r="X710" t="s">
        <v>38</v>
      </c>
      <c r="Y710" t="s">
        <v>37</v>
      </c>
      <c r="Z710">
        <v>0</v>
      </c>
      <c r="AA710">
        <v>6885</v>
      </c>
      <c r="AB710">
        <v>0</v>
      </c>
    </row>
    <row r="711" spans="1:28" x14ac:dyDescent="0.25">
      <c r="A711" s="28">
        <v>43241.002706203704</v>
      </c>
      <c r="B711">
        <v>6881</v>
      </c>
      <c r="C711">
        <v>-664</v>
      </c>
      <c r="D711">
        <v>-2366</v>
      </c>
      <c r="E711">
        <v>6526</v>
      </c>
      <c r="F711">
        <v>-1735</v>
      </c>
      <c r="G711">
        <v>14</v>
      </c>
      <c r="H711">
        <v>564</v>
      </c>
      <c r="I711">
        <v>2625</v>
      </c>
      <c r="J711">
        <v>11111001</v>
      </c>
      <c r="K711">
        <v>0</v>
      </c>
      <c r="L711">
        <v>186587860</v>
      </c>
      <c r="M711" t="s">
        <v>34</v>
      </c>
      <c r="N711" t="s">
        <v>38</v>
      </c>
      <c r="O711" t="s">
        <v>35</v>
      </c>
      <c r="P711">
        <v>0</v>
      </c>
      <c r="Q711">
        <v>697797</v>
      </c>
      <c r="R711" t="s">
        <v>36</v>
      </c>
      <c r="S711" t="s">
        <v>38</v>
      </c>
      <c r="T711" t="s">
        <v>37</v>
      </c>
      <c r="U711">
        <v>0</v>
      </c>
      <c r="V711">
        <v>266054687</v>
      </c>
      <c r="W711" t="s">
        <v>36</v>
      </c>
      <c r="X711" t="s">
        <v>38</v>
      </c>
      <c r="Y711" t="s">
        <v>37</v>
      </c>
      <c r="Z711">
        <v>0</v>
      </c>
      <c r="AA711">
        <v>6881</v>
      </c>
      <c r="AB711">
        <v>0</v>
      </c>
    </row>
    <row r="712" spans="1:28" x14ac:dyDescent="0.25">
      <c r="A712" s="28">
        <v>43241.006178414355</v>
      </c>
      <c r="B712">
        <v>6875</v>
      </c>
      <c r="C712">
        <v>-664</v>
      </c>
      <c r="D712">
        <v>-2366</v>
      </c>
      <c r="E712">
        <v>6526</v>
      </c>
      <c r="F712">
        <v>-1739</v>
      </c>
      <c r="G712">
        <v>10</v>
      </c>
      <c r="H712">
        <v>560</v>
      </c>
      <c r="I712">
        <v>2622</v>
      </c>
      <c r="J712">
        <v>11111001</v>
      </c>
      <c r="K712">
        <v>6980</v>
      </c>
      <c r="L712">
        <v>186515194</v>
      </c>
      <c r="M712" t="s">
        <v>34</v>
      </c>
      <c r="N712" t="s">
        <v>38</v>
      </c>
      <c r="O712" t="s">
        <v>35</v>
      </c>
      <c r="P712">
        <v>0</v>
      </c>
      <c r="Q712">
        <v>697797</v>
      </c>
      <c r="R712" t="s">
        <v>36</v>
      </c>
      <c r="S712" t="s">
        <v>38</v>
      </c>
      <c r="T712" t="s">
        <v>37</v>
      </c>
      <c r="U712">
        <v>0</v>
      </c>
      <c r="V712">
        <v>266054687</v>
      </c>
      <c r="W712" t="s">
        <v>36</v>
      </c>
      <c r="X712" t="s">
        <v>38</v>
      </c>
      <c r="Y712" t="s">
        <v>37</v>
      </c>
      <c r="Z712">
        <v>6980</v>
      </c>
      <c r="AA712">
        <v>6875</v>
      </c>
      <c r="AB712">
        <v>0</v>
      </c>
    </row>
    <row r="713" spans="1:28" x14ac:dyDescent="0.25">
      <c r="A713" s="28">
        <v>43241.009650636573</v>
      </c>
      <c r="B713">
        <v>6875</v>
      </c>
      <c r="C713">
        <v>-664</v>
      </c>
      <c r="D713">
        <v>-2366</v>
      </c>
      <c r="E713">
        <v>6526</v>
      </c>
      <c r="F713">
        <v>-1738</v>
      </c>
      <c r="G713">
        <v>10</v>
      </c>
      <c r="H713">
        <v>561</v>
      </c>
      <c r="I713">
        <v>2624</v>
      </c>
      <c r="J713">
        <v>11111001</v>
      </c>
      <c r="K713">
        <v>0</v>
      </c>
      <c r="L713">
        <v>186478628</v>
      </c>
      <c r="M713" t="s">
        <v>34</v>
      </c>
      <c r="N713" t="s">
        <v>38</v>
      </c>
      <c r="O713" t="s">
        <v>35</v>
      </c>
      <c r="P713">
        <v>0</v>
      </c>
      <c r="Q713">
        <v>697797</v>
      </c>
      <c r="R713" t="s">
        <v>36</v>
      </c>
      <c r="S713" t="s">
        <v>38</v>
      </c>
      <c r="T713" t="s">
        <v>37</v>
      </c>
      <c r="U713">
        <v>0</v>
      </c>
      <c r="V713">
        <v>266054687</v>
      </c>
      <c r="W713" t="s">
        <v>36</v>
      </c>
      <c r="X713" t="s">
        <v>38</v>
      </c>
      <c r="Y713" t="s">
        <v>37</v>
      </c>
      <c r="Z713">
        <v>0</v>
      </c>
      <c r="AA713">
        <v>6875</v>
      </c>
      <c r="AB713">
        <v>0</v>
      </c>
    </row>
    <row r="714" spans="1:28" x14ac:dyDescent="0.25">
      <c r="A714" s="28">
        <v>43241.013122870369</v>
      </c>
      <c r="B714">
        <v>6875</v>
      </c>
      <c r="C714">
        <v>-664</v>
      </c>
      <c r="D714">
        <v>-2366</v>
      </c>
      <c r="E714">
        <v>6525</v>
      </c>
      <c r="F714">
        <v>-1738</v>
      </c>
      <c r="G714">
        <v>10</v>
      </c>
      <c r="H714">
        <v>562</v>
      </c>
      <c r="I714">
        <v>2623</v>
      </c>
      <c r="J714">
        <v>11111001</v>
      </c>
      <c r="K714">
        <v>0</v>
      </c>
      <c r="L714">
        <v>186448830</v>
      </c>
      <c r="M714" t="s">
        <v>34</v>
      </c>
      <c r="N714" t="s">
        <v>38</v>
      </c>
      <c r="O714" t="s">
        <v>35</v>
      </c>
      <c r="P714">
        <v>0</v>
      </c>
      <c r="Q714">
        <v>697797</v>
      </c>
      <c r="R714" t="s">
        <v>36</v>
      </c>
      <c r="S714" t="s">
        <v>38</v>
      </c>
      <c r="T714" t="s">
        <v>37</v>
      </c>
      <c r="U714">
        <v>0</v>
      </c>
      <c r="V714">
        <v>266054687</v>
      </c>
      <c r="W714" t="s">
        <v>36</v>
      </c>
      <c r="X714" t="s">
        <v>38</v>
      </c>
      <c r="Y714" t="s">
        <v>37</v>
      </c>
      <c r="Z714">
        <v>0</v>
      </c>
      <c r="AA714">
        <v>6875</v>
      </c>
      <c r="AB714">
        <v>0</v>
      </c>
    </row>
    <row r="715" spans="1:28" x14ac:dyDescent="0.25">
      <c r="A715" s="28">
        <v>43241.016595092595</v>
      </c>
      <c r="B715">
        <v>6875</v>
      </c>
      <c r="C715">
        <v>-664</v>
      </c>
      <c r="D715">
        <v>-2366</v>
      </c>
      <c r="E715">
        <v>6526</v>
      </c>
      <c r="F715">
        <v>-1737</v>
      </c>
      <c r="G715">
        <v>11</v>
      </c>
      <c r="H715">
        <v>562</v>
      </c>
      <c r="I715">
        <v>2623</v>
      </c>
      <c r="J715">
        <v>11111001</v>
      </c>
      <c r="K715">
        <v>0</v>
      </c>
      <c r="L715">
        <v>186448713</v>
      </c>
      <c r="M715" t="s">
        <v>34</v>
      </c>
      <c r="N715" t="s">
        <v>38</v>
      </c>
      <c r="O715" t="s">
        <v>35</v>
      </c>
      <c r="P715">
        <v>0</v>
      </c>
      <c r="Q715">
        <v>697797</v>
      </c>
      <c r="R715" t="s">
        <v>36</v>
      </c>
      <c r="S715" t="s">
        <v>38</v>
      </c>
      <c r="T715" t="s">
        <v>37</v>
      </c>
      <c r="U715">
        <v>0</v>
      </c>
      <c r="V715">
        <v>266054687</v>
      </c>
      <c r="W715" t="s">
        <v>36</v>
      </c>
      <c r="X715" t="s">
        <v>38</v>
      </c>
      <c r="Y715" t="s">
        <v>37</v>
      </c>
      <c r="Z715">
        <v>0</v>
      </c>
      <c r="AA715">
        <v>6875</v>
      </c>
      <c r="AB715">
        <v>0</v>
      </c>
    </row>
    <row r="716" spans="1:28" x14ac:dyDescent="0.25">
      <c r="A716" s="28">
        <v>43241.020067314814</v>
      </c>
      <c r="B716">
        <v>6878</v>
      </c>
      <c r="C716">
        <v>-664</v>
      </c>
      <c r="D716">
        <v>-2366</v>
      </c>
      <c r="E716">
        <v>6525</v>
      </c>
      <c r="F716">
        <v>-1737</v>
      </c>
      <c r="G716">
        <v>12</v>
      </c>
      <c r="H716">
        <v>563</v>
      </c>
      <c r="I716">
        <v>2624</v>
      </c>
      <c r="J716">
        <v>11111001</v>
      </c>
      <c r="K716">
        <v>0</v>
      </c>
      <c r="L716">
        <v>186448697</v>
      </c>
      <c r="M716" t="s">
        <v>34</v>
      </c>
      <c r="N716" t="s">
        <v>38</v>
      </c>
      <c r="O716" t="s">
        <v>35</v>
      </c>
      <c r="P716">
        <v>0</v>
      </c>
      <c r="Q716">
        <v>697797</v>
      </c>
      <c r="R716" t="s">
        <v>36</v>
      </c>
      <c r="S716" t="s">
        <v>38</v>
      </c>
      <c r="T716" t="s">
        <v>37</v>
      </c>
      <c r="U716">
        <v>0</v>
      </c>
      <c r="V716">
        <v>266054687</v>
      </c>
      <c r="W716" t="s">
        <v>36</v>
      </c>
      <c r="X716" t="s">
        <v>38</v>
      </c>
      <c r="Y716" t="s">
        <v>37</v>
      </c>
      <c r="Z716">
        <v>0</v>
      </c>
      <c r="AA716">
        <v>6878</v>
      </c>
      <c r="AB716">
        <v>0</v>
      </c>
    </row>
    <row r="717" spans="1:28" x14ac:dyDescent="0.25">
      <c r="A717" s="28">
        <v>43241.02353953704</v>
      </c>
      <c r="B717">
        <v>6879</v>
      </c>
      <c r="C717">
        <v>-664</v>
      </c>
      <c r="D717">
        <v>-2366</v>
      </c>
      <c r="E717">
        <v>6525</v>
      </c>
      <c r="F717">
        <v>-1737</v>
      </c>
      <c r="G717">
        <v>13</v>
      </c>
      <c r="H717">
        <v>563</v>
      </c>
      <c r="I717">
        <v>2625</v>
      </c>
      <c r="J717">
        <v>11111001</v>
      </c>
      <c r="K717">
        <v>0</v>
      </c>
      <c r="L717">
        <v>186448697</v>
      </c>
      <c r="M717" t="s">
        <v>34</v>
      </c>
      <c r="N717" t="s">
        <v>38</v>
      </c>
      <c r="O717" t="s">
        <v>35</v>
      </c>
      <c r="P717">
        <v>0</v>
      </c>
      <c r="Q717">
        <v>697797</v>
      </c>
      <c r="R717" t="s">
        <v>36</v>
      </c>
      <c r="S717" t="s">
        <v>38</v>
      </c>
      <c r="T717" t="s">
        <v>37</v>
      </c>
      <c r="U717">
        <v>0</v>
      </c>
      <c r="V717">
        <v>266054687</v>
      </c>
      <c r="W717" t="s">
        <v>36</v>
      </c>
      <c r="X717" t="s">
        <v>38</v>
      </c>
      <c r="Y717" t="s">
        <v>37</v>
      </c>
      <c r="Z717">
        <v>0</v>
      </c>
      <c r="AA717">
        <v>6879</v>
      </c>
      <c r="AB717">
        <v>0</v>
      </c>
    </row>
    <row r="718" spans="1:28" x14ac:dyDescent="0.25">
      <c r="A718" s="28">
        <v>43241.027011759259</v>
      </c>
      <c r="B718">
        <v>6880</v>
      </c>
      <c r="C718">
        <v>-664</v>
      </c>
      <c r="D718">
        <v>-2366</v>
      </c>
      <c r="E718">
        <v>6525</v>
      </c>
      <c r="F718">
        <v>-1736</v>
      </c>
      <c r="G718">
        <v>14</v>
      </c>
      <c r="H718">
        <v>564</v>
      </c>
      <c r="I718">
        <v>2625</v>
      </c>
      <c r="J718">
        <v>11111001</v>
      </c>
      <c r="K718">
        <v>0</v>
      </c>
      <c r="L718">
        <v>186448697</v>
      </c>
      <c r="M718" t="s">
        <v>34</v>
      </c>
      <c r="N718" t="s">
        <v>38</v>
      </c>
      <c r="O718" t="s">
        <v>35</v>
      </c>
      <c r="P718">
        <v>0</v>
      </c>
      <c r="Q718">
        <v>697797</v>
      </c>
      <c r="R718" t="s">
        <v>36</v>
      </c>
      <c r="S718" t="s">
        <v>38</v>
      </c>
      <c r="T718" t="s">
        <v>37</v>
      </c>
      <c r="U718">
        <v>0</v>
      </c>
      <c r="V718">
        <v>266054687</v>
      </c>
      <c r="W718" t="s">
        <v>36</v>
      </c>
      <c r="X718" t="s">
        <v>38</v>
      </c>
      <c r="Y718" t="s">
        <v>37</v>
      </c>
      <c r="Z718">
        <v>0</v>
      </c>
      <c r="AA718">
        <v>6880</v>
      </c>
      <c r="AB718">
        <v>0</v>
      </c>
    </row>
    <row r="719" spans="1:28" x14ac:dyDescent="0.25">
      <c r="A719" s="28">
        <v>43241.030483981478</v>
      </c>
      <c r="B719">
        <v>6880</v>
      </c>
      <c r="C719">
        <v>-664</v>
      </c>
      <c r="D719">
        <v>-2366</v>
      </c>
      <c r="E719">
        <v>6526</v>
      </c>
      <c r="F719">
        <v>-1737</v>
      </c>
      <c r="G719">
        <v>13</v>
      </c>
      <c r="H719">
        <v>564</v>
      </c>
      <c r="I719">
        <v>2625</v>
      </c>
      <c r="J719">
        <v>11111001</v>
      </c>
      <c r="K719">
        <v>0</v>
      </c>
      <c r="L719">
        <v>186448697</v>
      </c>
      <c r="M719" t="s">
        <v>34</v>
      </c>
      <c r="N719" t="s">
        <v>38</v>
      </c>
      <c r="O719" t="s">
        <v>35</v>
      </c>
      <c r="P719">
        <v>0</v>
      </c>
      <c r="Q719">
        <v>697797</v>
      </c>
      <c r="R719" t="s">
        <v>36</v>
      </c>
      <c r="S719" t="s">
        <v>38</v>
      </c>
      <c r="T719" t="s">
        <v>37</v>
      </c>
      <c r="U719">
        <v>0</v>
      </c>
      <c r="V719">
        <v>266054687</v>
      </c>
      <c r="W719" t="s">
        <v>36</v>
      </c>
      <c r="X719" t="s">
        <v>38</v>
      </c>
      <c r="Y719" t="s">
        <v>37</v>
      </c>
      <c r="Z719">
        <v>0</v>
      </c>
      <c r="AA719">
        <v>6880</v>
      </c>
      <c r="AB719">
        <v>0</v>
      </c>
    </row>
    <row r="720" spans="1:28" x14ac:dyDescent="0.25">
      <c r="A720" s="28">
        <v>43241.033956203704</v>
      </c>
      <c r="B720">
        <v>6882</v>
      </c>
      <c r="C720">
        <v>-664</v>
      </c>
      <c r="D720">
        <v>-2366</v>
      </c>
      <c r="E720">
        <v>6526</v>
      </c>
      <c r="F720">
        <v>-1736</v>
      </c>
      <c r="G720">
        <v>14</v>
      </c>
      <c r="H720">
        <v>564</v>
      </c>
      <c r="I720">
        <v>2625</v>
      </c>
      <c r="J720">
        <v>11111001</v>
      </c>
      <c r="K720">
        <v>0</v>
      </c>
      <c r="L720">
        <v>186448697</v>
      </c>
      <c r="M720" t="s">
        <v>34</v>
      </c>
      <c r="N720" t="s">
        <v>38</v>
      </c>
      <c r="O720" t="s">
        <v>35</v>
      </c>
      <c r="P720">
        <v>0</v>
      </c>
      <c r="Q720">
        <v>697797</v>
      </c>
      <c r="R720" t="s">
        <v>36</v>
      </c>
      <c r="S720" t="s">
        <v>38</v>
      </c>
      <c r="T720" t="s">
        <v>37</v>
      </c>
      <c r="U720">
        <v>0</v>
      </c>
      <c r="V720">
        <v>266054687</v>
      </c>
      <c r="W720" t="s">
        <v>36</v>
      </c>
      <c r="X720" t="s">
        <v>38</v>
      </c>
      <c r="Y720" t="s">
        <v>37</v>
      </c>
      <c r="Z720">
        <v>0</v>
      </c>
      <c r="AA720">
        <v>6882</v>
      </c>
      <c r="AB720">
        <v>0</v>
      </c>
    </row>
    <row r="721" spans="1:28" x14ac:dyDescent="0.25">
      <c r="A721" s="28">
        <v>43241.037428425923</v>
      </c>
      <c r="B721">
        <v>6880</v>
      </c>
      <c r="C721">
        <v>-664</v>
      </c>
      <c r="D721">
        <v>-2366</v>
      </c>
      <c r="E721">
        <v>6525</v>
      </c>
      <c r="F721">
        <v>-1735</v>
      </c>
      <c r="G721">
        <v>13</v>
      </c>
      <c r="H721">
        <v>564</v>
      </c>
      <c r="I721">
        <v>2625</v>
      </c>
      <c r="J721">
        <v>11111001</v>
      </c>
      <c r="K721">
        <v>0</v>
      </c>
      <c r="L721">
        <v>186448697</v>
      </c>
      <c r="M721" t="s">
        <v>34</v>
      </c>
      <c r="N721" t="s">
        <v>38</v>
      </c>
      <c r="O721" t="s">
        <v>35</v>
      </c>
      <c r="P721">
        <v>0</v>
      </c>
      <c r="Q721">
        <v>697797</v>
      </c>
      <c r="R721" t="s">
        <v>36</v>
      </c>
      <c r="S721" t="s">
        <v>38</v>
      </c>
      <c r="T721" t="s">
        <v>37</v>
      </c>
      <c r="U721">
        <v>0</v>
      </c>
      <c r="V721">
        <v>266054687</v>
      </c>
      <c r="W721" t="s">
        <v>36</v>
      </c>
      <c r="X721" t="s">
        <v>38</v>
      </c>
      <c r="Y721" t="s">
        <v>37</v>
      </c>
      <c r="Z721">
        <v>0</v>
      </c>
      <c r="AA721">
        <v>6880</v>
      </c>
      <c r="AB721">
        <v>0</v>
      </c>
    </row>
    <row r="722" spans="1:28" x14ac:dyDescent="0.25">
      <c r="A722" s="28">
        <v>43241.04090064815</v>
      </c>
      <c r="B722">
        <v>6881</v>
      </c>
      <c r="C722">
        <v>-664</v>
      </c>
      <c r="D722">
        <v>-2366</v>
      </c>
      <c r="E722">
        <v>6526</v>
      </c>
      <c r="F722">
        <v>-1736</v>
      </c>
      <c r="G722">
        <v>13</v>
      </c>
      <c r="H722">
        <v>564</v>
      </c>
      <c r="I722">
        <v>2625</v>
      </c>
      <c r="J722">
        <v>11111001</v>
      </c>
      <c r="K722">
        <v>0</v>
      </c>
      <c r="L722">
        <v>186448697</v>
      </c>
      <c r="M722" t="s">
        <v>34</v>
      </c>
      <c r="N722" t="s">
        <v>38</v>
      </c>
      <c r="O722" t="s">
        <v>35</v>
      </c>
      <c r="P722">
        <v>0</v>
      </c>
      <c r="Q722">
        <v>697797</v>
      </c>
      <c r="R722" t="s">
        <v>36</v>
      </c>
      <c r="S722" t="s">
        <v>38</v>
      </c>
      <c r="T722" t="s">
        <v>37</v>
      </c>
      <c r="U722">
        <v>0</v>
      </c>
      <c r="V722">
        <v>266054687</v>
      </c>
      <c r="W722" t="s">
        <v>36</v>
      </c>
      <c r="X722" t="s">
        <v>38</v>
      </c>
      <c r="Y722" t="s">
        <v>37</v>
      </c>
      <c r="Z722">
        <v>0</v>
      </c>
      <c r="AA722">
        <v>6881</v>
      </c>
      <c r="AB722">
        <v>0</v>
      </c>
    </row>
    <row r="723" spans="1:28" x14ac:dyDescent="0.25">
      <c r="A723" s="28">
        <v>43241.044372870369</v>
      </c>
      <c r="B723">
        <v>6880</v>
      </c>
      <c r="C723">
        <v>-664</v>
      </c>
      <c r="D723">
        <v>-2366</v>
      </c>
      <c r="E723">
        <v>6525</v>
      </c>
      <c r="F723">
        <v>-1735</v>
      </c>
      <c r="G723">
        <v>14</v>
      </c>
      <c r="H723">
        <v>565</v>
      </c>
      <c r="I723">
        <v>2626</v>
      </c>
      <c r="J723">
        <v>11111001</v>
      </c>
      <c r="K723">
        <v>0</v>
      </c>
      <c r="L723">
        <v>186448697</v>
      </c>
      <c r="M723" t="s">
        <v>34</v>
      </c>
      <c r="N723" t="s">
        <v>38</v>
      </c>
      <c r="O723" t="s">
        <v>35</v>
      </c>
      <c r="P723">
        <v>0</v>
      </c>
      <c r="Q723">
        <v>697797</v>
      </c>
      <c r="R723" t="s">
        <v>36</v>
      </c>
      <c r="S723" t="s">
        <v>38</v>
      </c>
      <c r="T723" t="s">
        <v>37</v>
      </c>
      <c r="U723">
        <v>0</v>
      </c>
      <c r="V723">
        <v>266054687</v>
      </c>
      <c r="W723" t="s">
        <v>36</v>
      </c>
      <c r="X723" t="s">
        <v>38</v>
      </c>
      <c r="Y723" t="s">
        <v>37</v>
      </c>
      <c r="Z723">
        <v>0</v>
      </c>
      <c r="AA723">
        <v>6880</v>
      </c>
      <c r="AB723">
        <v>0</v>
      </c>
    </row>
    <row r="724" spans="1:28" x14ac:dyDescent="0.25">
      <c r="A724" s="28">
        <v>43241.047845081019</v>
      </c>
      <c r="B724">
        <v>6880</v>
      </c>
      <c r="C724">
        <v>-664</v>
      </c>
      <c r="D724">
        <v>-2366</v>
      </c>
      <c r="E724">
        <v>6525</v>
      </c>
      <c r="F724">
        <v>-1737</v>
      </c>
      <c r="G724">
        <v>12</v>
      </c>
      <c r="H724">
        <v>563</v>
      </c>
      <c r="I724">
        <v>2625</v>
      </c>
      <c r="J724">
        <v>11111001</v>
      </c>
      <c r="K724">
        <v>0</v>
      </c>
      <c r="L724">
        <v>186448697</v>
      </c>
      <c r="M724" t="s">
        <v>34</v>
      </c>
      <c r="N724" t="s">
        <v>38</v>
      </c>
      <c r="O724" t="s">
        <v>35</v>
      </c>
      <c r="P724">
        <v>0</v>
      </c>
      <c r="Q724">
        <v>697797</v>
      </c>
      <c r="R724" t="s">
        <v>36</v>
      </c>
      <c r="S724" t="s">
        <v>38</v>
      </c>
      <c r="T724" t="s">
        <v>37</v>
      </c>
      <c r="U724">
        <v>0</v>
      </c>
      <c r="V724">
        <v>266054687</v>
      </c>
      <c r="W724" t="s">
        <v>36</v>
      </c>
      <c r="X724" t="s">
        <v>38</v>
      </c>
      <c r="Y724" t="s">
        <v>37</v>
      </c>
      <c r="Z724">
        <v>0</v>
      </c>
      <c r="AA724">
        <v>6880</v>
      </c>
      <c r="AB724">
        <v>0</v>
      </c>
    </row>
    <row r="725" spans="1:28" x14ac:dyDescent="0.25">
      <c r="A725" s="28">
        <v>43241.051317303238</v>
      </c>
      <c r="B725">
        <v>6879</v>
      </c>
      <c r="C725">
        <v>-664</v>
      </c>
      <c r="D725">
        <v>-2366</v>
      </c>
      <c r="E725">
        <v>6525</v>
      </c>
      <c r="F725">
        <v>-1736</v>
      </c>
      <c r="G725">
        <v>13</v>
      </c>
      <c r="H725">
        <v>563</v>
      </c>
      <c r="I725">
        <v>2625</v>
      </c>
      <c r="J725">
        <v>11111001</v>
      </c>
      <c r="K725">
        <v>0</v>
      </c>
      <c r="L725">
        <v>186448697</v>
      </c>
      <c r="M725" t="s">
        <v>34</v>
      </c>
      <c r="N725" t="s">
        <v>38</v>
      </c>
      <c r="O725" t="s">
        <v>35</v>
      </c>
      <c r="P725">
        <v>0</v>
      </c>
      <c r="Q725">
        <v>697797</v>
      </c>
      <c r="R725" t="s">
        <v>36</v>
      </c>
      <c r="S725" t="s">
        <v>38</v>
      </c>
      <c r="T725" t="s">
        <v>37</v>
      </c>
      <c r="U725">
        <v>0</v>
      </c>
      <c r="V725">
        <v>266054687</v>
      </c>
      <c r="W725" t="s">
        <v>36</v>
      </c>
      <c r="X725" t="s">
        <v>38</v>
      </c>
      <c r="Y725" t="s">
        <v>37</v>
      </c>
      <c r="Z725">
        <v>0</v>
      </c>
      <c r="AA725">
        <v>6879</v>
      </c>
      <c r="AB725">
        <v>0</v>
      </c>
    </row>
    <row r="726" spans="1:28" x14ac:dyDescent="0.25">
      <c r="A726" s="28">
        <v>43241.05478953704</v>
      </c>
      <c r="B726">
        <v>6879</v>
      </c>
      <c r="C726">
        <v>-664</v>
      </c>
      <c r="D726">
        <v>-2366</v>
      </c>
      <c r="E726">
        <v>6525</v>
      </c>
      <c r="F726">
        <v>-1737</v>
      </c>
      <c r="G726">
        <v>12</v>
      </c>
      <c r="H726">
        <v>563</v>
      </c>
      <c r="I726">
        <v>2623</v>
      </c>
      <c r="J726">
        <v>11111001</v>
      </c>
      <c r="K726">
        <v>0</v>
      </c>
      <c r="L726">
        <v>186448697</v>
      </c>
      <c r="M726" t="s">
        <v>34</v>
      </c>
      <c r="N726" t="s">
        <v>38</v>
      </c>
      <c r="O726" t="s">
        <v>35</v>
      </c>
      <c r="P726">
        <v>0</v>
      </c>
      <c r="Q726">
        <v>697797</v>
      </c>
      <c r="R726" t="s">
        <v>36</v>
      </c>
      <c r="S726" t="s">
        <v>38</v>
      </c>
      <c r="T726" t="s">
        <v>37</v>
      </c>
      <c r="U726">
        <v>0</v>
      </c>
      <c r="V726">
        <v>266054687</v>
      </c>
      <c r="W726" t="s">
        <v>36</v>
      </c>
      <c r="X726" t="s">
        <v>38</v>
      </c>
      <c r="Y726" t="s">
        <v>37</v>
      </c>
      <c r="Z726">
        <v>0</v>
      </c>
      <c r="AA726">
        <v>6879</v>
      </c>
      <c r="AB726">
        <v>0</v>
      </c>
    </row>
    <row r="727" spans="1:28" x14ac:dyDescent="0.25">
      <c r="A727" s="28">
        <v>43241.058261759259</v>
      </c>
      <c r="B727">
        <v>6878</v>
      </c>
      <c r="C727">
        <v>-664</v>
      </c>
      <c r="D727">
        <v>-2366</v>
      </c>
      <c r="E727">
        <v>6526</v>
      </c>
      <c r="F727">
        <v>-1738</v>
      </c>
      <c r="G727">
        <v>12</v>
      </c>
      <c r="H727">
        <v>564</v>
      </c>
      <c r="I727">
        <v>2625</v>
      </c>
      <c r="J727">
        <v>11111001</v>
      </c>
      <c r="K727">
        <v>0</v>
      </c>
      <c r="L727">
        <v>186448697</v>
      </c>
      <c r="M727" t="s">
        <v>34</v>
      </c>
      <c r="N727" t="s">
        <v>38</v>
      </c>
      <c r="O727" t="s">
        <v>35</v>
      </c>
      <c r="P727">
        <v>0</v>
      </c>
      <c r="Q727">
        <v>697797</v>
      </c>
      <c r="R727" t="s">
        <v>36</v>
      </c>
      <c r="S727" t="s">
        <v>38</v>
      </c>
      <c r="T727" t="s">
        <v>37</v>
      </c>
      <c r="U727">
        <v>0</v>
      </c>
      <c r="V727">
        <v>266054687</v>
      </c>
      <c r="W727" t="s">
        <v>36</v>
      </c>
      <c r="X727" t="s">
        <v>38</v>
      </c>
      <c r="Y727" t="s">
        <v>37</v>
      </c>
      <c r="Z727">
        <v>0</v>
      </c>
      <c r="AA727">
        <v>6878</v>
      </c>
      <c r="AB727">
        <v>0</v>
      </c>
    </row>
    <row r="728" spans="1:28" x14ac:dyDescent="0.25">
      <c r="A728" s="28">
        <v>43241.061733969909</v>
      </c>
      <c r="B728">
        <v>6880</v>
      </c>
      <c r="C728">
        <v>-664</v>
      </c>
      <c r="D728">
        <v>-2366</v>
      </c>
      <c r="E728">
        <v>6525</v>
      </c>
      <c r="F728">
        <v>-1737</v>
      </c>
      <c r="G728">
        <v>12</v>
      </c>
      <c r="H728">
        <v>564</v>
      </c>
      <c r="I728">
        <v>2625</v>
      </c>
      <c r="J728">
        <v>11111001</v>
      </c>
      <c r="K728">
        <v>0</v>
      </c>
      <c r="L728">
        <v>186448697</v>
      </c>
      <c r="M728" t="s">
        <v>34</v>
      </c>
      <c r="N728" t="s">
        <v>38</v>
      </c>
      <c r="O728" t="s">
        <v>35</v>
      </c>
      <c r="P728">
        <v>0</v>
      </c>
      <c r="Q728">
        <v>697797</v>
      </c>
      <c r="R728" t="s">
        <v>36</v>
      </c>
      <c r="S728" t="s">
        <v>38</v>
      </c>
      <c r="T728" t="s">
        <v>37</v>
      </c>
      <c r="U728">
        <v>0</v>
      </c>
      <c r="V728">
        <v>266054687</v>
      </c>
      <c r="W728" t="s">
        <v>36</v>
      </c>
      <c r="X728" t="s">
        <v>38</v>
      </c>
      <c r="Y728" t="s">
        <v>37</v>
      </c>
      <c r="Z728">
        <v>0</v>
      </c>
      <c r="AA728">
        <v>6880</v>
      </c>
      <c r="AB728">
        <v>0</v>
      </c>
    </row>
    <row r="729" spans="1:28" x14ac:dyDescent="0.25">
      <c r="A729" s="28">
        <v>43241.065206203704</v>
      </c>
      <c r="B729">
        <v>6879</v>
      </c>
      <c r="C729">
        <v>-664</v>
      </c>
      <c r="D729">
        <v>-2366</v>
      </c>
      <c r="E729">
        <v>6525</v>
      </c>
      <c r="F729">
        <v>-1737</v>
      </c>
      <c r="G729">
        <v>12</v>
      </c>
      <c r="H729">
        <v>563</v>
      </c>
      <c r="I729">
        <v>2625</v>
      </c>
      <c r="J729">
        <v>11111001</v>
      </c>
      <c r="K729">
        <v>0</v>
      </c>
      <c r="L729">
        <v>186448697</v>
      </c>
      <c r="M729" t="s">
        <v>34</v>
      </c>
      <c r="N729" t="s">
        <v>38</v>
      </c>
      <c r="O729" t="s">
        <v>35</v>
      </c>
      <c r="P729">
        <v>0</v>
      </c>
      <c r="Q729">
        <v>697797</v>
      </c>
      <c r="R729" t="s">
        <v>36</v>
      </c>
      <c r="S729" t="s">
        <v>38</v>
      </c>
      <c r="T729" t="s">
        <v>37</v>
      </c>
      <c r="U729">
        <v>0</v>
      </c>
      <c r="V729">
        <v>266054687</v>
      </c>
      <c r="W729" t="s">
        <v>36</v>
      </c>
      <c r="X729" t="s">
        <v>38</v>
      </c>
      <c r="Y729" t="s">
        <v>37</v>
      </c>
      <c r="Z729">
        <v>0</v>
      </c>
      <c r="AA729">
        <v>6879</v>
      </c>
      <c r="AB729">
        <v>0</v>
      </c>
    </row>
    <row r="730" spans="1:28" x14ac:dyDescent="0.25">
      <c r="A730" s="28">
        <v>43241.068678425923</v>
      </c>
      <c r="B730">
        <v>6878</v>
      </c>
      <c r="C730">
        <v>-664</v>
      </c>
      <c r="D730">
        <v>-2366</v>
      </c>
      <c r="E730">
        <v>6525</v>
      </c>
      <c r="F730">
        <v>-1736</v>
      </c>
      <c r="G730">
        <v>12</v>
      </c>
      <c r="H730">
        <v>562</v>
      </c>
      <c r="I730">
        <v>2624</v>
      </c>
      <c r="J730">
        <v>11111001</v>
      </c>
      <c r="K730">
        <v>0</v>
      </c>
      <c r="L730">
        <v>186448697</v>
      </c>
      <c r="M730" t="s">
        <v>34</v>
      </c>
      <c r="N730" t="s">
        <v>38</v>
      </c>
      <c r="O730" t="s">
        <v>35</v>
      </c>
      <c r="P730">
        <v>0</v>
      </c>
      <c r="Q730">
        <v>697797</v>
      </c>
      <c r="R730" t="s">
        <v>36</v>
      </c>
      <c r="S730" t="s">
        <v>38</v>
      </c>
      <c r="T730" t="s">
        <v>37</v>
      </c>
      <c r="U730">
        <v>0</v>
      </c>
      <c r="V730">
        <v>266054687</v>
      </c>
      <c r="W730" t="s">
        <v>36</v>
      </c>
      <c r="X730" t="s">
        <v>38</v>
      </c>
      <c r="Y730" t="s">
        <v>37</v>
      </c>
      <c r="Z730">
        <v>0</v>
      </c>
      <c r="AA730">
        <v>6878</v>
      </c>
      <c r="AB730">
        <v>0</v>
      </c>
    </row>
    <row r="731" spans="1:28" x14ac:dyDescent="0.25">
      <c r="A731" s="28">
        <v>43241.07215064815</v>
      </c>
      <c r="B731">
        <v>6878</v>
      </c>
      <c r="C731">
        <v>-664</v>
      </c>
      <c r="D731">
        <v>-2366</v>
      </c>
      <c r="E731">
        <v>6525</v>
      </c>
      <c r="F731">
        <v>-1738</v>
      </c>
      <c r="G731">
        <v>12</v>
      </c>
      <c r="H731">
        <v>562</v>
      </c>
      <c r="I731">
        <v>2623</v>
      </c>
      <c r="J731">
        <v>11111001</v>
      </c>
      <c r="K731">
        <v>0</v>
      </c>
      <c r="L731">
        <v>186448697</v>
      </c>
      <c r="M731" t="s">
        <v>34</v>
      </c>
      <c r="N731" t="s">
        <v>38</v>
      </c>
      <c r="O731" t="s">
        <v>35</v>
      </c>
      <c r="P731">
        <v>0</v>
      </c>
      <c r="Q731">
        <v>697797</v>
      </c>
      <c r="R731" t="s">
        <v>36</v>
      </c>
      <c r="S731" t="s">
        <v>38</v>
      </c>
      <c r="T731" t="s">
        <v>37</v>
      </c>
      <c r="U731">
        <v>0</v>
      </c>
      <c r="V731">
        <v>266054687</v>
      </c>
      <c r="W731" t="s">
        <v>36</v>
      </c>
      <c r="X731" t="s">
        <v>38</v>
      </c>
      <c r="Y731" t="s">
        <v>37</v>
      </c>
      <c r="Z731">
        <v>0</v>
      </c>
      <c r="AA731">
        <v>6878</v>
      </c>
      <c r="AB731">
        <v>0</v>
      </c>
    </row>
    <row r="732" spans="1:28" x14ac:dyDescent="0.25">
      <c r="A732" s="28">
        <v>43241.075622870369</v>
      </c>
      <c r="B732">
        <v>6879</v>
      </c>
      <c r="C732">
        <v>-664</v>
      </c>
      <c r="D732">
        <v>-2366</v>
      </c>
      <c r="E732">
        <v>6525</v>
      </c>
      <c r="F732">
        <v>-1736</v>
      </c>
      <c r="G732">
        <v>13</v>
      </c>
      <c r="H732">
        <v>565</v>
      </c>
      <c r="I732">
        <v>2625</v>
      </c>
      <c r="J732">
        <v>11111001</v>
      </c>
      <c r="K732">
        <v>0</v>
      </c>
      <c r="L732">
        <v>186448697</v>
      </c>
      <c r="M732" t="s">
        <v>34</v>
      </c>
      <c r="N732" t="s">
        <v>38</v>
      </c>
      <c r="O732" t="s">
        <v>35</v>
      </c>
      <c r="P732">
        <v>0</v>
      </c>
      <c r="Q732">
        <v>697797</v>
      </c>
      <c r="R732" t="s">
        <v>36</v>
      </c>
      <c r="S732" t="s">
        <v>38</v>
      </c>
      <c r="T732" t="s">
        <v>37</v>
      </c>
      <c r="U732">
        <v>0</v>
      </c>
      <c r="V732">
        <v>266054687</v>
      </c>
      <c r="W732" t="s">
        <v>36</v>
      </c>
      <c r="X732" t="s">
        <v>38</v>
      </c>
      <c r="Y732" t="s">
        <v>37</v>
      </c>
      <c r="Z732">
        <v>0</v>
      </c>
      <c r="AA732">
        <v>6879</v>
      </c>
      <c r="AB732">
        <v>0</v>
      </c>
    </row>
    <row r="733" spans="1:28" x14ac:dyDescent="0.25">
      <c r="A733" s="28">
        <v>43241.079095092595</v>
      </c>
      <c r="B733">
        <v>6879</v>
      </c>
      <c r="C733">
        <v>-664</v>
      </c>
      <c r="D733">
        <v>-2366</v>
      </c>
      <c r="E733">
        <v>6525</v>
      </c>
      <c r="F733">
        <v>-1736</v>
      </c>
      <c r="G733">
        <v>13</v>
      </c>
      <c r="H733">
        <v>564</v>
      </c>
      <c r="I733">
        <v>2626</v>
      </c>
      <c r="J733">
        <v>11111001</v>
      </c>
      <c r="K733">
        <v>0</v>
      </c>
      <c r="L733">
        <v>186448697</v>
      </c>
      <c r="M733" t="s">
        <v>34</v>
      </c>
      <c r="N733" t="s">
        <v>38</v>
      </c>
      <c r="O733" t="s">
        <v>35</v>
      </c>
      <c r="P733">
        <v>0</v>
      </c>
      <c r="Q733">
        <v>697797</v>
      </c>
      <c r="R733" t="s">
        <v>36</v>
      </c>
      <c r="S733" t="s">
        <v>38</v>
      </c>
      <c r="T733" t="s">
        <v>37</v>
      </c>
      <c r="U733">
        <v>0</v>
      </c>
      <c r="V733">
        <v>266054687</v>
      </c>
      <c r="W733" t="s">
        <v>36</v>
      </c>
      <c r="X733" t="s">
        <v>38</v>
      </c>
      <c r="Y733" t="s">
        <v>37</v>
      </c>
      <c r="Z733">
        <v>0</v>
      </c>
      <c r="AA733">
        <v>6879</v>
      </c>
      <c r="AB733">
        <v>0</v>
      </c>
    </row>
    <row r="734" spans="1:28" x14ac:dyDescent="0.25">
      <c r="A734" s="28">
        <v>43241.082567314814</v>
      </c>
      <c r="B734">
        <v>6880</v>
      </c>
      <c r="C734">
        <v>-664</v>
      </c>
      <c r="D734">
        <v>-2366</v>
      </c>
      <c r="E734">
        <v>6525</v>
      </c>
      <c r="F734">
        <v>-1736</v>
      </c>
      <c r="G734">
        <v>13</v>
      </c>
      <c r="H734">
        <v>564</v>
      </c>
      <c r="I734">
        <v>2625</v>
      </c>
      <c r="J734">
        <v>11111001</v>
      </c>
      <c r="K734">
        <v>0</v>
      </c>
      <c r="L734">
        <v>186448697</v>
      </c>
      <c r="M734" t="s">
        <v>34</v>
      </c>
      <c r="N734" t="s">
        <v>38</v>
      </c>
      <c r="O734" t="s">
        <v>35</v>
      </c>
      <c r="P734">
        <v>0</v>
      </c>
      <c r="Q734">
        <v>697797</v>
      </c>
      <c r="R734" t="s">
        <v>36</v>
      </c>
      <c r="S734" t="s">
        <v>38</v>
      </c>
      <c r="T734" t="s">
        <v>37</v>
      </c>
      <c r="U734">
        <v>0</v>
      </c>
      <c r="V734">
        <v>266054687</v>
      </c>
      <c r="W734" t="s">
        <v>36</v>
      </c>
      <c r="X734" t="s">
        <v>38</v>
      </c>
      <c r="Y734" t="s">
        <v>37</v>
      </c>
      <c r="Z734">
        <v>0</v>
      </c>
      <c r="AA734">
        <v>6880</v>
      </c>
      <c r="AB734">
        <v>0</v>
      </c>
    </row>
    <row r="735" spans="1:28" x14ac:dyDescent="0.25">
      <c r="A735" s="28">
        <v>43241.08603953704</v>
      </c>
      <c r="B735">
        <v>6879</v>
      </c>
      <c r="C735">
        <v>-664</v>
      </c>
      <c r="D735">
        <v>-2366</v>
      </c>
      <c r="E735">
        <v>6525</v>
      </c>
      <c r="F735">
        <v>-1737</v>
      </c>
      <c r="G735">
        <v>12</v>
      </c>
      <c r="H735">
        <v>564</v>
      </c>
      <c r="I735">
        <v>2625</v>
      </c>
      <c r="J735">
        <v>11111001</v>
      </c>
      <c r="K735">
        <v>0</v>
      </c>
      <c r="L735">
        <v>186448697</v>
      </c>
      <c r="M735" t="s">
        <v>34</v>
      </c>
      <c r="N735" t="s">
        <v>38</v>
      </c>
      <c r="O735" t="s">
        <v>35</v>
      </c>
      <c r="P735">
        <v>0</v>
      </c>
      <c r="Q735">
        <v>697797</v>
      </c>
      <c r="R735" t="s">
        <v>36</v>
      </c>
      <c r="S735" t="s">
        <v>38</v>
      </c>
      <c r="T735" t="s">
        <v>37</v>
      </c>
      <c r="U735">
        <v>0</v>
      </c>
      <c r="V735">
        <v>266054687</v>
      </c>
      <c r="W735" t="s">
        <v>36</v>
      </c>
      <c r="X735" t="s">
        <v>38</v>
      </c>
      <c r="Y735" t="s">
        <v>37</v>
      </c>
      <c r="Z735">
        <v>0</v>
      </c>
      <c r="AA735">
        <v>6879</v>
      </c>
      <c r="AB735">
        <v>0</v>
      </c>
    </row>
    <row r="736" spans="1:28" x14ac:dyDescent="0.25">
      <c r="A736" s="28">
        <v>43241.089511759259</v>
      </c>
      <c r="B736">
        <v>6878</v>
      </c>
      <c r="C736">
        <v>-664</v>
      </c>
      <c r="D736">
        <v>-2366</v>
      </c>
      <c r="E736">
        <v>6525</v>
      </c>
      <c r="F736">
        <v>-1738</v>
      </c>
      <c r="G736">
        <v>11</v>
      </c>
      <c r="H736">
        <v>562</v>
      </c>
      <c r="I736">
        <v>2624</v>
      </c>
      <c r="J736">
        <v>11111001</v>
      </c>
      <c r="K736">
        <v>0</v>
      </c>
      <c r="L736">
        <v>186448697</v>
      </c>
      <c r="M736" t="s">
        <v>34</v>
      </c>
      <c r="N736" t="s">
        <v>38</v>
      </c>
      <c r="O736" t="s">
        <v>35</v>
      </c>
      <c r="P736">
        <v>0</v>
      </c>
      <c r="Q736">
        <v>697797</v>
      </c>
      <c r="R736" t="s">
        <v>36</v>
      </c>
      <c r="S736" t="s">
        <v>38</v>
      </c>
      <c r="T736" t="s">
        <v>37</v>
      </c>
      <c r="U736">
        <v>0</v>
      </c>
      <c r="V736">
        <v>266054687</v>
      </c>
      <c r="W736" t="s">
        <v>36</v>
      </c>
      <c r="X736" t="s">
        <v>38</v>
      </c>
      <c r="Y736" t="s">
        <v>37</v>
      </c>
      <c r="Z736">
        <v>0</v>
      </c>
      <c r="AA736">
        <v>6878</v>
      </c>
      <c r="AB736">
        <v>0</v>
      </c>
    </row>
    <row r="737" spans="1:28" x14ac:dyDescent="0.25">
      <c r="A737" s="28">
        <v>43241.092983981478</v>
      </c>
      <c r="B737">
        <v>6880</v>
      </c>
      <c r="C737">
        <v>-664</v>
      </c>
      <c r="D737">
        <v>-2366</v>
      </c>
      <c r="E737">
        <v>6526</v>
      </c>
      <c r="F737">
        <v>-1736</v>
      </c>
      <c r="G737">
        <v>12</v>
      </c>
      <c r="H737">
        <v>563</v>
      </c>
      <c r="I737">
        <v>2625</v>
      </c>
      <c r="J737">
        <v>11111001</v>
      </c>
      <c r="K737">
        <v>0</v>
      </c>
      <c r="L737">
        <v>186448697</v>
      </c>
      <c r="M737" t="s">
        <v>34</v>
      </c>
      <c r="N737" t="s">
        <v>38</v>
      </c>
      <c r="O737" t="s">
        <v>35</v>
      </c>
      <c r="P737">
        <v>0</v>
      </c>
      <c r="Q737">
        <v>697797</v>
      </c>
      <c r="R737" t="s">
        <v>36</v>
      </c>
      <c r="S737" t="s">
        <v>38</v>
      </c>
      <c r="T737" t="s">
        <v>37</v>
      </c>
      <c r="U737">
        <v>0</v>
      </c>
      <c r="V737">
        <v>266054687</v>
      </c>
      <c r="W737" t="s">
        <v>36</v>
      </c>
      <c r="X737" t="s">
        <v>38</v>
      </c>
      <c r="Y737" t="s">
        <v>37</v>
      </c>
      <c r="Z737">
        <v>0</v>
      </c>
      <c r="AA737">
        <v>6880</v>
      </c>
      <c r="AB737">
        <v>0</v>
      </c>
    </row>
    <row r="738" spans="1:28" x14ac:dyDescent="0.25">
      <c r="A738" s="28">
        <v>43241.096456192128</v>
      </c>
      <c r="B738">
        <v>6881</v>
      </c>
      <c r="C738">
        <v>-664</v>
      </c>
      <c r="D738">
        <v>-2366</v>
      </c>
      <c r="E738">
        <v>6525</v>
      </c>
      <c r="F738">
        <v>-1736</v>
      </c>
      <c r="G738">
        <v>12</v>
      </c>
      <c r="H738">
        <v>564</v>
      </c>
      <c r="I738">
        <v>2625</v>
      </c>
      <c r="J738">
        <v>11111001</v>
      </c>
      <c r="K738">
        <v>0</v>
      </c>
      <c r="L738">
        <v>186448697</v>
      </c>
      <c r="M738" t="s">
        <v>34</v>
      </c>
      <c r="N738" t="s">
        <v>38</v>
      </c>
      <c r="O738" t="s">
        <v>35</v>
      </c>
      <c r="P738">
        <v>0</v>
      </c>
      <c r="Q738">
        <v>697797</v>
      </c>
      <c r="R738" t="s">
        <v>36</v>
      </c>
      <c r="S738" t="s">
        <v>38</v>
      </c>
      <c r="T738" t="s">
        <v>37</v>
      </c>
      <c r="U738">
        <v>0</v>
      </c>
      <c r="V738">
        <v>266054687</v>
      </c>
      <c r="W738" t="s">
        <v>36</v>
      </c>
      <c r="X738" t="s">
        <v>38</v>
      </c>
      <c r="Y738" t="s">
        <v>37</v>
      </c>
      <c r="Z738">
        <v>0</v>
      </c>
      <c r="AA738">
        <v>6881</v>
      </c>
      <c r="AB738">
        <v>0</v>
      </c>
    </row>
    <row r="739" spans="1:28" x14ac:dyDescent="0.25">
      <c r="A739" s="28">
        <v>43241.099928414355</v>
      </c>
      <c r="B739">
        <v>6880</v>
      </c>
      <c r="C739">
        <v>-664</v>
      </c>
      <c r="D739">
        <v>-2366</v>
      </c>
      <c r="E739">
        <v>6525</v>
      </c>
      <c r="F739">
        <v>-1736</v>
      </c>
      <c r="G739">
        <v>13</v>
      </c>
      <c r="H739">
        <v>563</v>
      </c>
      <c r="I739">
        <v>2625</v>
      </c>
      <c r="J739">
        <v>11111001</v>
      </c>
      <c r="K739">
        <v>0</v>
      </c>
      <c r="L739">
        <v>186448697</v>
      </c>
      <c r="M739" t="s">
        <v>34</v>
      </c>
      <c r="N739" t="s">
        <v>38</v>
      </c>
      <c r="O739" t="s">
        <v>35</v>
      </c>
      <c r="P739">
        <v>0</v>
      </c>
      <c r="Q739">
        <v>697797</v>
      </c>
      <c r="R739" t="s">
        <v>36</v>
      </c>
      <c r="S739" t="s">
        <v>38</v>
      </c>
      <c r="T739" t="s">
        <v>37</v>
      </c>
      <c r="U739">
        <v>0</v>
      </c>
      <c r="V739">
        <v>266054687</v>
      </c>
      <c r="W739" t="s">
        <v>36</v>
      </c>
      <c r="X739" t="s">
        <v>38</v>
      </c>
      <c r="Y739" t="s">
        <v>37</v>
      </c>
      <c r="Z739">
        <v>0</v>
      </c>
      <c r="AA739">
        <v>6880</v>
      </c>
      <c r="AB739">
        <v>0</v>
      </c>
    </row>
    <row r="740" spans="1:28" x14ac:dyDescent="0.25">
      <c r="A740" s="28">
        <v>43241.103400636573</v>
      </c>
      <c r="B740">
        <v>6880</v>
      </c>
      <c r="C740">
        <v>-664</v>
      </c>
      <c r="D740">
        <v>-2366</v>
      </c>
      <c r="E740">
        <v>6526</v>
      </c>
      <c r="F740">
        <v>-1736</v>
      </c>
      <c r="G740">
        <v>12</v>
      </c>
      <c r="H740">
        <v>563</v>
      </c>
      <c r="I740">
        <v>2625</v>
      </c>
      <c r="J740">
        <v>11111001</v>
      </c>
      <c r="K740">
        <v>0</v>
      </c>
      <c r="L740">
        <v>186448697</v>
      </c>
      <c r="M740" t="s">
        <v>34</v>
      </c>
      <c r="N740" t="s">
        <v>38</v>
      </c>
      <c r="O740" t="s">
        <v>35</v>
      </c>
      <c r="P740">
        <v>0</v>
      </c>
      <c r="Q740">
        <v>697797</v>
      </c>
      <c r="R740" t="s">
        <v>36</v>
      </c>
      <c r="S740" t="s">
        <v>38</v>
      </c>
      <c r="T740" t="s">
        <v>37</v>
      </c>
      <c r="U740">
        <v>0</v>
      </c>
      <c r="V740">
        <v>266054687</v>
      </c>
      <c r="W740" t="s">
        <v>36</v>
      </c>
      <c r="X740" t="s">
        <v>38</v>
      </c>
      <c r="Y740" t="s">
        <v>37</v>
      </c>
      <c r="Z740">
        <v>0</v>
      </c>
      <c r="AA740">
        <v>6880</v>
      </c>
      <c r="AB740">
        <v>0</v>
      </c>
    </row>
    <row r="741" spans="1:28" x14ac:dyDescent="0.25">
      <c r="A741" s="28">
        <v>43241.106872870369</v>
      </c>
      <c r="B741">
        <v>6879</v>
      </c>
      <c r="C741">
        <v>-664</v>
      </c>
      <c r="D741">
        <v>-2366</v>
      </c>
      <c r="E741">
        <v>6525</v>
      </c>
      <c r="F741">
        <v>-1736</v>
      </c>
      <c r="G741">
        <v>13</v>
      </c>
      <c r="H741">
        <v>563</v>
      </c>
      <c r="I741">
        <v>2626</v>
      </c>
      <c r="J741">
        <v>11111001</v>
      </c>
      <c r="K741">
        <v>0</v>
      </c>
      <c r="L741">
        <v>186448697</v>
      </c>
      <c r="M741" t="s">
        <v>34</v>
      </c>
      <c r="N741" t="s">
        <v>38</v>
      </c>
      <c r="O741" t="s">
        <v>35</v>
      </c>
      <c r="P741">
        <v>0</v>
      </c>
      <c r="Q741">
        <v>697797</v>
      </c>
      <c r="R741" t="s">
        <v>36</v>
      </c>
      <c r="S741" t="s">
        <v>38</v>
      </c>
      <c r="T741" t="s">
        <v>37</v>
      </c>
      <c r="U741">
        <v>0</v>
      </c>
      <c r="V741">
        <v>266054687</v>
      </c>
      <c r="W741" t="s">
        <v>36</v>
      </c>
      <c r="X741" t="s">
        <v>38</v>
      </c>
      <c r="Y741" t="s">
        <v>37</v>
      </c>
      <c r="Z741">
        <v>0</v>
      </c>
      <c r="AA741">
        <v>6879</v>
      </c>
      <c r="AB741">
        <v>0</v>
      </c>
    </row>
    <row r="742" spans="1:28" x14ac:dyDescent="0.25">
      <c r="A742" s="28">
        <v>43241.110345081019</v>
      </c>
      <c r="B742">
        <v>6879</v>
      </c>
      <c r="C742">
        <v>-664</v>
      </c>
      <c r="D742">
        <v>-2366</v>
      </c>
      <c r="E742">
        <v>6526</v>
      </c>
      <c r="F742">
        <v>-1736</v>
      </c>
      <c r="G742">
        <v>12</v>
      </c>
      <c r="H742">
        <v>563</v>
      </c>
      <c r="I742">
        <v>2625</v>
      </c>
      <c r="J742">
        <v>11111001</v>
      </c>
      <c r="K742">
        <v>0</v>
      </c>
      <c r="L742">
        <v>186448697</v>
      </c>
      <c r="M742" t="s">
        <v>34</v>
      </c>
      <c r="N742" t="s">
        <v>38</v>
      </c>
      <c r="O742" t="s">
        <v>35</v>
      </c>
      <c r="P742">
        <v>0</v>
      </c>
      <c r="Q742">
        <v>697797</v>
      </c>
      <c r="R742" t="s">
        <v>36</v>
      </c>
      <c r="S742" t="s">
        <v>38</v>
      </c>
      <c r="T742" t="s">
        <v>37</v>
      </c>
      <c r="U742">
        <v>0</v>
      </c>
      <c r="V742">
        <v>266054687</v>
      </c>
      <c r="W742" t="s">
        <v>36</v>
      </c>
      <c r="X742" t="s">
        <v>38</v>
      </c>
      <c r="Y742" t="s">
        <v>37</v>
      </c>
      <c r="Z742">
        <v>0</v>
      </c>
      <c r="AA742">
        <v>6879</v>
      </c>
      <c r="AB742">
        <v>0</v>
      </c>
    </row>
    <row r="743" spans="1:28" x14ac:dyDescent="0.25">
      <c r="A743" s="28">
        <v>43241.113817303238</v>
      </c>
      <c r="B743">
        <v>6879</v>
      </c>
      <c r="C743">
        <v>-664</v>
      </c>
      <c r="D743">
        <v>-2366</v>
      </c>
      <c r="E743">
        <v>6526</v>
      </c>
      <c r="F743">
        <v>-1737</v>
      </c>
      <c r="G743">
        <v>12</v>
      </c>
      <c r="H743">
        <v>563</v>
      </c>
      <c r="I743">
        <v>2625</v>
      </c>
      <c r="J743">
        <v>11111001</v>
      </c>
      <c r="K743">
        <v>0</v>
      </c>
      <c r="L743">
        <v>186448697</v>
      </c>
      <c r="M743" t="s">
        <v>34</v>
      </c>
      <c r="N743" t="s">
        <v>38</v>
      </c>
      <c r="O743" t="s">
        <v>35</v>
      </c>
      <c r="P743">
        <v>0</v>
      </c>
      <c r="Q743">
        <v>697797</v>
      </c>
      <c r="R743" t="s">
        <v>36</v>
      </c>
      <c r="S743" t="s">
        <v>38</v>
      </c>
      <c r="T743" t="s">
        <v>37</v>
      </c>
      <c r="U743">
        <v>0</v>
      </c>
      <c r="V743">
        <v>266054687</v>
      </c>
      <c r="W743" t="s">
        <v>36</v>
      </c>
      <c r="X743" t="s">
        <v>38</v>
      </c>
      <c r="Y743" t="s">
        <v>37</v>
      </c>
      <c r="Z743">
        <v>0</v>
      </c>
      <c r="AA743">
        <v>6879</v>
      </c>
      <c r="AB743">
        <v>0</v>
      </c>
    </row>
    <row r="744" spans="1:28" x14ac:dyDescent="0.25">
      <c r="A744" s="28">
        <v>43241.117289525464</v>
      </c>
      <c r="B744">
        <v>6880</v>
      </c>
      <c r="C744">
        <v>-664</v>
      </c>
      <c r="D744">
        <v>-2366</v>
      </c>
      <c r="E744">
        <v>6525</v>
      </c>
      <c r="F744">
        <v>-1737</v>
      </c>
      <c r="G744">
        <v>13</v>
      </c>
      <c r="H744">
        <v>564</v>
      </c>
      <c r="I744">
        <v>2625</v>
      </c>
      <c r="J744">
        <v>11111001</v>
      </c>
      <c r="K744">
        <v>0</v>
      </c>
      <c r="L744">
        <v>186448697</v>
      </c>
      <c r="M744" t="s">
        <v>34</v>
      </c>
      <c r="N744" t="s">
        <v>38</v>
      </c>
      <c r="O744" t="s">
        <v>35</v>
      </c>
      <c r="P744">
        <v>0</v>
      </c>
      <c r="Q744">
        <v>697797</v>
      </c>
      <c r="R744" t="s">
        <v>36</v>
      </c>
      <c r="S744" t="s">
        <v>38</v>
      </c>
      <c r="T744" t="s">
        <v>37</v>
      </c>
      <c r="U744">
        <v>0</v>
      </c>
      <c r="V744">
        <v>266054687</v>
      </c>
      <c r="W744" t="s">
        <v>36</v>
      </c>
      <c r="X744" t="s">
        <v>38</v>
      </c>
      <c r="Y744" t="s">
        <v>37</v>
      </c>
      <c r="Z744">
        <v>0</v>
      </c>
      <c r="AA744">
        <v>6880</v>
      </c>
      <c r="AB744">
        <v>0</v>
      </c>
    </row>
    <row r="745" spans="1:28" x14ac:dyDescent="0.25">
      <c r="A745" s="28">
        <v>43241.120761759259</v>
      </c>
      <c r="B745">
        <v>6880</v>
      </c>
      <c r="C745">
        <v>-664</v>
      </c>
      <c r="D745">
        <v>-2366</v>
      </c>
      <c r="E745">
        <v>6525</v>
      </c>
      <c r="F745">
        <v>-1737</v>
      </c>
      <c r="G745">
        <v>12</v>
      </c>
      <c r="H745">
        <v>563</v>
      </c>
      <c r="I745">
        <v>2625</v>
      </c>
      <c r="J745">
        <v>11111001</v>
      </c>
      <c r="K745">
        <v>0</v>
      </c>
      <c r="L745">
        <v>186448697</v>
      </c>
      <c r="M745" t="s">
        <v>34</v>
      </c>
      <c r="N745" t="s">
        <v>38</v>
      </c>
      <c r="O745" t="s">
        <v>35</v>
      </c>
      <c r="P745">
        <v>0</v>
      </c>
      <c r="Q745">
        <v>697797</v>
      </c>
      <c r="R745" t="s">
        <v>36</v>
      </c>
      <c r="S745" t="s">
        <v>38</v>
      </c>
      <c r="T745" t="s">
        <v>37</v>
      </c>
      <c r="U745">
        <v>0</v>
      </c>
      <c r="V745">
        <v>266054687</v>
      </c>
      <c r="W745" t="s">
        <v>36</v>
      </c>
      <c r="X745" t="s">
        <v>38</v>
      </c>
      <c r="Y745" t="s">
        <v>37</v>
      </c>
      <c r="Z745">
        <v>0</v>
      </c>
      <c r="AA745">
        <v>6880</v>
      </c>
      <c r="AB745">
        <v>0</v>
      </c>
    </row>
    <row r="746" spans="1:28" x14ac:dyDescent="0.25">
      <c r="A746" s="28">
        <v>43241.124233981478</v>
      </c>
      <c r="B746">
        <v>6884</v>
      </c>
      <c r="C746">
        <v>-664</v>
      </c>
      <c r="D746">
        <v>-2366</v>
      </c>
      <c r="E746">
        <v>6526</v>
      </c>
      <c r="F746">
        <v>-1734</v>
      </c>
      <c r="G746">
        <v>14</v>
      </c>
      <c r="H746">
        <v>565</v>
      </c>
      <c r="I746">
        <v>2628</v>
      </c>
      <c r="J746">
        <v>11111001</v>
      </c>
      <c r="K746">
        <v>0</v>
      </c>
      <c r="L746">
        <v>186448697</v>
      </c>
      <c r="M746" t="s">
        <v>34</v>
      </c>
      <c r="N746" t="s">
        <v>38</v>
      </c>
      <c r="O746" t="s">
        <v>35</v>
      </c>
      <c r="P746">
        <v>0</v>
      </c>
      <c r="Q746">
        <v>697797</v>
      </c>
      <c r="R746" t="s">
        <v>36</v>
      </c>
      <c r="S746" t="s">
        <v>38</v>
      </c>
      <c r="T746" t="s">
        <v>37</v>
      </c>
      <c r="U746">
        <v>0</v>
      </c>
      <c r="V746">
        <v>266054687</v>
      </c>
      <c r="W746" t="s">
        <v>36</v>
      </c>
      <c r="X746" t="s">
        <v>38</v>
      </c>
      <c r="Y746" t="s">
        <v>37</v>
      </c>
      <c r="Z746">
        <v>0</v>
      </c>
      <c r="AA746">
        <v>6884</v>
      </c>
      <c r="AB746">
        <v>0</v>
      </c>
    </row>
    <row r="747" spans="1:28" x14ac:dyDescent="0.25">
      <c r="A747" s="28">
        <v>43241.127706203704</v>
      </c>
      <c r="B747">
        <v>6884</v>
      </c>
      <c r="C747">
        <v>-664</v>
      </c>
      <c r="D747">
        <v>-2366</v>
      </c>
      <c r="E747">
        <v>6524</v>
      </c>
      <c r="F747">
        <v>-1733</v>
      </c>
      <c r="G747">
        <v>16</v>
      </c>
      <c r="H747">
        <v>568</v>
      </c>
      <c r="I747">
        <v>2629</v>
      </c>
      <c r="J747">
        <v>11111001</v>
      </c>
      <c r="K747">
        <v>0</v>
      </c>
      <c r="L747">
        <v>186501924</v>
      </c>
      <c r="M747" t="s">
        <v>34</v>
      </c>
      <c r="N747" t="s">
        <v>38</v>
      </c>
      <c r="O747" t="s">
        <v>35</v>
      </c>
      <c r="P747">
        <v>0</v>
      </c>
      <c r="Q747">
        <v>697797</v>
      </c>
      <c r="R747" t="s">
        <v>36</v>
      </c>
      <c r="S747" t="s">
        <v>38</v>
      </c>
      <c r="T747" t="s">
        <v>37</v>
      </c>
      <c r="U747">
        <v>0</v>
      </c>
      <c r="V747">
        <v>266054687</v>
      </c>
      <c r="W747" t="s">
        <v>36</v>
      </c>
      <c r="X747" t="s">
        <v>38</v>
      </c>
      <c r="Y747" t="s">
        <v>37</v>
      </c>
      <c r="Z747">
        <v>0</v>
      </c>
      <c r="AA747">
        <v>6884</v>
      </c>
      <c r="AB747">
        <v>0</v>
      </c>
    </row>
    <row r="748" spans="1:28" x14ac:dyDescent="0.25">
      <c r="A748" s="28">
        <v>43241.131178425923</v>
      </c>
      <c r="B748">
        <v>6878</v>
      </c>
      <c r="C748">
        <v>-664</v>
      </c>
      <c r="D748">
        <v>-2366</v>
      </c>
      <c r="E748">
        <v>6524</v>
      </c>
      <c r="F748">
        <v>-1737</v>
      </c>
      <c r="G748">
        <v>11</v>
      </c>
      <c r="H748">
        <v>562</v>
      </c>
      <c r="I748">
        <v>2624</v>
      </c>
      <c r="J748">
        <v>11111001</v>
      </c>
      <c r="K748">
        <v>0</v>
      </c>
      <c r="L748">
        <v>186501924</v>
      </c>
      <c r="M748" t="s">
        <v>34</v>
      </c>
      <c r="N748" t="s">
        <v>38</v>
      </c>
      <c r="O748" t="s">
        <v>35</v>
      </c>
      <c r="P748">
        <v>0</v>
      </c>
      <c r="Q748">
        <v>697797</v>
      </c>
      <c r="R748" t="s">
        <v>36</v>
      </c>
      <c r="S748" t="s">
        <v>38</v>
      </c>
      <c r="T748" t="s">
        <v>37</v>
      </c>
      <c r="U748">
        <v>0</v>
      </c>
      <c r="V748">
        <v>266054687</v>
      </c>
      <c r="W748" t="s">
        <v>36</v>
      </c>
      <c r="X748" t="s">
        <v>38</v>
      </c>
      <c r="Y748" t="s">
        <v>37</v>
      </c>
      <c r="Z748">
        <v>0</v>
      </c>
      <c r="AA748">
        <v>6878</v>
      </c>
      <c r="AB748">
        <v>0</v>
      </c>
    </row>
    <row r="749" spans="1:28" x14ac:dyDescent="0.25">
      <c r="A749" s="28">
        <v>43241.13465064815</v>
      </c>
      <c r="B749">
        <v>6875</v>
      </c>
      <c r="C749">
        <v>-664</v>
      </c>
      <c r="D749">
        <v>-2366</v>
      </c>
      <c r="E749">
        <v>6525</v>
      </c>
      <c r="F749">
        <v>-1738</v>
      </c>
      <c r="G749">
        <v>11</v>
      </c>
      <c r="H749">
        <v>562</v>
      </c>
      <c r="I749">
        <v>2624</v>
      </c>
      <c r="J749">
        <v>11111001</v>
      </c>
      <c r="K749">
        <v>0</v>
      </c>
      <c r="L749">
        <v>186501924</v>
      </c>
      <c r="M749" t="s">
        <v>34</v>
      </c>
      <c r="N749" t="s">
        <v>38</v>
      </c>
      <c r="O749" t="s">
        <v>35</v>
      </c>
      <c r="P749">
        <v>0</v>
      </c>
      <c r="Q749">
        <v>697797</v>
      </c>
      <c r="R749" t="s">
        <v>36</v>
      </c>
      <c r="S749" t="s">
        <v>38</v>
      </c>
      <c r="T749" t="s">
        <v>37</v>
      </c>
      <c r="U749">
        <v>0</v>
      </c>
      <c r="V749">
        <v>266054687</v>
      </c>
      <c r="W749" t="s">
        <v>36</v>
      </c>
      <c r="X749" t="s">
        <v>38</v>
      </c>
      <c r="Y749" t="s">
        <v>37</v>
      </c>
      <c r="Z749">
        <v>0</v>
      </c>
      <c r="AA749">
        <v>6875</v>
      </c>
      <c r="AB749">
        <v>0</v>
      </c>
    </row>
    <row r="750" spans="1:28" x14ac:dyDescent="0.25">
      <c r="A750" s="28">
        <v>43241.138122870369</v>
      </c>
      <c r="B750">
        <v>6875</v>
      </c>
      <c r="C750">
        <v>-664</v>
      </c>
      <c r="D750">
        <v>-2366</v>
      </c>
      <c r="E750">
        <v>6525</v>
      </c>
      <c r="F750">
        <v>-1738</v>
      </c>
      <c r="G750">
        <v>11</v>
      </c>
      <c r="H750">
        <v>561</v>
      </c>
      <c r="I750">
        <v>2623</v>
      </c>
      <c r="J750">
        <v>11111001</v>
      </c>
      <c r="K750">
        <v>0</v>
      </c>
      <c r="L750">
        <v>186501409</v>
      </c>
      <c r="M750" t="s">
        <v>34</v>
      </c>
      <c r="N750" t="s">
        <v>38</v>
      </c>
      <c r="O750" t="s">
        <v>35</v>
      </c>
      <c r="P750">
        <v>0</v>
      </c>
      <c r="Q750">
        <v>697797</v>
      </c>
      <c r="R750" t="s">
        <v>36</v>
      </c>
      <c r="S750" t="s">
        <v>38</v>
      </c>
      <c r="T750" t="s">
        <v>37</v>
      </c>
      <c r="U750">
        <v>0</v>
      </c>
      <c r="V750">
        <v>266054687</v>
      </c>
      <c r="W750" t="s">
        <v>36</v>
      </c>
      <c r="X750" t="s">
        <v>38</v>
      </c>
      <c r="Y750" t="s">
        <v>37</v>
      </c>
      <c r="Z750">
        <v>0</v>
      </c>
      <c r="AA750">
        <v>6875</v>
      </c>
      <c r="AB750">
        <v>0</v>
      </c>
    </row>
    <row r="751" spans="1:28" x14ac:dyDescent="0.25">
      <c r="A751" s="28">
        <v>43241.141595092595</v>
      </c>
      <c r="B751">
        <v>6879</v>
      </c>
      <c r="C751">
        <v>-664</v>
      </c>
      <c r="D751">
        <v>-2366</v>
      </c>
      <c r="E751">
        <v>6526</v>
      </c>
      <c r="F751">
        <v>-1737</v>
      </c>
      <c r="G751">
        <v>11</v>
      </c>
      <c r="H751">
        <v>562</v>
      </c>
      <c r="I751">
        <v>2624</v>
      </c>
      <c r="J751">
        <v>11111001</v>
      </c>
      <c r="K751">
        <v>0</v>
      </c>
      <c r="L751">
        <v>186501392</v>
      </c>
      <c r="M751" t="s">
        <v>34</v>
      </c>
      <c r="N751" t="s">
        <v>38</v>
      </c>
      <c r="O751" t="s">
        <v>35</v>
      </c>
      <c r="P751">
        <v>0</v>
      </c>
      <c r="Q751">
        <v>697797</v>
      </c>
      <c r="R751" t="s">
        <v>36</v>
      </c>
      <c r="S751" t="s">
        <v>38</v>
      </c>
      <c r="T751" t="s">
        <v>37</v>
      </c>
      <c r="U751">
        <v>0</v>
      </c>
      <c r="V751">
        <v>266054687</v>
      </c>
      <c r="W751" t="s">
        <v>36</v>
      </c>
      <c r="X751" t="s">
        <v>38</v>
      </c>
      <c r="Y751" t="s">
        <v>37</v>
      </c>
      <c r="Z751">
        <v>0</v>
      </c>
      <c r="AA751">
        <v>6879</v>
      </c>
      <c r="AB751">
        <v>0</v>
      </c>
    </row>
    <row r="752" spans="1:28" x14ac:dyDescent="0.25">
      <c r="A752" s="28">
        <v>43241.145067314814</v>
      </c>
      <c r="B752">
        <v>6878</v>
      </c>
      <c r="C752">
        <v>-664</v>
      </c>
      <c r="D752">
        <v>-2366</v>
      </c>
      <c r="E752">
        <v>6525</v>
      </c>
      <c r="F752">
        <v>-1737</v>
      </c>
      <c r="G752">
        <v>11</v>
      </c>
      <c r="H752">
        <v>562</v>
      </c>
      <c r="I752">
        <v>2624</v>
      </c>
      <c r="J752">
        <v>11111001</v>
      </c>
      <c r="K752">
        <v>0</v>
      </c>
      <c r="L752">
        <v>186501392</v>
      </c>
      <c r="M752" t="s">
        <v>34</v>
      </c>
      <c r="N752" t="s">
        <v>38</v>
      </c>
      <c r="O752" t="s">
        <v>35</v>
      </c>
      <c r="P752">
        <v>0</v>
      </c>
      <c r="Q752">
        <v>697797</v>
      </c>
      <c r="R752" t="s">
        <v>36</v>
      </c>
      <c r="S752" t="s">
        <v>38</v>
      </c>
      <c r="T752" t="s">
        <v>37</v>
      </c>
      <c r="U752">
        <v>0</v>
      </c>
      <c r="V752">
        <v>266054687</v>
      </c>
      <c r="W752" t="s">
        <v>36</v>
      </c>
      <c r="X752" t="s">
        <v>38</v>
      </c>
      <c r="Y752" t="s">
        <v>37</v>
      </c>
      <c r="Z752">
        <v>0</v>
      </c>
      <c r="AA752">
        <v>6878</v>
      </c>
      <c r="AB752">
        <v>0</v>
      </c>
    </row>
    <row r="753" spans="1:28" x14ac:dyDescent="0.25">
      <c r="A753" s="28">
        <v>43241.14853953704</v>
      </c>
      <c r="B753">
        <v>6875</v>
      </c>
      <c r="C753">
        <v>-664</v>
      </c>
      <c r="D753">
        <v>-2366</v>
      </c>
      <c r="E753">
        <v>6526</v>
      </c>
      <c r="F753">
        <v>-1739</v>
      </c>
      <c r="G753">
        <v>10</v>
      </c>
      <c r="H753">
        <v>562</v>
      </c>
      <c r="I753">
        <v>2623</v>
      </c>
      <c r="J753">
        <v>11111001</v>
      </c>
      <c r="K753">
        <v>0</v>
      </c>
      <c r="L753">
        <v>186501392</v>
      </c>
      <c r="M753" t="s">
        <v>34</v>
      </c>
      <c r="N753" t="s">
        <v>38</v>
      </c>
      <c r="O753" t="s">
        <v>35</v>
      </c>
      <c r="P753">
        <v>0</v>
      </c>
      <c r="Q753">
        <v>697797</v>
      </c>
      <c r="R753" t="s">
        <v>36</v>
      </c>
      <c r="S753" t="s">
        <v>38</v>
      </c>
      <c r="T753" t="s">
        <v>37</v>
      </c>
      <c r="U753">
        <v>0</v>
      </c>
      <c r="V753">
        <v>266054687</v>
      </c>
      <c r="W753" t="s">
        <v>36</v>
      </c>
      <c r="X753" t="s">
        <v>38</v>
      </c>
      <c r="Y753" t="s">
        <v>37</v>
      </c>
      <c r="Z753">
        <v>0</v>
      </c>
      <c r="AA753">
        <v>6875</v>
      </c>
      <c r="AB753">
        <v>0</v>
      </c>
    </row>
    <row r="754" spans="1:28" x14ac:dyDescent="0.25">
      <c r="A754" s="28">
        <v>43241.152011759259</v>
      </c>
      <c r="B754">
        <v>6875</v>
      </c>
      <c r="C754">
        <v>-664</v>
      </c>
      <c r="D754">
        <v>-2366</v>
      </c>
      <c r="E754">
        <v>6525</v>
      </c>
      <c r="F754">
        <v>-1739</v>
      </c>
      <c r="G754">
        <v>10</v>
      </c>
      <c r="H754">
        <v>561</v>
      </c>
      <c r="I754">
        <v>2622</v>
      </c>
      <c r="J754">
        <v>11111001</v>
      </c>
      <c r="K754">
        <v>3990</v>
      </c>
      <c r="L754">
        <v>186499979</v>
      </c>
      <c r="M754" t="s">
        <v>34</v>
      </c>
      <c r="N754" t="s">
        <v>38</v>
      </c>
      <c r="O754" t="s">
        <v>35</v>
      </c>
      <c r="P754">
        <v>0</v>
      </c>
      <c r="Q754">
        <v>697797</v>
      </c>
      <c r="R754" t="s">
        <v>36</v>
      </c>
      <c r="S754" t="s">
        <v>38</v>
      </c>
      <c r="T754" t="s">
        <v>37</v>
      </c>
      <c r="U754">
        <v>0</v>
      </c>
      <c r="V754">
        <v>266054687</v>
      </c>
      <c r="W754" t="s">
        <v>36</v>
      </c>
      <c r="X754" t="s">
        <v>38</v>
      </c>
      <c r="Y754" t="s">
        <v>37</v>
      </c>
      <c r="Z754">
        <v>3990</v>
      </c>
      <c r="AA754">
        <v>6875</v>
      </c>
      <c r="AB754">
        <v>0</v>
      </c>
    </row>
    <row r="755" spans="1:28" x14ac:dyDescent="0.25">
      <c r="A755" s="28">
        <v>43241.155483969909</v>
      </c>
      <c r="B755">
        <v>6878</v>
      </c>
      <c r="C755">
        <v>-664</v>
      </c>
      <c r="D755">
        <v>-2366</v>
      </c>
      <c r="E755">
        <v>6526</v>
      </c>
      <c r="F755">
        <v>-1739</v>
      </c>
      <c r="G755">
        <v>10</v>
      </c>
      <c r="H755">
        <v>562</v>
      </c>
      <c r="I755">
        <v>2622</v>
      </c>
      <c r="J755">
        <v>11111001</v>
      </c>
      <c r="K755">
        <v>0</v>
      </c>
      <c r="L755">
        <v>186488805</v>
      </c>
      <c r="M755" t="s">
        <v>34</v>
      </c>
      <c r="N755" t="s">
        <v>38</v>
      </c>
      <c r="O755" t="s">
        <v>35</v>
      </c>
      <c r="P755">
        <v>0</v>
      </c>
      <c r="Q755">
        <v>697797</v>
      </c>
      <c r="R755" t="s">
        <v>36</v>
      </c>
      <c r="S755" t="s">
        <v>38</v>
      </c>
      <c r="T755" t="s">
        <v>37</v>
      </c>
      <c r="U755">
        <v>0</v>
      </c>
      <c r="V755">
        <v>266054687</v>
      </c>
      <c r="W755" t="s">
        <v>36</v>
      </c>
      <c r="X755" t="s">
        <v>38</v>
      </c>
      <c r="Y755" t="s">
        <v>37</v>
      </c>
      <c r="Z755">
        <v>0</v>
      </c>
      <c r="AA755">
        <v>6878</v>
      </c>
      <c r="AB755">
        <v>0</v>
      </c>
    </row>
    <row r="756" spans="1:28" x14ac:dyDescent="0.25">
      <c r="A756" s="28">
        <v>43241.158956203704</v>
      </c>
      <c r="B756">
        <v>6875</v>
      </c>
      <c r="C756">
        <v>-664</v>
      </c>
      <c r="D756">
        <v>-2366</v>
      </c>
      <c r="E756">
        <v>6526</v>
      </c>
      <c r="F756">
        <v>-1739</v>
      </c>
      <c r="G756">
        <v>11</v>
      </c>
      <c r="H756">
        <v>560</v>
      </c>
      <c r="I756">
        <v>2623</v>
      </c>
      <c r="J756">
        <v>11111001</v>
      </c>
      <c r="K756">
        <v>-39900</v>
      </c>
      <c r="L756">
        <v>186486859</v>
      </c>
      <c r="M756" t="s">
        <v>34</v>
      </c>
      <c r="N756" t="s">
        <v>38</v>
      </c>
      <c r="O756" t="s">
        <v>35</v>
      </c>
      <c r="P756">
        <v>0</v>
      </c>
      <c r="Q756">
        <v>697797</v>
      </c>
      <c r="R756" t="s">
        <v>36</v>
      </c>
      <c r="S756" t="s">
        <v>38</v>
      </c>
      <c r="T756" t="s">
        <v>37</v>
      </c>
      <c r="U756">
        <v>0</v>
      </c>
      <c r="V756">
        <v>266054687</v>
      </c>
      <c r="W756" t="s">
        <v>36</v>
      </c>
      <c r="X756" t="s">
        <v>38</v>
      </c>
      <c r="Y756" t="s">
        <v>37</v>
      </c>
      <c r="Z756">
        <v>-39900</v>
      </c>
      <c r="AA756">
        <v>6875</v>
      </c>
      <c r="AB756">
        <v>0</v>
      </c>
    </row>
    <row r="757" spans="1:28" x14ac:dyDescent="0.25">
      <c r="A757" s="28">
        <v>43241.162428414355</v>
      </c>
      <c r="B757">
        <v>6878</v>
      </c>
      <c r="C757">
        <v>-664</v>
      </c>
      <c r="D757">
        <v>-2366</v>
      </c>
      <c r="E757">
        <v>6525</v>
      </c>
      <c r="F757">
        <v>-1738</v>
      </c>
      <c r="G757">
        <v>11</v>
      </c>
      <c r="H757">
        <v>562</v>
      </c>
      <c r="I757">
        <v>2623</v>
      </c>
      <c r="J757">
        <v>11111001</v>
      </c>
      <c r="K757">
        <v>0</v>
      </c>
      <c r="L757">
        <v>186479293</v>
      </c>
      <c r="M757" t="s">
        <v>34</v>
      </c>
      <c r="N757" t="s">
        <v>38</v>
      </c>
      <c r="O757" t="s">
        <v>35</v>
      </c>
      <c r="P757">
        <v>0</v>
      </c>
      <c r="Q757">
        <v>697797</v>
      </c>
      <c r="R757" t="s">
        <v>36</v>
      </c>
      <c r="S757" t="s">
        <v>38</v>
      </c>
      <c r="T757" t="s">
        <v>37</v>
      </c>
      <c r="U757">
        <v>0</v>
      </c>
      <c r="V757">
        <v>266054687</v>
      </c>
      <c r="W757" t="s">
        <v>36</v>
      </c>
      <c r="X757" t="s">
        <v>38</v>
      </c>
      <c r="Y757" t="s">
        <v>37</v>
      </c>
      <c r="Z757">
        <v>0</v>
      </c>
      <c r="AA757">
        <v>6878</v>
      </c>
      <c r="AB757">
        <v>0</v>
      </c>
    </row>
    <row r="758" spans="1:28" x14ac:dyDescent="0.25">
      <c r="A758" s="28">
        <v>43241.16590064815</v>
      </c>
      <c r="B758">
        <v>6880</v>
      </c>
      <c r="C758">
        <v>-664</v>
      </c>
      <c r="D758">
        <v>-2366</v>
      </c>
      <c r="E758">
        <v>6525</v>
      </c>
      <c r="F758">
        <v>-1737</v>
      </c>
      <c r="G758">
        <v>12</v>
      </c>
      <c r="H758">
        <v>562</v>
      </c>
      <c r="I758">
        <v>2624</v>
      </c>
      <c r="J758">
        <v>11111001</v>
      </c>
      <c r="K758">
        <v>0</v>
      </c>
      <c r="L758">
        <v>186478628</v>
      </c>
      <c r="M758" t="s">
        <v>34</v>
      </c>
      <c r="N758" t="s">
        <v>38</v>
      </c>
      <c r="O758" t="s">
        <v>35</v>
      </c>
      <c r="P758">
        <v>0</v>
      </c>
      <c r="Q758">
        <v>697797</v>
      </c>
      <c r="R758" t="s">
        <v>36</v>
      </c>
      <c r="S758" t="s">
        <v>38</v>
      </c>
      <c r="T758" t="s">
        <v>37</v>
      </c>
      <c r="U758">
        <v>0</v>
      </c>
      <c r="V758">
        <v>266054687</v>
      </c>
      <c r="W758" t="s">
        <v>36</v>
      </c>
      <c r="X758" t="s">
        <v>38</v>
      </c>
      <c r="Y758" t="s">
        <v>37</v>
      </c>
      <c r="Z758">
        <v>0</v>
      </c>
      <c r="AA758">
        <v>6880</v>
      </c>
      <c r="AB758">
        <v>0</v>
      </c>
    </row>
    <row r="759" spans="1:28" x14ac:dyDescent="0.25">
      <c r="A759" s="28">
        <v>43241.169372870369</v>
      </c>
      <c r="B759">
        <v>6890</v>
      </c>
      <c r="C759">
        <v>-664</v>
      </c>
      <c r="D759">
        <v>-2366</v>
      </c>
      <c r="E759">
        <v>6525</v>
      </c>
      <c r="F759">
        <v>-1730</v>
      </c>
      <c r="G759">
        <v>20</v>
      </c>
      <c r="H759">
        <v>573</v>
      </c>
      <c r="I759">
        <v>2634</v>
      </c>
      <c r="J759">
        <v>11111001</v>
      </c>
      <c r="K759">
        <v>-558710</v>
      </c>
      <c r="L759">
        <v>186704658</v>
      </c>
      <c r="M759" t="s">
        <v>34</v>
      </c>
      <c r="N759" t="s">
        <v>38</v>
      </c>
      <c r="O759" t="s">
        <v>35</v>
      </c>
      <c r="P759">
        <v>0</v>
      </c>
      <c r="Q759">
        <v>697797</v>
      </c>
      <c r="R759" t="s">
        <v>36</v>
      </c>
      <c r="S759" t="s">
        <v>38</v>
      </c>
      <c r="T759" t="s">
        <v>37</v>
      </c>
      <c r="U759">
        <v>0</v>
      </c>
      <c r="V759">
        <v>266054687</v>
      </c>
      <c r="W759" t="s">
        <v>36</v>
      </c>
      <c r="X759" t="s">
        <v>38</v>
      </c>
      <c r="Y759" t="s">
        <v>37</v>
      </c>
      <c r="Z759">
        <v>-558710</v>
      </c>
      <c r="AA759">
        <v>6890</v>
      </c>
      <c r="AB759">
        <v>0</v>
      </c>
    </row>
    <row r="760" spans="1:28" x14ac:dyDescent="0.25">
      <c r="A760" s="28">
        <v>43241.172845092595</v>
      </c>
      <c r="B760">
        <v>6890</v>
      </c>
      <c r="C760">
        <v>-664</v>
      </c>
      <c r="D760">
        <v>-2366</v>
      </c>
      <c r="E760">
        <v>6525</v>
      </c>
      <c r="F760">
        <v>-1729</v>
      </c>
      <c r="G760">
        <v>20</v>
      </c>
      <c r="H760">
        <v>571</v>
      </c>
      <c r="I760">
        <v>2634</v>
      </c>
      <c r="J760">
        <v>11111001</v>
      </c>
      <c r="K760">
        <v>-1489570</v>
      </c>
      <c r="L760">
        <v>187128018</v>
      </c>
      <c r="M760" t="s">
        <v>34</v>
      </c>
      <c r="N760" t="s">
        <v>38</v>
      </c>
      <c r="O760" t="s">
        <v>35</v>
      </c>
      <c r="P760">
        <v>0</v>
      </c>
      <c r="Q760">
        <v>697797</v>
      </c>
      <c r="R760" t="s">
        <v>36</v>
      </c>
      <c r="S760" t="s">
        <v>38</v>
      </c>
      <c r="T760" t="s">
        <v>37</v>
      </c>
      <c r="U760">
        <v>0</v>
      </c>
      <c r="V760">
        <v>266054687</v>
      </c>
      <c r="W760" t="s">
        <v>36</v>
      </c>
      <c r="X760" t="s">
        <v>38</v>
      </c>
      <c r="Y760" t="s">
        <v>37</v>
      </c>
      <c r="Z760">
        <v>-1489570</v>
      </c>
      <c r="AA760">
        <v>6890</v>
      </c>
      <c r="AB760">
        <v>0</v>
      </c>
    </row>
    <row r="761" spans="1:28" x14ac:dyDescent="0.25">
      <c r="A761" s="28">
        <v>43241.176317303238</v>
      </c>
      <c r="B761">
        <v>6890</v>
      </c>
      <c r="C761">
        <v>-664</v>
      </c>
      <c r="D761">
        <v>-2366</v>
      </c>
      <c r="E761">
        <v>6524</v>
      </c>
      <c r="F761">
        <v>-1728</v>
      </c>
      <c r="G761">
        <v>20</v>
      </c>
      <c r="H761">
        <v>571</v>
      </c>
      <c r="I761">
        <v>2634</v>
      </c>
      <c r="J761">
        <v>11111001</v>
      </c>
      <c r="K761">
        <v>79810</v>
      </c>
      <c r="L761">
        <v>187501192</v>
      </c>
      <c r="M761" t="s">
        <v>34</v>
      </c>
      <c r="N761" t="s">
        <v>38</v>
      </c>
      <c r="O761" t="s">
        <v>35</v>
      </c>
      <c r="P761">
        <v>0</v>
      </c>
      <c r="Q761">
        <v>697797</v>
      </c>
      <c r="R761" t="s">
        <v>36</v>
      </c>
      <c r="S761" t="s">
        <v>38</v>
      </c>
      <c r="T761" t="s">
        <v>37</v>
      </c>
      <c r="U761">
        <v>0</v>
      </c>
      <c r="V761">
        <v>266054687</v>
      </c>
      <c r="W761" t="s">
        <v>36</v>
      </c>
      <c r="X761" t="s">
        <v>38</v>
      </c>
      <c r="Y761" t="s">
        <v>37</v>
      </c>
      <c r="Z761">
        <v>79810</v>
      </c>
      <c r="AA761">
        <v>6890</v>
      </c>
      <c r="AB761">
        <v>0</v>
      </c>
    </row>
    <row r="762" spans="1:28" x14ac:dyDescent="0.25">
      <c r="A762" s="28">
        <v>43241.17978953704</v>
      </c>
      <c r="B762">
        <v>6890</v>
      </c>
      <c r="C762">
        <v>-664</v>
      </c>
      <c r="D762">
        <v>-2366</v>
      </c>
      <c r="E762">
        <v>6524</v>
      </c>
      <c r="F762">
        <v>-1729</v>
      </c>
      <c r="G762">
        <v>20</v>
      </c>
      <c r="H762">
        <v>572</v>
      </c>
      <c r="I762">
        <v>2634</v>
      </c>
      <c r="J762">
        <v>11111001</v>
      </c>
      <c r="K762">
        <v>-503840</v>
      </c>
      <c r="L762">
        <v>187832314</v>
      </c>
      <c r="M762" t="s">
        <v>34</v>
      </c>
      <c r="N762" t="s">
        <v>38</v>
      </c>
      <c r="O762" t="s">
        <v>35</v>
      </c>
      <c r="P762">
        <v>0</v>
      </c>
      <c r="Q762">
        <v>697797</v>
      </c>
      <c r="R762" t="s">
        <v>36</v>
      </c>
      <c r="S762" t="s">
        <v>38</v>
      </c>
      <c r="T762" t="s">
        <v>37</v>
      </c>
      <c r="U762">
        <v>0</v>
      </c>
      <c r="V762">
        <v>266054687</v>
      </c>
      <c r="W762" t="s">
        <v>36</v>
      </c>
      <c r="X762" t="s">
        <v>38</v>
      </c>
      <c r="Y762" t="s">
        <v>37</v>
      </c>
      <c r="Z762">
        <v>-503840</v>
      </c>
      <c r="AA762">
        <v>6890</v>
      </c>
      <c r="AB762">
        <v>0</v>
      </c>
    </row>
    <row r="763" spans="1:28" x14ac:dyDescent="0.25">
      <c r="A763" s="28">
        <v>43241.183261759259</v>
      </c>
      <c r="B763">
        <v>6890</v>
      </c>
      <c r="C763">
        <v>-664</v>
      </c>
      <c r="D763">
        <v>-2366</v>
      </c>
      <c r="E763">
        <v>6525</v>
      </c>
      <c r="F763">
        <v>-1728</v>
      </c>
      <c r="G763">
        <v>19</v>
      </c>
      <c r="H763">
        <v>570</v>
      </c>
      <c r="I763">
        <v>2633</v>
      </c>
      <c r="J763">
        <v>11111001</v>
      </c>
      <c r="K763">
        <v>-161620</v>
      </c>
      <c r="L763">
        <v>188099450</v>
      </c>
      <c r="M763" t="s">
        <v>34</v>
      </c>
      <c r="N763" t="s">
        <v>38</v>
      </c>
      <c r="O763" t="s">
        <v>35</v>
      </c>
      <c r="P763">
        <v>0</v>
      </c>
      <c r="Q763">
        <v>697797</v>
      </c>
      <c r="R763" t="s">
        <v>36</v>
      </c>
      <c r="S763" t="s">
        <v>38</v>
      </c>
      <c r="T763" t="s">
        <v>37</v>
      </c>
      <c r="U763">
        <v>0</v>
      </c>
      <c r="V763">
        <v>266054687</v>
      </c>
      <c r="W763" t="s">
        <v>36</v>
      </c>
      <c r="X763" t="s">
        <v>38</v>
      </c>
      <c r="Y763" t="s">
        <v>37</v>
      </c>
      <c r="Z763">
        <v>-161620</v>
      </c>
      <c r="AA763">
        <v>6890</v>
      </c>
      <c r="AB763">
        <v>0</v>
      </c>
    </row>
    <row r="764" spans="1:28" x14ac:dyDescent="0.25">
      <c r="A764" s="28">
        <v>43241.186733981478</v>
      </c>
      <c r="B764">
        <v>6890</v>
      </c>
      <c r="C764">
        <v>-664</v>
      </c>
      <c r="D764">
        <v>-2366</v>
      </c>
      <c r="E764">
        <v>6524</v>
      </c>
      <c r="F764">
        <v>-1729</v>
      </c>
      <c r="G764">
        <v>20</v>
      </c>
      <c r="H764">
        <v>572</v>
      </c>
      <c r="I764">
        <v>2633</v>
      </c>
      <c r="J764">
        <v>11111001</v>
      </c>
      <c r="K764">
        <v>39900</v>
      </c>
      <c r="L764">
        <v>188342175</v>
      </c>
      <c r="M764" t="s">
        <v>34</v>
      </c>
      <c r="N764" t="s">
        <v>38</v>
      </c>
      <c r="O764" t="s">
        <v>35</v>
      </c>
      <c r="P764">
        <v>0</v>
      </c>
      <c r="Q764">
        <v>697797</v>
      </c>
      <c r="R764" t="s">
        <v>36</v>
      </c>
      <c r="S764" t="s">
        <v>38</v>
      </c>
      <c r="T764" t="s">
        <v>37</v>
      </c>
      <c r="U764">
        <v>0</v>
      </c>
      <c r="V764">
        <v>266054687</v>
      </c>
      <c r="W764" t="s">
        <v>36</v>
      </c>
      <c r="X764" t="s">
        <v>38</v>
      </c>
      <c r="Y764" t="s">
        <v>37</v>
      </c>
      <c r="Z764">
        <v>39900</v>
      </c>
      <c r="AA764">
        <v>6890</v>
      </c>
      <c r="AB764">
        <v>0</v>
      </c>
    </row>
    <row r="765" spans="1:28" x14ac:dyDescent="0.25">
      <c r="A765" s="28">
        <v>43241.190206203704</v>
      </c>
      <c r="B765">
        <v>6890</v>
      </c>
      <c r="C765">
        <v>-664</v>
      </c>
      <c r="D765">
        <v>-2366</v>
      </c>
      <c r="E765">
        <v>6524</v>
      </c>
      <c r="F765">
        <v>-1729</v>
      </c>
      <c r="G765">
        <v>20</v>
      </c>
      <c r="H765">
        <v>572</v>
      </c>
      <c r="I765">
        <v>2633</v>
      </c>
      <c r="J765">
        <v>11111001</v>
      </c>
      <c r="K765">
        <v>-93780</v>
      </c>
      <c r="L765">
        <v>188566359</v>
      </c>
      <c r="M765" t="s">
        <v>34</v>
      </c>
      <c r="N765" t="s">
        <v>38</v>
      </c>
      <c r="O765" t="s">
        <v>35</v>
      </c>
      <c r="P765">
        <v>0</v>
      </c>
      <c r="Q765">
        <v>697797</v>
      </c>
      <c r="R765" t="s">
        <v>36</v>
      </c>
      <c r="S765" t="s">
        <v>38</v>
      </c>
      <c r="T765" t="s">
        <v>37</v>
      </c>
      <c r="U765">
        <v>0</v>
      </c>
      <c r="V765">
        <v>266054687</v>
      </c>
      <c r="W765" t="s">
        <v>36</v>
      </c>
      <c r="X765" t="s">
        <v>38</v>
      </c>
      <c r="Y765" t="s">
        <v>37</v>
      </c>
      <c r="Z765">
        <v>-93780</v>
      </c>
      <c r="AA765">
        <v>6890</v>
      </c>
      <c r="AB765">
        <v>0</v>
      </c>
    </row>
    <row r="766" spans="1:28" x14ac:dyDescent="0.25">
      <c r="A766" s="28">
        <v>43241.193678425923</v>
      </c>
      <c r="B766">
        <v>6890</v>
      </c>
      <c r="C766">
        <v>-664</v>
      </c>
      <c r="D766">
        <v>-2366</v>
      </c>
      <c r="E766">
        <v>6524</v>
      </c>
      <c r="F766">
        <v>-1729</v>
      </c>
      <c r="G766">
        <v>20</v>
      </c>
      <c r="H766">
        <v>571</v>
      </c>
      <c r="I766">
        <v>2633</v>
      </c>
      <c r="J766">
        <v>11111001</v>
      </c>
      <c r="K766">
        <v>-80810</v>
      </c>
      <c r="L766">
        <v>188746844</v>
      </c>
      <c r="M766" t="s">
        <v>34</v>
      </c>
      <c r="N766" t="s">
        <v>38</v>
      </c>
      <c r="O766" t="s">
        <v>35</v>
      </c>
      <c r="P766">
        <v>0</v>
      </c>
      <c r="Q766">
        <v>697797</v>
      </c>
      <c r="R766" t="s">
        <v>36</v>
      </c>
      <c r="S766" t="s">
        <v>38</v>
      </c>
      <c r="T766" t="s">
        <v>37</v>
      </c>
      <c r="U766">
        <v>0</v>
      </c>
      <c r="V766">
        <v>266054687</v>
      </c>
      <c r="W766" t="s">
        <v>36</v>
      </c>
      <c r="X766" t="s">
        <v>38</v>
      </c>
      <c r="Y766" t="s">
        <v>37</v>
      </c>
      <c r="Z766">
        <v>-80810</v>
      </c>
      <c r="AA766">
        <v>6890</v>
      </c>
      <c r="AB766">
        <v>0</v>
      </c>
    </row>
    <row r="767" spans="1:28" x14ac:dyDescent="0.25">
      <c r="A767" s="28">
        <v>43241.19715064815</v>
      </c>
      <c r="B767">
        <v>6889</v>
      </c>
      <c r="C767">
        <v>-664</v>
      </c>
      <c r="D767">
        <v>-2366</v>
      </c>
      <c r="E767">
        <v>6524</v>
      </c>
      <c r="F767">
        <v>-1730</v>
      </c>
      <c r="G767">
        <v>19</v>
      </c>
      <c r="H767">
        <v>571</v>
      </c>
      <c r="I767">
        <v>2633</v>
      </c>
      <c r="J767">
        <v>11111001</v>
      </c>
      <c r="K767">
        <v>-159630</v>
      </c>
      <c r="L767">
        <v>188914808</v>
      </c>
      <c r="M767" t="s">
        <v>34</v>
      </c>
      <c r="N767" t="s">
        <v>38</v>
      </c>
      <c r="O767" t="s">
        <v>35</v>
      </c>
      <c r="P767">
        <v>0</v>
      </c>
      <c r="Q767">
        <v>697797</v>
      </c>
      <c r="R767" t="s">
        <v>36</v>
      </c>
      <c r="S767" t="s">
        <v>38</v>
      </c>
      <c r="T767" t="s">
        <v>37</v>
      </c>
      <c r="U767">
        <v>0</v>
      </c>
      <c r="V767">
        <v>266054687</v>
      </c>
      <c r="W767" t="s">
        <v>36</v>
      </c>
      <c r="X767" t="s">
        <v>38</v>
      </c>
      <c r="Y767" t="s">
        <v>37</v>
      </c>
      <c r="Z767">
        <v>-159630</v>
      </c>
      <c r="AA767">
        <v>6889</v>
      </c>
      <c r="AB767">
        <v>0</v>
      </c>
    </row>
    <row r="768" spans="1:28" x14ac:dyDescent="0.25">
      <c r="A768" s="28">
        <v>43241.200622870369</v>
      </c>
      <c r="B768">
        <v>6890</v>
      </c>
      <c r="C768">
        <v>-664</v>
      </c>
      <c r="D768">
        <v>-2366</v>
      </c>
      <c r="E768">
        <v>6524</v>
      </c>
      <c r="F768">
        <v>-1729</v>
      </c>
      <c r="G768">
        <v>20</v>
      </c>
      <c r="H768">
        <v>571</v>
      </c>
      <c r="I768">
        <v>2633</v>
      </c>
      <c r="J768">
        <v>11111001</v>
      </c>
      <c r="K768">
        <v>-438990</v>
      </c>
      <c r="L768">
        <v>189066276</v>
      </c>
      <c r="M768" t="s">
        <v>34</v>
      </c>
      <c r="N768" t="s">
        <v>38</v>
      </c>
      <c r="O768" t="s">
        <v>35</v>
      </c>
      <c r="P768">
        <v>0</v>
      </c>
      <c r="Q768">
        <v>697797</v>
      </c>
      <c r="R768" t="s">
        <v>36</v>
      </c>
      <c r="S768" t="s">
        <v>38</v>
      </c>
      <c r="T768" t="s">
        <v>37</v>
      </c>
      <c r="U768">
        <v>0</v>
      </c>
      <c r="V768">
        <v>266054687</v>
      </c>
      <c r="W768" t="s">
        <v>36</v>
      </c>
      <c r="X768" t="s">
        <v>38</v>
      </c>
      <c r="Y768" t="s">
        <v>37</v>
      </c>
      <c r="Z768">
        <v>-438990</v>
      </c>
      <c r="AA768">
        <v>6890</v>
      </c>
      <c r="AB768">
        <v>0</v>
      </c>
    </row>
    <row r="769" spans="1:28" x14ac:dyDescent="0.25">
      <c r="A769" s="28">
        <v>43241.204095081019</v>
      </c>
      <c r="B769">
        <v>6889</v>
      </c>
      <c r="C769">
        <v>-664</v>
      </c>
      <c r="D769">
        <v>-2366</v>
      </c>
      <c r="E769">
        <v>6524</v>
      </c>
      <c r="F769">
        <v>-1729</v>
      </c>
      <c r="G769">
        <v>20</v>
      </c>
      <c r="H769">
        <v>570</v>
      </c>
      <c r="I769">
        <v>2633</v>
      </c>
      <c r="J769">
        <v>11111001</v>
      </c>
      <c r="K769">
        <v>0</v>
      </c>
      <c r="L769">
        <v>189188312</v>
      </c>
      <c r="M769" t="s">
        <v>34</v>
      </c>
      <c r="N769" t="s">
        <v>38</v>
      </c>
      <c r="O769" t="s">
        <v>35</v>
      </c>
      <c r="P769">
        <v>0</v>
      </c>
      <c r="Q769">
        <v>697797</v>
      </c>
      <c r="R769" t="s">
        <v>36</v>
      </c>
      <c r="S769" t="s">
        <v>38</v>
      </c>
      <c r="T769" t="s">
        <v>37</v>
      </c>
      <c r="U769">
        <v>0</v>
      </c>
      <c r="V769">
        <v>266054687</v>
      </c>
      <c r="W769" t="s">
        <v>36</v>
      </c>
      <c r="X769" t="s">
        <v>38</v>
      </c>
      <c r="Y769" t="s">
        <v>37</v>
      </c>
      <c r="Z769">
        <v>0</v>
      </c>
      <c r="AA769">
        <v>6889</v>
      </c>
      <c r="AB769">
        <v>0</v>
      </c>
    </row>
    <row r="770" spans="1:28" x14ac:dyDescent="0.25">
      <c r="A770" s="28">
        <v>43241.207567314814</v>
      </c>
      <c r="B770">
        <v>6890</v>
      </c>
      <c r="C770">
        <v>-664</v>
      </c>
      <c r="D770">
        <v>-2366</v>
      </c>
      <c r="E770">
        <v>6523</v>
      </c>
      <c r="F770">
        <v>-1729</v>
      </c>
      <c r="G770">
        <v>20</v>
      </c>
      <c r="H770">
        <v>572</v>
      </c>
      <c r="I770">
        <v>2633</v>
      </c>
      <c r="J770">
        <v>11111001</v>
      </c>
      <c r="K770">
        <v>-179580</v>
      </c>
      <c r="L770">
        <v>189283792</v>
      </c>
      <c r="M770" t="s">
        <v>34</v>
      </c>
      <c r="N770" t="s">
        <v>38</v>
      </c>
      <c r="O770" t="s">
        <v>35</v>
      </c>
      <c r="P770">
        <v>0</v>
      </c>
      <c r="Q770">
        <v>697797</v>
      </c>
      <c r="R770" t="s">
        <v>36</v>
      </c>
      <c r="S770" t="s">
        <v>38</v>
      </c>
      <c r="T770" t="s">
        <v>37</v>
      </c>
      <c r="U770">
        <v>0</v>
      </c>
      <c r="V770">
        <v>266054687</v>
      </c>
      <c r="W770" t="s">
        <v>36</v>
      </c>
      <c r="X770" t="s">
        <v>38</v>
      </c>
      <c r="Y770" t="s">
        <v>37</v>
      </c>
      <c r="Z770">
        <v>-179580</v>
      </c>
      <c r="AA770">
        <v>6890</v>
      </c>
      <c r="AB770">
        <v>0</v>
      </c>
    </row>
    <row r="771" spans="1:28" x14ac:dyDescent="0.25">
      <c r="A771" s="28">
        <v>43241.211039525464</v>
      </c>
      <c r="B771">
        <v>6890</v>
      </c>
      <c r="C771">
        <v>-664</v>
      </c>
      <c r="D771">
        <v>-2366</v>
      </c>
      <c r="E771">
        <v>6524</v>
      </c>
      <c r="F771">
        <v>-1730</v>
      </c>
      <c r="G771">
        <v>19</v>
      </c>
      <c r="H771">
        <v>571</v>
      </c>
      <c r="I771">
        <v>2632</v>
      </c>
      <c r="J771">
        <v>11111001</v>
      </c>
      <c r="K771">
        <v>-98770</v>
      </c>
      <c r="L771">
        <v>189385841</v>
      </c>
      <c r="M771" t="s">
        <v>34</v>
      </c>
      <c r="N771" t="s">
        <v>38</v>
      </c>
      <c r="O771" t="s">
        <v>35</v>
      </c>
      <c r="P771">
        <v>0</v>
      </c>
      <c r="Q771">
        <v>697797</v>
      </c>
      <c r="R771" t="s">
        <v>36</v>
      </c>
      <c r="S771" t="s">
        <v>38</v>
      </c>
      <c r="T771" t="s">
        <v>37</v>
      </c>
      <c r="U771">
        <v>0</v>
      </c>
      <c r="V771">
        <v>266054687</v>
      </c>
      <c r="W771" t="s">
        <v>36</v>
      </c>
      <c r="X771" t="s">
        <v>38</v>
      </c>
      <c r="Y771" t="s">
        <v>37</v>
      </c>
      <c r="Z771">
        <v>-98770</v>
      </c>
      <c r="AA771">
        <v>6890</v>
      </c>
      <c r="AB771">
        <v>0</v>
      </c>
    </row>
    <row r="772" spans="1:28" x14ac:dyDescent="0.25">
      <c r="A772" s="28">
        <v>43241.214511747683</v>
      </c>
      <c r="B772">
        <v>6890</v>
      </c>
      <c r="C772">
        <v>-664</v>
      </c>
      <c r="D772">
        <v>-2366</v>
      </c>
      <c r="E772">
        <v>6525</v>
      </c>
      <c r="F772">
        <v>-1729</v>
      </c>
      <c r="G772">
        <v>20</v>
      </c>
      <c r="H772">
        <v>572</v>
      </c>
      <c r="I772">
        <v>2632</v>
      </c>
      <c r="J772">
        <v>11111001</v>
      </c>
      <c r="K772">
        <v>0</v>
      </c>
      <c r="L772">
        <v>189449544</v>
      </c>
      <c r="M772" t="s">
        <v>34</v>
      </c>
      <c r="N772" t="s">
        <v>38</v>
      </c>
      <c r="O772" t="s">
        <v>35</v>
      </c>
      <c r="P772">
        <v>0</v>
      </c>
      <c r="Q772">
        <v>697797</v>
      </c>
      <c r="R772" t="s">
        <v>36</v>
      </c>
      <c r="S772" t="s">
        <v>38</v>
      </c>
      <c r="T772" t="s">
        <v>37</v>
      </c>
      <c r="U772">
        <v>0</v>
      </c>
      <c r="V772">
        <v>266054687</v>
      </c>
      <c r="W772" t="s">
        <v>36</v>
      </c>
      <c r="X772" t="s">
        <v>38</v>
      </c>
      <c r="Y772" t="s">
        <v>37</v>
      </c>
      <c r="Z772">
        <v>0</v>
      </c>
      <c r="AA772">
        <v>6890</v>
      </c>
      <c r="AB772">
        <v>0</v>
      </c>
    </row>
    <row r="773" spans="1:28" x14ac:dyDescent="0.25">
      <c r="A773" s="28">
        <v>43241.217983981478</v>
      </c>
      <c r="B773">
        <v>6888</v>
      </c>
      <c r="C773">
        <v>-664</v>
      </c>
      <c r="D773">
        <v>-2366</v>
      </c>
      <c r="E773">
        <v>6523</v>
      </c>
      <c r="F773">
        <v>-1729</v>
      </c>
      <c r="G773">
        <v>19</v>
      </c>
      <c r="H773">
        <v>571</v>
      </c>
      <c r="I773">
        <v>2633</v>
      </c>
      <c r="J773">
        <v>11111001</v>
      </c>
      <c r="K773">
        <v>39900</v>
      </c>
      <c r="L773">
        <v>189533933</v>
      </c>
      <c r="M773" t="s">
        <v>34</v>
      </c>
      <c r="N773" t="s">
        <v>38</v>
      </c>
      <c r="O773" t="s">
        <v>35</v>
      </c>
      <c r="P773">
        <v>0</v>
      </c>
      <c r="Q773">
        <v>697797</v>
      </c>
      <c r="R773" t="s">
        <v>36</v>
      </c>
      <c r="S773" t="s">
        <v>38</v>
      </c>
      <c r="T773" t="s">
        <v>37</v>
      </c>
      <c r="U773">
        <v>0</v>
      </c>
      <c r="V773">
        <v>266054687</v>
      </c>
      <c r="W773" t="s">
        <v>36</v>
      </c>
      <c r="X773" t="s">
        <v>38</v>
      </c>
      <c r="Y773" t="s">
        <v>37</v>
      </c>
      <c r="Z773">
        <v>39900</v>
      </c>
      <c r="AA773">
        <v>6888</v>
      </c>
      <c r="AB773">
        <v>0</v>
      </c>
    </row>
    <row r="774" spans="1:28" x14ac:dyDescent="0.25">
      <c r="A774" s="28">
        <v>43241.221456192128</v>
      </c>
      <c r="B774">
        <v>6889</v>
      </c>
      <c r="C774">
        <v>-664</v>
      </c>
      <c r="D774">
        <v>-2366</v>
      </c>
      <c r="E774">
        <v>6524</v>
      </c>
      <c r="F774">
        <v>-1729</v>
      </c>
      <c r="G774">
        <v>18</v>
      </c>
      <c r="H774">
        <v>571</v>
      </c>
      <c r="I774">
        <v>2632</v>
      </c>
      <c r="J774">
        <v>11111001</v>
      </c>
      <c r="K774">
        <v>0</v>
      </c>
      <c r="L774">
        <v>189588026</v>
      </c>
      <c r="M774" t="s">
        <v>34</v>
      </c>
      <c r="N774" t="s">
        <v>38</v>
      </c>
      <c r="O774" t="s">
        <v>35</v>
      </c>
      <c r="P774">
        <v>0</v>
      </c>
      <c r="Q774">
        <v>697797</v>
      </c>
      <c r="R774" t="s">
        <v>36</v>
      </c>
      <c r="S774" t="s">
        <v>38</v>
      </c>
      <c r="T774" t="s">
        <v>37</v>
      </c>
      <c r="U774">
        <v>0</v>
      </c>
      <c r="V774">
        <v>266054687</v>
      </c>
      <c r="W774" t="s">
        <v>36</v>
      </c>
      <c r="X774" t="s">
        <v>38</v>
      </c>
      <c r="Y774" t="s">
        <v>37</v>
      </c>
      <c r="Z774">
        <v>0</v>
      </c>
      <c r="AA774">
        <v>6889</v>
      </c>
      <c r="AB774">
        <v>0</v>
      </c>
    </row>
    <row r="775" spans="1:28" x14ac:dyDescent="0.25">
      <c r="A775" s="28">
        <v>43241.224928425923</v>
      </c>
      <c r="B775">
        <v>6890</v>
      </c>
      <c r="C775">
        <v>-664</v>
      </c>
      <c r="D775">
        <v>-2366</v>
      </c>
      <c r="E775">
        <v>6525</v>
      </c>
      <c r="F775">
        <v>-1728</v>
      </c>
      <c r="G775">
        <v>19</v>
      </c>
      <c r="H775">
        <v>571</v>
      </c>
      <c r="I775">
        <v>2632</v>
      </c>
      <c r="J775">
        <v>11111001</v>
      </c>
      <c r="K775">
        <v>0</v>
      </c>
      <c r="L775">
        <v>189648852</v>
      </c>
      <c r="M775" t="s">
        <v>34</v>
      </c>
      <c r="N775" t="s">
        <v>38</v>
      </c>
      <c r="O775" t="s">
        <v>35</v>
      </c>
      <c r="P775">
        <v>0</v>
      </c>
      <c r="Q775">
        <v>697797</v>
      </c>
      <c r="R775" t="s">
        <v>36</v>
      </c>
      <c r="S775" t="s">
        <v>38</v>
      </c>
      <c r="T775" t="s">
        <v>37</v>
      </c>
      <c r="U775">
        <v>0</v>
      </c>
      <c r="V775">
        <v>266054687</v>
      </c>
      <c r="W775" t="s">
        <v>36</v>
      </c>
      <c r="X775" t="s">
        <v>38</v>
      </c>
      <c r="Y775" t="s">
        <v>37</v>
      </c>
      <c r="Z775">
        <v>0</v>
      </c>
      <c r="AA775">
        <v>6890</v>
      </c>
      <c r="AB775">
        <v>0</v>
      </c>
    </row>
    <row r="776" spans="1:28" x14ac:dyDescent="0.25">
      <c r="A776" s="28">
        <v>43241.22840064815</v>
      </c>
      <c r="B776">
        <v>6890</v>
      </c>
      <c r="C776">
        <v>-664</v>
      </c>
      <c r="D776">
        <v>-2366</v>
      </c>
      <c r="E776">
        <v>6524</v>
      </c>
      <c r="F776">
        <v>-1730</v>
      </c>
      <c r="G776">
        <v>19</v>
      </c>
      <c r="H776">
        <v>571</v>
      </c>
      <c r="I776">
        <v>2632</v>
      </c>
      <c r="J776">
        <v>11111001</v>
      </c>
      <c r="K776">
        <v>0</v>
      </c>
      <c r="L776">
        <v>189695046</v>
      </c>
      <c r="M776" t="s">
        <v>34</v>
      </c>
      <c r="N776" t="s">
        <v>38</v>
      </c>
      <c r="O776" t="s">
        <v>35</v>
      </c>
      <c r="P776">
        <v>0</v>
      </c>
      <c r="Q776">
        <v>697797</v>
      </c>
      <c r="R776" t="s">
        <v>36</v>
      </c>
      <c r="S776" t="s">
        <v>38</v>
      </c>
      <c r="T776" t="s">
        <v>37</v>
      </c>
      <c r="U776">
        <v>0</v>
      </c>
      <c r="V776">
        <v>266054687</v>
      </c>
      <c r="W776" t="s">
        <v>36</v>
      </c>
      <c r="X776" t="s">
        <v>38</v>
      </c>
      <c r="Y776" t="s">
        <v>37</v>
      </c>
      <c r="Z776">
        <v>0</v>
      </c>
      <c r="AA776">
        <v>6890</v>
      </c>
      <c r="AB776">
        <v>0</v>
      </c>
    </row>
    <row r="777" spans="1:28" x14ac:dyDescent="0.25">
      <c r="A777" s="28">
        <v>43241.231872870369</v>
      </c>
      <c r="B777">
        <v>6889</v>
      </c>
      <c r="C777">
        <v>-664</v>
      </c>
      <c r="D777">
        <v>-2366</v>
      </c>
      <c r="E777">
        <v>6524</v>
      </c>
      <c r="F777">
        <v>-1729</v>
      </c>
      <c r="G777">
        <v>20</v>
      </c>
      <c r="H777">
        <v>571</v>
      </c>
      <c r="I777">
        <v>2632</v>
      </c>
      <c r="J777">
        <v>11111001</v>
      </c>
      <c r="K777">
        <v>0</v>
      </c>
      <c r="L777">
        <v>189731861</v>
      </c>
      <c r="M777" t="s">
        <v>34</v>
      </c>
      <c r="N777" t="s">
        <v>38</v>
      </c>
      <c r="O777" t="s">
        <v>35</v>
      </c>
      <c r="P777">
        <v>0</v>
      </c>
      <c r="Q777">
        <v>697797</v>
      </c>
      <c r="R777" t="s">
        <v>36</v>
      </c>
      <c r="S777" t="s">
        <v>38</v>
      </c>
      <c r="T777" t="s">
        <v>37</v>
      </c>
      <c r="U777">
        <v>0</v>
      </c>
      <c r="V777">
        <v>266054687</v>
      </c>
      <c r="W777" t="s">
        <v>36</v>
      </c>
      <c r="X777" t="s">
        <v>38</v>
      </c>
      <c r="Y777" t="s">
        <v>37</v>
      </c>
      <c r="Z777">
        <v>0</v>
      </c>
      <c r="AA777">
        <v>6889</v>
      </c>
      <c r="AB777">
        <v>0</v>
      </c>
    </row>
    <row r="778" spans="1:28" x14ac:dyDescent="0.25">
      <c r="A778" s="28">
        <v>43241.235345092595</v>
      </c>
      <c r="B778">
        <v>6890</v>
      </c>
      <c r="C778">
        <v>-664</v>
      </c>
      <c r="D778">
        <v>-2366</v>
      </c>
      <c r="E778">
        <v>6524</v>
      </c>
      <c r="F778">
        <v>-1729</v>
      </c>
      <c r="G778">
        <v>19</v>
      </c>
      <c r="H778">
        <v>570</v>
      </c>
      <c r="I778">
        <v>2632</v>
      </c>
      <c r="J778">
        <v>11111001</v>
      </c>
      <c r="K778">
        <v>0</v>
      </c>
      <c r="L778">
        <v>189757602</v>
      </c>
      <c r="M778" t="s">
        <v>34</v>
      </c>
      <c r="N778" t="s">
        <v>38</v>
      </c>
      <c r="O778" t="s">
        <v>35</v>
      </c>
      <c r="P778">
        <v>0</v>
      </c>
      <c r="Q778">
        <v>697797</v>
      </c>
      <c r="R778" t="s">
        <v>36</v>
      </c>
      <c r="S778" t="s">
        <v>38</v>
      </c>
      <c r="T778" t="s">
        <v>37</v>
      </c>
      <c r="U778">
        <v>0</v>
      </c>
      <c r="V778">
        <v>266054687</v>
      </c>
      <c r="W778" t="s">
        <v>36</v>
      </c>
      <c r="X778" t="s">
        <v>38</v>
      </c>
      <c r="Y778" t="s">
        <v>37</v>
      </c>
      <c r="Z778">
        <v>0</v>
      </c>
      <c r="AA778">
        <v>6890</v>
      </c>
      <c r="AB778">
        <v>0</v>
      </c>
    </row>
    <row r="779" spans="1:28" x14ac:dyDescent="0.25">
      <c r="A779" s="28">
        <v>43241.238817303238</v>
      </c>
      <c r="B779">
        <v>6888</v>
      </c>
      <c r="C779">
        <v>-664</v>
      </c>
      <c r="D779">
        <v>-2366</v>
      </c>
      <c r="E779">
        <v>6524</v>
      </c>
      <c r="F779">
        <v>-1729</v>
      </c>
      <c r="G779">
        <v>19</v>
      </c>
      <c r="H779">
        <v>572</v>
      </c>
      <c r="I779">
        <v>2632</v>
      </c>
      <c r="J779">
        <v>11111001</v>
      </c>
      <c r="K779">
        <v>-10970</v>
      </c>
      <c r="L779">
        <v>189784341</v>
      </c>
      <c r="M779" t="s">
        <v>34</v>
      </c>
      <c r="N779" t="s">
        <v>38</v>
      </c>
      <c r="O779" t="s">
        <v>35</v>
      </c>
      <c r="P779">
        <v>0</v>
      </c>
      <c r="Q779">
        <v>697797</v>
      </c>
      <c r="R779" t="s">
        <v>36</v>
      </c>
      <c r="S779" t="s">
        <v>38</v>
      </c>
      <c r="T779" t="s">
        <v>37</v>
      </c>
      <c r="U779">
        <v>0</v>
      </c>
      <c r="V779">
        <v>266054687</v>
      </c>
      <c r="W779" t="s">
        <v>36</v>
      </c>
      <c r="X779" t="s">
        <v>38</v>
      </c>
      <c r="Y779" t="s">
        <v>37</v>
      </c>
      <c r="Z779">
        <v>-10970</v>
      </c>
      <c r="AA779">
        <v>6888</v>
      </c>
      <c r="AB779">
        <v>0</v>
      </c>
    </row>
    <row r="780" spans="1:28" x14ac:dyDescent="0.25">
      <c r="A780" s="28">
        <v>43241.24228953704</v>
      </c>
      <c r="B780">
        <v>6890</v>
      </c>
      <c r="C780">
        <v>-664</v>
      </c>
      <c r="D780">
        <v>-2366</v>
      </c>
      <c r="E780">
        <v>6524</v>
      </c>
      <c r="F780">
        <v>-1730</v>
      </c>
      <c r="G780">
        <v>19</v>
      </c>
      <c r="H780">
        <v>570</v>
      </c>
      <c r="I780">
        <v>2632</v>
      </c>
      <c r="J780">
        <v>11111001</v>
      </c>
      <c r="K780">
        <v>19950</v>
      </c>
      <c r="L780">
        <v>189840711</v>
      </c>
      <c r="M780" t="s">
        <v>34</v>
      </c>
      <c r="N780" t="s">
        <v>38</v>
      </c>
      <c r="O780" t="s">
        <v>35</v>
      </c>
      <c r="P780">
        <v>0</v>
      </c>
      <c r="Q780">
        <v>697797</v>
      </c>
      <c r="R780" t="s">
        <v>36</v>
      </c>
      <c r="S780" t="s">
        <v>38</v>
      </c>
      <c r="T780" t="s">
        <v>37</v>
      </c>
      <c r="U780">
        <v>0</v>
      </c>
      <c r="V780">
        <v>266054687</v>
      </c>
      <c r="W780" t="s">
        <v>36</v>
      </c>
      <c r="X780" t="s">
        <v>38</v>
      </c>
      <c r="Y780" t="s">
        <v>37</v>
      </c>
      <c r="Z780">
        <v>19950</v>
      </c>
      <c r="AA780">
        <v>6890</v>
      </c>
      <c r="AB780">
        <v>0</v>
      </c>
    </row>
    <row r="781" spans="1:28" x14ac:dyDescent="0.25">
      <c r="A781" s="28">
        <v>43241.245761747683</v>
      </c>
      <c r="B781">
        <v>6889</v>
      </c>
      <c r="C781">
        <v>-664</v>
      </c>
      <c r="D781">
        <v>-2366</v>
      </c>
      <c r="E781">
        <v>6524</v>
      </c>
      <c r="F781">
        <v>-1729</v>
      </c>
      <c r="G781">
        <v>20</v>
      </c>
      <c r="H781">
        <v>571</v>
      </c>
      <c r="I781">
        <v>2632</v>
      </c>
      <c r="J781">
        <v>11111001</v>
      </c>
      <c r="K781">
        <v>0</v>
      </c>
      <c r="L781">
        <v>189868763</v>
      </c>
      <c r="M781" t="s">
        <v>34</v>
      </c>
      <c r="N781" t="s">
        <v>38</v>
      </c>
      <c r="O781" t="s">
        <v>35</v>
      </c>
      <c r="P781">
        <v>0</v>
      </c>
      <c r="Q781">
        <v>697797</v>
      </c>
      <c r="R781" t="s">
        <v>36</v>
      </c>
      <c r="S781" t="s">
        <v>38</v>
      </c>
      <c r="T781" t="s">
        <v>37</v>
      </c>
      <c r="U781">
        <v>0</v>
      </c>
      <c r="V781">
        <v>266054687</v>
      </c>
      <c r="W781" t="s">
        <v>36</v>
      </c>
      <c r="X781" t="s">
        <v>38</v>
      </c>
      <c r="Y781" t="s">
        <v>37</v>
      </c>
      <c r="Z781">
        <v>0</v>
      </c>
      <c r="AA781">
        <v>6889</v>
      </c>
      <c r="AB781">
        <v>0</v>
      </c>
    </row>
    <row r="782" spans="1:28" x14ac:dyDescent="0.25">
      <c r="A782" s="28">
        <v>43241.249233969909</v>
      </c>
      <c r="B782">
        <v>6890</v>
      </c>
      <c r="C782">
        <v>-664</v>
      </c>
      <c r="D782">
        <v>-2366</v>
      </c>
      <c r="E782">
        <v>6523</v>
      </c>
      <c r="F782">
        <v>-1728</v>
      </c>
      <c r="G782">
        <v>19</v>
      </c>
      <c r="H782">
        <v>572</v>
      </c>
      <c r="I782">
        <v>2633</v>
      </c>
      <c r="J782">
        <v>11111001</v>
      </c>
      <c r="K782">
        <v>-32920</v>
      </c>
      <c r="L782">
        <v>189925799</v>
      </c>
      <c r="M782" t="s">
        <v>34</v>
      </c>
      <c r="N782" t="s">
        <v>38</v>
      </c>
      <c r="O782" t="s">
        <v>35</v>
      </c>
      <c r="P782">
        <v>0</v>
      </c>
      <c r="Q782">
        <v>697797</v>
      </c>
      <c r="R782" t="s">
        <v>36</v>
      </c>
      <c r="S782" t="s">
        <v>38</v>
      </c>
      <c r="T782" t="s">
        <v>37</v>
      </c>
      <c r="U782">
        <v>0</v>
      </c>
      <c r="V782">
        <v>266054687</v>
      </c>
      <c r="W782" t="s">
        <v>36</v>
      </c>
      <c r="X782" t="s">
        <v>38</v>
      </c>
      <c r="Y782" t="s">
        <v>37</v>
      </c>
      <c r="Z782">
        <v>-32920</v>
      </c>
      <c r="AA782">
        <v>6890</v>
      </c>
      <c r="AB782">
        <v>0</v>
      </c>
    </row>
    <row r="783" spans="1:28" x14ac:dyDescent="0.25">
      <c r="A783" s="28">
        <v>43241.252706203704</v>
      </c>
      <c r="B783">
        <v>6889</v>
      </c>
      <c r="C783">
        <v>-664</v>
      </c>
      <c r="D783">
        <v>-2366</v>
      </c>
      <c r="E783">
        <v>6524</v>
      </c>
      <c r="F783">
        <v>-1729</v>
      </c>
      <c r="G783">
        <v>19</v>
      </c>
      <c r="H783">
        <v>571</v>
      </c>
      <c r="I783">
        <v>2632</v>
      </c>
      <c r="J783">
        <v>11111001</v>
      </c>
      <c r="K783">
        <v>0</v>
      </c>
      <c r="L783">
        <v>190116992</v>
      </c>
      <c r="M783" t="s">
        <v>34</v>
      </c>
      <c r="N783" t="s">
        <v>38</v>
      </c>
      <c r="O783" t="s">
        <v>35</v>
      </c>
      <c r="P783">
        <v>0</v>
      </c>
      <c r="Q783">
        <v>697797</v>
      </c>
      <c r="R783" t="s">
        <v>36</v>
      </c>
      <c r="S783" t="s">
        <v>38</v>
      </c>
      <c r="T783" t="s">
        <v>37</v>
      </c>
      <c r="U783">
        <v>0</v>
      </c>
      <c r="V783">
        <v>266054687</v>
      </c>
      <c r="W783" t="s">
        <v>36</v>
      </c>
      <c r="X783" t="s">
        <v>38</v>
      </c>
      <c r="Y783" t="s">
        <v>37</v>
      </c>
      <c r="Z783">
        <v>0</v>
      </c>
      <c r="AA783">
        <v>6889</v>
      </c>
      <c r="AB783">
        <v>0</v>
      </c>
    </row>
    <row r="784" spans="1:28" x14ac:dyDescent="0.25">
      <c r="A784" s="28">
        <v>43241.256178425923</v>
      </c>
      <c r="B784">
        <v>6887</v>
      </c>
      <c r="C784">
        <v>-664</v>
      </c>
      <c r="D784">
        <v>-2366</v>
      </c>
      <c r="E784">
        <v>6524</v>
      </c>
      <c r="F784">
        <v>-1730</v>
      </c>
      <c r="G784">
        <v>18</v>
      </c>
      <c r="H784">
        <v>570</v>
      </c>
      <c r="I784">
        <v>2631</v>
      </c>
      <c r="J784">
        <v>11111001</v>
      </c>
      <c r="K784">
        <v>0</v>
      </c>
      <c r="L784">
        <v>190117890</v>
      </c>
      <c r="M784" t="s">
        <v>34</v>
      </c>
      <c r="N784" t="s">
        <v>38</v>
      </c>
      <c r="O784" t="s">
        <v>35</v>
      </c>
      <c r="P784">
        <v>0</v>
      </c>
      <c r="Q784">
        <v>697797</v>
      </c>
      <c r="R784" t="s">
        <v>36</v>
      </c>
      <c r="S784" t="s">
        <v>38</v>
      </c>
      <c r="T784" t="s">
        <v>37</v>
      </c>
      <c r="U784">
        <v>0</v>
      </c>
      <c r="V784">
        <v>266054687</v>
      </c>
      <c r="W784" t="s">
        <v>36</v>
      </c>
      <c r="X784" t="s">
        <v>38</v>
      </c>
      <c r="Y784" t="s">
        <v>37</v>
      </c>
      <c r="Z784">
        <v>0</v>
      </c>
      <c r="AA784">
        <v>6887</v>
      </c>
      <c r="AB784">
        <v>0</v>
      </c>
    </row>
    <row r="785" spans="1:28" x14ac:dyDescent="0.25">
      <c r="A785" s="28">
        <v>43241.25965064815</v>
      </c>
      <c r="B785">
        <v>6888</v>
      </c>
      <c r="C785">
        <v>-664</v>
      </c>
      <c r="D785">
        <v>-2366</v>
      </c>
      <c r="E785">
        <v>6523</v>
      </c>
      <c r="F785">
        <v>-1731</v>
      </c>
      <c r="G785">
        <v>18</v>
      </c>
      <c r="H785">
        <v>569</v>
      </c>
      <c r="I785">
        <v>2631</v>
      </c>
      <c r="J785">
        <v>11111001</v>
      </c>
      <c r="K785">
        <v>0</v>
      </c>
      <c r="L785">
        <v>190118057</v>
      </c>
      <c r="M785" t="s">
        <v>34</v>
      </c>
      <c r="N785" t="s">
        <v>38</v>
      </c>
      <c r="O785" t="s">
        <v>35</v>
      </c>
      <c r="P785">
        <v>0</v>
      </c>
      <c r="Q785">
        <v>697797</v>
      </c>
      <c r="R785" t="s">
        <v>36</v>
      </c>
      <c r="S785" t="s">
        <v>38</v>
      </c>
      <c r="T785" t="s">
        <v>37</v>
      </c>
      <c r="U785">
        <v>0</v>
      </c>
      <c r="V785">
        <v>266054687</v>
      </c>
      <c r="W785" t="s">
        <v>36</v>
      </c>
      <c r="X785" t="s">
        <v>38</v>
      </c>
      <c r="Y785" t="s">
        <v>37</v>
      </c>
      <c r="Z785">
        <v>0</v>
      </c>
      <c r="AA785">
        <v>6888</v>
      </c>
      <c r="AB785">
        <v>0</v>
      </c>
    </row>
    <row r="786" spans="1:28" x14ac:dyDescent="0.25">
      <c r="A786" s="28">
        <v>43241.263122870369</v>
      </c>
      <c r="B786">
        <v>6886</v>
      </c>
      <c r="C786">
        <v>-664</v>
      </c>
      <c r="D786">
        <v>-2366</v>
      </c>
      <c r="E786">
        <v>6524</v>
      </c>
      <c r="F786">
        <v>-1730</v>
      </c>
      <c r="G786">
        <v>17</v>
      </c>
      <c r="H786">
        <v>568</v>
      </c>
      <c r="I786">
        <v>2630</v>
      </c>
      <c r="J786">
        <v>11111001</v>
      </c>
      <c r="K786">
        <v>0</v>
      </c>
      <c r="L786">
        <v>190118057</v>
      </c>
      <c r="M786" t="s">
        <v>34</v>
      </c>
      <c r="N786" t="s">
        <v>38</v>
      </c>
      <c r="O786" t="s">
        <v>35</v>
      </c>
      <c r="P786">
        <v>0</v>
      </c>
      <c r="Q786">
        <v>697797</v>
      </c>
      <c r="R786" t="s">
        <v>36</v>
      </c>
      <c r="S786" t="s">
        <v>38</v>
      </c>
      <c r="T786" t="s">
        <v>37</v>
      </c>
      <c r="U786">
        <v>0</v>
      </c>
      <c r="V786">
        <v>266054687</v>
      </c>
      <c r="W786" t="s">
        <v>36</v>
      </c>
      <c r="X786" t="s">
        <v>38</v>
      </c>
      <c r="Y786" t="s">
        <v>37</v>
      </c>
      <c r="Z786">
        <v>0</v>
      </c>
      <c r="AA786">
        <v>6886</v>
      </c>
      <c r="AB786">
        <v>0</v>
      </c>
    </row>
    <row r="787" spans="1:28" x14ac:dyDescent="0.25">
      <c r="A787" s="28">
        <v>43241.266595092595</v>
      </c>
      <c r="B787">
        <v>6886</v>
      </c>
      <c r="C787">
        <v>-664</v>
      </c>
      <c r="D787">
        <v>-2366</v>
      </c>
      <c r="E787">
        <v>6524</v>
      </c>
      <c r="F787">
        <v>-1730</v>
      </c>
      <c r="G787">
        <v>17</v>
      </c>
      <c r="H787">
        <v>568</v>
      </c>
      <c r="I787">
        <v>2630</v>
      </c>
      <c r="J787">
        <v>11111001</v>
      </c>
      <c r="K787">
        <v>0</v>
      </c>
      <c r="L787">
        <v>190118057</v>
      </c>
      <c r="M787" t="s">
        <v>34</v>
      </c>
      <c r="N787" t="s">
        <v>38</v>
      </c>
      <c r="O787" t="s">
        <v>35</v>
      </c>
      <c r="P787">
        <v>0</v>
      </c>
      <c r="Q787">
        <v>697797</v>
      </c>
      <c r="R787" t="s">
        <v>36</v>
      </c>
      <c r="S787" t="s">
        <v>38</v>
      </c>
      <c r="T787" t="s">
        <v>37</v>
      </c>
      <c r="U787">
        <v>0</v>
      </c>
      <c r="V787">
        <v>266054687</v>
      </c>
      <c r="W787" t="s">
        <v>36</v>
      </c>
      <c r="X787" t="s">
        <v>38</v>
      </c>
      <c r="Y787" t="s">
        <v>37</v>
      </c>
      <c r="Z787">
        <v>0</v>
      </c>
      <c r="AA787">
        <v>6886</v>
      </c>
      <c r="AB787">
        <v>0</v>
      </c>
    </row>
    <row r="788" spans="1:28" x14ac:dyDescent="0.25">
      <c r="A788" s="28">
        <v>43241.270067314814</v>
      </c>
      <c r="B788">
        <v>6887</v>
      </c>
      <c r="C788">
        <v>-664</v>
      </c>
      <c r="D788">
        <v>-2366</v>
      </c>
      <c r="E788">
        <v>6523</v>
      </c>
      <c r="F788">
        <v>-1730</v>
      </c>
      <c r="G788">
        <v>18</v>
      </c>
      <c r="H788">
        <v>569</v>
      </c>
      <c r="I788">
        <v>2631</v>
      </c>
      <c r="J788">
        <v>11111001</v>
      </c>
      <c r="K788">
        <v>0</v>
      </c>
      <c r="L788">
        <v>190118057</v>
      </c>
      <c r="M788" t="s">
        <v>34</v>
      </c>
      <c r="N788" t="s">
        <v>38</v>
      </c>
      <c r="O788" t="s">
        <v>35</v>
      </c>
      <c r="P788">
        <v>0</v>
      </c>
      <c r="Q788">
        <v>697797</v>
      </c>
      <c r="R788" t="s">
        <v>36</v>
      </c>
      <c r="S788" t="s">
        <v>38</v>
      </c>
      <c r="T788" t="s">
        <v>37</v>
      </c>
      <c r="U788">
        <v>0</v>
      </c>
      <c r="V788">
        <v>266054687</v>
      </c>
      <c r="W788" t="s">
        <v>36</v>
      </c>
      <c r="X788" t="s">
        <v>38</v>
      </c>
      <c r="Y788" t="s">
        <v>37</v>
      </c>
      <c r="Z788">
        <v>0</v>
      </c>
      <c r="AA788">
        <v>6887</v>
      </c>
      <c r="AB788">
        <v>0</v>
      </c>
    </row>
    <row r="789" spans="1:28" x14ac:dyDescent="0.25">
      <c r="A789" s="28">
        <v>43241.27353953704</v>
      </c>
      <c r="B789">
        <v>6887</v>
      </c>
      <c r="C789">
        <v>-664</v>
      </c>
      <c r="D789">
        <v>-2366</v>
      </c>
      <c r="E789">
        <v>6523</v>
      </c>
      <c r="F789">
        <v>-1732</v>
      </c>
      <c r="G789">
        <v>17</v>
      </c>
      <c r="H789">
        <v>570</v>
      </c>
      <c r="I789">
        <v>2630</v>
      </c>
      <c r="J789">
        <v>11111001</v>
      </c>
      <c r="K789">
        <v>0</v>
      </c>
      <c r="L789">
        <v>190118057</v>
      </c>
      <c r="M789" t="s">
        <v>34</v>
      </c>
      <c r="N789" t="s">
        <v>38</v>
      </c>
      <c r="O789" t="s">
        <v>35</v>
      </c>
      <c r="P789">
        <v>0</v>
      </c>
      <c r="Q789">
        <v>697797</v>
      </c>
      <c r="R789" t="s">
        <v>36</v>
      </c>
      <c r="S789" t="s">
        <v>38</v>
      </c>
      <c r="T789" t="s">
        <v>37</v>
      </c>
      <c r="U789">
        <v>0</v>
      </c>
      <c r="V789">
        <v>266054687</v>
      </c>
      <c r="W789" t="s">
        <v>36</v>
      </c>
      <c r="X789" t="s">
        <v>38</v>
      </c>
      <c r="Y789" t="s">
        <v>37</v>
      </c>
      <c r="Z789">
        <v>0</v>
      </c>
      <c r="AA789">
        <v>6887</v>
      </c>
      <c r="AB789">
        <v>0</v>
      </c>
    </row>
    <row r="790" spans="1:28" x14ac:dyDescent="0.25">
      <c r="A790" s="28">
        <v>43241.277011759259</v>
      </c>
      <c r="B790">
        <v>6886</v>
      </c>
      <c r="C790">
        <v>-664</v>
      </c>
      <c r="D790">
        <v>-2366</v>
      </c>
      <c r="E790">
        <v>6523</v>
      </c>
      <c r="F790">
        <v>-1731</v>
      </c>
      <c r="G790">
        <v>17</v>
      </c>
      <c r="H790">
        <v>569</v>
      </c>
      <c r="I790">
        <v>2631</v>
      </c>
      <c r="J790">
        <v>11111001</v>
      </c>
      <c r="K790">
        <v>0</v>
      </c>
      <c r="L790">
        <v>190118057</v>
      </c>
      <c r="M790" t="s">
        <v>34</v>
      </c>
      <c r="N790" t="s">
        <v>38</v>
      </c>
      <c r="O790" t="s">
        <v>35</v>
      </c>
      <c r="P790">
        <v>0</v>
      </c>
      <c r="Q790">
        <v>697797</v>
      </c>
      <c r="R790" t="s">
        <v>36</v>
      </c>
      <c r="S790" t="s">
        <v>38</v>
      </c>
      <c r="T790" t="s">
        <v>37</v>
      </c>
      <c r="U790">
        <v>0</v>
      </c>
      <c r="V790">
        <v>266054687</v>
      </c>
      <c r="W790" t="s">
        <v>36</v>
      </c>
      <c r="X790" t="s">
        <v>38</v>
      </c>
      <c r="Y790" t="s">
        <v>37</v>
      </c>
      <c r="Z790">
        <v>0</v>
      </c>
      <c r="AA790">
        <v>6886</v>
      </c>
      <c r="AB790">
        <v>0</v>
      </c>
    </row>
    <row r="791" spans="1:28" x14ac:dyDescent="0.25">
      <c r="A791" s="28">
        <v>43241.280483981478</v>
      </c>
      <c r="B791">
        <v>6886</v>
      </c>
      <c r="C791">
        <v>-664</v>
      </c>
      <c r="D791">
        <v>-2366</v>
      </c>
      <c r="E791">
        <v>6524</v>
      </c>
      <c r="F791">
        <v>-1731</v>
      </c>
      <c r="G791">
        <v>18</v>
      </c>
      <c r="H791">
        <v>568</v>
      </c>
      <c r="I791">
        <v>2630</v>
      </c>
      <c r="J791">
        <v>11111001</v>
      </c>
      <c r="K791">
        <v>0</v>
      </c>
      <c r="L791">
        <v>190118057</v>
      </c>
      <c r="M791" t="s">
        <v>34</v>
      </c>
      <c r="N791" t="s">
        <v>38</v>
      </c>
      <c r="O791" t="s">
        <v>35</v>
      </c>
      <c r="P791">
        <v>0</v>
      </c>
      <c r="Q791">
        <v>697797</v>
      </c>
      <c r="R791" t="s">
        <v>36</v>
      </c>
      <c r="S791" t="s">
        <v>38</v>
      </c>
      <c r="T791" t="s">
        <v>37</v>
      </c>
      <c r="U791">
        <v>0</v>
      </c>
      <c r="V791">
        <v>266054687</v>
      </c>
      <c r="W791" t="s">
        <v>36</v>
      </c>
      <c r="X791" t="s">
        <v>38</v>
      </c>
      <c r="Y791" t="s">
        <v>37</v>
      </c>
      <c r="Z791">
        <v>0</v>
      </c>
      <c r="AA791">
        <v>6886</v>
      </c>
      <c r="AB791">
        <v>0</v>
      </c>
    </row>
    <row r="792" spans="1:28" x14ac:dyDescent="0.25">
      <c r="A792" s="28">
        <v>43241.283956192128</v>
      </c>
      <c r="B792">
        <v>6887</v>
      </c>
      <c r="C792">
        <v>-664</v>
      </c>
      <c r="D792">
        <v>-2366</v>
      </c>
      <c r="E792">
        <v>6523</v>
      </c>
      <c r="F792">
        <v>-1731</v>
      </c>
      <c r="G792">
        <v>17</v>
      </c>
      <c r="H792">
        <v>570</v>
      </c>
      <c r="I792">
        <v>2631</v>
      </c>
      <c r="J792">
        <v>11111001</v>
      </c>
      <c r="K792">
        <v>0</v>
      </c>
      <c r="L792">
        <v>190118057</v>
      </c>
      <c r="M792" t="s">
        <v>34</v>
      </c>
      <c r="N792" t="s">
        <v>38</v>
      </c>
      <c r="O792" t="s">
        <v>35</v>
      </c>
      <c r="P792">
        <v>0</v>
      </c>
      <c r="Q792">
        <v>697797</v>
      </c>
      <c r="R792" t="s">
        <v>36</v>
      </c>
      <c r="S792" t="s">
        <v>38</v>
      </c>
      <c r="T792" t="s">
        <v>37</v>
      </c>
      <c r="U792">
        <v>0</v>
      </c>
      <c r="V792">
        <v>266054687</v>
      </c>
      <c r="W792" t="s">
        <v>36</v>
      </c>
      <c r="X792" t="s">
        <v>38</v>
      </c>
      <c r="Y792" t="s">
        <v>37</v>
      </c>
      <c r="Z792">
        <v>0</v>
      </c>
      <c r="AA792">
        <v>6887</v>
      </c>
      <c r="AB792">
        <v>0</v>
      </c>
    </row>
    <row r="793" spans="1:28" x14ac:dyDescent="0.25">
      <c r="A793" s="28">
        <v>43241.287428425923</v>
      </c>
      <c r="B793">
        <v>6888</v>
      </c>
      <c r="C793">
        <v>-664</v>
      </c>
      <c r="D793">
        <v>-2366</v>
      </c>
      <c r="E793">
        <v>6523</v>
      </c>
      <c r="F793">
        <v>-1730</v>
      </c>
      <c r="G793">
        <v>17</v>
      </c>
      <c r="H793">
        <v>569</v>
      </c>
      <c r="I793">
        <v>2630</v>
      </c>
      <c r="J793">
        <v>11111001</v>
      </c>
      <c r="K793">
        <v>0</v>
      </c>
      <c r="L793">
        <v>190118057</v>
      </c>
      <c r="M793" t="s">
        <v>34</v>
      </c>
      <c r="N793" t="s">
        <v>38</v>
      </c>
      <c r="O793" t="s">
        <v>35</v>
      </c>
      <c r="P793">
        <v>0</v>
      </c>
      <c r="Q793">
        <v>697797</v>
      </c>
      <c r="R793" t="s">
        <v>36</v>
      </c>
      <c r="S793" t="s">
        <v>38</v>
      </c>
      <c r="T793" t="s">
        <v>37</v>
      </c>
      <c r="U793">
        <v>0</v>
      </c>
      <c r="V793">
        <v>266054687</v>
      </c>
      <c r="W793" t="s">
        <v>36</v>
      </c>
      <c r="X793" t="s">
        <v>38</v>
      </c>
      <c r="Y793" t="s">
        <v>37</v>
      </c>
      <c r="Z793">
        <v>0</v>
      </c>
      <c r="AA793">
        <v>6888</v>
      </c>
      <c r="AB793">
        <v>0</v>
      </c>
    </row>
    <row r="794" spans="1:28" x14ac:dyDescent="0.25">
      <c r="A794" s="28">
        <v>43241.29090064815</v>
      </c>
      <c r="B794">
        <v>6887</v>
      </c>
      <c r="C794">
        <v>-664</v>
      </c>
      <c r="D794">
        <v>-2366</v>
      </c>
      <c r="E794">
        <v>6523</v>
      </c>
      <c r="F794">
        <v>-1730</v>
      </c>
      <c r="G794">
        <v>17</v>
      </c>
      <c r="H794">
        <v>569</v>
      </c>
      <c r="I794">
        <v>2631</v>
      </c>
      <c r="J794">
        <v>11111001</v>
      </c>
      <c r="K794">
        <v>0</v>
      </c>
      <c r="L794">
        <v>190118057</v>
      </c>
      <c r="M794" t="s">
        <v>34</v>
      </c>
      <c r="N794" t="s">
        <v>38</v>
      </c>
      <c r="O794" t="s">
        <v>35</v>
      </c>
      <c r="P794">
        <v>0</v>
      </c>
      <c r="Q794">
        <v>697797</v>
      </c>
      <c r="R794" t="s">
        <v>36</v>
      </c>
      <c r="S794" t="s">
        <v>38</v>
      </c>
      <c r="T794" t="s">
        <v>37</v>
      </c>
      <c r="U794">
        <v>0</v>
      </c>
      <c r="V794">
        <v>266054687</v>
      </c>
      <c r="W794" t="s">
        <v>36</v>
      </c>
      <c r="X794" t="s">
        <v>38</v>
      </c>
      <c r="Y794" t="s">
        <v>37</v>
      </c>
      <c r="Z794">
        <v>0</v>
      </c>
      <c r="AA794">
        <v>6887</v>
      </c>
      <c r="AB794">
        <v>0</v>
      </c>
    </row>
    <row r="795" spans="1:28" x14ac:dyDescent="0.25">
      <c r="A795" s="28">
        <v>43241.294372870369</v>
      </c>
      <c r="B795">
        <v>6887</v>
      </c>
      <c r="C795">
        <v>-664</v>
      </c>
      <c r="D795">
        <v>-2366</v>
      </c>
      <c r="E795">
        <v>6523</v>
      </c>
      <c r="F795">
        <v>-1730</v>
      </c>
      <c r="G795">
        <v>17</v>
      </c>
      <c r="H795">
        <v>570</v>
      </c>
      <c r="I795">
        <v>2630</v>
      </c>
      <c r="J795">
        <v>11111001</v>
      </c>
      <c r="K795">
        <v>0</v>
      </c>
      <c r="L795">
        <v>190118057</v>
      </c>
      <c r="M795" t="s">
        <v>34</v>
      </c>
      <c r="N795" t="s">
        <v>38</v>
      </c>
      <c r="O795" t="s">
        <v>35</v>
      </c>
      <c r="P795">
        <v>0</v>
      </c>
      <c r="Q795">
        <v>697797</v>
      </c>
      <c r="R795" t="s">
        <v>36</v>
      </c>
      <c r="S795" t="s">
        <v>38</v>
      </c>
      <c r="T795" t="s">
        <v>37</v>
      </c>
      <c r="U795">
        <v>0</v>
      </c>
      <c r="V795">
        <v>266054687</v>
      </c>
      <c r="W795" t="s">
        <v>36</v>
      </c>
      <c r="X795" t="s">
        <v>38</v>
      </c>
      <c r="Y795" t="s">
        <v>37</v>
      </c>
      <c r="Z795">
        <v>0</v>
      </c>
      <c r="AA795">
        <v>6887</v>
      </c>
      <c r="AB795">
        <v>0</v>
      </c>
    </row>
    <row r="796" spans="1:28" x14ac:dyDescent="0.25">
      <c r="A796" s="28">
        <v>43241.297845092595</v>
      </c>
      <c r="B796">
        <v>6886</v>
      </c>
      <c r="C796">
        <v>-664</v>
      </c>
      <c r="D796">
        <v>-2366</v>
      </c>
      <c r="E796">
        <v>6523</v>
      </c>
      <c r="F796">
        <v>-1731</v>
      </c>
      <c r="G796">
        <v>17</v>
      </c>
      <c r="H796">
        <v>569</v>
      </c>
      <c r="I796">
        <v>2630</v>
      </c>
      <c r="J796">
        <v>11111001</v>
      </c>
      <c r="K796">
        <v>0</v>
      </c>
      <c r="L796">
        <v>190118057</v>
      </c>
      <c r="M796" t="s">
        <v>34</v>
      </c>
      <c r="N796" t="s">
        <v>38</v>
      </c>
      <c r="O796" t="s">
        <v>35</v>
      </c>
      <c r="P796">
        <v>0</v>
      </c>
      <c r="Q796">
        <v>697797</v>
      </c>
      <c r="R796" t="s">
        <v>36</v>
      </c>
      <c r="S796" t="s">
        <v>38</v>
      </c>
      <c r="T796" t="s">
        <v>37</v>
      </c>
      <c r="U796">
        <v>0</v>
      </c>
      <c r="V796">
        <v>266054687</v>
      </c>
      <c r="W796" t="s">
        <v>36</v>
      </c>
      <c r="X796" t="s">
        <v>38</v>
      </c>
      <c r="Y796" t="s">
        <v>37</v>
      </c>
      <c r="Z796">
        <v>0</v>
      </c>
      <c r="AA796">
        <v>6886</v>
      </c>
      <c r="AB796">
        <v>0</v>
      </c>
    </row>
    <row r="797" spans="1:28" x14ac:dyDescent="0.25">
      <c r="A797" s="28">
        <v>43241.301317303238</v>
      </c>
      <c r="B797">
        <v>6887</v>
      </c>
      <c r="C797">
        <v>-664</v>
      </c>
      <c r="D797">
        <v>-2366</v>
      </c>
      <c r="E797">
        <v>6524</v>
      </c>
      <c r="F797">
        <v>-1731</v>
      </c>
      <c r="G797">
        <v>17</v>
      </c>
      <c r="H797">
        <v>569</v>
      </c>
      <c r="I797">
        <v>2630</v>
      </c>
      <c r="J797">
        <v>11111001</v>
      </c>
      <c r="K797">
        <v>0</v>
      </c>
      <c r="L797">
        <v>190118057</v>
      </c>
      <c r="M797" t="s">
        <v>34</v>
      </c>
      <c r="N797" t="s">
        <v>38</v>
      </c>
      <c r="O797" t="s">
        <v>35</v>
      </c>
      <c r="P797">
        <v>0</v>
      </c>
      <c r="Q797">
        <v>697797</v>
      </c>
      <c r="R797" t="s">
        <v>36</v>
      </c>
      <c r="S797" t="s">
        <v>38</v>
      </c>
      <c r="T797" t="s">
        <v>37</v>
      </c>
      <c r="U797">
        <v>0</v>
      </c>
      <c r="V797">
        <v>266054687</v>
      </c>
      <c r="W797" t="s">
        <v>36</v>
      </c>
      <c r="X797" t="s">
        <v>38</v>
      </c>
      <c r="Y797" t="s">
        <v>37</v>
      </c>
      <c r="Z797">
        <v>0</v>
      </c>
      <c r="AA797">
        <v>6887</v>
      </c>
      <c r="AB797">
        <v>0</v>
      </c>
    </row>
    <row r="798" spans="1:28" x14ac:dyDescent="0.25">
      <c r="A798" s="28">
        <v>43241.30478953704</v>
      </c>
      <c r="B798">
        <v>6887</v>
      </c>
      <c r="C798">
        <v>-664</v>
      </c>
      <c r="D798">
        <v>-2366</v>
      </c>
      <c r="E798">
        <v>6523</v>
      </c>
      <c r="F798">
        <v>-1731</v>
      </c>
      <c r="G798">
        <v>17</v>
      </c>
      <c r="H798">
        <v>569</v>
      </c>
      <c r="I798">
        <v>2630</v>
      </c>
      <c r="J798">
        <v>11111001</v>
      </c>
      <c r="K798">
        <v>0</v>
      </c>
      <c r="L798">
        <v>190118057</v>
      </c>
      <c r="M798" t="s">
        <v>34</v>
      </c>
      <c r="N798" t="s">
        <v>38</v>
      </c>
      <c r="O798" t="s">
        <v>35</v>
      </c>
      <c r="P798">
        <v>0</v>
      </c>
      <c r="Q798">
        <v>697797</v>
      </c>
      <c r="R798" t="s">
        <v>36</v>
      </c>
      <c r="S798" t="s">
        <v>38</v>
      </c>
      <c r="T798" t="s">
        <v>37</v>
      </c>
      <c r="U798">
        <v>0</v>
      </c>
      <c r="V798">
        <v>266054687</v>
      </c>
      <c r="W798" t="s">
        <v>36</v>
      </c>
      <c r="X798" t="s">
        <v>38</v>
      </c>
      <c r="Y798" t="s">
        <v>37</v>
      </c>
      <c r="Z798">
        <v>0</v>
      </c>
      <c r="AA798">
        <v>6887</v>
      </c>
      <c r="AB798">
        <v>0</v>
      </c>
    </row>
    <row r="799" spans="1:28" x14ac:dyDescent="0.25">
      <c r="A799" s="28">
        <v>43241.308261759259</v>
      </c>
      <c r="B799">
        <v>6887</v>
      </c>
      <c r="C799">
        <v>-664</v>
      </c>
      <c r="D799">
        <v>-2366</v>
      </c>
      <c r="E799">
        <v>6523</v>
      </c>
      <c r="F799">
        <v>-1731</v>
      </c>
      <c r="G799">
        <v>18</v>
      </c>
      <c r="H799">
        <v>568</v>
      </c>
      <c r="I799">
        <v>2630</v>
      </c>
      <c r="J799">
        <v>11111001</v>
      </c>
      <c r="K799">
        <v>0</v>
      </c>
      <c r="L799">
        <v>190118057</v>
      </c>
      <c r="M799" t="s">
        <v>34</v>
      </c>
      <c r="N799" t="s">
        <v>38</v>
      </c>
      <c r="O799" t="s">
        <v>35</v>
      </c>
      <c r="P799">
        <v>0</v>
      </c>
      <c r="Q799">
        <v>697797</v>
      </c>
      <c r="R799" t="s">
        <v>36</v>
      </c>
      <c r="S799" t="s">
        <v>38</v>
      </c>
      <c r="T799" t="s">
        <v>37</v>
      </c>
      <c r="U799">
        <v>0</v>
      </c>
      <c r="V799">
        <v>266054687</v>
      </c>
      <c r="W799" t="s">
        <v>36</v>
      </c>
      <c r="X799" t="s">
        <v>38</v>
      </c>
      <c r="Y799" t="s">
        <v>37</v>
      </c>
      <c r="Z799">
        <v>0</v>
      </c>
      <c r="AA799">
        <v>6887</v>
      </c>
      <c r="AB799">
        <v>0</v>
      </c>
    </row>
    <row r="800" spans="1:28" x14ac:dyDescent="0.25">
      <c r="A800" s="28">
        <v>43241.311733981478</v>
      </c>
      <c r="B800">
        <v>6887</v>
      </c>
      <c r="C800">
        <v>-664</v>
      </c>
      <c r="D800">
        <v>-2366</v>
      </c>
      <c r="E800">
        <v>6523</v>
      </c>
      <c r="F800">
        <v>-1732</v>
      </c>
      <c r="G800">
        <v>17</v>
      </c>
      <c r="H800">
        <v>569</v>
      </c>
      <c r="I800">
        <v>2630</v>
      </c>
      <c r="J800">
        <v>11111001</v>
      </c>
      <c r="K800">
        <v>0</v>
      </c>
      <c r="L800">
        <v>190118057</v>
      </c>
      <c r="M800" t="s">
        <v>34</v>
      </c>
      <c r="N800" t="s">
        <v>38</v>
      </c>
      <c r="O800" t="s">
        <v>35</v>
      </c>
      <c r="P800">
        <v>0</v>
      </c>
      <c r="Q800">
        <v>697797</v>
      </c>
      <c r="R800" t="s">
        <v>36</v>
      </c>
      <c r="S800" t="s">
        <v>38</v>
      </c>
      <c r="T800" t="s">
        <v>37</v>
      </c>
      <c r="U800">
        <v>0</v>
      </c>
      <c r="V800">
        <v>266054687</v>
      </c>
      <c r="W800" t="s">
        <v>36</v>
      </c>
      <c r="X800" t="s">
        <v>38</v>
      </c>
      <c r="Y800" t="s">
        <v>37</v>
      </c>
      <c r="Z800">
        <v>0</v>
      </c>
      <c r="AA800">
        <v>6887</v>
      </c>
      <c r="AB800">
        <v>0</v>
      </c>
    </row>
    <row r="801" spans="1:28" x14ac:dyDescent="0.25">
      <c r="A801" s="28">
        <v>43241.315206203704</v>
      </c>
      <c r="B801">
        <v>6887</v>
      </c>
      <c r="C801">
        <v>-664</v>
      </c>
      <c r="D801">
        <v>-2366</v>
      </c>
      <c r="E801">
        <v>6524</v>
      </c>
      <c r="F801">
        <v>-1731</v>
      </c>
      <c r="G801">
        <v>17</v>
      </c>
      <c r="H801">
        <v>569</v>
      </c>
      <c r="I801">
        <v>2630</v>
      </c>
      <c r="J801">
        <v>11111001</v>
      </c>
      <c r="K801">
        <v>0</v>
      </c>
      <c r="L801">
        <v>190118057</v>
      </c>
      <c r="M801" t="s">
        <v>34</v>
      </c>
      <c r="N801" t="s">
        <v>38</v>
      </c>
      <c r="O801" t="s">
        <v>35</v>
      </c>
      <c r="P801">
        <v>0</v>
      </c>
      <c r="Q801">
        <v>697797</v>
      </c>
      <c r="R801" t="s">
        <v>36</v>
      </c>
      <c r="S801" t="s">
        <v>38</v>
      </c>
      <c r="T801" t="s">
        <v>37</v>
      </c>
      <c r="U801">
        <v>0</v>
      </c>
      <c r="V801">
        <v>266054687</v>
      </c>
      <c r="W801" t="s">
        <v>36</v>
      </c>
      <c r="X801" t="s">
        <v>38</v>
      </c>
      <c r="Y801" t="s">
        <v>37</v>
      </c>
      <c r="Z801">
        <v>0</v>
      </c>
      <c r="AA801">
        <v>6887</v>
      </c>
      <c r="AB801">
        <v>0</v>
      </c>
    </row>
    <row r="802" spans="1:28" x14ac:dyDescent="0.25">
      <c r="A802" s="28">
        <v>43241.318678414355</v>
      </c>
      <c r="B802">
        <v>6887</v>
      </c>
      <c r="C802">
        <v>-664</v>
      </c>
      <c r="D802">
        <v>-2366</v>
      </c>
      <c r="E802">
        <v>6523</v>
      </c>
      <c r="F802">
        <v>-1730</v>
      </c>
      <c r="G802">
        <v>18</v>
      </c>
      <c r="H802">
        <v>569</v>
      </c>
      <c r="I802">
        <v>2631</v>
      </c>
      <c r="J802">
        <v>11111001</v>
      </c>
      <c r="K802">
        <v>0</v>
      </c>
      <c r="L802">
        <v>190118057</v>
      </c>
      <c r="M802" t="s">
        <v>34</v>
      </c>
      <c r="N802" t="s">
        <v>38</v>
      </c>
      <c r="O802" t="s">
        <v>35</v>
      </c>
      <c r="P802">
        <v>0</v>
      </c>
      <c r="Q802">
        <v>697797</v>
      </c>
      <c r="R802" t="s">
        <v>36</v>
      </c>
      <c r="S802" t="s">
        <v>38</v>
      </c>
      <c r="T802" t="s">
        <v>37</v>
      </c>
      <c r="U802">
        <v>0</v>
      </c>
      <c r="V802">
        <v>266054687</v>
      </c>
      <c r="W802" t="s">
        <v>36</v>
      </c>
      <c r="X802" t="s">
        <v>38</v>
      </c>
      <c r="Y802" t="s">
        <v>37</v>
      </c>
      <c r="Z802">
        <v>0</v>
      </c>
      <c r="AA802">
        <v>6887</v>
      </c>
      <c r="AB802">
        <v>0</v>
      </c>
    </row>
    <row r="803" spans="1:28" x14ac:dyDescent="0.25">
      <c r="A803" s="28">
        <v>43241.32215064815</v>
      </c>
      <c r="B803">
        <v>6887</v>
      </c>
      <c r="C803">
        <v>-664</v>
      </c>
      <c r="D803">
        <v>-2366</v>
      </c>
      <c r="E803">
        <v>6524</v>
      </c>
      <c r="F803">
        <v>-1731</v>
      </c>
      <c r="G803">
        <v>17</v>
      </c>
      <c r="H803">
        <v>569</v>
      </c>
      <c r="I803">
        <v>2630</v>
      </c>
      <c r="J803">
        <v>11111001</v>
      </c>
      <c r="K803">
        <v>0</v>
      </c>
      <c r="L803">
        <v>190118057</v>
      </c>
      <c r="M803" t="s">
        <v>34</v>
      </c>
      <c r="N803" t="s">
        <v>38</v>
      </c>
      <c r="O803" t="s">
        <v>35</v>
      </c>
      <c r="P803">
        <v>0</v>
      </c>
      <c r="Q803">
        <v>697797</v>
      </c>
      <c r="R803" t="s">
        <v>36</v>
      </c>
      <c r="S803" t="s">
        <v>38</v>
      </c>
      <c r="T803" t="s">
        <v>37</v>
      </c>
      <c r="U803">
        <v>0</v>
      </c>
      <c r="V803">
        <v>266054687</v>
      </c>
      <c r="W803" t="s">
        <v>36</v>
      </c>
      <c r="X803" t="s">
        <v>38</v>
      </c>
      <c r="Y803" t="s">
        <v>37</v>
      </c>
      <c r="Z803">
        <v>0</v>
      </c>
      <c r="AA803">
        <v>6887</v>
      </c>
      <c r="AB803">
        <v>0</v>
      </c>
    </row>
    <row r="804" spans="1:28" x14ac:dyDescent="0.25">
      <c r="A804" s="28">
        <v>43241.3256228588</v>
      </c>
      <c r="B804">
        <v>6887</v>
      </c>
      <c r="C804">
        <v>-664</v>
      </c>
      <c r="D804">
        <v>-2366</v>
      </c>
      <c r="E804">
        <v>6523</v>
      </c>
      <c r="F804">
        <v>-1731</v>
      </c>
      <c r="G804">
        <v>18</v>
      </c>
      <c r="H804">
        <v>569</v>
      </c>
      <c r="I804">
        <v>2631</v>
      </c>
      <c r="J804">
        <v>11111001</v>
      </c>
      <c r="K804">
        <v>0</v>
      </c>
      <c r="L804">
        <v>190118057</v>
      </c>
      <c r="M804" t="s">
        <v>34</v>
      </c>
      <c r="N804" t="s">
        <v>38</v>
      </c>
      <c r="O804" t="s">
        <v>35</v>
      </c>
      <c r="P804">
        <v>0</v>
      </c>
      <c r="Q804">
        <v>697797</v>
      </c>
      <c r="R804" t="s">
        <v>36</v>
      </c>
      <c r="S804" t="s">
        <v>38</v>
      </c>
      <c r="T804" t="s">
        <v>37</v>
      </c>
      <c r="U804">
        <v>0</v>
      </c>
      <c r="V804">
        <v>266054687</v>
      </c>
      <c r="W804" t="s">
        <v>36</v>
      </c>
      <c r="X804" t="s">
        <v>38</v>
      </c>
      <c r="Y804" t="s">
        <v>37</v>
      </c>
      <c r="Z804">
        <v>0</v>
      </c>
      <c r="AA804">
        <v>6887</v>
      </c>
      <c r="AB804">
        <v>0</v>
      </c>
    </row>
    <row r="805" spans="1:28" x14ac:dyDescent="0.25">
      <c r="A805" s="28">
        <v>43241.329095092595</v>
      </c>
      <c r="B805">
        <v>6888</v>
      </c>
      <c r="C805">
        <v>-664</v>
      </c>
      <c r="D805">
        <v>-2366</v>
      </c>
      <c r="E805">
        <v>6523</v>
      </c>
      <c r="F805">
        <v>-1730</v>
      </c>
      <c r="G805">
        <v>18</v>
      </c>
      <c r="H805">
        <v>569</v>
      </c>
      <c r="I805">
        <v>2631</v>
      </c>
      <c r="J805">
        <v>11111001</v>
      </c>
      <c r="K805">
        <v>0</v>
      </c>
      <c r="L805">
        <v>190118057</v>
      </c>
      <c r="M805" t="s">
        <v>34</v>
      </c>
      <c r="N805" t="s">
        <v>38</v>
      </c>
      <c r="O805" t="s">
        <v>35</v>
      </c>
      <c r="P805">
        <v>0</v>
      </c>
      <c r="Q805">
        <v>697797</v>
      </c>
      <c r="R805" t="s">
        <v>36</v>
      </c>
      <c r="S805" t="s">
        <v>38</v>
      </c>
      <c r="T805" t="s">
        <v>37</v>
      </c>
      <c r="U805">
        <v>0</v>
      </c>
      <c r="V805">
        <v>266054687</v>
      </c>
      <c r="W805" t="s">
        <v>36</v>
      </c>
      <c r="X805" t="s">
        <v>38</v>
      </c>
      <c r="Y805" t="s">
        <v>37</v>
      </c>
      <c r="Z805">
        <v>0</v>
      </c>
      <c r="AA805">
        <v>6888</v>
      </c>
      <c r="AB805">
        <v>0</v>
      </c>
    </row>
    <row r="806" spans="1:28" x14ac:dyDescent="0.25">
      <c r="A806" s="28">
        <v>43241.332567314814</v>
      </c>
      <c r="B806">
        <v>6888</v>
      </c>
      <c r="C806">
        <v>-664</v>
      </c>
      <c r="D806">
        <v>-2366</v>
      </c>
      <c r="E806">
        <v>6525</v>
      </c>
      <c r="F806">
        <v>-1729</v>
      </c>
      <c r="G806">
        <v>17</v>
      </c>
      <c r="H806">
        <v>570</v>
      </c>
      <c r="I806">
        <v>2631</v>
      </c>
      <c r="J806">
        <v>11111001</v>
      </c>
      <c r="K806">
        <v>0</v>
      </c>
      <c r="L806">
        <v>190118938</v>
      </c>
      <c r="M806" t="s">
        <v>34</v>
      </c>
      <c r="N806" t="s">
        <v>38</v>
      </c>
      <c r="O806" t="s">
        <v>35</v>
      </c>
      <c r="P806">
        <v>0</v>
      </c>
      <c r="Q806">
        <v>697797</v>
      </c>
      <c r="R806" t="s">
        <v>36</v>
      </c>
      <c r="S806" t="s">
        <v>38</v>
      </c>
      <c r="T806" t="s">
        <v>37</v>
      </c>
      <c r="U806">
        <v>0</v>
      </c>
      <c r="V806">
        <v>266054687</v>
      </c>
      <c r="W806" t="s">
        <v>36</v>
      </c>
      <c r="X806" t="s">
        <v>38</v>
      </c>
      <c r="Y806" t="s">
        <v>37</v>
      </c>
      <c r="Z806">
        <v>0</v>
      </c>
      <c r="AA806">
        <v>6888</v>
      </c>
      <c r="AB806">
        <v>0</v>
      </c>
    </row>
    <row r="807" spans="1:28" x14ac:dyDescent="0.25">
      <c r="A807" s="28">
        <v>43241.336039525464</v>
      </c>
      <c r="B807">
        <v>6888</v>
      </c>
      <c r="C807">
        <v>-664</v>
      </c>
      <c r="D807">
        <v>-2366</v>
      </c>
      <c r="E807">
        <v>6524</v>
      </c>
      <c r="F807">
        <v>-1730</v>
      </c>
      <c r="G807">
        <v>17</v>
      </c>
      <c r="H807">
        <v>570</v>
      </c>
      <c r="I807">
        <v>2630</v>
      </c>
      <c r="J807">
        <v>11111001</v>
      </c>
      <c r="K807">
        <v>0</v>
      </c>
      <c r="L807">
        <v>190118938</v>
      </c>
      <c r="M807" t="s">
        <v>34</v>
      </c>
      <c r="N807" t="s">
        <v>38</v>
      </c>
      <c r="O807" t="s">
        <v>35</v>
      </c>
      <c r="P807">
        <v>0</v>
      </c>
      <c r="Q807">
        <v>697797</v>
      </c>
      <c r="R807" t="s">
        <v>36</v>
      </c>
      <c r="S807" t="s">
        <v>38</v>
      </c>
      <c r="T807" t="s">
        <v>37</v>
      </c>
      <c r="U807">
        <v>0</v>
      </c>
      <c r="V807">
        <v>266054687</v>
      </c>
      <c r="W807" t="s">
        <v>36</v>
      </c>
      <c r="X807" t="s">
        <v>38</v>
      </c>
      <c r="Y807" t="s">
        <v>37</v>
      </c>
      <c r="Z807">
        <v>0</v>
      </c>
      <c r="AA807">
        <v>6888</v>
      </c>
      <c r="AB807">
        <v>0</v>
      </c>
    </row>
    <row r="808" spans="1:28" x14ac:dyDescent="0.25">
      <c r="A808" s="28">
        <v>43241.339511759259</v>
      </c>
      <c r="B808">
        <v>6887</v>
      </c>
      <c r="C808">
        <v>-664</v>
      </c>
      <c r="D808">
        <v>-2366</v>
      </c>
      <c r="E808">
        <v>6524</v>
      </c>
      <c r="F808">
        <v>-1729</v>
      </c>
      <c r="G808">
        <v>18</v>
      </c>
      <c r="H808">
        <v>570</v>
      </c>
      <c r="I808">
        <v>2630</v>
      </c>
      <c r="J808">
        <v>11111001</v>
      </c>
      <c r="K808">
        <v>0</v>
      </c>
      <c r="L808">
        <v>190118938</v>
      </c>
      <c r="M808" t="s">
        <v>34</v>
      </c>
      <c r="N808" t="s">
        <v>38</v>
      </c>
      <c r="O808" t="s">
        <v>35</v>
      </c>
      <c r="P808">
        <v>0</v>
      </c>
      <c r="Q808">
        <v>697797</v>
      </c>
      <c r="R808" t="s">
        <v>36</v>
      </c>
      <c r="S808" t="s">
        <v>38</v>
      </c>
      <c r="T808" t="s">
        <v>37</v>
      </c>
      <c r="U808">
        <v>0</v>
      </c>
      <c r="V808">
        <v>266054687</v>
      </c>
      <c r="W808" t="s">
        <v>36</v>
      </c>
      <c r="X808" t="s">
        <v>38</v>
      </c>
      <c r="Y808" t="s">
        <v>37</v>
      </c>
      <c r="Z808">
        <v>0</v>
      </c>
      <c r="AA808">
        <v>6887</v>
      </c>
      <c r="AB808">
        <v>0</v>
      </c>
    </row>
    <row r="809" spans="1:28" x14ac:dyDescent="0.25">
      <c r="A809" s="28">
        <v>43241.342983969909</v>
      </c>
      <c r="B809">
        <v>6888</v>
      </c>
      <c r="C809">
        <v>-664</v>
      </c>
      <c r="D809">
        <v>-2366</v>
      </c>
      <c r="E809">
        <v>6524</v>
      </c>
      <c r="F809">
        <v>-1729</v>
      </c>
      <c r="G809">
        <v>18</v>
      </c>
      <c r="H809">
        <v>570</v>
      </c>
      <c r="I809">
        <v>2632</v>
      </c>
      <c r="J809">
        <v>11111001</v>
      </c>
      <c r="K809">
        <v>0</v>
      </c>
      <c r="L809">
        <v>190118938</v>
      </c>
      <c r="M809" t="s">
        <v>34</v>
      </c>
      <c r="N809" t="s">
        <v>38</v>
      </c>
      <c r="O809" t="s">
        <v>35</v>
      </c>
      <c r="P809">
        <v>0</v>
      </c>
      <c r="Q809">
        <v>697797</v>
      </c>
      <c r="R809" t="s">
        <v>36</v>
      </c>
      <c r="S809" t="s">
        <v>38</v>
      </c>
      <c r="T809" t="s">
        <v>37</v>
      </c>
      <c r="U809">
        <v>0</v>
      </c>
      <c r="V809">
        <v>266054687</v>
      </c>
      <c r="W809" t="s">
        <v>36</v>
      </c>
      <c r="X809" t="s">
        <v>38</v>
      </c>
      <c r="Y809" t="s">
        <v>37</v>
      </c>
      <c r="Z809">
        <v>0</v>
      </c>
      <c r="AA809">
        <v>6888</v>
      </c>
      <c r="AB809">
        <v>0</v>
      </c>
    </row>
    <row r="810" spans="1:28" x14ac:dyDescent="0.25">
      <c r="A810" s="28">
        <v>43241.346456203704</v>
      </c>
      <c r="B810">
        <v>6888</v>
      </c>
      <c r="C810">
        <v>-664</v>
      </c>
      <c r="D810">
        <v>-2366</v>
      </c>
      <c r="E810">
        <v>6525</v>
      </c>
      <c r="F810">
        <v>-1729</v>
      </c>
      <c r="G810">
        <v>17</v>
      </c>
      <c r="H810">
        <v>570</v>
      </c>
      <c r="I810">
        <v>2631</v>
      </c>
      <c r="J810">
        <v>11111001</v>
      </c>
      <c r="K810">
        <v>0</v>
      </c>
      <c r="L810">
        <v>190118938</v>
      </c>
      <c r="M810" t="s">
        <v>34</v>
      </c>
      <c r="N810" t="s">
        <v>38</v>
      </c>
      <c r="O810" t="s">
        <v>35</v>
      </c>
      <c r="P810">
        <v>0</v>
      </c>
      <c r="Q810">
        <v>697797</v>
      </c>
      <c r="R810" t="s">
        <v>36</v>
      </c>
      <c r="S810" t="s">
        <v>38</v>
      </c>
      <c r="T810" t="s">
        <v>37</v>
      </c>
      <c r="U810">
        <v>0</v>
      </c>
      <c r="V810">
        <v>266054687</v>
      </c>
      <c r="W810" t="s">
        <v>36</v>
      </c>
      <c r="X810" t="s">
        <v>38</v>
      </c>
      <c r="Y810" t="s">
        <v>37</v>
      </c>
      <c r="Z810">
        <v>0</v>
      </c>
      <c r="AA810">
        <v>6888</v>
      </c>
      <c r="AB810">
        <v>0</v>
      </c>
    </row>
    <row r="811" spans="1:28" x14ac:dyDescent="0.25">
      <c r="A811" s="28">
        <v>43241.349928414355</v>
      </c>
      <c r="B811">
        <v>6887</v>
      </c>
      <c r="C811">
        <v>-664</v>
      </c>
      <c r="D811">
        <v>-2366</v>
      </c>
      <c r="E811">
        <v>6524</v>
      </c>
      <c r="F811">
        <v>-1730</v>
      </c>
      <c r="G811">
        <v>18</v>
      </c>
      <c r="H811">
        <v>570</v>
      </c>
      <c r="I811">
        <v>2631</v>
      </c>
      <c r="J811">
        <v>11111001</v>
      </c>
      <c r="K811">
        <v>0</v>
      </c>
      <c r="L811">
        <v>190118938</v>
      </c>
      <c r="M811" t="s">
        <v>34</v>
      </c>
      <c r="N811" t="s">
        <v>38</v>
      </c>
      <c r="O811" t="s">
        <v>35</v>
      </c>
      <c r="P811">
        <v>0</v>
      </c>
      <c r="Q811">
        <v>697797</v>
      </c>
      <c r="R811" t="s">
        <v>36</v>
      </c>
      <c r="S811" t="s">
        <v>38</v>
      </c>
      <c r="T811" t="s">
        <v>37</v>
      </c>
      <c r="U811">
        <v>0</v>
      </c>
      <c r="V811">
        <v>266054687</v>
      </c>
      <c r="W811" t="s">
        <v>36</v>
      </c>
      <c r="X811" t="s">
        <v>38</v>
      </c>
      <c r="Y811" t="s">
        <v>37</v>
      </c>
      <c r="Z811">
        <v>0</v>
      </c>
      <c r="AA811">
        <v>6887</v>
      </c>
      <c r="AB811">
        <v>0</v>
      </c>
    </row>
    <row r="812" spans="1:28" x14ac:dyDescent="0.25">
      <c r="A812" s="28">
        <v>43241.353400636573</v>
      </c>
      <c r="B812">
        <v>6887</v>
      </c>
      <c r="C812">
        <v>-664</v>
      </c>
      <c r="D812">
        <v>-2366</v>
      </c>
      <c r="E812">
        <v>6524</v>
      </c>
      <c r="F812">
        <v>-1731</v>
      </c>
      <c r="G812">
        <v>17</v>
      </c>
      <c r="H812">
        <v>570</v>
      </c>
      <c r="I812">
        <v>2630</v>
      </c>
      <c r="J812">
        <v>11111001</v>
      </c>
      <c r="K812">
        <v>0</v>
      </c>
      <c r="L812">
        <v>190118938</v>
      </c>
      <c r="M812" t="s">
        <v>34</v>
      </c>
      <c r="N812" t="s">
        <v>38</v>
      </c>
      <c r="O812" t="s">
        <v>35</v>
      </c>
      <c r="P812">
        <v>0</v>
      </c>
      <c r="Q812">
        <v>697797</v>
      </c>
      <c r="R812" t="s">
        <v>36</v>
      </c>
      <c r="S812" t="s">
        <v>38</v>
      </c>
      <c r="T812" t="s">
        <v>37</v>
      </c>
      <c r="U812">
        <v>0</v>
      </c>
      <c r="V812">
        <v>266054687</v>
      </c>
      <c r="W812" t="s">
        <v>36</v>
      </c>
      <c r="X812" t="s">
        <v>38</v>
      </c>
      <c r="Y812" t="s">
        <v>37</v>
      </c>
      <c r="Z812">
        <v>0</v>
      </c>
      <c r="AA812">
        <v>6887</v>
      </c>
      <c r="AB812">
        <v>0</v>
      </c>
    </row>
    <row r="813" spans="1:28" x14ac:dyDescent="0.25">
      <c r="A813" s="28">
        <v>43241.356872870369</v>
      </c>
      <c r="B813">
        <v>6887</v>
      </c>
      <c r="C813">
        <v>-664</v>
      </c>
      <c r="D813">
        <v>-2366</v>
      </c>
      <c r="E813">
        <v>6524</v>
      </c>
      <c r="F813">
        <v>-1731</v>
      </c>
      <c r="G813">
        <v>18</v>
      </c>
      <c r="H813">
        <v>569</v>
      </c>
      <c r="I813">
        <v>2631</v>
      </c>
      <c r="J813">
        <v>11111001</v>
      </c>
      <c r="K813">
        <v>0</v>
      </c>
      <c r="L813">
        <v>190118938</v>
      </c>
      <c r="M813" t="s">
        <v>34</v>
      </c>
      <c r="N813" t="s">
        <v>38</v>
      </c>
      <c r="O813" t="s">
        <v>35</v>
      </c>
      <c r="P813">
        <v>0</v>
      </c>
      <c r="Q813">
        <v>697797</v>
      </c>
      <c r="R813" t="s">
        <v>36</v>
      </c>
      <c r="S813" t="s">
        <v>38</v>
      </c>
      <c r="T813" t="s">
        <v>37</v>
      </c>
      <c r="U813">
        <v>0</v>
      </c>
      <c r="V813">
        <v>266054687</v>
      </c>
      <c r="W813" t="s">
        <v>36</v>
      </c>
      <c r="X813" t="s">
        <v>38</v>
      </c>
      <c r="Y813" t="s">
        <v>37</v>
      </c>
      <c r="Z813">
        <v>0</v>
      </c>
      <c r="AA813">
        <v>6887</v>
      </c>
      <c r="AB813">
        <v>0</v>
      </c>
    </row>
    <row r="814" spans="1:28" x14ac:dyDescent="0.25">
      <c r="A814" s="28">
        <v>43241.360345081019</v>
      </c>
      <c r="B814">
        <v>6887</v>
      </c>
      <c r="C814">
        <v>-664</v>
      </c>
      <c r="D814">
        <v>-2366</v>
      </c>
      <c r="E814">
        <v>6524</v>
      </c>
      <c r="F814">
        <v>-1730</v>
      </c>
      <c r="G814">
        <v>19</v>
      </c>
      <c r="H814">
        <v>570</v>
      </c>
      <c r="I814">
        <v>2630</v>
      </c>
      <c r="J814">
        <v>11111001</v>
      </c>
      <c r="K814">
        <v>0</v>
      </c>
      <c r="L814">
        <v>190118938</v>
      </c>
      <c r="M814" t="s">
        <v>34</v>
      </c>
      <c r="N814" t="s">
        <v>38</v>
      </c>
      <c r="O814" t="s">
        <v>35</v>
      </c>
      <c r="P814">
        <v>0</v>
      </c>
      <c r="Q814">
        <v>697797</v>
      </c>
      <c r="R814" t="s">
        <v>36</v>
      </c>
      <c r="S814" t="s">
        <v>38</v>
      </c>
      <c r="T814" t="s">
        <v>37</v>
      </c>
      <c r="U814">
        <v>0</v>
      </c>
      <c r="V814">
        <v>266054687</v>
      </c>
      <c r="W814" t="s">
        <v>36</v>
      </c>
      <c r="X814" t="s">
        <v>38</v>
      </c>
      <c r="Y814" t="s">
        <v>37</v>
      </c>
      <c r="Z814">
        <v>0</v>
      </c>
      <c r="AA814">
        <v>6887</v>
      </c>
      <c r="AB814">
        <v>0</v>
      </c>
    </row>
    <row r="815" spans="1:28" x14ac:dyDescent="0.25">
      <c r="A815" s="28">
        <v>43241.363817314814</v>
      </c>
      <c r="B815">
        <v>6888</v>
      </c>
      <c r="C815">
        <v>-664</v>
      </c>
      <c r="D815">
        <v>-2366</v>
      </c>
      <c r="E815">
        <v>6525</v>
      </c>
      <c r="F815">
        <v>-1731</v>
      </c>
      <c r="G815">
        <v>17</v>
      </c>
      <c r="H815">
        <v>570</v>
      </c>
      <c r="I815">
        <v>2630</v>
      </c>
      <c r="J815">
        <v>11111001</v>
      </c>
      <c r="K815">
        <v>0</v>
      </c>
      <c r="L815">
        <v>190118938</v>
      </c>
      <c r="M815" t="s">
        <v>34</v>
      </c>
      <c r="N815" t="s">
        <v>38</v>
      </c>
      <c r="O815" t="s">
        <v>35</v>
      </c>
      <c r="P815">
        <v>0</v>
      </c>
      <c r="Q815">
        <v>697797</v>
      </c>
      <c r="R815" t="s">
        <v>36</v>
      </c>
      <c r="S815" t="s">
        <v>38</v>
      </c>
      <c r="T815" t="s">
        <v>37</v>
      </c>
      <c r="U815">
        <v>0</v>
      </c>
      <c r="V815">
        <v>266054687</v>
      </c>
      <c r="W815" t="s">
        <v>36</v>
      </c>
      <c r="X815" t="s">
        <v>38</v>
      </c>
      <c r="Y815" t="s">
        <v>37</v>
      </c>
      <c r="Z815">
        <v>0</v>
      </c>
      <c r="AA815">
        <v>6888</v>
      </c>
      <c r="AB815">
        <v>0</v>
      </c>
    </row>
    <row r="816" spans="1:28" x14ac:dyDescent="0.25">
      <c r="A816" s="28">
        <v>43241.36728953704</v>
      </c>
      <c r="B816">
        <v>6889</v>
      </c>
      <c r="C816">
        <v>-664</v>
      </c>
      <c r="D816">
        <v>-2366</v>
      </c>
      <c r="E816">
        <v>6524</v>
      </c>
      <c r="F816">
        <v>-1730</v>
      </c>
      <c r="G816">
        <v>18</v>
      </c>
      <c r="H816">
        <v>570</v>
      </c>
      <c r="I816">
        <v>2631</v>
      </c>
      <c r="J816">
        <v>11111001</v>
      </c>
      <c r="K816">
        <v>0</v>
      </c>
      <c r="L816">
        <v>190118938</v>
      </c>
      <c r="M816" t="s">
        <v>34</v>
      </c>
      <c r="N816" t="s">
        <v>38</v>
      </c>
      <c r="O816" t="s">
        <v>35</v>
      </c>
      <c r="P816">
        <v>0</v>
      </c>
      <c r="Q816">
        <v>697797</v>
      </c>
      <c r="R816" t="s">
        <v>36</v>
      </c>
      <c r="S816" t="s">
        <v>38</v>
      </c>
      <c r="T816" t="s">
        <v>37</v>
      </c>
      <c r="U816">
        <v>0</v>
      </c>
      <c r="V816">
        <v>266054687</v>
      </c>
      <c r="W816" t="s">
        <v>36</v>
      </c>
      <c r="X816" t="s">
        <v>38</v>
      </c>
      <c r="Y816" t="s">
        <v>37</v>
      </c>
      <c r="Z816">
        <v>0</v>
      </c>
      <c r="AA816">
        <v>6889</v>
      </c>
      <c r="AB816">
        <v>0</v>
      </c>
    </row>
    <row r="817" spans="1:28" x14ac:dyDescent="0.25">
      <c r="A817" s="28">
        <v>43241.370761747683</v>
      </c>
      <c r="B817">
        <v>6888</v>
      </c>
      <c r="C817">
        <v>-664</v>
      </c>
      <c r="D817">
        <v>-2366</v>
      </c>
      <c r="E817">
        <v>6524</v>
      </c>
      <c r="F817">
        <v>-1730</v>
      </c>
      <c r="G817">
        <v>18</v>
      </c>
      <c r="H817">
        <v>570</v>
      </c>
      <c r="I817">
        <v>2631</v>
      </c>
      <c r="J817">
        <v>11111001</v>
      </c>
      <c r="K817">
        <v>0</v>
      </c>
      <c r="L817">
        <v>190118938</v>
      </c>
      <c r="M817" t="s">
        <v>34</v>
      </c>
      <c r="N817" t="s">
        <v>38</v>
      </c>
      <c r="O817" t="s">
        <v>35</v>
      </c>
      <c r="P817">
        <v>0</v>
      </c>
      <c r="Q817">
        <v>697797</v>
      </c>
      <c r="R817" t="s">
        <v>36</v>
      </c>
      <c r="S817" t="s">
        <v>38</v>
      </c>
      <c r="T817" t="s">
        <v>37</v>
      </c>
      <c r="U817">
        <v>0</v>
      </c>
      <c r="V817">
        <v>266054687</v>
      </c>
      <c r="W817" t="s">
        <v>36</v>
      </c>
      <c r="X817" t="s">
        <v>38</v>
      </c>
      <c r="Y817" t="s">
        <v>37</v>
      </c>
      <c r="Z817">
        <v>0</v>
      </c>
      <c r="AA817">
        <v>6888</v>
      </c>
      <c r="AB817">
        <v>0</v>
      </c>
    </row>
    <row r="818" spans="1:28" x14ac:dyDescent="0.25">
      <c r="A818" s="28">
        <v>43241.374233981478</v>
      </c>
      <c r="B818">
        <v>6889</v>
      </c>
      <c r="C818">
        <v>-664</v>
      </c>
      <c r="D818">
        <v>-2366</v>
      </c>
      <c r="E818">
        <v>6523</v>
      </c>
      <c r="F818">
        <v>-1729</v>
      </c>
      <c r="G818">
        <v>19</v>
      </c>
      <c r="H818">
        <v>572</v>
      </c>
      <c r="I818">
        <v>2633</v>
      </c>
      <c r="J818">
        <v>11111001</v>
      </c>
      <c r="K818">
        <v>0</v>
      </c>
      <c r="L818">
        <v>190121565</v>
      </c>
      <c r="M818" t="s">
        <v>34</v>
      </c>
      <c r="N818" t="s">
        <v>38</v>
      </c>
      <c r="O818" t="s">
        <v>35</v>
      </c>
      <c r="P818">
        <v>0</v>
      </c>
      <c r="Q818">
        <v>697797</v>
      </c>
      <c r="R818" t="s">
        <v>36</v>
      </c>
      <c r="S818" t="s">
        <v>38</v>
      </c>
      <c r="T818" t="s">
        <v>37</v>
      </c>
      <c r="U818">
        <v>0</v>
      </c>
      <c r="V818">
        <v>266054687</v>
      </c>
      <c r="W818" t="s">
        <v>36</v>
      </c>
      <c r="X818" t="s">
        <v>38</v>
      </c>
      <c r="Y818" t="s">
        <v>37</v>
      </c>
      <c r="Z818">
        <v>0</v>
      </c>
      <c r="AA818">
        <v>6889</v>
      </c>
      <c r="AB818">
        <v>0</v>
      </c>
    </row>
    <row r="819" spans="1:28" x14ac:dyDescent="0.25">
      <c r="A819" s="28">
        <v>43241.377706203704</v>
      </c>
      <c r="B819">
        <v>6888</v>
      </c>
      <c r="C819">
        <v>-664</v>
      </c>
      <c r="D819">
        <v>-2366</v>
      </c>
      <c r="E819">
        <v>6523</v>
      </c>
      <c r="F819">
        <v>-1730</v>
      </c>
      <c r="G819">
        <v>19</v>
      </c>
      <c r="H819">
        <v>570</v>
      </c>
      <c r="I819">
        <v>2633</v>
      </c>
      <c r="J819">
        <v>11111001</v>
      </c>
      <c r="K819">
        <v>0</v>
      </c>
      <c r="L819">
        <v>190296845</v>
      </c>
      <c r="M819" t="s">
        <v>34</v>
      </c>
      <c r="N819" t="s">
        <v>38</v>
      </c>
      <c r="O819" t="s">
        <v>35</v>
      </c>
      <c r="P819">
        <v>0</v>
      </c>
      <c r="Q819">
        <v>697797</v>
      </c>
      <c r="R819" t="s">
        <v>36</v>
      </c>
      <c r="S819" t="s">
        <v>38</v>
      </c>
      <c r="T819" t="s">
        <v>37</v>
      </c>
      <c r="U819">
        <v>0</v>
      </c>
      <c r="V819">
        <v>266054687</v>
      </c>
      <c r="W819" t="s">
        <v>36</v>
      </c>
      <c r="X819" t="s">
        <v>38</v>
      </c>
      <c r="Y819" t="s">
        <v>37</v>
      </c>
      <c r="Z819">
        <v>0</v>
      </c>
      <c r="AA819">
        <v>6888</v>
      </c>
      <c r="AB819">
        <v>0</v>
      </c>
    </row>
    <row r="820" spans="1:28" x14ac:dyDescent="0.25">
      <c r="A820" s="28">
        <v>43241.381178425923</v>
      </c>
      <c r="B820">
        <v>6887</v>
      </c>
      <c r="C820">
        <v>-664</v>
      </c>
      <c r="D820">
        <v>-2366</v>
      </c>
      <c r="E820">
        <v>6524</v>
      </c>
      <c r="F820">
        <v>-1729</v>
      </c>
      <c r="G820">
        <v>18</v>
      </c>
      <c r="H820">
        <v>570</v>
      </c>
      <c r="I820">
        <v>2632</v>
      </c>
      <c r="J820">
        <v>11111001</v>
      </c>
      <c r="K820">
        <v>0</v>
      </c>
      <c r="L820">
        <v>190297544</v>
      </c>
      <c r="M820" t="s">
        <v>34</v>
      </c>
      <c r="N820" t="s">
        <v>38</v>
      </c>
      <c r="O820" t="s">
        <v>35</v>
      </c>
      <c r="P820">
        <v>0</v>
      </c>
      <c r="Q820">
        <v>697797</v>
      </c>
      <c r="R820" t="s">
        <v>36</v>
      </c>
      <c r="S820" t="s">
        <v>38</v>
      </c>
      <c r="T820" t="s">
        <v>37</v>
      </c>
      <c r="U820">
        <v>0</v>
      </c>
      <c r="V820">
        <v>266054687</v>
      </c>
      <c r="W820" t="s">
        <v>36</v>
      </c>
      <c r="X820" t="s">
        <v>38</v>
      </c>
      <c r="Y820" t="s">
        <v>37</v>
      </c>
      <c r="Z820">
        <v>0</v>
      </c>
      <c r="AA820">
        <v>6887</v>
      </c>
      <c r="AB820">
        <v>0</v>
      </c>
    </row>
    <row r="821" spans="1:28" x14ac:dyDescent="0.25">
      <c r="A821" s="28">
        <v>43241.38465064815</v>
      </c>
      <c r="B821">
        <v>6886</v>
      </c>
      <c r="C821">
        <v>-664</v>
      </c>
      <c r="D821">
        <v>-2366</v>
      </c>
      <c r="E821">
        <v>6523</v>
      </c>
      <c r="F821">
        <v>-1731</v>
      </c>
      <c r="G821">
        <v>17</v>
      </c>
      <c r="H821">
        <v>569</v>
      </c>
      <c r="I821">
        <v>2630</v>
      </c>
      <c r="J821">
        <v>11111001</v>
      </c>
      <c r="K821">
        <v>0</v>
      </c>
      <c r="L821">
        <v>190297544</v>
      </c>
      <c r="M821" t="s">
        <v>34</v>
      </c>
      <c r="N821" t="s">
        <v>38</v>
      </c>
      <c r="O821" t="s">
        <v>35</v>
      </c>
      <c r="P821">
        <v>0</v>
      </c>
      <c r="Q821">
        <v>697797</v>
      </c>
      <c r="R821" t="s">
        <v>36</v>
      </c>
      <c r="S821" t="s">
        <v>38</v>
      </c>
      <c r="T821" t="s">
        <v>37</v>
      </c>
      <c r="U821">
        <v>0</v>
      </c>
      <c r="V821">
        <v>266054687</v>
      </c>
      <c r="W821" t="s">
        <v>36</v>
      </c>
      <c r="X821" t="s">
        <v>38</v>
      </c>
      <c r="Y821" t="s">
        <v>37</v>
      </c>
      <c r="Z821">
        <v>0</v>
      </c>
      <c r="AA821">
        <v>6886</v>
      </c>
      <c r="AB821">
        <v>0</v>
      </c>
    </row>
    <row r="822" spans="1:28" x14ac:dyDescent="0.25">
      <c r="A822" s="28">
        <v>43241.388122870369</v>
      </c>
      <c r="B822">
        <v>6885</v>
      </c>
      <c r="C822">
        <v>-664</v>
      </c>
      <c r="D822">
        <v>-2366</v>
      </c>
      <c r="E822">
        <v>6524</v>
      </c>
      <c r="F822">
        <v>-1733</v>
      </c>
      <c r="G822">
        <v>17</v>
      </c>
      <c r="H822">
        <v>568</v>
      </c>
      <c r="I822">
        <v>2628</v>
      </c>
      <c r="J822">
        <v>11111001</v>
      </c>
      <c r="K822">
        <v>0</v>
      </c>
      <c r="L822">
        <v>190297544</v>
      </c>
      <c r="M822" t="s">
        <v>34</v>
      </c>
      <c r="N822" t="s">
        <v>38</v>
      </c>
      <c r="O822" t="s">
        <v>35</v>
      </c>
      <c r="P822">
        <v>0</v>
      </c>
      <c r="Q822">
        <v>697797</v>
      </c>
      <c r="R822" t="s">
        <v>36</v>
      </c>
      <c r="S822" t="s">
        <v>38</v>
      </c>
      <c r="T822" t="s">
        <v>37</v>
      </c>
      <c r="U822">
        <v>0</v>
      </c>
      <c r="V822">
        <v>266054687</v>
      </c>
      <c r="W822" t="s">
        <v>36</v>
      </c>
      <c r="X822" t="s">
        <v>38</v>
      </c>
      <c r="Y822" t="s">
        <v>37</v>
      </c>
      <c r="Z822">
        <v>0</v>
      </c>
      <c r="AA822">
        <v>6885</v>
      </c>
      <c r="AB822">
        <v>0</v>
      </c>
    </row>
    <row r="823" spans="1:28" x14ac:dyDescent="0.25">
      <c r="A823" s="28">
        <v>43241.391595081019</v>
      </c>
      <c r="B823">
        <v>6886</v>
      </c>
      <c r="C823">
        <v>-664</v>
      </c>
      <c r="D823">
        <v>-2366</v>
      </c>
      <c r="E823">
        <v>6524</v>
      </c>
      <c r="F823">
        <v>-1732</v>
      </c>
      <c r="G823">
        <v>16</v>
      </c>
      <c r="H823">
        <v>568</v>
      </c>
      <c r="I823">
        <v>2629</v>
      </c>
      <c r="J823">
        <v>11111001</v>
      </c>
      <c r="K823">
        <v>0</v>
      </c>
      <c r="L823">
        <v>190297544</v>
      </c>
      <c r="M823" t="s">
        <v>34</v>
      </c>
      <c r="N823" t="s">
        <v>38</v>
      </c>
      <c r="O823" t="s">
        <v>35</v>
      </c>
      <c r="P823">
        <v>0</v>
      </c>
      <c r="Q823">
        <v>697797</v>
      </c>
      <c r="R823" t="s">
        <v>36</v>
      </c>
      <c r="S823" t="s">
        <v>38</v>
      </c>
      <c r="T823" t="s">
        <v>37</v>
      </c>
      <c r="U823">
        <v>0</v>
      </c>
      <c r="V823">
        <v>266054687</v>
      </c>
      <c r="W823" t="s">
        <v>36</v>
      </c>
      <c r="X823" t="s">
        <v>38</v>
      </c>
      <c r="Y823" t="s">
        <v>37</v>
      </c>
      <c r="Z823">
        <v>0</v>
      </c>
      <c r="AA823">
        <v>6886</v>
      </c>
      <c r="AB823">
        <v>0</v>
      </c>
    </row>
    <row r="824" spans="1:28" x14ac:dyDescent="0.25">
      <c r="A824" s="28">
        <v>43241.395067314814</v>
      </c>
      <c r="B824">
        <v>6884</v>
      </c>
      <c r="C824">
        <v>-664</v>
      </c>
      <c r="D824">
        <v>-2366</v>
      </c>
      <c r="E824">
        <v>6524</v>
      </c>
      <c r="F824">
        <v>-1732</v>
      </c>
      <c r="G824">
        <v>16</v>
      </c>
      <c r="H824">
        <v>569</v>
      </c>
      <c r="I824">
        <v>2628</v>
      </c>
      <c r="J824">
        <v>11111001</v>
      </c>
      <c r="K824">
        <v>0</v>
      </c>
      <c r="L824">
        <v>190297544</v>
      </c>
      <c r="M824" t="s">
        <v>34</v>
      </c>
      <c r="N824" t="s">
        <v>38</v>
      </c>
      <c r="O824" t="s">
        <v>35</v>
      </c>
      <c r="P824">
        <v>0</v>
      </c>
      <c r="Q824">
        <v>697797</v>
      </c>
      <c r="R824" t="s">
        <v>36</v>
      </c>
      <c r="S824" t="s">
        <v>38</v>
      </c>
      <c r="T824" t="s">
        <v>37</v>
      </c>
      <c r="U824">
        <v>0</v>
      </c>
      <c r="V824">
        <v>266054687</v>
      </c>
      <c r="W824" t="s">
        <v>36</v>
      </c>
      <c r="X824" t="s">
        <v>38</v>
      </c>
      <c r="Y824" t="s">
        <v>37</v>
      </c>
      <c r="Z824">
        <v>0</v>
      </c>
      <c r="AA824">
        <v>6884</v>
      </c>
      <c r="AB824">
        <v>0</v>
      </c>
    </row>
    <row r="825" spans="1:28" x14ac:dyDescent="0.25">
      <c r="A825" s="28">
        <v>43241.39853953704</v>
      </c>
      <c r="B825">
        <v>6885</v>
      </c>
      <c r="C825">
        <v>-664</v>
      </c>
      <c r="D825">
        <v>-2366</v>
      </c>
      <c r="E825">
        <v>6524</v>
      </c>
      <c r="F825">
        <v>-1731</v>
      </c>
      <c r="G825">
        <v>16</v>
      </c>
      <c r="H825">
        <v>568</v>
      </c>
      <c r="I825">
        <v>2628</v>
      </c>
      <c r="J825">
        <v>11111001</v>
      </c>
      <c r="K825">
        <v>0</v>
      </c>
      <c r="L825">
        <v>190297544</v>
      </c>
      <c r="M825" t="s">
        <v>34</v>
      </c>
      <c r="N825" t="s">
        <v>38</v>
      </c>
      <c r="O825" t="s">
        <v>35</v>
      </c>
      <c r="P825">
        <v>0</v>
      </c>
      <c r="Q825">
        <v>697797</v>
      </c>
      <c r="R825" t="s">
        <v>36</v>
      </c>
      <c r="S825" t="s">
        <v>38</v>
      </c>
      <c r="T825" t="s">
        <v>37</v>
      </c>
      <c r="U825">
        <v>0</v>
      </c>
      <c r="V825">
        <v>266054687</v>
      </c>
      <c r="W825" t="s">
        <v>36</v>
      </c>
      <c r="X825" t="s">
        <v>38</v>
      </c>
      <c r="Y825" t="s">
        <v>37</v>
      </c>
      <c r="Z825">
        <v>0</v>
      </c>
      <c r="AA825">
        <v>6885</v>
      </c>
      <c r="AB825">
        <v>0</v>
      </c>
    </row>
    <row r="826" spans="1:28" x14ac:dyDescent="0.25">
      <c r="A826" s="28">
        <v>43241.402011759259</v>
      </c>
      <c r="B826">
        <v>6884</v>
      </c>
      <c r="C826">
        <v>-664</v>
      </c>
      <c r="D826">
        <v>-2366</v>
      </c>
      <c r="E826">
        <v>6524</v>
      </c>
      <c r="F826">
        <v>-1733</v>
      </c>
      <c r="G826">
        <v>15</v>
      </c>
      <c r="H826">
        <v>567</v>
      </c>
      <c r="I826">
        <v>2628</v>
      </c>
      <c r="J826">
        <v>11111001</v>
      </c>
      <c r="K826">
        <v>0</v>
      </c>
      <c r="L826">
        <v>190297544</v>
      </c>
      <c r="M826" t="s">
        <v>34</v>
      </c>
      <c r="N826" t="s">
        <v>38</v>
      </c>
      <c r="O826" t="s">
        <v>35</v>
      </c>
      <c r="P826">
        <v>0</v>
      </c>
      <c r="Q826">
        <v>697797</v>
      </c>
      <c r="R826" t="s">
        <v>36</v>
      </c>
      <c r="S826" t="s">
        <v>38</v>
      </c>
      <c r="T826" t="s">
        <v>37</v>
      </c>
      <c r="U826">
        <v>0</v>
      </c>
      <c r="V826">
        <v>266054687</v>
      </c>
      <c r="W826" t="s">
        <v>36</v>
      </c>
      <c r="X826" t="s">
        <v>38</v>
      </c>
      <c r="Y826" t="s">
        <v>37</v>
      </c>
      <c r="Z826">
        <v>0</v>
      </c>
      <c r="AA826">
        <v>6884</v>
      </c>
      <c r="AB826">
        <v>0</v>
      </c>
    </row>
    <row r="827" spans="1:28" x14ac:dyDescent="0.25">
      <c r="A827" s="28">
        <v>43241.405483969909</v>
      </c>
      <c r="B827">
        <v>6885</v>
      </c>
      <c r="C827">
        <v>-664</v>
      </c>
      <c r="D827">
        <v>-2366</v>
      </c>
      <c r="E827">
        <v>6525</v>
      </c>
      <c r="F827">
        <v>-1732</v>
      </c>
      <c r="G827">
        <v>16</v>
      </c>
      <c r="H827">
        <v>568</v>
      </c>
      <c r="I827">
        <v>2628</v>
      </c>
      <c r="J827">
        <v>11111001</v>
      </c>
      <c r="K827">
        <v>0</v>
      </c>
      <c r="L827">
        <v>190297544</v>
      </c>
      <c r="M827" t="s">
        <v>34</v>
      </c>
      <c r="N827" t="s">
        <v>38</v>
      </c>
      <c r="O827" t="s">
        <v>35</v>
      </c>
      <c r="P827">
        <v>0</v>
      </c>
      <c r="Q827">
        <v>697797</v>
      </c>
      <c r="R827" t="s">
        <v>36</v>
      </c>
      <c r="S827" t="s">
        <v>38</v>
      </c>
      <c r="T827" t="s">
        <v>37</v>
      </c>
      <c r="U827">
        <v>0</v>
      </c>
      <c r="V827">
        <v>266054687</v>
      </c>
      <c r="W827" t="s">
        <v>36</v>
      </c>
      <c r="X827" t="s">
        <v>38</v>
      </c>
      <c r="Y827" t="s">
        <v>37</v>
      </c>
      <c r="Z827">
        <v>0</v>
      </c>
      <c r="AA827">
        <v>6885</v>
      </c>
      <c r="AB827">
        <v>0</v>
      </c>
    </row>
    <row r="828" spans="1:28" x14ac:dyDescent="0.25">
      <c r="A828" s="28">
        <v>43241.408956203704</v>
      </c>
      <c r="B828">
        <v>6884</v>
      </c>
      <c r="C828">
        <v>-664</v>
      </c>
      <c r="D828">
        <v>-2366</v>
      </c>
      <c r="E828">
        <v>6524</v>
      </c>
      <c r="F828">
        <v>-1732</v>
      </c>
      <c r="G828">
        <v>15</v>
      </c>
      <c r="H828">
        <v>567</v>
      </c>
      <c r="I828">
        <v>2628</v>
      </c>
      <c r="J828">
        <v>11111001</v>
      </c>
      <c r="K828">
        <v>0</v>
      </c>
      <c r="L828">
        <v>190297544</v>
      </c>
      <c r="M828" t="s">
        <v>34</v>
      </c>
      <c r="N828" t="s">
        <v>38</v>
      </c>
      <c r="O828" t="s">
        <v>35</v>
      </c>
      <c r="P828">
        <v>0</v>
      </c>
      <c r="Q828">
        <v>697797</v>
      </c>
      <c r="R828" t="s">
        <v>36</v>
      </c>
      <c r="S828" t="s">
        <v>38</v>
      </c>
      <c r="T828" t="s">
        <v>37</v>
      </c>
      <c r="U828">
        <v>0</v>
      </c>
      <c r="V828">
        <v>266054687</v>
      </c>
      <c r="W828" t="s">
        <v>36</v>
      </c>
      <c r="X828" t="s">
        <v>38</v>
      </c>
      <c r="Y828" t="s">
        <v>37</v>
      </c>
      <c r="Z828">
        <v>0</v>
      </c>
      <c r="AA828">
        <v>6884</v>
      </c>
      <c r="AB828">
        <v>0</v>
      </c>
    </row>
    <row r="829" spans="1:28" x14ac:dyDescent="0.25">
      <c r="A829" s="28">
        <v>43241.412428425923</v>
      </c>
      <c r="B829">
        <v>6883</v>
      </c>
      <c r="C829">
        <v>-664</v>
      </c>
      <c r="D829">
        <v>-2366</v>
      </c>
      <c r="E829">
        <v>6524</v>
      </c>
      <c r="F829">
        <v>-1734</v>
      </c>
      <c r="G829">
        <v>14</v>
      </c>
      <c r="H829">
        <v>565</v>
      </c>
      <c r="I829">
        <v>2627</v>
      </c>
      <c r="J829">
        <v>11111001</v>
      </c>
      <c r="K829">
        <v>0</v>
      </c>
      <c r="L829">
        <v>190297544</v>
      </c>
      <c r="M829" t="s">
        <v>34</v>
      </c>
      <c r="N829" t="s">
        <v>38</v>
      </c>
      <c r="O829" t="s">
        <v>35</v>
      </c>
      <c r="P829">
        <v>0</v>
      </c>
      <c r="Q829">
        <v>697797</v>
      </c>
      <c r="R829" t="s">
        <v>36</v>
      </c>
      <c r="S829" t="s">
        <v>38</v>
      </c>
      <c r="T829" t="s">
        <v>37</v>
      </c>
      <c r="U829">
        <v>0</v>
      </c>
      <c r="V829">
        <v>266054687</v>
      </c>
      <c r="W829" t="s">
        <v>36</v>
      </c>
      <c r="X829" t="s">
        <v>38</v>
      </c>
      <c r="Y829" t="s">
        <v>37</v>
      </c>
      <c r="Z829">
        <v>0</v>
      </c>
      <c r="AA829">
        <v>6883</v>
      </c>
      <c r="AB829">
        <v>0</v>
      </c>
    </row>
    <row r="830" spans="1:28" x14ac:dyDescent="0.25">
      <c r="A830" s="28">
        <v>43241.41590064815</v>
      </c>
      <c r="B830">
        <v>6875</v>
      </c>
      <c r="C830">
        <v>-664</v>
      </c>
      <c r="D830">
        <v>-2366</v>
      </c>
      <c r="E830">
        <v>6524</v>
      </c>
      <c r="F830">
        <v>-1737</v>
      </c>
      <c r="G830">
        <v>9</v>
      </c>
      <c r="H830">
        <v>560</v>
      </c>
      <c r="I830">
        <v>2620</v>
      </c>
      <c r="J830">
        <v>11111001</v>
      </c>
      <c r="K830">
        <v>2993110</v>
      </c>
      <c r="L830">
        <v>190166096</v>
      </c>
      <c r="M830" t="s">
        <v>34</v>
      </c>
      <c r="N830" t="s">
        <v>38</v>
      </c>
      <c r="O830" t="s">
        <v>35</v>
      </c>
      <c r="P830">
        <v>0</v>
      </c>
      <c r="Q830">
        <v>697797</v>
      </c>
      <c r="R830" t="s">
        <v>36</v>
      </c>
      <c r="S830" t="s">
        <v>38</v>
      </c>
      <c r="T830" t="s">
        <v>37</v>
      </c>
      <c r="U830">
        <v>0</v>
      </c>
      <c r="V830">
        <v>266054687</v>
      </c>
      <c r="W830" t="s">
        <v>36</v>
      </c>
      <c r="X830" t="s">
        <v>38</v>
      </c>
      <c r="Y830" t="s">
        <v>37</v>
      </c>
      <c r="Z830">
        <v>2993110</v>
      </c>
      <c r="AA830">
        <v>6875</v>
      </c>
      <c r="AB830">
        <v>0</v>
      </c>
    </row>
    <row r="831" spans="1:28" x14ac:dyDescent="0.25">
      <c r="A831" s="28">
        <v>43241.4193728588</v>
      </c>
      <c r="B831">
        <v>6875</v>
      </c>
      <c r="C831">
        <v>-664</v>
      </c>
      <c r="D831">
        <v>-2366</v>
      </c>
      <c r="E831">
        <v>6524</v>
      </c>
      <c r="F831">
        <v>-1739</v>
      </c>
      <c r="G831">
        <v>8</v>
      </c>
      <c r="H831">
        <v>560</v>
      </c>
      <c r="I831">
        <v>2620</v>
      </c>
      <c r="J831">
        <v>11111001</v>
      </c>
      <c r="K831">
        <v>1157330</v>
      </c>
      <c r="L831">
        <v>189105186</v>
      </c>
      <c r="M831" t="s">
        <v>34</v>
      </c>
      <c r="N831" t="s">
        <v>38</v>
      </c>
      <c r="O831" t="s">
        <v>35</v>
      </c>
      <c r="P831">
        <v>0</v>
      </c>
      <c r="Q831">
        <v>697797</v>
      </c>
      <c r="R831" t="s">
        <v>36</v>
      </c>
      <c r="S831" t="s">
        <v>38</v>
      </c>
      <c r="T831" t="s">
        <v>37</v>
      </c>
      <c r="U831">
        <v>0</v>
      </c>
      <c r="V831">
        <v>266054687</v>
      </c>
      <c r="W831" t="s">
        <v>36</v>
      </c>
      <c r="X831" t="s">
        <v>38</v>
      </c>
      <c r="Y831" t="s">
        <v>37</v>
      </c>
      <c r="Z831">
        <v>1157330</v>
      </c>
      <c r="AA831">
        <v>6875</v>
      </c>
      <c r="AB831">
        <v>0</v>
      </c>
    </row>
    <row r="832" spans="1:28" x14ac:dyDescent="0.25">
      <c r="A832" s="28">
        <v>43241.422845092595</v>
      </c>
      <c r="B832">
        <v>6875</v>
      </c>
      <c r="C832">
        <v>-664</v>
      </c>
      <c r="D832">
        <v>-2366</v>
      </c>
      <c r="E832">
        <v>6525</v>
      </c>
      <c r="F832">
        <v>-1739</v>
      </c>
      <c r="G832">
        <v>8</v>
      </c>
      <c r="H832">
        <v>560</v>
      </c>
      <c r="I832">
        <v>2621</v>
      </c>
      <c r="J832">
        <v>11111001</v>
      </c>
      <c r="K832">
        <v>59860</v>
      </c>
      <c r="L832">
        <v>188376978</v>
      </c>
      <c r="M832" t="s">
        <v>34</v>
      </c>
      <c r="N832" t="s">
        <v>38</v>
      </c>
      <c r="O832" t="s">
        <v>35</v>
      </c>
      <c r="P832">
        <v>0</v>
      </c>
      <c r="Q832">
        <v>697797</v>
      </c>
      <c r="R832" t="s">
        <v>36</v>
      </c>
      <c r="S832" t="s">
        <v>38</v>
      </c>
      <c r="T832" t="s">
        <v>37</v>
      </c>
      <c r="U832">
        <v>0</v>
      </c>
      <c r="V832">
        <v>266054687</v>
      </c>
      <c r="W832" t="s">
        <v>36</v>
      </c>
      <c r="X832" t="s">
        <v>38</v>
      </c>
      <c r="Y832" t="s">
        <v>37</v>
      </c>
      <c r="Z832">
        <v>59860</v>
      </c>
      <c r="AA832">
        <v>6875</v>
      </c>
      <c r="AB832">
        <v>0</v>
      </c>
    </row>
    <row r="833" spans="1:28" x14ac:dyDescent="0.25">
      <c r="A833" s="28">
        <v>43241.426317303238</v>
      </c>
      <c r="B833">
        <v>6875</v>
      </c>
      <c r="C833">
        <v>-664</v>
      </c>
      <c r="D833">
        <v>-2366</v>
      </c>
      <c r="E833">
        <v>6525</v>
      </c>
      <c r="F833">
        <v>-1739</v>
      </c>
      <c r="G833">
        <v>9</v>
      </c>
      <c r="H833">
        <v>560</v>
      </c>
      <c r="I833">
        <v>2621</v>
      </c>
      <c r="J833">
        <v>11111001</v>
      </c>
      <c r="K833">
        <v>1873690</v>
      </c>
      <c r="L833">
        <v>187896583</v>
      </c>
      <c r="M833" t="s">
        <v>34</v>
      </c>
      <c r="N833" t="s">
        <v>38</v>
      </c>
      <c r="O833" t="s">
        <v>35</v>
      </c>
      <c r="P833">
        <v>0</v>
      </c>
      <c r="Q833">
        <v>697797</v>
      </c>
      <c r="R833" t="s">
        <v>36</v>
      </c>
      <c r="S833" t="s">
        <v>38</v>
      </c>
      <c r="T833" t="s">
        <v>37</v>
      </c>
      <c r="U833">
        <v>0</v>
      </c>
      <c r="V833">
        <v>266054687</v>
      </c>
      <c r="W833" t="s">
        <v>36</v>
      </c>
      <c r="X833" t="s">
        <v>38</v>
      </c>
      <c r="Y833" t="s">
        <v>37</v>
      </c>
      <c r="Z833">
        <v>1873690</v>
      </c>
      <c r="AA833">
        <v>6875</v>
      </c>
      <c r="AB833">
        <v>0</v>
      </c>
    </row>
    <row r="834" spans="1:28" x14ac:dyDescent="0.25">
      <c r="A834" s="28">
        <v>43241.429789525464</v>
      </c>
      <c r="B834">
        <v>6875</v>
      </c>
      <c r="C834">
        <v>-664</v>
      </c>
      <c r="D834">
        <v>-2366</v>
      </c>
      <c r="E834">
        <v>6525</v>
      </c>
      <c r="F834">
        <v>-1738</v>
      </c>
      <c r="G834">
        <v>8</v>
      </c>
      <c r="H834">
        <v>560</v>
      </c>
      <c r="I834">
        <v>2621</v>
      </c>
      <c r="J834">
        <v>11111001</v>
      </c>
      <c r="K834">
        <v>99770</v>
      </c>
      <c r="L834">
        <v>187597937</v>
      </c>
      <c r="M834" t="s">
        <v>34</v>
      </c>
      <c r="N834" t="s">
        <v>38</v>
      </c>
      <c r="O834" t="s">
        <v>35</v>
      </c>
      <c r="P834">
        <v>0</v>
      </c>
      <c r="Q834">
        <v>697797</v>
      </c>
      <c r="R834" t="s">
        <v>36</v>
      </c>
      <c r="S834" t="s">
        <v>38</v>
      </c>
      <c r="T834" t="s">
        <v>37</v>
      </c>
      <c r="U834">
        <v>0</v>
      </c>
      <c r="V834">
        <v>266054687</v>
      </c>
      <c r="W834" t="s">
        <v>36</v>
      </c>
      <c r="X834" t="s">
        <v>38</v>
      </c>
      <c r="Y834" t="s">
        <v>37</v>
      </c>
      <c r="Z834">
        <v>99770</v>
      </c>
      <c r="AA834">
        <v>6875</v>
      </c>
      <c r="AB834">
        <v>0</v>
      </c>
    </row>
    <row r="835" spans="1:28" x14ac:dyDescent="0.25">
      <c r="A835" s="8"/>
      <c r="B835"/>
      <c r="C835"/>
      <c r="D835"/>
      <c r="E835"/>
      <c r="F835"/>
      <c r="G835"/>
      <c r="H835"/>
      <c r="I835"/>
      <c r="J835"/>
      <c r="K835"/>
      <c r="L835"/>
      <c r="M835"/>
      <c r="N835"/>
      <c r="O835"/>
      <c r="P835"/>
      <c r="Q835"/>
      <c r="R835"/>
      <c r="S835"/>
      <c r="T835"/>
      <c r="U835"/>
      <c r="V835"/>
      <c r="W835"/>
      <c r="X835"/>
      <c r="Y835"/>
      <c r="Z835"/>
      <c r="AA835"/>
      <c r="AB835"/>
    </row>
    <row r="836" spans="1:28" x14ac:dyDescent="0.25">
      <c r="A836" s="8"/>
      <c r="B836"/>
      <c r="C836"/>
      <c r="D836"/>
      <c r="E836"/>
      <c r="F836"/>
      <c r="G836"/>
      <c r="H836"/>
      <c r="I836"/>
      <c r="J836"/>
      <c r="K836"/>
      <c r="L836"/>
      <c r="M836"/>
      <c r="N836"/>
      <c r="O836"/>
      <c r="P836"/>
      <c r="Q836"/>
      <c r="R836"/>
      <c r="S836"/>
      <c r="T836"/>
      <c r="U836"/>
      <c r="V836"/>
      <c r="W836"/>
      <c r="X836"/>
      <c r="Y836"/>
      <c r="Z836"/>
      <c r="AA836"/>
      <c r="AB836"/>
    </row>
    <row r="837" spans="1:28" x14ac:dyDescent="0.25">
      <c r="A837" s="8"/>
      <c r="B837"/>
      <c r="C837"/>
      <c r="D837"/>
      <c r="E837"/>
      <c r="F837"/>
      <c r="G837"/>
      <c r="H837"/>
      <c r="I837"/>
      <c r="J837"/>
      <c r="K837"/>
      <c r="L837"/>
      <c r="M837"/>
      <c r="N837"/>
      <c r="O837"/>
      <c r="P837"/>
      <c r="Q837"/>
      <c r="R837"/>
      <c r="S837"/>
      <c r="T837"/>
      <c r="U837"/>
      <c r="V837"/>
      <c r="W837"/>
      <c r="X837"/>
      <c r="Y837"/>
      <c r="Z837"/>
      <c r="AA837"/>
      <c r="AB837"/>
    </row>
    <row r="838" spans="1:28" x14ac:dyDescent="0.25">
      <c r="A838" s="8"/>
      <c r="B838"/>
      <c r="C838"/>
      <c r="D838"/>
      <c r="E838"/>
      <c r="F838"/>
      <c r="G838"/>
      <c r="H838"/>
      <c r="I838"/>
      <c r="J838"/>
      <c r="K838"/>
      <c r="L838"/>
      <c r="M838"/>
      <c r="N838"/>
      <c r="O838"/>
      <c r="P838"/>
      <c r="Q838"/>
      <c r="R838"/>
      <c r="S838"/>
      <c r="T838"/>
      <c r="U838"/>
      <c r="V838"/>
      <c r="W838"/>
      <c r="X838"/>
      <c r="Y838"/>
      <c r="Z838"/>
      <c r="AA838"/>
      <c r="AB838"/>
    </row>
    <row r="839" spans="1:28" x14ac:dyDescent="0.25">
      <c r="A839" s="8"/>
      <c r="B839"/>
      <c r="C839"/>
      <c r="D839"/>
      <c r="E839"/>
      <c r="F839"/>
      <c r="G839"/>
      <c r="H839"/>
      <c r="I839"/>
      <c r="J839"/>
      <c r="K839"/>
      <c r="L839"/>
      <c r="M839"/>
      <c r="N839"/>
      <c r="O839"/>
      <c r="P839"/>
      <c r="Q839"/>
      <c r="R839"/>
      <c r="S839"/>
      <c r="T839"/>
      <c r="U839"/>
      <c r="V839"/>
      <c r="W839"/>
      <c r="X839"/>
      <c r="Y839"/>
      <c r="Z839"/>
      <c r="AA839"/>
      <c r="AB839"/>
    </row>
    <row r="840" spans="1:28" x14ac:dyDescent="0.25">
      <c r="A840" s="8"/>
      <c r="B840"/>
      <c r="C840"/>
      <c r="D840"/>
      <c r="E840"/>
      <c r="F840"/>
      <c r="G840"/>
      <c r="H840"/>
      <c r="I840"/>
      <c r="J840"/>
      <c r="K840"/>
      <c r="L840"/>
      <c r="M840"/>
      <c r="N840"/>
      <c r="O840"/>
      <c r="P840"/>
      <c r="Q840"/>
      <c r="R840"/>
      <c r="S840"/>
      <c r="T840"/>
      <c r="U840"/>
      <c r="V840"/>
      <c r="W840"/>
      <c r="X840"/>
      <c r="Y840"/>
      <c r="Z840"/>
      <c r="AA840"/>
      <c r="AB840"/>
    </row>
    <row r="841" spans="1:28" x14ac:dyDescent="0.25">
      <c r="A841" s="8"/>
      <c r="B841"/>
      <c r="C841"/>
      <c r="D841"/>
      <c r="E841"/>
      <c r="F841"/>
      <c r="G841"/>
      <c r="H841"/>
      <c r="I841"/>
      <c r="J841"/>
      <c r="K841"/>
      <c r="L841"/>
      <c r="M841"/>
      <c r="N841"/>
      <c r="O841"/>
      <c r="P841"/>
      <c r="Q841"/>
      <c r="R841"/>
      <c r="S841"/>
      <c r="T841"/>
      <c r="U841"/>
      <c r="V841"/>
      <c r="W841"/>
      <c r="X841"/>
      <c r="Y841"/>
      <c r="Z841"/>
      <c r="AA841"/>
      <c r="AB841"/>
    </row>
    <row r="842" spans="1:28" x14ac:dyDescent="0.25">
      <c r="A842" s="8"/>
      <c r="B842"/>
      <c r="C842"/>
      <c r="D842"/>
      <c r="E842"/>
      <c r="F842"/>
      <c r="G842"/>
      <c r="H842"/>
      <c r="I842"/>
      <c r="J842"/>
      <c r="K842"/>
      <c r="L842"/>
      <c r="M842"/>
      <c r="N842"/>
      <c r="O842"/>
      <c r="P842"/>
      <c r="Q842"/>
      <c r="R842"/>
      <c r="S842"/>
      <c r="T842"/>
      <c r="U842"/>
      <c r="V842"/>
      <c r="W842"/>
      <c r="X842"/>
      <c r="Y842"/>
      <c r="Z842"/>
      <c r="AA842"/>
      <c r="AB842"/>
    </row>
    <row r="843" spans="1:28" x14ac:dyDescent="0.25">
      <c r="A843" s="8"/>
      <c r="B843"/>
      <c r="C843"/>
      <c r="D843"/>
      <c r="E843"/>
      <c r="F843"/>
      <c r="G843"/>
      <c r="H843"/>
      <c r="I843"/>
      <c r="J843"/>
      <c r="K843"/>
      <c r="L843"/>
      <c r="M843"/>
      <c r="N843"/>
      <c r="O843"/>
      <c r="P843"/>
      <c r="Q843"/>
      <c r="R843"/>
      <c r="S843"/>
      <c r="T843"/>
      <c r="U843"/>
      <c r="V843"/>
      <c r="W843"/>
      <c r="X843"/>
      <c r="Y843"/>
      <c r="Z843"/>
      <c r="AA843"/>
      <c r="AB843"/>
    </row>
    <row r="844" spans="1:28" x14ac:dyDescent="0.25">
      <c r="A844" s="8"/>
      <c r="B844"/>
      <c r="C844"/>
      <c r="D844"/>
      <c r="E844"/>
      <c r="F844"/>
      <c r="G844"/>
      <c r="H844"/>
      <c r="I844"/>
      <c r="J844"/>
      <c r="K844"/>
      <c r="L844"/>
      <c r="M844"/>
      <c r="N844"/>
      <c r="O844"/>
      <c r="P844"/>
      <c r="Q844"/>
      <c r="R844"/>
      <c r="S844"/>
      <c r="T844"/>
      <c r="U844"/>
      <c r="V844"/>
      <c r="W844"/>
      <c r="X844"/>
      <c r="Y844"/>
      <c r="Z844"/>
      <c r="AA844"/>
      <c r="AB844"/>
    </row>
    <row r="845" spans="1:28" x14ac:dyDescent="0.25">
      <c r="A845" s="8"/>
      <c r="B845"/>
      <c r="C845"/>
      <c r="D845"/>
      <c r="E845"/>
      <c r="F845"/>
      <c r="G845"/>
      <c r="H845"/>
      <c r="I845"/>
      <c r="J845"/>
      <c r="K845"/>
      <c r="L845"/>
      <c r="M845"/>
      <c r="N845"/>
      <c r="O845"/>
      <c r="P845"/>
      <c r="Q845"/>
      <c r="R845"/>
      <c r="S845"/>
      <c r="T845"/>
      <c r="U845"/>
      <c r="V845"/>
      <c r="W845"/>
      <c r="X845"/>
      <c r="Y845"/>
      <c r="Z845"/>
      <c r="AA845"/>
      <c r="AB845"/>
    </row>
    <row r="846" spans="1:28" x14ac:dyDescent="0.25">
      <c r="A846" s="8"/>
      <c r="B846"/>
      <c r="C846"/>
      <c r="D846"/>
      <c r="E846"/>
      <c r="F846"/>
      <c r="G846"/>
      <c r="H846"/>
      <c r="I846"/>
      <c r="J846"/>
      <c r="K846"/>
      <c r="L846"/>
      <c r="M846"/>
      <c r="N846"/>
      <c r="O846"/>
      <c r="P846"/>
      <c r="Q846"/>
      <c r="R846"/>
      <c r="S846"/>
      <c r="T846"/>
      <c r="U846"/>
      <c r="V846"/>
      <c r="W846"/>
      <c r="X846"/>
      <c r="Y846"/>
      <c r="Z846"/>
      <c r="AA846"/>
      <c r="AB846"/>
    </row>
    <row r="847" spans="1:28" x14ac:dyDescent="0.25">
      <c r="A847" s="8"/>
      <c r="B847"/>
      <c r="C847"/>
      <c r="D847"/>
      <c r="E847"/>
      <c r="F847"/>
      <c r="G847"/>
      <c r="H847"/>
      <c r="I847"/>
      <c r="J847"/>
      <c r="K847"/>
      <c r="L847"/>
      <c r="M847"/>
      <c r="N847"/>
      <c r="O847"/>
      <c r="P847"/>
      <c r="Q847"/>
      <c r="R847"/>
      <c r="S847"/>
      <c r="T847"/>
      <c r="U847"/>
      <c r="V847"/>
      <c r="W847"/>
      <c r="X847"/>
      <c r="Y847"/>
      <c r="Z847"/>
      <c r="AA847"/>
      <c r="AB847"/>
    </row>
    <row r="848" spans="1:28" x14ac:dyDescent="0.25">
      <c r="A848" s="8"/>
      <c r="B848"/>
      <c r="C848"/>
      <c r="D848"/>
      <c r="E848"/>
      <c r="F848"/>
      <c r="G848"/>
      <c r="H848"/>
      <c r="I848"/>
      <c r="J848"/>
      <c r="K848"/>
      <c r="L848"/>
      <c r="M848"/>
      <c r="N848"/>
      <c r="O848"/>
      <c r="P848"/>
      <c r="Q848"/>
      <c r="R848"/>
      <c r="S848"/>
      <c r="T848"/>
      <c r="U848"/>
      <c r="V848"/>
      <c r="W848"/>
      <c r="X848"/>
      <c r="Y848"/>
      <c r="Z848"/>
      <c r="AA848"/>
      <c r="AB848"/>
    </row>
    <row r="849" spans="1:28" x14ac:dyDescent="0.25">
      <c r="A849" s="8"/>
      <c r="B849"/>
      <c r="C849"/>
      <c r="D849"/>
      <c r="E849"/>
      <c r="F849"/>
      <c r="G849"/>
      <c r="H849"/>
      <c r="I849"/>
      <c r="J849"/>
      <c r="K849"/>
      <c r="L849"/>
      <c r="M849"/>
      <c r="N849"/>
      <c r="O849"/>
      <c r="P849"/>
      <c r="Q849"/>
      <c r="R849"/>
      <c r="S849"/>
      <c r="T849"/>
      <c r="U849"/>
      <c r="V849"/>
      <c r="W849"/>
      <c r="X849"/>
      <c r="Y849"/>
      <c r="Z849"/>
      <c r="AA849"/>
      <c r="AB849"/>
    </row>
    <row r="850" spans="1:28" x14ac:dyDescent="0.25">
      <c r="A850" s="8"/>
      <c r="B850"/>
      <c r="C850"/>
      <c r="D850"/>
      <c r="E850"/>
      <c r="F850"/>
      <c r="G850"/>
      <c r="H850"/>
      <c r="I850"/>
      <c r="J850"/>
      <c r="K850"/>
      <c r="L850"/>
      <c r="M850"/>
      <c r="N850"/>
      <c r="O850"/>
      <c r="P850"/>
      <c r="Q850"/>
      <c r="R850"/>
      <c r="S850"/>
      <c r="T850"/>
      <c r="U850"/>
      <c r="V850"/>
      <c r="W850"/>
      <c r="X850"/>
      <c r="Y850"/>
      <c r="Z850"/>
      <c r="AA850"/>
      <c r="AB850"/>
    </row>
    <row r="851" spans="1:28" x14ac:dyDescent="0.25">
      <c r="A851" s="8"/>
      <c r="B851"/>
      <c r="C851"/>
      <c r="D851"/>
      <c r="E851"/>
      <c r="F851"/>
      <c r="G851"/>
      <c r="H851"/>
      <c r="I851"/>
      <c r="J851"/>
      <c r="K851"/>
      <c r="L851"/>
      <c r="M851"/>
      <c r="N851"/>
      <c r="O851"/>
      <c r="P851"/>
      <c r="Q851"/>
      <c r="R851"/>
      <c r="S851"/>
      <c r="T851"/>
      <c r="U851"/>
      <c r="V851"/>
      <c r="W851"/>
      <c r="X851"/>
      <c r="Y851"/>
      <c r="Z851"/>
      <c r="AA851"/>
      <c r="AB851"/>
    </row>
    <row r="852" spans="1:28" x14ac:dyDescent="0.25">
      <c r="A852" s="8"/>
      <c r="B852"/>
      <c r="C852"/>
      <c r="D852"/>
      <c r="E852"/>
      <c r="F852"/>
      <c r="G852"/>
      <c r="H852"/>
      <c r="I852"/>
      <c r="J852"/>
      <c r="K852"/>
      <c r="L852"/>
      <c r="M852"/>
      <c r="N852"/>
      <c r="O852"/>
      <c r="P852"/>
      <c r="Q852"/>
      <c r="R852"/>
      <c r="S852"/>
      <c r="T852"/>
      <c r="U852"/>
      <c r="V852"/>
      <c r="W852"/>
      <c r="X852"/>
      <c r="Y852"/>
      <c r="Z852"/>
      <c r="AA852"/>
      <c r="AB852"/>
    </row>
    <row r="853" spans="1:28" x14ac:dyDescent="0.25">
      <c r="A853" s="8"/>
      <c r="B853"/>
      <c r="C853"/>
      <c r="D853"/>
      <c r="E853"/>
      <c r="F853"/>
      <c r="G853"/>
      <c r="H853"/>
      <c r="I853"/>
      <c r="J853"/>
      <c r="K853"/>
      <c r="L853"/>
      <c r="M853"/>
      <c r="N853"/>
      <c r="O853"/>
      <c r="P853"/>
      <c r="Q853"/>
      <c r="R853"/>
      <c r="S853"/>
      <c r="T853"/>
      <c r="U853"/>
      <c r="V853"/>
      <c r="W853"/>
      <c r="X853"/>
      <c r="Y853"/>
      <c r="Z853"/>
      <c r="AA853"/>
      <c r="AB853"/>
    </row>
    <row r="854" spans="1:28" x14ac:dyDescent="0.25">
      <c r="A854" s="8"/>
      <c r="B854"/>
      <c r="C854"/>
      <c r="D854"/>
      <c r="E854"/>
      <c r="F854"/>
      <c r="G854"/>
      <c r="H854"/>
      <c r="I854"/>
      <c r="J854"/>
      <c r="K854"/>
      <c r="L854"/>
      <c r="M854"/>
      <c r="N854"/>
      <c r="O854"/>
      <c r="P854"/>
      <c r="Q854"/>
      <c r="R854"/>
      <c r="S854"/>
      <c r="T854"/>
      <c r="U854"/>
      <c r="V854"/>
      <c r="W854"/>
      <c r="X854"/>
      <c r="Y854"/>
      <c r="Z854"/>
      <c r="AA854"/>
      <c r="AB854"/>
    </row>
    <row r="855" spans="1:28" x14ac:dyDescent="0.25">
      <c r="A855" s="8"/>
      <c r="B855"/>
      <c r="C855"/>
      <c r="D855"/>
      <c r="E855"/>
      <c r="F855"/>
      <c r="G855"/>
      <c r="H855"/>
      <c r="I855"/>
      <c r="J855"/>
      <c r="K855"/>
      <c r="L855"/>
      <c r="M855"/>
      <c r="N855"/>
      <c r="O855"/>
      <c r="P855"/>
      <c r="Q855"/>
      <c r="R855"/>
      <c r="S855"/>
      <c r="T855"/>
      <c r="U855"/>
      <c r="V855"/>
      <c r="W855"/>
      <c r="X855"/>
      <c r="Y855"/>
      <c r="Z855"/>
      <c r="AA855"/>
      <c r="AB855"/>
    </row>
    <row r="856" spans="1:28" x14ac:dyDescent="0.25">
      <c r="A856" s="8"/>
      <c r="B856"/>
      <c r="C856"/>
      <c r="D856"/>
      <c r="E856"/>
      <c r="F856"/>
      <c r="G856"/>
      <c r="H856"/>
      <c r="I856"/>
      <c r="J856"/>
      <c r="K856"/>
      <c r="L856"/>
      <c r="M856"/>
      <c r="N856"/>
      <c r="O856"/>
      <c r="P856"/>
      <c r="Q856"/>
      <c r="R856"/>
      <c r="S856"/>
      <c r="T856"/>
      <c r="U856"/>
      <c r="V856"/>
      <c r="W856"/>
      <c r="X856"/>
      <c r="Y856"/>
      <c r="Z856"/>
      <c r="AA856"/>
      <c r="AB856"/>
    </row>
    <row r="857" spans="1:28" x14ac:dyDescent="0.25">
      <c r="A857" s="8"/>
      <c r="B857"/>
      <c r="C857"/>
      <c r="D857"/>
      <c r="E857"/>
      <c r="F857"/>
      <c r="G857"/>
      <c r="H857"/>
      <c r="I857"/>
      <c r="J857"/>
      <c r="K857"/>
      <c r="L857"/>
      <c r="M857"/>
      <c r="N857"/>
      <c r="O857"/>
      <c r="P857"/>
      <c r="Q857"/>
      <c r="R857"/>
      <c r="S857"/>
      <c r="T857"/>
      <c r="U857"/>
      <c r="V857"/>
      <c r="W857"/>
      <c r="X857"/>
      <c r="Y857"/>
      <c r="Z857"/>
      <c r="AA857"/>
      <c r="AB857"/>
    </row>
    <row r="858" spans="1:28" x14ac:dyDescent="0.25">
      <c r="A858" s="8"/>
      <c r="B858"/>
      <c r="C858"/>
      <c r="D858"/>
      <c r="E858"/>
      <c r="F858"/>
      <c r="G858"/>
      <c r="H858"/>
      <c r="I858"/>
      <c r="J858"/>
      <c r="K858"/>
      <c r="L858"/>
      <c r="M858"/>
      <c r="N858"/>
      <c r="O858"/>
      <c r="P858"/>
      <c r="Q858"/>
      <c r="R858"/>
      <c r="S858"/>
      <c r="T858"/>
      <c r="U858"/>
      <c r="V858"/>
      <c r="W858"/>
      <c r="X858"/>
      <c r="Y858"/>
      <c r="Z858"/>
      <c r="AA858"/>
      <c r="AB858"/>
    </row>
    <row r="859" spans="1:28" x14ac:dyDescent="0.25">
      <c r="A859" s="8"/>
      <c r="B859"/>
      <c r="C859"/>
      <c r="D859"/>
      <c r="E859"/>
      <c r="F859"/>
      <c r="G859"/>
      <c r="H859"/>
      <c r="I859"/>
      <c r="J859"/>
      <c r="K859"/>
      <c r="L859"/>
      <c r="M859"/>
      <c r="N859"/>
      <c r="O859"/>
      <c r="P859"/>
      <c r="Q859"/>
      <c r="R859"/>
      <c r="S859"/>
      <c r="T859"/>
      <c r="U859"/>
      <c r="V859"/>
      <c r="W859"/>
      <c r="X859"/>
      <c r="Y859"/>
      <c r="Z859"/>
      <c r="AA859"/>
      <c r="AB859"/>
    </row>
    <row r="860" spans="1:28" x14ac:dyDescent="0.25">
      <c r="A860" s="8"/>
      <c r="B860"/>
      <c r="C860"/>
      <c r="D860"/>
      <c r="E860"/>
      <c r="F860"/>
      <c r="G860"/>
      <c r="H860"/>
      <c r="I860"/>
      <c r="J860"/>
      <c r="K860"/>
      <c r="L860"/>
      <c r="M860"/>
      <c r="N860"/>
      <c r="O860"/>
      <c r="P860"/>
      <c r="Q860"/>
      <c r="R860"/>
      <c r="S860"/>
      <c r="T860"/>
      <c r="U860"/>
      <c r="V860"/>
      <c r="W860"/>
      <c r="X860"/>
      <c r="Y860"/>
      <c r="Z860"/>
      <c r="AA860"/>
      <c r="AB860"/>
    </row>
    <row r="861" spans="1:28" x14ac:dyDescent="0.25">
      <c r="A861" s="8"/>
      <c r="B861"/>
      <c r="C861"/>
      <c r="D861"/>
      <c r="E861"/>
      <c r="F861"/>
      <c r="G861"/>
      <c r="H861"/>
      <c r="I861"/>
      <c r="J861"/>
      <c r="K861"/>
      <c r="L861"/>
      <c r="M861"/>
      <c r="N861"/>
      <c r="O861"/>
      <c r="P861"/>
      <c r="Q861"/>
      <c r="R861"/>
      <c r="S861"/>
      <c r="T861"/>
      <c r="U861"/>
      <c r="V861"/>
      <c r="W861"/>
      <c r="X861"/>
      <c r="Y861"/>
      <c r="Z861"/>
      <c r="AA861"/>
      <c r="AB861"/>
    </row>
    <row r="862" spans="1:28" x14ac:dyDescent="0.25">
      <c r="A862" s="8"/>
      <c r="B862"/>
      <c r="C862"/>
      <c r="D862"/>
      <c r="E862"/>
      <c r="F862"/>
      <c r="G862"/>
      <c r="H862"/>
      <c r="I862"/>
      <c r="J862"/>
      <c r="K862"/>
      <c r="L862"/>
      <c r="M862"/>
      <c r="N862"/>
      <c r="O862"/>
      <c r="P862"/>
      <c r="Q862"/>
      <c r="R862"/>
      <c r="S862"/>
      <c r="T862"/>
      <c r="U862"/>
      <c r="V862"/>
      <c r="W862"/>
      <c r="X862"/>
      <c r="Y862"/>
      <c r="Z862"/>
      <c r="AA862"/>
      <c r="AB862"/>
    </row>
    <row r="863" spans="1:28" x14ac:dyDescent="0.25">
      <c r="A863" s="8"/>
      <c r="B863"/>
      <c r="C863"/>
      <c r="D863"/>
      <c r="E863"/>
      <c r="F863"/>
      <c r="G863"/>
      <c r="H863"/>
      <c r="I863"/>
      <c r="J863"/>
      <c r="K863"/>
      <c r="L863"/>
      <c r="M863"/>
      <c r="N863"/>
      <c r="O863"/>
      <c r="P863"/>
      <c r="Q863"/>
      <c r="R863"/>
      <c r="S863"/>
      <c r="T863"/>
      <c r="U863"/>
      <c r="V863"/>
      <c r="W863"/>
      <c r="X863"/>
      <c r="Y863"/>
      <c r="Z863"/>
      <c r="AA863"/>
      <c r="AB863"/>
    </row>
    <row r="864" spans="1:28" x14ac:dyDescent="0.25">
      <c r="A864" s="8"/>
      <c r="B864"/>
      <c r="C864"/>
      <c r="D864"/>
      <c r="E864"/>
      <c r="F864"/>
      <c r="G864"/>
      <c r="H864"/>
      <c r="I864"/>
      <c r="J864"/>
      <c r="K864"/>
      <c r="L864"/>
      <c r="M864"/>
      <c r="N864"/>
      <c r="O864"/>
      <c r="P864"/>
      <c r="Q864"/>
      <c r="R864"/>
      <c r="S864"/>
      <c r="T864"/>
      <c r="U864"/>
      <c r="V864"/>
      <c r="W864"/>
      <c r="X864"/>
      <c r="Y864"/>
      <c r="Z864"/>
      <c r="AA864"/>
      <c r="AB864"/>
    </row>
    <row r="865" spans="1:28" x14ac:dyDescent="0.25">
      <c r="A865" s="8"/>
      <c r="B865"/>
      <c r="C865"/>
      <c r="D865"/>
      <c r="E865"/>
      <c r="F865"/>
      <c r="G865"/>
      <c r="H865"/>
      <c r="I865"/>
      <c r="J865"/>
      <c r="K865"/>
      <c r="L865"/>
      <c r="M865"/>
      <c r="N865"/>
      <c r="O865"/>
      <c r="P865"/>
      <c r="Q865"/>
      <c r="R865"/>
      <c r="S865"/>
      <c r="T865"/>
      <c r="U865"/>
      <c r="V865"/>
      <c r="W865"/>
      <c r="X865"/>
      <c r="Y865"/>
      <c r="Z865"/>
      <c r="AA865"/>
      <c r="AB865"/>
    </row>
    <row r="866" spans="1:28" x14ac:dyDescent="0.25">
      <c r="A866" s="8"/>
      <c r="B866"/>
      <c r="C866"/>
      <c r="D866"/>
      <c r="E866"/>
      <c r="F866"/>
      <c r="G866"/>
      <c r="H866"/>
      <c r="I866"/>
      <c r="J866"/>
      <c r="K866"/>
      <c r="L866"/>
      <c r="M866"/>
      <c r="N866"/>
      <c r="O866"/>
      <c r="P866"/>
      <c r="Q866"/>
      <c r="R866"/>
      <c r="S866"/>
      <c r="T866"/>
      <c r="U866"/>
      <c r="V866"/>
      <c r="W866"/>
      <c r="X866"/>
      <c r="Y866"/>
      <c r="Z866"/>
      <c r="AA866"/>
      <c r="AB866"/>
    </row>
    <row r="867" spans="1:28" x14ac:dyDescent="0.25">
      <c r="A867" s="8"/>
      <c r="B867"/>
      <c r="C867"/>
      <c r="D867"/>
      <c r="E867"/>
      <c r="F867"/>
      <c r="G867"/>
      <c r="H867"/>
      <c r="I867"/>
      <c r="J867"/>
      <c r="K867"/>
      <c r="L867"/>
      <c r="M867"/>
      <c r="N867"/>
      <c r="O867"/>
      <c r="P867"/>
      <c r="Q867"/>
      <c r="R867"/>
      <c r="S867"/>
      <c r="T867"/>
      <c r="U867"/>
      <c r="V867"/>
      <c r="W867"/>
      <c r="X867"/>
      <c r="Y867"/>
      <c r="Z867"/>
      <c r="AA867"/>
      <c r="AB867"/>
    </row>
    <row r="868" spans="1:28" x14ac:dyDescent="0.25">
      <c r="A868" s="8"/>
      <c r="B868"/>
      <c r="C868"/>
      <c r="D868"/>
      <c r="E868"/>
      <c r="F868"/>
      <c r="G868"/>
      <c r="H868"/>
      <c r="I868"/>
      <c r="J868"/>
      <c r="K868"/>
      <c r="L868"/>
      <c r="M868"/>
      <c r="N868"/>
      <c r="O868"/>
      <c r="P868"/>
      <c r="Q868"/>
      <c r="R868"/>
      <c r="S868"/>
      <c r="T868"/>
      <c r="U868"/>
      <c r="V868"/>
      <c r="W868"/>
      <c r="X868"/>
      <c r="Y868"/>
      <c r="Z868"/>
      <c r="AA868"/>
      <c r="AB868"/>
    </row>
    <row r="869" spans="1:28" x14ac:dyDescent="0.25">
      <c r="A869" s="8"/>
      <c r="B869"/>
      <c r="C869"/>
      <c r="D869"/>
      <c r="E869"/>
      <c r="F869"/>
      <c r="G869"/>
      <c r="H869"/>
      <c r="I869"/>
      <c r="J869"/>
      <c r="K869"/>
      <c r="L869"/>
      <c r="M869"/>
      <c r="N869"/>
      <c r="O869"/>
      <c r="P869"/>
      <c r="Q869"/>
      <c r="R869"/>
      <c r="S869"/>
      <c r="T869"/>
      <c r="U869"/>
      <c r="V869"/>
      <c r="W869"/>
      <c r="X869"/>
      <c r="Y869"/>
      <c r="Z869"/>
      <c r="AA869"/>
      <c r="AB869"/>
    </row>
    <row r="870" spans="1:28" x14ac:dyDescent="0.25">
      <c r="A870" s="8"/>
      <c r="B870"/>
      <c r="C870"/>
      <c r="D870"/>
      <c r="E870"/>
      <c r="F870"/>
      <c r="G870"/>
      <c r="H870"/>
      <c r="I870"/>
      <c r="J870"/>
      <c r="K870"/>
      <c r="L870"/>
      <c r="M870"/>
      <c r="N870"/>
      <c r="O870"/>
      <c r="P870"/>
      <c r="Q870"/>
      <c r="R870"/>
      <c r="S870"/>
      <c r="T870"/>
      <c r="U870"/>
      <c r="V870"/>
      <c r="W870"/>
      <c r="X870"/>
      <c r="Y870"/>
      <c r="Z870"/>
      <c r="AA870"/>
      <c r="AB870"/>
    </row>
    <row r="871" spans="1:28" x14ac:dyDescent="0.25">
      <c r="A871" s="8"/>
      <c r="B871"/>
      <c r="C871"/>
      <c r="D871"/>
      <c r="E871"/>
      <c r="F871"/>
      <c r="G871"/>
      <c r="H871"/>
      <c r="I871"/>
      <c r="J871"/>
      <c r="K871"/>
      <c r="L871"/>
      <c r="M871"/>
      <c r="N871"/>
      <c r="O871"/>
      <c r="P871"/>
      <c r="Q871"/>
      <c r="R871"/>
      <c r="S871"/>
      <c r="T871"/>
      <c r="U871"/>
      <c r="V871"/>
      <c r="W871"/>
      <c r="X871"/>
      <c r="Y871"/>
      <c r="Z871"/>
      <c r="AA871"/>
      <c r="AB871"/>
    </row>
    <row r="872" spans="1:28" x14ac:dyDescent="0.25">
      <c r="A872" s="8"/>
      <c r="B872"/>
      <c r="C872"/>
      <c r="D872"/>
      <c r="E872"/>
      <c r="F872"/>
      <c r="G872"/>
      <c r="H872"/>
      <c r="I872"/>
      <c r="J872"/>
      <c r="K872"/>
      <c r="L872"/>
      <c r="M872"/>
      <c r="N872"/>
      <c r="O872"/>
      <c r="P872"/>
      <c r="Q872"/>
      <c r="R872"/>
      <c r="S872"/>
      <c r="T872"/>
      <c r="U872"/>
      <c r="V872"/>
      <c r="W872"/>
      <c r="X872"/>
      <c r="Y872"/>
      <c r="Z872"/>
      <c r="AA872"/>
      <c r="AB872"/>
    </row>
    <row r="873" spans="1:28" x14ac:dyDescent="0.25">
      <c r="A873" s="8"/>
      <c r="B873"/>
      <c r="C873"/>
      <c r="D873"/>
      <c r="E873"/>
      <c r="F873"/>
      <c r="G873"/>
      <c r="H873"/>
      <c r="I873"/>
      <c r="J873"/>
      <c r="K873"/>
      <c r="L873"/>
      <c r="M873"/>
      <c r="N873"/>
      <c r="O873"/>
      <c r="P873"/>
      <c r="Q873"/>
      <c r="R873"/>
      <c r="S873"/>
      <c r="T873"/>
      <c r="U873"/>
      <c r="V873"/>
      <c r="W873"/>
      <c r="X873"/>
      <c r="Y873"/>
      <c r="Z873"/>
      <c r="AA873"/>
      <c r="AB873"/>
    </row>
    <row r="874" spans="1:28" x14ac:dyDescent="0.25">
      <c r="A874" s="8"/>
      <c r="B874"/>
      <c r="C874"/>
      <c r="D874"/>
      <c r="E874"/>
      <c r="F874"/>
      <c r="G874"/>
      <c r="H874"/>
      <c r="I874"/>
      <c r="J874"/>
      <c r="K874"/>
      <c r="L874"/>
      <c r="M874"/>
      <c r="N874"/>
      <c r="O874"/>
      <c r="P874"/>
      <c r="Q874"/>
      <c r="R874"/>
      <c r="S874"/>
      <c r="T874"/>
      <c r="U874"/>
      <c r="V874"/>
      <c r="W874"/>
      <c r="X874"/>
      <c r="Y874"/>
      <c r="Z874"/>
      <c r="AA874"/>
      <c r="AB874"/>
    </row>
    <row r="875" spans="1:28" x14ac:dyDescent="0.25">
      <c r="A875" s="8"/>
      <c r="B875"/>
      <c r="C875"/>
      <c r="D875"/>
      <c r="E875"/>
      <c r="F875"/>
      <c r="G875"/>
      <c r="H875"/>
      <c r="I875"/>
      <c r="J875"/>
      <c r="K875"/>
      <c r="L875"/>
      <c r="M875"/>
      <c r="N875"/>
      <c r="O875"/>
      <c r="P875"/>
      <c r="Q875"/>
      <c r="R875"/>
      <c r="S875"/>
      <c r="T875"/>
      <c r="U875"/>
      <c r="V875"/>
      <c r="W875"/>
      <c r="X875"/>
      <c r="Y875"/>
      <c r="Z875"/>
      <c r="AA875"/>
      <c r="AB875"/>
    </row>
    <row r="876" spans="1:28" x14ac:dyDescent="0.25">
      <c r="A876" s="8"/>
      <c r="B876"/>
      <c r="C876"/>
      <c r="D876"/>
      <c r="E876"/>
      <c r="F876"/>
      <c r="G876"/>
      <c r="H876"/>
      <c r="I876"/>
      <c r="J876"/>
      <c r="K876"/>
      <c r="L876"/>
      <c r="M876"/>
      <c r="N876"/>
      <c r="O876"/>
      <c r="P876"/>
      <c r="Q876"/>
      <c r="R876"/>
      <c r="S876"/>
      <c r="T876"/>
      <c r="U876"/>
      <c r="V876"/>
      <c r="W876"/>
      <c r="X876"/>
      <c r="Y876"/>
      <c r="Z876"/>
      <c r="AA876"/>
      <c r="AB876"/>
    </row>
    <row r="877" spans="1:28" x14ac:dyDescent="0.25">
      <c r="A877" s="8"/>
      <c r="B877"/>
      <c r="C877"/>
      <c r="D877"/>
      <c r="E877"/>
      <c r="F877"/>
      <c r="G877"/>
      <c r="H877"/>
      <c r="I877"/>
      <c r="J877"/>
      <c r="K877"/>
      <c r="L877"/>
      <c r="M877"/>
      <c r="N877"/>
      <c r="O877"/>
      <c r="P877"/>
      <c r="Q877"/>
      <c r="R877"/>
      <c r="S877"/>
      <c r="T877"/>
      <c r="U877"/>
      <c r="V877"/>
      <c r="W877"/>
      <c r="X877"/>
      <c r="Y877"/>
      <c r="Z877"/>
      <c r="AA877"/>
      <c r="AB877"/>
    </row>
    <row r="878" spans="1:28" x14ac:dyDescent="0.25">
      <c r="A878" s="8"/>
      <c r="B878"/>
      <c r="C878"/>
      <c r="D878"/>
      <c r="E878"/>
      <c r="F878"/>
      <c r="G878"/>
      <c r="H878"/>
      <c r="I878"/>
      <c r="J878"/>
      <c r="K878"/>
      <c r="L878"/>
      <c r="M878"/>
      <c r="N878"/>
      <c r="O878"/>
      <c r="P878"/>
      <c r="Q878"/>
      <c r="R878"/>
      <c r="S878"/>
      <c r="T878"/>
      <c r="U878"/>
      <c r="V878"/>
      <c r="W878"/>
      <c r="X878"/>
      <c r="Y878"/>
      <c r="Z878"/>
      <c r="AA878"/>
      <c r="AB878"/>
    </row>
    <row r="879" spans="1:28" x14ac:dyDescent="0.25">
      <c r="A879" s="8"/>
      <c r="B879"/>
      <c r="C879"/>
      <c r="D879"/>
      <c r="E879"/>
      <c r="F879"/>
      <c r="G879"/>
      <c r="H879"/>
      <c r="I879"/>
      <c r="J879"/>
      <c r="K879"/>
      <c r="L879"/>
      <c r="M879"/>
      <c r="N879"/>
      <c r="O879"/>
      <c r="P879"/>
      <c r="Q879"/>
      <c r="R879"/>
      <c r="S879"/>
      <c r="T879"/>
      <c r="U879"/>
      <c r="V879"/>
      <c r="W879"/>
      <c r="X879"/>
      <c r="Y879"/>
      <c r="Z879"/>
      <c r="AA879"/>
      <c r="AB879"/>
    </row>
    <row r="880" spans="1:28" x14ac:dyDescent="0.25">
      <c r="A880" s="8"/>
      <c r="B880"/>
      <c r="C880"/>
      <c r="D880"/>
      <c r="E880"/>
      <c r="F880"/>
      <c r="G880"/>
      <c r="H880"/>
      <c r="I880"/>
      <c r="J880"/>
      <c r="K880"/>
      <c r="L880"/>
      <c r="M880"/>
      <c r="N880"/>
      <c r="O880"/>
      <c r="P880"/>
      <c r="Q880"/>
      <c r="R880"/>
      <c r="S880"/>
      <c r="T880"/>
      <c r="U880"/>
      <c r="V880"/>
      <c r="W880"/>
      <c r="X880"/>
      <c r="Y880"/>
      <c r="Z880"/>
      <c r="AA880"/>
      <c r="AB880"/>
    </row>
    <row r="881" spans="1:28" x14ac:dyDescent="0.25">
      <c r="A881" s="8"/>
      <c r="B881"/>
      <c r="C881"/>
      <c r="D881"/>
      <c r="E881"/>
      <c r="F881"/>
      <c r="G881"/>
      <c r="H881"/>
      <c r="I881"/>
      <c r="J881"/>
      <c r="K881"/>
      <c r="L881"/>
      <c r="M881"/>
      <c r="N881"/>
      <c r="O881"/>
      <c r="P881"/>
      <c r="Q881"/>
      <c r="R881"/>
      <c r="S881"/>
      <c r="T881"/>
      <c r="U881"/>
      <c r="V881"/>
      <c r="W881"/>
      <c r="X881"/>
      <c r="Y881"/>
      <c r="Z881"/>
      <c r="AA881"/>
      <c r="AB881"/>
    </row>
    <row r="882" spans="1:28" x14ac:dyDescent="0.25">
      <c r="A882" s="8"/>
      <c r="B882"/>
      <c r="C882"/>
      <c r="D882"/>
      <c r="E882"/>
      <c r="F882"/>
      <c r="G882"/>
      <c r="H882"/>
      <c r="I882"/>
      <c r="J882"/>
      <c r="K882"/>
      <c r="L882"/>
      <c r="M882"/>
      <c r="N882"/>
      <c r="O882"/>
      <c r="P882"/>
      <c r="Q882"/>
      <c r="R882"/>
      <c r="S882"/>
      <c r="T882"/>
      <c r="U882"/>
      <c r="V882"/>
      <c r="W882"/>
      <c r="X882"/>
      <c r="Y882"/>
      <c r="Z882"/>
      <c r="AA882"/>
      <c r="AB882"/>
    </row>
    <row r="883" spans="1:28" x14ac:dyDescent="0.25">
      <c r="A883" s="8"/>
      <c r="B883"/>
      <c r="C883"/>
      <c r="D883"/>
      <c r="E883"/>
      <c r="F883"/>
      <c r="G883"/>
      <c r="H883"/>
      <c r="I883"/>
      <c r="J883"/>
      <c r="K883"/>
      <c r="L883"/>
      <c r="M883"/>
      <c r="N883"/>
      <c r="O883"/>
      <c r="P883"/>
      <c r="Q883"/>
      <c r="R883"/>
      <c r="S883"/>
      <c r="T883"/>
      <c r="U883"/>
      <c r="V883"/>
      <c r="W883"/>
      <c r="X883"/>
      <c r="Y883"/>
      <c r="Z883"/>
      <c r="AA883"/>
      <c r="AB883"/>
    </row>
    <row r="884" spans="1:28" x14ac:dyDescent="0.25">
      <c r="A884" s="8"/>
      <c r="B884"/>
      <c r="C884"/>
      <c r="D884"/>
      <c r="E884"/>
      <c r="F884"/>
      <c r="G884"/>
      <c r="H884"/>
      <c r="I884"/>
      <c r="J884"/>
      <c r="K884"/>
      <c r="L884"/>
      <c r="M884"/>
      <c r="N884"/>
      <c r="O884"/>
      <c r="P884"/>
      <c r="Q884"/>
      <c r="R884"/>
      <c r="S884"/>
      <c r="T884"/>
      <c r="U884"/>
      <c r="V884"/>
      <c r="W884"/>
      <c r="X884"/>
      <c r="Y884"/>
      <c r="Z884"/>
      <c r="AA884"/>
      <c r="AB884"/>
    </row>
    <row r="885" spans="1:28" x14ac:dyDescent="0.25">
      <c r="A885" s="8"/>
      <c r="B885"/>
      <c r="C885"/>
      <c r="D885"/>
      <c r="E885"/>
      <c r="F885"/>
      <c r="G885"/>
      <c r="H885"/>
      <c r="I885"/>
      <c r="J885"/>
      <c r="K885"/>
      <c r="L885"/>
      <c r="M885"/>
      <c r="N885"/>
      <c r="O885"/>
      <c r="P885"/>
      <c r="Q885"/>
      <c r="R885"/>
      <c r="S885"/>
      <c r="T885"/>
      <c r="U885"/>
      <c r="V885"/>
      <c r="W885"/>
      <c r="X885"/>
      <c r="Y885"/>
      <c r="Z885"/>
      <c r="AA885"/>
      <c r="AB885"/>
    </row>
    <row r="886" spans="1:28" x14ac:dyDescent="0.25">
      <c r="A886" s="8"/>
      <c r="B886"/>
      <c r="C886"/>
      <c r="D886"/>
      <c r="E886"/>
      <c r="F886"/>
      <c r="G886"/>
      <c r="H886"/>
      <c r="I886"/>
      <c r="J886"/>
      <c r="K886"/>
      <c r="L886"/>
      <c r="M886"/>
      <c r="N886"/>
      <c r="O886"/>
      <c r="P886"/>
      <c r="Q886"/>
      <c r="R886"/>
      <c r="S886"/>
      <c r="T886"/>
      <c r="U886"/>
      <c r="V886"/>
      <c r="W886"/>
      <c r="X886"/>
      <c r="Y886"/>
      <c r="Z886"/>
      <c r="AA886"/>
      <c r="AB886"/>
    </row>
    <row r="887" spans="1:28" x14ac:dyDescent="0.25">
      <c r="A887" s="8"/>
      <c r="B887"/>
      <c r="C887"/>
      <c r="D887"/>
      <c r="E887"/>
      <c r="F887"/>
      <c r="G887"/>
      <c r="H887"/>
      <c r="I887"/>
      <c r="J887"/>
      <c r="K887"/>
      <c r="L887"/>
      <c r="M887"/>
      <c r="N887"/>
      <c r="O887"/>
      <c r="P887"/>
      <c r="Q887"/>
      <c r="R887"/>
      <c r="S887"/>
      <c r="T887"/>
      <c r="U887"/>
      <c r="V887"/>
      <c r="W887"/>
      <c r="X887"/>
      <c r="Y887"/>
      <c r="Z887"/>
      <c r="AA887"/>
      <c r="AB887"/>
    </row>
    <row r="888" spans="1:28" x14ac:dyDescent="0.25">
      <c r="A888" s="8"/>
      <c r="B888"/>
      <c r="C888"/>
      <c r="D888"/>
      <c r="E888"/>
      <c r="F888"/>
      <c r="G888"/>
      <c r="H888"/>
      <c r="I888"/>
      <c r="J888"/>
      <c r="K888"/>
      <c r="L888"/>
      <c r="M888"/>
      <c r="N888"/>
      <c r="O888"/>
      <c r="P888"/>
      <c r="Q888"/>
      <c r="R888"/>
      <c r="S888"/>
      <c r="T888"/>
      <c r="U888"/>
      <c r="V888"/>
      <c r="W888"/>
      <c r="X888"/>
      <c r="Y888"/>
      <c r="Z888"/>
      <c r="AA888"/>
      <c r="AB888"/>
    </row>
    <row r="889" spans="1:28" x14ac:dyDescent="0.25">
      <c r="A889" s="8"/>
      <c r="B889"/>
      <c r="C889"/>
      <c r="D889"/>
      <c r="E889"/>
      <c r="F889"/>
      <c r="G889"/>
      <c r="H889"/>
      <c r="I889"/>
      <c r="J889"/>
      <c r="K889"/>
      <c r="L889"/>
      <c r="M889"/>
      <c r="N889"/>
      <c r="O889"/>
      <c r="P889"/>
      <c r="Q889"/>
      <c r="R889"/>
      <c r="S889"/>
      <c r="T889"/>
      <c r="U889"/>
      <c r="V889"/>
      <c r="W889"/>
      <c r="X889"/>
      <c r="Y889"/>
      <c r="Z889"/>
      <c r="AA889"/>
      <c r="AB889"/>
    </row>
    <row r="890" spans="1:28" x14ac:dyDescent="0.25">
      <c r="A890" s="8"/>
      <c r="B890"/>
      <c r="C890"/>
      <c r="D890"/>
      <c r="E890"/>
      <c r="F890"/>
      <c r="G890"/>
      <c r="H890"/>
      <c r="I890"/>
      <c r="J890"/>
      <c r="K890"/>
      <c r="L890"/>
      <c r="M890"/>
      <c r="N890"/>
      <c r="O890"/>
      <c r="P890"/>
      <c r="Q890"/>
      <c r="R890"/>
      <c r="S890"/>
      <c r="T890"/>
      <c r="U890"/>
      <c r="V890"/>
      <c r="W890"/>
      <c r="X890"/>
      <c r="Y890"/>
      <c r="Z890"/>
      <c r="AA890"/>
      <c r="AB890"/>
    </row>
    <row r="891" spans="1:28" x14ac:dyDescent="0.25">
      <c r="A891" s="8"/>
      <c r="B891"/>
      <c r="C891"/>
      <c r="D891"/>
      <c r="E891"/>
      <c r="F891"/>
      <c r="G891"/>
      <c r="H891"/>
      <c r="I891"/>
      <c r="J891"/>
      <c r="K891"/>
      <c r="L891"/>
      <c r="M891"/>
      <c r="N891"/>
      <c r="O891"/>
      <c r="P891"/>
      <c r="Q891"/>
      <c r="R891"/>
      <c r="S891"/>
      <c r="T891"/>
      <c r="U891"/>
      <c r="V891"/>
      <c r="W891"/>
      <c r="X891"/>
      <c r="Y891"/>
      <c r="Z891"/>
      <c r="AA891"/>
      <c r="AB891"/>
    </row>
    <row r="892" spans="1:28" x14ac:dyDescent="0.25">
      <c r="A892" s="8"/>
      <c r="B892"/>
      <c r="C892"/>
      <c r="D892"/>
      <c r="E892"/>
      <c r="F892"/>
      <c r="G892"/>
      <c r="H892"/>
      <c r="I892"/>
      <c r="J892"/>
      <c r="K892"/>
      <c r="L892"/>
      <c r="M892"/>
      <c r="N892"/>
      <c r="O892"/>
      <c r="P892"/>
      <c r="Q892"/>
      <c r="R892"/>
      <c r="S892"/>
      <c r="T892"/>
      <c r="U892"/>
      <c r="V892"/>
      <c r="W892"/>
      <c r="X892"/>
      <c r="Y892"/>
      <c r="Z892"/>
      <c r="AA892"/>
      <c r="AB892"/>
    </row>
    <row r="893" spans="1:28" x14ac:dyDescent="0.25">
      <c r="A893" s="8"/>
      <c r="B893"/>
      <c r="C893"/>
      <c r="D893"/>
      <c r="E893"/>
      <c r="F893"/>
      <c r="G893"/>
      <c r="H893"/>
      <c r="I893"/>
      <c r="J893"/>
      <c r="K893"/>
      <c r="L893"/>
      <c r="M893"/>
      <c r="N893"/>
      <c r="O893"/>
      <c r="P893"/>
      <c r="Q893"/>
      <c r="R893"/>
      <c r="S893"/>
      <c r="T893"/>
      <c r="U893"/>
      <c r="V893"/>
      <c r="W893"/>
      <c r="X893"/>
      <c r="Y893"/>
      <c r="Z893"/>
      <c r="AA893"/>
      <c r="AB893"/>
    </row>
    <row r="894" spans="1:28" x14ac:dyDescent="0.25">
      <c r="A894" s="8"/>
      <c r="B894"/>
      <c r="C894"/>
      <c r="D894"/>
      <c r="E894"/>
      <c r="F894"/>
      <c r="G894"/>
      <c r="H894"/>
      <c r="I894"/>
      <c r="J894"/>
      <c r="K894"/>
      <c r="L894"/>
      <c r="M894"/>
      <c r="N894"/>
      <c r="O894"/>
      <c r="P894"/>
      <c r="Q894"/>
      <c r="R894"/>
      <c r="S894"/>
      <c r="T894"/>
      <c r="U894"/>
      <c r="V894"/>
      <c r="W894"/>
      <c r="X894"/>
      <c r="Y894"/>
      <c r="Z894"/>
      <c r="AA894"/>
      <c r="AB894"/>
    </row>
    <row r="895" spans="1:28" x14ac:dyDescent="0.25">
      <c r="A895" s="8"/>
      <c r="B895"/>
      <c r="C895"/>
      <c r="D895"/>
      <c r="E895"/>
      <c r="F895"/>
      <c r="G895"/>
      <c r="H895"/>
      <c r="I895"/>
      <c r="J895"/>
      <c r="K895"/>
      <c r="L895"/>
      <c r="M895"/>
      <c r="N895"/>
      <c r="O895"/>
      <c r="P895"/>
      <c r="Q895"/>
      <c r="R895"/>
      <c r="S895"/>
      <c r="T895"/>
      <c r="U895"/>
      <c r="V895"/>
      <c r="W895"/>
      <c r="X895"/>
      <c r="Y895"/>
      <c r="Z895"/>
      <c r="AA895"/>
      <c r="AB895"/>
    </row>
    <row r="896" spans="1:28" x14ac:dyDescent="0.25">
      <c r="A896" s="8"/>
      <c r="B896"/>
      <c r="C896"/>
      <c r="D896"/>
      <c r="E896"/>
      <c r="F896"/>
      <c r="G896"/>
      <c r="H896"/>
      <c r="I896"/>
      <c r="J896"/>
      <c r="K896"/>
      <c r="L896"/>
      <c r="M896"/>
      <c r="N896"/>
      <c r="O896"/>
      <c r="P896"/>
      <c r="Q896"/>
      <c r="R896"/>
      <c r="S896"/>
      <c r="T896"/>
      <c r="U896"/>
      <c r="V896"/>
      <c r="W896"/>
      <c r="X896"/>
      <c r="Y896"/>
      <c r="Z896"/>
      <c r="AA896"/>
      <c r="AB896"/>
    </row>
    <row r="897" spans="1:28" x14ac:dyDescent="0.25">
      <c r="A897" s="8"/>
      <c r="B897"/>
      <c r="C897"/>
      <c r="D897"/>
      <c r="E897"/>
      <c r="F897"/>
      <c r="G897"/>
      <c r="H897"/>
      <c r="I897"/>
      <c r="J897"/>
      <c r="K897"/>
      <c r="L897"/>
      <c r="M897"/>
      <c r="N897"/>
      <c r="O897"/>
      <c r="P897"/>
      <c r="Q897"/>
      <c r="R897"/>
      <c r="S897"/>
      <c r="T897"/>
      <c r="U897"/>
      <c r="V897"/>
      <c r="W897"/>
      <c r="X897"/>
      <c r="Y897"/>
      <c r="Z897"/>
      <c r="AA897"/>
      <c r="AB897"/>
    </row>
    <row r="898" spans="1:28" x14ac:dyDescent="0.25">
      <c r="A898" s="8"/>
      <c r="B898"/>
      <c r="C898"/>
      <c r="D898"/>
      <c r="E898"/>
      <c r="F898"/>
      <c r="G898"/>
      <c r="H898"/>
      <c r="I898"/>
      <c r="J898"/>
      <c r="K898"/>
      <c r="L898"/>
      <c r="M898"/>
      <c r="N898"/>
      <c r="O898"/>
      <c r="P898"/>
      <c r="Q898"/>
      <c r="R898"/>
      <c r="S898"/>
      <c r="T898"/>
      <c r="U898"/>
      <c r="V898"/>
      <c r="W898"/>
      <c r="X898"/>
      <c r="Y898"/>
      <c r="Z898"/>
      <c r="AA898"/>
      <c r="AB898"/>
    </row>
    <row r="899" spans="1:28" x14ac:dyDescent="0.25">
      <c r="A899" s="8"/>
      <c r="B899"/>
      <c r="C899"/>
      <c r="D899"/>
      <c r="E899"/>
      <c r="F899"/>
      <c r="G899"/>
      <c r="H899"/>
      <c r="I899"/>
      <c r="J899"/>
      <c r="K899"/>
      <c r="L899"/>
      <c r="M899"/>
      <c r="N899"/>
      <c r="O899"/>
      <c r="P899"/>
      <c r="Q899"/>
      <c r="R899"/>
      <c r="S899"/>
      <c r="T899"/>
      <c r="U899"/>
      <c r="V899"/>
      <c r="W899"/>
      <c r="X899"/>
      <c r="Y899"/>
      <c r="Z899"/>
      <c r="AA899"/>
      <c r="AB899"/>
    </row>
    <row r="900" spans="1:28" x14ac:dyDescent="0.25">
      <c r="A900" s="8"/>
      <c r="B900"/>
      <c r="C900"/>
      <c r="D900"/>
      <c r="E900"/>
      <c r="F900"/>
      <c r="G900"/>
      <c r="H900"/>
      <c r="I900"/>
      <c r="J900"/>
      <c r="K900"/>
      <c r="L900"/>
      <c r="M900"/>
      <c r="N900"/>
      <c r="O900"/>
      <c r="P900"/>
      <c r="Q900"/>
      <c r="R900"/>
      <c r="S900"/>
      <c r="T900"/>
      <c r="U900"/>
      <c r="V900"/>
      <c r="W900"/>
      <c r="X900"/>
      <c r="Y900"/>
      <c r="Z900"/>
      <c r="AA900"/>
      <c r="AB900"/>
    </row>
    <row r="901" spans="1:28" x14ac:dyDescent="0.25">
      <c r="A901" s="8"/>
      <c r="B901"/>
      <c r="C901"/>
      <c r="D901"/>
      <c r="E901"/>
      <c r="F901"/>
      <c r="G901"/>
      <c r="H901"/>
      <c r="I901"/>
      <c r="J901"/>
      <c r="K901"/>
      <c r="L901"/>
      <c r="M901"/>
      <c r="N901"/>
      <c r="O901"/>
      <c r="P901"/>
      <c r="Q901"/>
      <c r="R901"/>
      <c r="S901"/>
      <c r="T901"/>
      <c r="U901"/>
      <c r="V901"/>
      <c r="W901"/>
      <c r="X901"/>
      <c r="Y901"/>
      <c r="Z901"/>
      <c r="AA901"/>
      <c r="AB901"/>
    </row>
    <row r="902" spans="1:28" x14ac:dyDescent="0.25">
      <c r="A902" s="8"/>
      <c r="B902"/>
      <c r="C902"/>
      <c r="D902"/>
      <c r="E902"/>
      <c r="F902"/>
      <c r="G902"/>
      <c r="H902"/>
      <c r="I902"/>
      <c r="J902"/>
      <c r="K902"/>
      <c r="L902"/>
      <c r="M902"/>
      <c r="N902"/>
      <c r="O902"/>
      <c r="P902"/>
      <c r="Q902"/>
      <c r="R902"/>
      <c r="S902"/>
      <c r="T902"/>
      <c r="U902"/>
      <c r="V902"/>
      <c r="W902"/>
      <c r="X902"/>
      <c r="Y902"/>
      <c r="Z902"/>
      <c r="AA902"/>
      <c r="AB902"/>
    </row>
    <row r="903" spans="1:28" x14ac:dyDescent="0.25">
      <c r="A903" s="8"/>
      <c r="B903"/>
      <c r="C903"/>
      <c r="D903"/>
      <c r="E903"/>
      <c r="F903"/>
      <c r="G903"/>
      <c r="H903"/>
      <c r="I903"/>
      <c r="J903"/>
      <c r="K903"/>
      <c r="L903"/>
      <c r="M903"/>
      <c r="N903"/>
      <c r="O903"/>
      <c r="P903"/>
      <c r="Q903"/>
      <c r="R903"/>
      <c r="S903"/>
      <c r="T903"/>
      <c r="U903"/>
      <c r="V903"/>
      <c r="W903"/>
      <c r="X903"/>
      <c r="Y903"/>
      <c r="Z903"/>
      <c r="AA903"/>
      <c r="AB903"/>
    </row>
    <row r="904" spans="1:28" x14ac:dyDescent="0.25">
      <c r="A904" s="8"/>
      <c r="B904"/>
      <c r="C904"/>
      <c r="D904"/>
      <c r="E904"/>
      <c r="F904"/>
      <c r="G904"/>
      <c r="H904"/>
      <c r="I904"/>
      <c r="J904"/>
      <c r="K904"/>
      <c r="L904"/>
      <c r="M904"/>
      <c r="N904"/>
      <c r="O904"/>
      <c r="P904"/>
      <c r="Q904"/>
      <c r="R904"/>
      <c r="S904"/>
      <c r="T904"/>
      <c r="U904"/>
      <c r="V904"/>
      <c r="W904"/>
      <c r="X904"/>
      <c r="Y904"/>
      <c r="Z904"/>
      <c r="AA904"/>
      <c r="AB904"/>
    </row>
    <row r="905" spans="1:28" x14ac:dyDescent="0.25">
      <c r="A905" s="8"/>
      <c r="B905"/>
      <c r="C905"/>
      <c r="D905"/>
      <c r="E905"/>
      <c r="F905"/>
      <c r="G905"/>
      <c r="H905"/>
      <c r="I905"/>
      <c r="J905"/>
      <c r="K905"/>
      <c r="L905"/>
      <c r="M905"/>
      <c r="N905"/>
      <c r="O905"/>
      <c r="P905"/>
      <c r="Q905"/>
      <c r="R905"/>
      <c r="S905"/>
      <c r="T905"/>
      <c r="U905"/>
      <c r="V905"/>
      <c r="W905"/>
      <c r="X905"/>
      <c r="Y905"/>
      <c r="Z905"/>
      <c r="AA905"/>
      <c r="AB905"/>
    </row>
    <row r="906" spans="1:28" x14ac:dyDescent="0.25">
      <c r="A906" s="8"/>
      <c r="B906"/>
      <c r="C906"/>
      <c r="D906"/>
      <c r="E906"/>
      <c r="F906"/>
      <c r="G906"/>
      <c r="H906"/>
      <c r="I906"/>
      <c r="J906"/>
      <c r="K906"/>
      <c r="L906"/>
      <c r="M906"/>
      <c r="N906"/>
      <c r="O906"/>
      <c r="P906"/>
      <c r="Q906"/>
      <c r="R906"/>
      <c r="S906"/>
      <c r="T906"/>
      <c r="U906"/>
      <c r="V906"/>
      <c r="W906"/>
      <c r="X906"/>
      <c r="Y906"/>
      <c r="Z906"/>
      <c r="AA906"/>
      <c r="AB906"/>
    </row>
    <row r="907" spans="1:28" x14ac:dyDescent="0.25">
      <c r="A907" s="8"/>
      <c r="B907"/>
      <c r="C907"/>
      <c r="D907"/>
      <c r="E907"/>
      <c r="F907"/>
      <c r="G907"/>
      <c r="H907"/>
      <c r="I907"/>
      <c r="J907"/>
      <c r="K907"/>
      <c r="L907"/>
      <c r="M907"/>
      <c r="N907"/>
      <c r="O907"/>
      <c r="P907"/>
      <c r="Q907"/>
      <c r="R907"/>
      <c r="S907"/>
      <c r="T907"/>
      <c r="U907"/>
      <c r="V907"/>
      <c r="W907"/>
      <c r="X907"/>
      <c r="Y907"/>
      <c r="Z907"/>
      <c r="AA907"/>
      <c r="AB907"/>
    </row>
    <row r="908" spans="1:28" x14ac:dyDescent="0.25">
      <c r="A908" s="8"/>
      <c r="B908"/>
      <c r="C908"/>
      <c r="D908"/>
      <c r="E908"/>
      <c r="F908"/>
      <c r="G908"/>
      <c r="H908"/>
      <c r="I908"/>
      <c r="J908"/>
      <c r="K908"/>
      <c r="L908"/>
      <c r="M908"/>
      <c r="N908"/>
      <c r="O908"/>
      <c r="P908"/>
      <c r="Q908"/>
      <c r="R908"/>
      <c r="S908"/>
      <c r="T908"/>
      <c r="U908"/>
      <c r="V908"/>
      <c r="W908"/>
      <c r="X908"/>
      <c r="Y908"/>
      <c r="Z908"/>
      <c r="AA908"/>
      <c r="AB908"/>
    </row>
    <row r="909" spans="1:28" x14ac:dyDescent="0.25">
      <c r="A909" s="8"/>
      <c r="B909"/>
      <c r="C909"/>
      <c r="D909"/>
      <c r="E909"/>
      <c r="F909"/>
      <c r="G909"/>
      <c r="H909"/>
      <c r="I909"/>
      <c r="J909"/>
      <c r="K909"/>
      <c r="L909"/>
      <c r="M909"/>
      <c r="N909"/>
      <c r="O909"/>
      <c r="P909"/>
      <c r="Q909"/>
      <c r="R909"/>
      <c r="S909"/>
      <c r="T909"/>
      <c r="U909"/>
      <c r="V909"/>
      <c r="W909"/>
      <c r="X909"/>
      <c r="Y909"/>
      <c r="Z909"/>
      <c r="AA909"/>
      <c r="AB909"/>
    </row>
    <row r="910" spans="1:28" x14ac:dyDescent="0.25">
      <c r="A910" s="8"/>
      <c r="B910"/>
      <c r="C910"/>
      <c r="D910"/>
      <c r="E910"/>
      <c r="F910"/>
      <c r="G910"/>
      <c r="H910"/>
      <c r="I910"/>
      <c r="J910"/>
      <c r="K910"/>
      <c r="L910"/>
      <c r="M910"/>
      <c r="N910"/>
      <c r="O910"/>
      <c r="P910"/>
      <c r="Q910"/>
      <c r="R910"/>
      <c r="S910"/>
      <c r="T910"/>
      <c r="U910"/>
      <c r="V910"/>
      <c r="W910"/>
      <c r="X910"/>
      <c r="Y910"/>
      <c r="Z910"/>
      <c r="AA910"/>
      <c r="AB910"/>
    </row>
    <row r="911" spans="1:28" x14ac:dyDescent="0.25">
      <c r="A911" s="8"/>
      <c r="B911"/>
      <c r="C911"/>
      <c r="D911"/>
      <c r="E911"/>
      <c r="F911"/>
      <c r="G911"/>
      <c r="H911"/>
      <c r="I911"/>
      <c r="J911"/>
      <c r="K911"/>
      <c r="L911"/>
      <c r="M911"/>
      <c r="N911"/>
      <c r="O911"/>
      <c r="P911"/>
      <c r="Q911"/>
      <c r="R911"/>
      <c r="S911"/>
      <c r="T911"/>
      <c r="U911"/>
      <c r="V911"/>
      <c r="W911"/>
      <c r="X911"/>
      <c r="Y911"/>
      <c r="Z911"/>
      <c r="AA911"/>
      <c r="AB911"/>
    </row>
    <row r="912" spans="1:28" x14ac:dyDescent="0.25">
      <c r="A912" s="8"/>
      <c r="B912"/>
      <c r="C912"/>
      <c r="D912"/>
      <c r="E912"/>
      <c r="F912"/>
      <c r="G912"/>
      <c r="H912"/>
      <c r="I912"/>
      <c r="J912"/>
      <c r="K912"/>
      <c r="L912"/>
      <c r="M912"/>
      <c r="N912"/>
      <c r="O912"/>
      <c r="P912"/>
      <c r="Q912"/>
      <c r="R912"/>
      <c r="S912"/>
      <c r="T912"/>
      <c r="U912"/>
      <c r="V912"/>
      <c r="W912"/>
      <c r="X912"/>
      <c r="Y912"/>
      <c r="Z912"/>
      <c r="AA912"/>
      <c r="AB912"/>
    </row>
    <row r="913" spans="1:28" x14ac:dyDescent="0.25">
      <c r="A913" s="8"/>
      <c r="B913"/>
      <c r="C913"/>
      <c r="D913"/>
      <c r="E913"/>
      <c r="F913"/>
      <c r="G913"/>
      <c r="H913"/>
      <c r="I913"/>
      <c r="J913"/>
      <c r="K913"/>
      <c r="L913"/>
      <c r="M913"/>
      <c r="N913"/>
      <c r="O913"/>
      <c r="P913"/>
      <c r="Q913"/>
      <c r="R913"/>
      <c r="S913"/>
      <c r="T913"/>
      <c r="U913"/>
      <c r="V913"/>
      <c r="W913"/>
      <c r="X913"/>
      <c r="Y913"/>
      <c r="Z913"/>
      <c r="AA913"/>
      <c r="AB913"/>
    </row>
    <row r="914" spans="1:28" x14ac:dyDescent="0.25">
      <c r="A914" s="8"/>
      <c r="B914"/>
      <c r="C914"/>
      <c r="D914"/>
      <c r="E914"/>
      <c r="F914"/>
      <c r="G914"/>
      <c r="H914"/>
      <c r="I914"/>
      <c r="J914"/>
      <c r="K914"/>
      <c r="L914"/>
      <c r="M914"/>
      <c r="N914"/>
      <c r="O914"/>
      <c r="P914"/>
      <c r="Q914"/>
      <c r="R914"/>
      <c r="S914"/>
      <c r="T914"/>
      <c r="U914"/>
      <c r="V914"/>
      <c r="W914"/>
      <c r="X914"/>
      <c r="Y914"/>
      <c r="Z914"/>
      <c r="AA914"/>
      <c r="AB914"/>
    </row>
    <row r="915" spans="1:28" x14ac:dyDescent="0.25">
      <c r="A915" s="8"/>
      <c r="B915"/>
      <c r="C915"/>
      <c r="D915"/>
      <c r="E915"/>
      <c r="F915"/>
      <c r="G915"/>
      <c r="H915"/>
      <c r="I915"/>
      <c r="J915"/>
      <c r="K915"/>
      <c r="L915"/>
      <c r="M915"/>
      <c r="N915"/>
      <c r="O915"/>
      <c r="P915"/>
      <c r="Q915"/>
      <c r="R915"/>
      <c r="S915"/>
      <c r="T915"/>
      <c r="U915"/>
      <c r="V915"/>
      <c r="W915"/>
      <c r="X915"/>
      <c r="Y915"/>
      <c r="Z915"/>
      <c r="AA915"/>
      <c r="AB915"/>
    </row>
    <row r="916" spans="1:28" x14ac:dyDescent="0.25">
      <c r="A916" s="8"/>
      <c r="B916"/>
      <c r="C916"/>
      <c r="D916"/>
      <c r="E916"/>
      <c r="F916"/>
      <c r="G916"/>
      <c r="H916"/>
      <c r="I916"/>
      <c r="J916"/>
      <c r="K916"/>
      <c r="L916"/>
      <c r="M916"/>
      <c r="N916"/>
      <c r="O916"/>
      <c r="P916"/>
      <c r="Q916"/>
      <c r="R916"/>
      <c r="S916"/>
      <c r="T916"/>
      <c r="U916"/>
      <c r="V916"/>
      <c r="W916"/>
      <c r="X916"/>
      <c r="Y916"/>
      <c r="Z916"/>
      <c r="AA916"/>
      <c r="AB916"/>
    </row>
    <row r="917" spans="1:28" x14ac:dyDescent="0.25">
      <c r="A917" s="8"/>
      <c r="B917"/>
      <c r="C917"/>
      <c r="D917"/>
      <c r="E917"/>
      <c r="F917"/>
      <c r="G917"/>
      <c r="H917"/>
      <c r="I917"/>
      <c r="J917"/>
      <c r="K917"/>
      <c r="L917"/>
      <c r="M917"/>
      <c r="N917"/>
      <c r="O917"/>
      <c r="P917"/>
      <c r="Q917"/>
      <c r="R917"/>
      <c r="S917"/>
      <c r="T917"/>
      <c r="U917"/>
      <c r="V917"/>
      <c r="W917"/>
      <c r="X917"/>
      <c r="Y917"/>
      <c r="Z917"/>
      <c r="AA917"/>
      <c r="AB917"/>
    </row>
    <row r="918" spans="1:28" x14ac:dyDescent="0.25">
      <c r="A918" s="8"/>
      <c r="B918"/>
      <c r="C918"/>
      <c r="D918"/>
      <c r="E918"/>
      <c r="F918"/>
      <c r="G918"/>
      <c r="H918"/>
      <c r="I918"/>
      <c r="J918"/>
      <c r="K918"/>
      <c r="L918"/>
      <c r="M918"/>
      <c r="N918"/>
      <c r="O918"/>
      <c r="P918"/>
      <c r="Q918"/>
      <c r="R918"/>
      <c r="S918"/>
      <c r="T918"/>
      <c r="U918"/>
      <c r="V918"/>
      <c r="W918"/>
      <c r="X918"/>
      <c r="Y918"/>
      <c r="Z918"/>
      <c r="AA918"/>
      <c r="AB918"/>
    </row>
    <row r="919" spans="1:28" x14ac:dyDescent="0.25">
      <c r="A919" s="8"/>
      <c r="B919"/>
      <c r="C919"/>
      <c r="D919"/>
      <c r="E919"/>
      <c r="F919"/>
      <c r="G919"/>
      <c r="H919"/>
      <c r="I919"/>
      <c r="J919"/>
      <c r="K919"/>
      <c r="L919"/>
      <c r="M919"/>
      <c r="N919"/>
      <c r="O919"/>
      <c r="P919"/>
      <c r="Q919"/>
      <c r="R919"/>
      <c r="S919"/>
      <c r="T919"/>
      <c r="U919"/>
      <c r="V919"/>
      <c r="W919"/>
      <c r="X919"/>
      <c r="Y919"/>
      <c r="Z919"/>
      <c r="AA919"/>
      <c r="AB919"/>
    </row>
    <row r="920" spans="1:28" x14ac:dyDescent="0.25">
      <c r="A920" s="8"/>
      <c r="B920"/>
      <c r="C920"/>
      <c r="D920"/>
      <c r="E920"/>
      <c r="F920"/>
      <c r="G920"/>
      <c r="H920"/>
      <c r="I920"/>
      <c r="J920"/>
      <c r="K920"/>
      <c r="L920"/>
      <c r="M920"/>
      <c r="N920"/>
      <c r="O920"/>
      <c r="P920"/>
      <c r="Q920"/>
      <c r="R920"/>
      <c r="S920"/>
      <c r="T920"/>
      <c r="U920"/>
      <c r="V920"/>
      <c r="W920"/>
      <c r="X920"/>
      <c r="Y920"/>
      <c r="Z920"/>
      <c r="AA920"/>
      <c r="AB920"/>
    </row>
    <row r="921" spans="1:28" x14ac:dyDescent="0.25">
      <c r="A921" s="8"/>
      <c r="B921"/>
      <c r="C921"/>
      <c r="D921"/>
      <c r="E921"/>
      <c r="F921"/>
      <c r="G921"/>
      <c r="H921"/>
      <c r="I921"/>
      <c r="J921"/>
      <c r="K921"/>
      <c r="L921"/>
      <c r="M921"/>
      <c r="N921"/>
      <c r="O921"/>
      <c r="P921"/>
      <c r="Q921"/>
      <c r="R921"/>
      <c r="S921"/>
      <c r="T921"/>
      <c r="U921"/>
      <c r="V921"/>
      <c r="W921"/>
      <c r="X921"/>
      <c r="Y921"/>
      <c r="Z921"/>
      <c r="AA921"/>
      <c r="AB921"/>
    </row>
    <row r="922" spans="1:28" x14ac:dyDescent="0.25">
      <c r="A922" s="8"/>
      <c r="B922"/>
      <c r="C922"/>
      <c r="D922"/>
      <c r="E922"/>
      <c r="F922"/>
      <c r="G922"/>
      <c r="H922"/>
      <c r="I922"/>
      <c r="J922"/>
      <c r="K922"/>
      <c r="L922"/>
      <c r="M922"/>
      <c r="N922"/>
      <c r="O922"/>
      <c r="P922"/>
      <c r="Q922"/>
      <c r="R922"/>
      <c r="S922"/>
      <c r="T922"/>
      <c r="U922"/>
      <c r="V922"/>
      <c r="W922"/>
      <c r="X922"/>
      <c r="Y922"/>
      <c r="Z922"/>
      <c r="AA922"/>
      <c r="AB922"/>
    </row>
    <row r="923" spans="1:28" x14ac:dyDescent="0.25">
      <c r="A923" s="8"/>
      <c r="B923"/>
      <c r="C923"/>
      <c r="D923"/>
      <c r="E923"/>
      <c r="F923"/>
      <c r="G923"/>
      <c r="H923"/>
      <c r="I923"/>
      <c r="J923"/>
      <c r="K923"/>
      <c r="L923"/>
      <c r="M923"/>
      <c r="N923"/>
      <c r="O923"/>
      <c r="P923"/>
      <c r="Q923"/>
      <c r="R923"/>
      <c r="S923"/>
      <c r="T923"/>
      <c r="U923"/>
      <c r="V923"/>
      <c r="W923"/>
      <c r="X923"/>
      <c r="Y923"/>
      <c r="Z923"/>
      <c r="AA923"/>
      <c r="AB923"/>
    </row>
    <row r="924" spans="1:28" x14ac:dyDescent="0.25">
      <c r="A924" s="8"/>
      <c r="B924"/>
      <c r="C924"/>
      <c r="D924"/>
      <c r="E924"/>
      <c r="F924"/>
      <c r="G924"/>
      <c r="H924"/>
      <c r="I924"/>
      <c r="J924"/>
      <c r="K924"/>
      <c r="L924"/>
      <c r="M924"/>
      <c r="N924"/>
      <c r="O924"/>
      <c r="P924"/>
      <c r="Q924"/>
      <c r="R924"/>
      <c r="S924"/>
      <c r="T924"/>
      <c r="U924"/>
      <c r="V924"/>
      <c r="W924"/>
      <c r="X924"/>
      <c r="Y924"/>
      <c r="Z924"/>
      <c r="AA924"/>
      <c r="AB924"/>
    </row>
    <row r="925" spans="1:28" x14ac:dyDescent="0.25">
      <c r="A925" s="8"/>
      <c r="B925"/>
      <c r="C925"/>
      <c r="D925"/>
      <c r="E925"/>
      <c r="F925"/>
      <c r="G925"/>
      <c r="H925"/>
      <c r="I925"/>
      <c r="J925"/>
      <c r="K925"/>
      <c r="L925"/>
      <c r="M925"/>
      <c r="N925"/>
      <c r="O925"/>
      <c r="P925"/>
      <c r="Q925"/>
      <c r="R925"/>
      <c r="S925"/>
      <c r="T925"/>
      <c r="U925"/>
      <c r="V925"/>
      <c r="W925"/>
      <c r="X925"/>
      <c r="Y925"/>
      <c r="Z925"/>
      <c r="AA925"/>
      <c r="AB925"/>
    </row>
    <row r="926" spans="1:28" x14ac:dyDescent="0.25">
      <c r="A926" s="8"/>
      <c r="B926"/>
      <c r="C926"/>
      <c r="D926"/>
      <c r="E926"/>
      <c r="F926"/>
      <c r="G926"/>
      <c r="H926"/>
      <c r="I926"/>
      <c r="J926"/>
      <c r="K926"/>
      <c r="L926"/>
      <c r="M926"/>
      <c r="N926"/>
      <c r="O926"/>
      <c r="P926"/>
      <c r="Q926"/>
      <c r="R926"/>
      <c r="S926"/>
      <c r="T926"/>
      <c r="U926"/>
      <c r="V926"/>
      <c r="W926"/>
      <c r="X926"/>
      <c r="Y926"/>
      <c r="Z926"/>
      <c r="AA926"/>
      <c r="AB926"/>
    </row>
    <row r="927" spans="1:28" x14ac:dyDescent="0.25">
      <c r="A927" s="8"/>
      <c r="B927"/>
      <c r="C927"/>
      <c r="D927"/>
      <c r="E927"/>
      <c r="F927"/>
      <c r="G927"/>
      <c r="H927"/>
      <c r="I927"/>
      <c r="J927"/>
      <c r="K927"/>
      <c r="L927"/>
      <c r="M927"/>
      <c r="N927"/>
      <c r="O927"/>
      <c r="P927"/>
      <c r="Q927"/>
      <c r="R927"/>
      <c r="S927"/>
      <c r="T927"/>
      <c r="U927"/>
      <c r="V927"/>
      <c r="W927"/>
      <c r="X927"/>
      <c r="Y927"/>
      <c r="Z927"/>
      <c r="AA927"/>
      <c r="AB927"/>
    </row>
    <row r="928" spans="1:28" x14ac:dyDescent="0.25">
      <c r="A928" s="8"/>
      <c r="B928"/>
      <c r="C928"/>
      <c r="D928"/>
      <c r="E928"/>
      <c r="F928"/>
      <c r="G928"/>
      <c r="H928"/>
      <c r="I928"/>
      <c r="J928"/>
      <c r="K928"/>
      <c r="L928"/>
      <c r="M928"/>
      <c r="N928"/>
      <c r="O928"/>
      <c r="P928"/>
      <c r="Q928"/>
      <c r="R928"/>
      <c r="S928"/>
      <c r="T928"/>
      <c r="U928"/>
      <c r="V928"/>
      <c r="W928"/>
      <c r="X928"/>
      <c r="Y928"/>
      <c r="Z928"/>
      <c r="AA928"/>
      <c r="AB928"/>
    </row>
    <row r="929" spans="1:28" x14ac:dyDescent="0.25">
      <c r="A929" s="8"/>
      <c r="B929"/>
      <c r="C929"/>
      <c r="D929"/>
      <c r="E929"/>
      <c r="F929"/>
      <c r="G929"/>
      <c r="H929"/>
      <c r="I929"/>
      <c r="J929"/>
      <c r="K929"/>
      <c r="L929"/>
      <c r="M929"/>
      <c r="N929"/>
      <c r="O929"/>
      <c r="P929"/>
      <c r="Q929"/>
      <c r="R929"/>
      <c r="S929"/>
      <c r="T929"/>
      <c r="U929"/>
      <c r="V929"/>
      <c r="W929"/>
      <c r="X929"/>
      <c r="Y929"/>
      <c r="Z929"/>
      <c r="AA929"/>
      <c r="AB929"/>
    </row>
    <row r="930" spans="1:28" x14ac:dyDescent="0.25">
      <c r="A930" s="8"/>
      <c r="B930"/>
      <c r="C930"/>
      <c r="D930"/>
      <c r="E930"/>
      <c r="F930"/>
      <c r="G930"/>
      <c r="H930"/>
      <c r="I930"/>
      <c r="J930"/>
      <c r="K930"/>
      <c r="L930"/>
      <c r="M930"/>
      <c r="N930"/>
      <c r="O930"/>
      <c r="P930"/>
      <c r="Q930"/>
      <c r="R930"/>
      <c r="S930"/>
      <c r="T930"/>
      <c r="U930"/>
      <c r="V930"/>
      <c r="W930"/>
      <c r="X930"/>
      <c r="Y930"/>
      <c r="Z930"/>
      <c r="AA930"/>
      <c r="AB930"/>
    </row>
    <row r="931" spans="1:28" x14ac:dyDescent="0.25">
      <c r="A931" s="8"/>
      <c r="B931"/>
      <c r="C931"/>
      <c r="D931"/>
      <c r="E931"/>
      <c r="F931"/>
      <c r="G931"/>
      <c r="H931"/>
      <c r="I931"/>
      <c r="J931"/>
      <c r="K931"/>
      <c r="L931"/>
      <c r="M931"/>
      <c r="N931"/>
      <c r="O931"/>
      <c r="P931"/>
      <c r="Q931"/>
      <c r="R931"/>
      <c r="S931"/>
      <c r="T931"/>
      <c r="U931"/>
      <c r="V931"/>
      <c r="W931"/>
      <c r="X931"/>
      <c r="Y931"/>
      <c r="Z931"/>
      <c r="AA931"/>
      <c r="AB931"/>
    </row>
    <row r="932" spans="1:28" x14ac:dyDescent="0.25">
      <c r="A932" s="8"/>
      <c r="B932"/>
      <c r="C932"/>
      <c r="D932"/>
      <c r="E932"/>
      <c r="F932"/>
      <c r="G932"/>
      <c r="H932"/>
      <c r="I932"/>
      <c r="J932"/>
      <c r="K932"/>
      <c r="L932"/>
      <c r="M932"/>
      <c r="N932"/>
      <c r="O932"/>
      <c r="P932"/>
      <c r="Q932"/>
      <c r="R932"/>
      <c r="S932"/>
      <c r="T932"/>
      <c r="U932"/>
      <c r="V932"/>
      <c r="W932"/>
      <c r="X932"/>
      <c r="Y932"/>
      <c r="Z932"/>
      <c r="AA932"/>
      <c r="AB932"/>
    </row>
    <row r="933" spans="1:28" x14ac:dyDescent="0.25">
      <c r="A933" s="8"/>
      <c r="B933"/>
      <c r="C933"/>
      <c r="D933"/>
      <c r="E933"/>
      <c r="F933"/>
      <c r="G933"/>
      <c r="H933"/>
      <c r="I933"/>
      <c r="J933"/>
      <c r="K933"/>
      <c r="L933"/>
      <c r="M933"/>
      <c r="N933"/>
      <c r="O933"/>
      <c r="P933"/>
      <c r="Q933"/>
      <c r="R933"/>
      <c r="S933"/>
      <c r="T933"/>
      <c r="U933"/>
      <c r="V933"/>
      <c r="W933"/>
      <c r="X933"/>
      <c r="Y933"/>
      <c r="Z933"/>
      <c r="AA933"/>
      <c r="AB933"/>
    </row>
    <row r="934" spans="1:28" x14ac:dyDescent="0.25">
      <c r="A934" s="8"/>
      <c r="B934"/>
      <c r="C934"/>
      <c r="D934"/>
      <c r="E934"/>
      <c r="F934"/>
      <c r="G934"/>
      <c r="H934"/>
      <c r="I934"/>
      <c r="J934"/>
      <c r="K934"/>
      <c r="L934"/>
      <c r="M934"/>
      <c r="N934"/>
      <c r="O934"/>
      <c r="P934"/>
      <c r="Q934"/>
      <c r="R934"/>
      <c r="S934"/>
      <c r="T934"/>
      <c r="U934"/>
      <c r="V934"/>
      <c r="W934"/>
      <c r="X934"/>
      <c r="Y934"/>
      <c r="Z934"/>
      <c r="AA934"/>
      <c r="AB934"/>
    </row>
    <row r="935" spans="1:28" x14ac:dyDescent="0.25">
      <c r="A935" s="8"/>
      <c r="B935"/>
      <c r="C935"/>
      <c r="D935"/>
      <c r="E935"/>
      <c r="F935"/>
      <c r="G935"/>
      <c r="H935"/>
      <c r="I935"/>
      <c r="J935"/>
      <c r="K935"/>
      <c r="L935"/>
      <c r="M935"/>
      <c r="N935"/>
      <c r="O935"/>
      <c r="P935"/>
      <c r="Q935"/>
      <c r="R935"/>
      <c r="S935"/>
      <c r="T935"/>
      <c r="U935"/>
      <c r="V935"/>
      <c r="W935"/>
      <c r="X935"/>
      <c r="Y935"/>
      <c r="Z935"/>
      <c r="AA935"/>
      <c r="AB935"/>
    </row>
    <row r="936" spans="1:28" x14ac:dyDescent="0.25">
      <c r="A936" s="8"/>
      <c r="B936"/>
      <c r="C936"/>
      <c r="D936"/>
      <c r="E936"/>
      <c r="F936"/>
      <c r="G936"/>
      <c r="H936"/>
      <c r="I936"/>
      <c r="J936"/>
      <c r="K936"/>
      <c r="L936"/>
      <c r="M936"/>
      <c r="N936"/>
      <c r="O936"/>
      <c r="P936"/>
      <c r="Q936"/>
      <c r="R936"/>
      <c r="S936"/>
      <c r="T936"/>
      <c r="U936"/>
      <c r="V936"/>
      <c r="W936"/>
      <c r="X936"/>
      <c r="Y936"/>
      <c r="Z936"/>
      <c r="AA936"/>
      <c r="AB936"/>
    </row>
    <row r="937" spans="1:28" x14ac:dyDescent="0.25">
      <c r="A937" s="8"/>
      <c r="B937"/>
      <c r="C937"/>
      <c r="D937"/>
      <c r="E937"/>
      <c r="F937"/>
      <c r="G937"/>
      <c r="H937"/>
      <c r="I937"/>
      <c r="J937"/>
      <c r="K937"/>
      <c r="L937"/>
      <c r="M937"/>
      <c r="N937"/>
      <c r="O937"/>
      <c r="P937"/>
      <c r="Q937"/>
      <c r="R937"/>
      <c r="S937"/>
      <c r="T937"/>
      <c r="U937"/>
      <c r="V937"/>
      <c r="W937"/>
      <c r="X937"/>
      <c r="Y937"/>
      <c r="Z937"/>
      <c r="AA937"/>
      <c r="AB937"/>
    </row>
    <row r="938" spans="1:28" x14ac:dyDescent="0.25">
      <c r="A938" s="8"/>
      <c r="B938"/>
      <c r="C938"/>
      <c r="D938"/>
      <c r="E938"/>
      <c r="F938"/>
      <c r="G938"/>
      <c r="H938"/>
      <c r="I938"/>
      <c r="J938"/>
      <c r="K938"/>
      <c r="L938"/>
      <c r="M938"/>
      <c r="N938"/>
      <c r="O938"/>
      <c r="P938"/>
      <c r="Q938"/>
      <c r="R938"/>
      <c r="S938"/>
      <c r="T938"/>
      <c r="U938"/>
      <c r="V938"/>
      <c r="W938"/>
      <c r="X938"/>
      <c r="Y938"/>
      <c r="Z938"/>
      <c r="AA938"/>
      <c r="AB938"/>
    </row>
    <row r="939" spans="1:28" x14ac:dyDescent="0.25">
      <c r="A939" s="8"/>
      <c r="B939"/>
      <c r="C939"/>
      <c r="D939"/>
      <c r="E939"/>
      <c r="F939"/>
      <c r="G939"/>
      <c r="H939"/>
      <c r="I939"/>
      <c r="J939"/>
      <c r="K939"/>
      <c r="L939"/>
      <c r="M939"/>
      <c r="N939"/>
      <c r="O939"/>
      <c r="P939"/>
      <c r="Q939"/>
      <c r="R939"/>
      <c r="S939"/>
      <c r="T939"/>
      <c r="U939"/>
      <c r="V939"/>
      <c r="W939"/>
      <c r="X939"/>
      <c r="Y939"/>
      <c r="Z939"/>
      <c r="AA939"/>
      <c r="AB939"/>
    </row>
    <row r="940" spans="1:28" x14ac:dyDescent="0.25">
      <c r="A940" s="8"/>
      <c r="B940"/>
      <c r="C940"/>
      <c r="D940"/>
      <c r="E940"/>
      <c r="F940"/>
      <c r="G940"/>
      <c r="H940"/>
      <c r="I940"/>
      <c r="J940"/>
      <c r="K940"/>
      <c r="L940"/>
      <c r="M940"/>
      <c r="N940"/>
      <c r="O940"/>
      <c r="P940"/>
      <c r="Q940"/>
      <c r="R940"/>
      <c r="S940"/>
      <c r="T940"/>
      <c r="U940"/>
      <c r="V940"/>
      <c r="W940"/>
      <c r="X940"/>
      <c r="Y940"/>
      <c r="Z940"/>
      <c r="AA940"/>
      <c r="AB940"/>
    </row>
    <row r="941" spans="1:28" x14ac:dyDescent="0.25">
      <c r="A941" s="8"/>
      <c r="B941"/>
      <c r="C941"/>
      <c r="D941"/>
      <c r="E941"/>
      <c r="F941"/>
      <c r="G941"/>
      <c r="H941"/>
      <c r="I941"/>
      <c r="J941"/>
      <c r="K941"/>
      <c r="L941"/>
      <c r="M941"/>
      <c r="N941"/>
      <c r="O941"/>
      <c r="P941"/>
      <c r="Q941"/>
      <c r="R941"/>
      <c r="S941"/>
      <c r="T941"/>
      <c r="U941"/>
      <c r="V941"/>
      <c r="W941"/>
      <c r="X941"/>
      <c r="Y941"/>
      <c r="Z941"/>
      <c r="AA941"/>
      <c r="AB941"/>
    </row>
    <row r="942" spans="1:28" x14ac:dyDescent="0.25">
      <c r="A942" s="8"/>
      <c r="B942"/>
      <c r="C942"/>
      <c r="D942"/>
      <c r="E942"/>
      <c r="F942"/>
      <c r="G942"/>
      <c r="H942"/>
      <c r="I942"/>
      <c r="J942"/>
      <c r="K942"/>
      <c r="L942"/>
      <c r="M942"/>
      <c r="N942"/>
      <c r="O942"/>
      <c r="P942"/>
      <c r="Q942"/>
      <c r="R942"/>
      <c r="S942"/>
      <c r="T942"/>
      <c r="U942"/>
      <c r="V942"/>
      <c r="W942"/>
      <c r="X942"/>
      <c r="Y942"/>
      <c r="Z942"/>
      <c r="AA942"/>
      <c r="AB942"/>
    </row>
    <row r="943" spans="1:28" x14ac:dyDescent="0.25">
      <c r="A943" s="8"/>
      <c r="B943"/>
      <c r="C943"/>
      <c r="D943"/>
      <c r="E943"/>
      <c r="F943"/>
      <c r="G943"/>
      <c r="H943"/>
      <c r="I943"/>
      <c r="J943"/>
      <c r="K943"/>
      <c r="L943"/>
      <c r="M943"/>
      <c r="N943"/>
      <c r="O943"/>
      <c r="P943"/>
      <c r="Q943"/>
      <c r="R943"/>
      <c r="S943"/>
      <c r="T943"/>
      <c r="U943"/>
      <c r="V943"/>
      <c r="W943"/>
      <c r="X943"/>
      <c r="Y943"/>
      <c r="Z943"/>
      <c r="AA943"/>
      <c r="AB943"/>
    </row>
    <row r="944" spans="1:28" x14ac:dyDescent="0.25">
      <c r="A944" s="8"/>
      <c r="B944"/>
      <c r="C944"/>
      <c r="D944"/>
      <c r="E944"/>
      <c r="F944"/>
      <c r="G944"/>
      <c r="H944"/>
      <c r="I944"/>
      <c r="J944"/>
      <c r="K944"/>
      <c r="L944"/>
      <c r="M944"/>
      <c r="N944"/>
      <c r="O944"/>
      <c r="P944"/>
      <c r="Q944"/>
      <c r="R944"/>
      <c r="S944"/>
      <c r="T944"/>
      <c r="U944"/>
      <c r="V944"/>
      <c r="W944"/>
      <c r="X944"/>
      <c r="Y944"/>
      <c r="Z944"/>
      <c r="AA944"/>
      <c r="AB944"/>
    </row>
    <row r="945" spans="1:28" x14ac:dyDescent="0.25">
      <c r="A945" s="8"/>
      <c r="B945"/>
      <c r="C945"/>
      <c r="D945"/>
      <c r="E945"/>
      <c r="F945"/>
      <c r="G945"/>
      <c r="H945"/>
      <c r="I945"/>
      <c r="J945"/>
      <c r="K945"/>
      <c r="L945"/>
      <c r="M945"/>
      <c r="N945"/>
      <c r="O945"/>
      <c r="P945"/>
      <c r="Q945"/>
      <c r="R945"/>
      <c r="S945"/>
      <c r="T945"/>
      <c r="U945"/>
      <c r="V945"/>
      <c r="W945"/>
      <c r="X945"/>
      <c r="Y945"/>
      <c r="Z945"/>
      <c r="AA945"/>
      <c r="AB945"/>
    </row>
    <row r="946" spans="1:28" x14ac:dyDescent="0.25">
      <c r="A946" s="8"/>
      <c r="B946"/>
      <c r="C946"/>
      <c r="D946"/>
      <c r="E946"/>
      <c r="F946"/>
      <c r="G946"/>
      <c r="H946"/>
      <c r="I946"/>
      <c r="J946"/>
      <c r="K946"/>
      <c r="L946"/>
      <c r="M946"/>
      <c r="N946"/>
      <c r="O946"/>
      <c r="P946"/>
      <c r="Q946"/>
      <c r="R946"/>
      <c r="S946"/>
      <c r="T946"/>
      <c r="U946"/>
      <c r="V946"/>
      <c r="W946"/>
      <c r="X946"/>
      <c r="Y946"/>
      <c r="Z946"/>
      <c r="AA946"/>
      <c r="AB946"/>
    </row>
    <row r="947" spans="1:28" x14ac:dyDescent="0.25">
      <c r="A947" s="8"/>
      <c r="B947"/>
      <c r="C947"/>
      <c r="D947"/>
      <c r="E947"/>
      <c r="F947"/>
      <c r="G947"/>
      <c r="H947"/>
      <c r="I947"/>
      <c r="J947"/>
      <c r="K947"/>
      <c r="L947"/>
      <c r="M947"/>
      <c r="N947"/>
      <c r="O947"/>
      <c r="P947"/>
      <c r="Q947"/>
      <c r="R947"/>
      <c r="S947"/>
      <c r="T947"/>
      <c r="U947"/>
      <c r="V947"/>
      <c r="W947"/>
      <c r="X947"/>
      <c r="Y947"/>
      <c r="Z947"/>
      <c r="AA947"/>
      <c r="AB947"/>
    </row>
    <row r="948" spans="1:28" x14ac:dyDescent="0.25">
      <c r="A948" s="8"/>
      <c r="B948"/>
      <c r="C948"/>
      <c r="D948"/>
      <c r="E948"/>
      <c r="F948"/>
      <c r="G948"/>
      <c r="H948"/>
      <c r="I948"/>
      <c r="J948"/>
      <c r="K948"/>
      <c r="L948"/>
      <c r="M948"/>
      <c r="N948"/>
      <c r="O948"/>
      <c r="P948"/>
      <c r="Q948"/>
      <c r="R948"/>
      <c r="S948"/>
      <c r="T948"/>
      <c r="U948"/>
      <c r="V948"/>
      <c r="W948"/>
      <c r="X948"/>
      <c r="Y948"/>
      <c r="Z948"/>
      <c r="AA948"/>
      <c r="AB948"/>
    </row>
    <row r="949" spans="1:28" x14ac:dyDescent="0.25">
      <c r="A949" s="8"/>
      <c r="B949"/>
      <c r="C949"/>
      <c r="D949"/>
      <c r="E949"/>
      <c r="F949"/>
      <c r="G949"/>
      <c r="H949"/>
      <c r="I949"/>
      <c r="J949"/>
      <c r="K949"/>
      <c r="L949"/>
      <c r="M949"/>
      <c r="N949"/>
      <c r="O949"/>
      <c r="P949"/>
      <c r="Q949"/>
      <c r="R949"/>
      <c r="S949"/>
      <c r="T949"/>
      <c r="U949"/>
      <c r="V949"/>
      <c r="W949"/>
      <c r="X949"/>
      <c r="Y949"/>
      <c r="Z949"/>
      <c r="AA949"/>
      <c r="AB949"/>
    </row>
    <row r="950" spans="1:28" x14ac:dyDescent="0.25">
      <c r="A950" s="8"/>
      <c r="B950"/>
      <c r="C950"/>
      <c r="D950"/>
      <c r="E950"/>
      <c r="F950"/>
      <c r="G950"/>
      <c r="H950"/>
      <c r="I950"/>
      <c r="J950"/>
      <c r="K950"/>
      <c r="L950"/>
      <c r="M950"/>
      <c r="N950"/>
      <c r="O950"/>
      <c r="P950"/>
      <c r="Q950"/>
      <c r="R950"/>
      <c r="S950"/>
      <c r="T950"/>
      <c r="U950"/>
      <c r="V950"/>
      <c r="W950"/>
      <c r="X950"/>
      <c r="Y950"/>
      <c r="Z950"/>
      <c r="AA950"/>
      <c r="AB950"/>
    </row>
    <row r="951" spans="1:28" x14ac:dyDescent="0.25">
      <c r="A951" s="8"/>
      <c r="B951"/>
      <c r="C951"/>
      <c r="D951"/>
      <c r="E951"/>
      <c r="F951"/>
      <c r="G951"/>
      <c r="H951"/>
      <c r="I951"/>
      <c r="J951"/>
      <c r="K951"/>
      <c r="L951"/>
      <c r="M951"/>
      <c r="N951"/>
      <c r="O951"/>
      <c r="P951"/>
      <c r="Q951"/>
      <c r="R951"/>
      <c r="S951"/>
      <c r="T951"/>
      <c r="U951"/>
      <c r="V951"/>
      <c r="W951"/>
      <c r="X951"/>
      <c r="Y951"/>
      <c r="Z951"/>
      <c r="AA951"/>
      <c r="AB951"/>
    </row>
    <row r="952" spans="1:28" x14ac:dyDescent="0.25">
      <c r="A952" s="8"/>
      <c r="B952"/>
      <c r="C952"/>
      <c r="D952"/>
      <c r="E952"/>
      <c r="F952"/>
      <c r="G952"/>
      <c r="H952"/>
      <c r="I952"/>
      <c r="J952"/>
      <c r="K952"/>
      <c r="L952"/>
      <c r="M952"/>
      <c r="N952"/>
      <c r="O952"/>
      <c r="P952"/>
      <c r="Q952"/>
      <c r="R952"/>
      <c r="S952"/>
      <c r="T952"/>
      <c r="U952"/>
      <c r="V952"/>
      <c r="W952"/>
      <c r="X952"/>
      <c r="Y952"/>
      <c r="Z952"/>
      <c r="AA952"/>
      <c r="AB952"/>
    </row>
    <row r="953" spans="1:28" x14ac:dyDescent="0.25">
      <c r="A953" s="8"/>
      <c r="B953"/>
      <c r="C953"/>
      <c r="D953"/>
      <c r="E953"/>
      <c r="F953"/>
      <c r="G953"/>
      <c r="H953"/>
      <c r="I953"/>
      <c r="J953"/>
      <c r="K953"/>
      <c r="L953"/>
      <c r="M953"/>
      <c r="N953"/>
      <c r="O953"/>
      <c r="P953"/>
      <c r="Q953"/>
      <c r="R953"/>
      <c r="S953"/>
      <c r="T953"/>
      <c r="U953"/>
      <c r="V953"/>
      <c r="W953"/>
      <c r="X953"/>
      <c r="Y953"/>
      <c r="Z953"/>
      <c r="AA953"/>
      <c r="AB953"/>
    </row>
    <row r="954" spans="1:28" x14ac:dyDescent="0.25">
      <c r="A954" s="8"/>
      <c r="B954"/>
      <c r="C954"/>
      <c r="D954"/>
      <c r="E954"/>
      <c r="F954"/>
      <c r="G954"/>
      <c r="H954"/>
      <c r="I954"/>
      <c r="J954"/>
      <c r="K954"/>
      <c r="L954"/>
      <c r="M954"/>
      <c r="N954"/>
      <c r="O954"/>
      <c r="P954"/>
      <c r="Q954"/>
      <c r="R954"/>
      <c r="S954"/>
      <c r="T954"/>
      <c r="U954"/>
      <c r="V954"/>
      <c r="W954"/>
      <c r="X954"/>
      <c r="Y954"/>
      <c r="Z954"/>
      <c r="AA954"/>
      <c r="AB954"/>
    </row>
    <row r="955" spans="1:28" x14ac:dyDescent="0.25">
      <c r="A955" s="8"/>
      <c r="B955"/>
      <c r="C955"/>
      <c r="D955"/>
      <c r="E955"/>
      <c r="F955"/>
      <c r="G955"/>
      <c r="H955"/>
      <c r="I955"/>
      <c r="J955"/>
      <c r="K955"/>
      <c r="L955"/>
      <c r="M955"/>
      <c r="N955"/>
      <c r="O955"/>
      <c r="P955"/>
      <c r="Q955"/>
      <c r="R955"/>
      <c r="S955"/>
      <c r="T955"/>
      <c r="U955"/>
      <c r="V955"/>
      <c r="W955"/>
      <c r="X955"/>
      <c r="Y955"/>
      <c r="Z955"/>
      <c r="AA955"/>
      <c r="AB955"/>
    </row>
    <row r="956" spans="1:28" x14ac:dyDescent="0.25">
      <c r="A956" s="8"/>
      <c r="B956"/>
      <c r="C956"/>
      <c r="D956"/>
      <c r="E956"/>
      <c r="F956"/>
      <c r="G956"/>
      <c r="H956"/>
      <c r="I956"/>
      <c r="J956"/>
      <c r="K956"/>
      <c r="L956"/>
      <c r="M956"/>
      <c r="N956"/>
      <c r="O956"/>
      <c r="P956"/>
      <c r="Q956"/>
      <c r="R956"/>
      <c r="S956"/>
      <c r="T956"/>
      <c r="U956"/>
      <c r="V956"/>
      <c r="W956"/>
      <c r="X956"/>
      <c r="Y956"/>
      <c r="Z956"/>
      <c r="AA956"/>
      <c r="AB956"/>
    </row>
    <row r="957" spans="1:28" x14ac:dyDescent="0.25">
      <c r="A957" s="8"/>
      <c r="B957"/>
      <c r="C957"/>
      <c r="D957"/>
      <c r="E957"/>
      <c r="F957"/>
      <c r="G957"/>
      <c r="H957"/>
      <c r="I957"/>
      <c r="J957"/>
      <c r="K957"/>
      <c r="L957"/>
      <c r="M957"/>
      <c r="N957"/>
      <c r="O957"/>
      <c r="P957"/>
      <c r="Q957"/>
      <c r="R957"/>
      <c r="S957"/>
      <c r="T957"/>
      <c r="U957"/>
      <c r="V957"/>
      <c r="W957"/>
      <c r="X957"/>
      <c r="Y957"/>
      <c r="Z957"/>
      <c r="AA957"/>
      <c r="AB957"/>
    </row>
    <row r="958" spans="1:28" x14ac:dyDescent="0.25">
      <c r="A958" s="8"/>
      <c r="B958"/>
      <c r="C958"/>
      <c r="D958"/>
      <c r="E958"/>
      <c r="F958"/>
      <c r="G958"/>
      <c r="H958"/>
      <c r="I958"/>
      <c r="J958"/>
      <c r="K958"/>
      <c r="L958"/>
      <c r="M958"/>
      <c r="N958"/>
      <c r="O958"/>
      <c r="P958"/>
      <c r="Q958"/>
      <c r="R958"/>
      <c r="S958"/>
      <c r="T958"/>
      <c r="U958"/>
      <c r="V958"/>
      <c r="W958"/>
      <c r="X958"/>
      <c r="Y958"/>
      <c r="Z958"/>
      <c r="AA958"/>
      <c r="AB958"/>
    </row>
    <row r="959" spans="1:28" x14ac:dyDescent="0.25">
      <c r="A959" s="8"/>
      <c r="B959"/>
      <c r="C959"/>
      <c r="D959"/>
      <c r="E959"/>
      <c r="F959"/>
      <c r="G959"/>
      <c r="H959"/>
      <c r="I959"/>
      <c r="J959"/>
      <c r="K959"/>
      <c r="L959"/>
      <c r="M959"/>
      <c r="N959"/>
      <c r="O959"/>
      <c r="P959"/>
      <c r="Q959"/>
      <c r="R959"/>
      <c r="S959"/>
      <c r="T959"/>
      <c r="U959"/>
      <c r="V959"/>
      <c r="W959"/>
      <c r="X959"/>
      <c r="Y959"/>
      <c r="Z959"/>
      <c r="AA959"/>
      <c r="AB959"/>
    </row>
    <row r="960" spans="1:28" x14ac:dyDescent="0.25">
      <c r="A960" s="8"/>
      <c r="B960"/>
      <c r="C960"/>
      <c r="D960"/>
      <c r="E960"/>
      <c r="F960"/>
      <c r="G960"/>
      <c r="H960"/>
      <c r="I960"/>
      <c r="J960"/>
      <c r="K960"/>
      <c r="L960"/>
      <c r="M960"/>
      <c r="N960"/>
      <c r="O960"/>
      <c r="P960"/>
      <c r="Q960"/>
      <c r="R960"/>
      <c r="S960"/>
      <c r="T960"/>
      <c r="U960"/>
      <c r="V960"/>
      <c r="W960"/>
      <c r="X960"/>
      <c r="Y960"/>
      <c r="Z960"/>
      <c r="AA960"/>
      <c r="AB960"/>
    </row>
    <row r="961" spans="1:28" x14ac:dyDescent="0.25">
      <c r="A961" s="8"/>
      <c r="B961"/>
      <c r="C961"/>
      <c r="D961"/>
      <c r="E961"/>
      <c r="F961"/>
      <c r="G961"/>
      <c r="H961"/>
      <c r="I961"/>
      <c r="J961"/>
      <c r="K961"/>
      <c r="L961"/>
      <c r="M961"/>
      <c r="N961"/>
      <c r="O961"/>
      <c r="P961"/>
      <c r="Q961"/>
      <c r="R961"/>
      <c r="S961"/>
      <c r="T961"/>
      <c r="U961"/>
      <c r="V961"/>
      <c r="W961"/>
      <c r="X961"/>
      <c r="Y961"/>
      <c r="Z961"/>
      <c r="AA961"/>
      <c r="AB961"/>
    </row>
    <row r="962" spans="1:28" x14ac:dyDescent="0.25">
      <c r="A962" s="8"/>
      <c r="B962"/>
      <c r="C962"/>
      <c r="D962"/>
      <c r="E962"/>
      <c r="F962"/>
      <c r="G962"/>
      <c r="H962"/>
      <c r="I962"/>
      <c r="J962"/>
      <c r="K962"/>
      <c r="L962"/>
      <c r="M962"/>
      <c r="N962"/>
      <c r="O962"/>
      <c r="P962"/>
      <c r="Q962"/>
      <c r="R962"/>
      <c r="S962"/>
      <c r="T962"/>
      <c r="U962"/>
      <c r="V962"/>
      <c r="W962"/>
      <c r="X962"/>
      <c r="Y962"/>
      <c r="Z962"/>
      <c r="AA962"/>
      <c r="AB962"/>
    </row>
    <row r="963" spans="1:28" x14ac:dyDescent="0.25">
      <c r="A963" s="8"/>
      <c r="B963"/>
      <c r="C963"/>
      <c r="D963"/>
      <c r="E963"/>
      <c r="F963"/>
      <c r="G963"/>
      <c r="H963"/>
      <c r="I963"/>
      <c r="J963"/>
      <c r="K963"/>
      <c r="L963"/>
      <c r="M963"/>
      <c r="N963"/>
      <c r="O963"/>
      <c r="P963"/>
      <c r="Q963"/>
      <c r="R963"/>
      <c r="S963"/>
      <c r="T963"/>
      <c r="U963"/>
      <c r="V963"/>
      <c r="W963"/>
      <c r="X963"/>
      <c r="Y963"/>
      <c r="Z963"/>
      <c r="AA963"/>
      <c r="AB963"/>
    </row>
    <row r="964" spans="1:28" x14ac:dyDescent="0.25">
      <c r="A964" s="8"/>
      <c r="B964"/>
      <c r="C964"/>
      <c r="D964"/>
      <c r="E964"/>
      <c r="F964"/>
      <c r="G964"/>
      <c r="H964"/>
      <c r="I964"/>
      <c r="J964"/>
      <c r="K964"/>
      <c r="L964"/>
      <c r="M964"/>
      <c r="N964"/>
      <c r="O964"/>
      <c r="P964"/>
      <c r="Q964"/>
      <c r="R964"/>
      <c r="S964"/>
      <c r="T964"/>
      <c r="U964"/>
      <c r="V964"/>
      <c r="W964"/>
      <c r="X964"/>
      <c r="Y964"/>
      <c r="Z964"/>
      <c r="AA964"/>
      <c r="AB964"/>
    </row>
    <row r="965" spans="1:28" x14ac:dyDescent="0.25">
      <c r="A965" s="8"/>
      <c r="B965"/>
      <c r="C965"/>
      <c r="D965"/>
      <c r="E965"/>
      <c r="F965"/>
      <c r="G965"/>
      <c r="H965"/>
      <c r="I965"/>
      <c r="J965"/>
      <c r="K965"/>
      <c r="L965"/>
      <c r="M965"/>
      <c r="N965"/>
      <c r="O965"/>
      <c r="P965"/>
      <c r="Q965"/>
      <c r="R965"/>
      <c r="S965"/>
      <c r="T965"/>
      <c r="U965"/>
      <c r="V965"/>
      <c r="W965"/>
      <c r="X965"/>
      <c r="Y965"/>
      <c r="Z965"/>
      <c r="AA965"/>
      <c r="AB965"/>
    </row>
    <row r="966" spans="1:28" x14ac:dyDescent="0.25">
      <c r="A966" s="8"/>
      <c r="B966"/>
      <c r="C966"/>
      <c r="D966"/>
      <c r="E966"/>
      <c r="F966"/>
      <c r="G966"/>
      <c r="H966"/>
      <c r="I966"/>
      <c r="J966"/>
      <c r="K966"/>
      <c r="L966"/>
      <c r="M966"/>
      <c r="N966"/>
      <c r="O966"/>
      <c r="P966"/>
      <c r="Q966"/>
      <c r="R966"/>
      <c r="S966"/>
      <c r="T966"/>
      <c r="U966"/>
      <c r="V966"/>
      <c r="W966"/>
      <c r="X966"/>
      <c r="Y966"/>
      <c r="Z966"/>
      <c r="AA966"/>
      <c r="AB966"/>
    </row>
    <row r="967" spans="1:28" x14ac:dyDescent="0.25">
      <c r="A967" s="8"/>
      <c r="B967"/>
      <c r="C967"/>
      <c r="D967"/>
      <c r="E967"/>
      <c r="F967"/>
      <c r="G967"/>
      <c r="H967"/>
      <c r="I967"/>
      <c r="J967"/>
      <c r="K967"/>
      <c r="L967"/>
      <c r="M967"/>
      <c r="N967"/>
      <c r="O967"/>
      <c r="P967"/>
      <c r="Q967"/>
      <c r="R967"/>
      <c r="S967"/>
      <c r="T967"/>
      <c r="U967"/>
      <c r="V967"/>
      <c r="W967"/>
      <c r="X967"/>
      <c r="Y967"/>
      <c r="Z967"/>
      <c r="AA967"/>
      <c r="AB967"/>
    </row>
    <row r="968" spans="1:28" x14ac:dyDescent="0.25">
      <c r="A968" s="8"/>
      <c r="B968"/>
      <c r="C968"/>
      <c r="D968"/>
      <c r="E968"/>
      <c r="F968"/>
      <c r="G968"/>
      <c r="H968"/>
      <c r="I968"/>
      <c r="J968"/>
      <c r="K968"/>
      <c r="L968"/>
      <c r="M968"/>
      <c r="N968"/>
      <c r="O968"/>
      <c r="P968"/>
      <c r="Q968"/>
      <c r="R968"/>
      <c r="S968"/>
      <c r="T968"/>
      <c r="U968"/>
      <c r="V968"/>
      <c r="W968"/>
      <c r="X968"/>
      <c r="Y968"/>
      <c r="Z968"/>
      <c r="AA968"/>
      <c r="AB968"/>
    </row>
    <row r="969" spans="1:28" x14ac:dyDescent="0.25">
      <c r="A969" s="8"/>
      <c r="B969"/>
      <c r="C969"/>
      <c r="D969"/>
      <c r="E969"/>
      <c r="F969"/>
      <c r="G969"/>
      <c r="H969"/>
      <c r="I969"/>
      <c r="J969"/>
      <c r="K969"/>
      <c r="L969"/>
      <c r="M969"/>
      <c r="N969"/>
      <c r="O969"/>
      <c r="P969"/>
      <c r="Q969"/>
      <c r="R969"/>
      <c r="S969"/>
      <c r="T969"/>
      <c r="U969"/>
      <c r="V969"/>
      <c r="W969"/>
      <c r="X969"/>
      <c r="Y969"/>
      <c r="Z969"/>
      <c r="AA969"/>
      <c r="AB969"/>
    </row>
    <row r="970" spans="1:28" x14ac:dyDescent="0.25">
      <c r="A970" s="8"/>
      <c r="B970"/>
      <c r="C970"/>
      <c r="D970"/>
      <c r="E970"/>
      <c r="F970"/>
      <c r="G970"/>
      <c r="H970"/>
      <c r="I970"/>
      <c r="J970"/>
      <c r="K970"/>
      <c r="L970"/>
      <c r="M970"/>
      <c r="N970"/>
      <c r="O970"/>
      <c r="P970"/>
      <c r="Q970"/>
      <c r="R970"/>
      <c r="S970"/>
      <c r="T970"/>
      <c r="U970"/>
      <c r="V970"/>
      <c r="W970"/>
      <c r="X970"/>
      <c r="Y970"/>
      <c r="Z970"/>
      <c r="AA970"/>
      <c r="AB970"/>
    </row>
    <row r="971" spans="1:28" x14ac:dyDescent="0.25">
      <c r="A971" s="8"/>
      <c r="B971"/>
      <c r="C971"/>
      <c r="D971"/>
      <c r="E971"/>
      <c r="F971"/>
      <c r="G971"/>
      <c r="H971"/>
      <c r="I971"/>
      <c r="J971"/>
      <c r="K971"/>
      <c r="L971"/>
      <c r="M971"/>
      <c r="N971"/>
      <c r="O971"/>
      <c r="P971"/>
      <c r="Q971"/>
      <c r="R971"/>
      <c r="S971"/>
      <c r="T971"/>
      <c r="U971"/>
      <c r="V971"/>
      <c r="W971"/>
      <c r="X971"/>
      <c r="Y971"/>
      <c r="Z971"/>
      <c r="AA971"/>
      <c r="AB971"/>
    </row>
    <row r="972" spans="1:28" x14ac:dyDescent="0.25">
      <c r="A972" s="8"/>
      <c r="B972"/>
      <c r="C972"/>
      <c r="D972"/>
      <c r="E972"/>
      <c r="F972"/>
      <c r="G972"/>
      <c r="H972"/>
      <c r="I972"/>
      <c r="J972"/>
      <c r="K972"/>
      <c r="L972"/>
      <c r="M972"/>
      <c r="N972"/>
      <c r="O972"/>
      <c r="P972"/>
      <c r="Q972"/>
      <c r="R972"/>
      <c r="S972"/>
      <c r="T972"/>
      <c r="U972"/>
      <c r="V972"/>
      <c r="W972"/>
      <c r="X972"/>
      <c r="Y972"/>
      <c r="Z972"/>
      <c r="AA972"/>
      <c r="AB972"/>
    </row>
    <row r="973" spans="1:28" x14ac:dyDescent="0.25">
      <c r="A973" s="8"/>
      <c r="B973"/>
      <c r="C973"/>
      <c r="D973"/>
      <c r="E973"/>
      <c r="F973"/>
      <c r="G973"/>
      <c r="H973"/>
      <c r="I973"/>
      <c r="J973"/>
      <c r="K973"/>
      <c r="L973"/>
      <c r="M973"/>
      <c r="N973"/>
      <c r="O973"/>
      <c r="P973"/>
      <c r="Q973"/>
      <c r="R973"/>
      <c r="S973"/>
      <c r="T973"/>
      <c r="U973"/>
      <c r="V973"/>
      <c r="W973"/>
      <c r="X973"/>
      <c r="Y973"/>
      <c r="Z973"/>
      <c r="AA973"/>
      <c r="AB973"/>
    </row>
    <row r="974" spans="1:28" x14ac:dyDescent="0.25">
      <c r="A974" s="8"/>
      <c r="B974"/>
      <c r="C974"/>
      <c r="D974"/>
      <c r="E974"/>
      <c r="F974"/>
      <c r="G974"/>
      <c r="H974"/>
      <c r="I974"/>
      <c r="J974"/>
      <c r="K974"/>
      <c r="L974"/>
      <c r="M974"/>
      <c r="N974"/>
      <c r="O974"/>
      <c r="P974"/>
      <c r="Q974"/>
      <c r="R974"/>
      <c r="S974"/>
      <c r="T974"/>
      <c r="U974"/>
      <c r="V974"/>
      <c r="W974"/>
      <c r="X974"/>
      <c r="Y974"/>
      <c r="Z974"/>
      <c r="AA974"/>
      <c r="AB974"/>
    </row>
    <row r="975" spans="1:28" x14ac:dyDescent="0.25">
      <c r="A975" s="8"/>
      <c r="B975"/>
      <c r="C975"/>
      <c r="D975"/>
      <c r="E975"/>
      <c r="F975"/>
      <c r="G975"/>
      <c r="H975"/>
      <c r="I975"/>
      <c r="J975"/>
      <c r="K975"/>
      <c r="L975"/>
      <c r="M975"/>
      <c r="N975"/>
      <c r="O975"/>
      <c r="P975"/>
      <c r="Q975"/>
      <c r="R975"/>
      <c r="S975"/>
      <c r="T975"/>
      <c r="U975"/>
      <c r="V975"/>
      <c r="W975"/>
      <c r="X975"/>
      <c r="Y975"/>
      <c r="Z975"/>
      <c r="AA975"/>
      <c r="AB975"/>
    </row>
    <row r="976" spans="1:28" x14ac:dyDescent="0.25">
      <c r="A976" s="8"/>
      <c r="B976"/>
      <c r="C976"/>
      <c r="D976"/>
      <c r="E976"/>
      <c r="F976"/>
      <c r="G976"/>
      <c r="H976"/>
      <c r="I976"/>
      <c r="J976"/>
      <c r="K976"/>
      <c r="L976"/>
      <c r="M976"/>
      <c r="N976"/>
      <c r="O976"/>
      <c r="P976"/>
      <c r="Q976"/>
      <c r="R976"/>
      <c r="S976"/>
      <c r="T976"/>
      <c r="U976"/>
      <c r="V976"/>
      <c r="W976"/>
      <c r="X976"/>
      <c r="Y976"/>
      <c r="Z976"/>
      <c r="AA976"/>
      <c r="AB976"/>
    </row>
    <row r="977" spans="1:28" x14ac:dyDescent="0.25">
      <c r="A977" s="8"/>
      <c r="B977"/>
      <c r="C977"/>
      <c r="D977"/>
      <c r="E977"/>
      <c r="F977"/>
      <c r="G977"/>
      <c r="H977"/>
      <c r="I977"/>
      <c r="J977"/>
      <c r="K977"/>
      <c r="L977"/>
      <c r="M977"/>
      <c r="N977"/>
      <c r="O977"/>
      <c r="P977"/>
      <c r="Q977"/>
      <c r="R977"/>
      <c r="S977"/>
      <c r="T977"/>
      <c r="U977"/>
      <c r="V977"/>
      <c r="W977"/>
      <c r="X977"/>
      <c r="Y977"/>
      <c r="Z977"/>
      <c r="AA977"/>
      <c r="AB977"/>
    </row>
    <row r="978" spans="1:28" x14ac:dyDescent="0.25">
      <c r="A978" s="8"/>
      <c r="B978"/>
      <c r="C978"/>
      <c r="D978"/>
      <c r="E978"/>
      <c r="F978"/>
      <c r="G978"/>
      <c r="H978"/>
      <c r="I978"/>
      <c r="J978"/>
      <c r="K978"/>
      <c r="L978"/>
      <c r="M978"/>
      <c r="N978"/>
      <c r="O978"/>
      <c r="P978"/>
      <c r="Q978"/>
      <c r="R978"/>
      <c r="S978"/>
      <c r="T978"/>
      <c r="U978"/>
      <c r="V978"/>
      <c r="W978"/>
      <c r="X978"/>
      <c r="Y978"/>
      <c r="Z978"/>
      <c r="AA978"/>
      <c r="AB978"/>
    </row>
    <row r="979" spans="1:28" x14ac:dyDescent="0.25">
      <c r="A979" s="8"/>
      <c r="B979"/>
      <c r="C979"/>
      <c r="D979"/>
      <c r="E979"/>
      <c r="F979"/>
      <c r="G979"/>
      <c r="H979"/>
      <c r="I979"/>
      <c r="J979"/>
      <c r="K979"/>
      <c r="L979"/>
      <c r="M979"/>
      <c r="N979"/>
      <c r="O979"/>
      <c r="P979"/>
      <c r="Q979"/>
      <c r="R979"/>
      <c r="S979"/>
      <c r="T979"/>
      <c r="U979"/>
      <c r="V979"/>
      <c r="W979"/>
      <c r="X979"/>
      <c r="Y979"/>
      <c r="Z979"/>
      <c r="AA979"/>
      <c r="AB979"/>
    </row>
    <row r="980" spans="1:28" x14ac:dyDescent="0.25">
      <c r="A980" s="8"/>
      <c r="B980"/>
      <c r="C980"/>
      <c r="D980"/>
      <c r="E980"/>
      <c r="F980"/>
      <c r="G980"/>
      <c r="H980"/>
      <c r="I980"/>
      <c r="J980"/>
      <c r="K980"/>
      <c r="L980"/>
      <c r="M980"/>
      <c r="N980"/>
      <c r="O980"/>
      <c r="P980"/>
      <c r="Q980"/>
      <c r="R980"/>
      <c r="S980"/>
      <c r="T980"/>
      <c r="U980"/>
      <c r="V980"/>
      <c r="W980"/>
      <c r="X980"/>
      <c r="Y980"/>
      <c r="Z980"/>
      <c r="AA980"/>
      <c r="AB980"/>
    </row>
    <row r="981" spans="1:28" x14ac:dyDescent="0.25">
      <c r="A981" s="8"/>
      <c r="B981"/>
      <c r="C981"/>
      <c r="D981"/>
      <c r="E981"/>
      <c r="F981"/>
      <c r="G981"/>
      <c r="H981"/>
      <c r="I981"/>
      <c r="J981"/>
      <c r="K981"/>
      <c r="L981"/>
      <c r="M981"/>
      <c r="N981"/>
      <c r="O981"/>
      <c r="P981"/>
      <c r="Q981"/>
      <c r="R981"/>
      <c r="S981"/>
      <c r="T981"/>
      <c r="U981"/>
      <c r="V981"/>
      <c r="W981"/>
      <c r="X981"/>
      <c r="Y981"/>
      <c r="Z981"/>
      <c r="AA981"/>
      <c r="AB981"/>
    </row>
    <row r="982" spans="1:28" x14ac:dyDescent="0.25">
      <c r="A982" s="8"/>
      <c r="B982"/>
      <c r="C982"/>
      <c r="D982"/>
      <c r="E982"/>
      <c r="F982"/>
      <c r="G982"/>
      <c r="H982"/>
      <c r="I982"/>
      <c r="J982"/>
      <c r="K982"/>
      <c r="L982"/>
      <c r="M982"/>
      <c r="N982"/>
      <c r="O982"/>
      <c r="P982"/>
      <c r="Q982"/>
      <c r="R982"/>
      <c r="S982"/>
      <c r="T982"/>
      <c r="U982"/>
      <c r="V982"/>
      <c r="W982"/>
      <c r="X982"/>
      <c r="Y982"/>
      <c r="Z982"/>
      <c r="AA982"/>
      <c r="AB982"/>
    </row>
    <row r="983" spans="1:28" x14ac:dyDescent="0.25">
      <c r="A983" s="8"/>
      <c r="B983"/>
      <c r="C983"/>
      <c r="D983"/>
      <c r="E983"/>
      <c r="F983"/>
      <c r="G983"/>
      <c r="H983"/>
      <c r="I983"/>
      <c r="J983"/>
      <c r="K983"/>
      <c r="L983"/>
      <c r="M983"/>
      <c r="N983"/>
      <c r="O983"/>
      <c r="P983"/>
      <c r="Q983"/>
      <c r="R983"/>
      <c r="S983"/>
      <c r="T983"/>
      <c r="U983"/>
      <c r="V983"/>
      <c r="W983"/>
      <c r="X983"/>
      <c r="Y983"/>
      <c r="Z983"/>
      <c r="AA983"/>
      <c r="AB983"/>
    </row>
    <row r="984" spans="1:28" x14ac:dyDescent="0.25">
      <c r="A984" s="8"/>
      <c r="B984"/>
      <c r="C984"/>
      <c r="D984"/>
      <c r="E984"/>
      <c r="F984"/>
      <c r="G984"/>
      <c r="H984"/>
      <c r="I984"/>
      <c r="J984"/>
      <c r="K984"/>
      <c r="L984"/>
      <c r="M984"/>
      <c r="N984"/>
      <c r="O984"/>
      <c r="P984"/>
      <c r="Q984"/>
      <c r="R984"/>
      <c r="S984"/>
      <c r="T984"/>
      <c r="U984"/>
      <c r="V984"/>
      <c r="W984"/>
      <c r="X984"/>
      <c r="Y984"/>
      <c r="Z984"/>
      <c r="AA984"/>
      <c r="AB984"/>
    </row>
    <row r="985" spans="1:28" x14ac:dyDescent="0.25">
      <c r="A985" s="8"/>
      <c r="B985"/>
      <c r="C985"/>
      <c r="D985"/>
      <c r="E985"/>
      <c r="F985"/>
      <c r="G985"/>
      <c r="H985"/>
      <c r="I985"/>
      <c r="J985"/>
      <c r="K985"/>
      <c r="L985"/>
      <c r="M985"/>
      <c r="N985"/>
      <c r="O985"/>
      <c r="P985"/>
      <c r="Q985"/>
      <c r="R985"/>
      <c r="S985"/>
      <c r="T985"/>
      <c r="U985"/>
      <c r="V985"/>
      <c r="W985"/>
      <c r="X985"/>
      <c r="Y985"/>
      <c r="Z985"/>
      <c r="AA985"/>
      <c r="AB985"/>
    </row>
    <row r="986" spans="1:28" x14ac:dyDescent="0.25">
      <c r="A986" s="8"/>
      <c r="B986"/>
      <c r="C986"/>
      <c r="D986"/>
      <c r="E986"/>
      <c r="F986"/>
      <c r="G986"/>
      <c r="H986"/>
      <c r="I986"/>
      <c r="J986"/>
      <c r="K986"/>
      <c r="L986"/>
      <c r="M986"/>
      <c r="N986"/>
      <c r="O986"/>
      <c r="P986"/>
      <c r="Q986"/>
      <c r="R986"/>
      <c r="S986"/>
      <c r="T986"/>
      <c r="U986"/>
      <c r="V986"/>
      <c r="W986"/>
      <c r="X986"/>
      <c r="Y986"/>
      <c r="Z986"/>
      <c r="AA986"/>
      <c r="AB986"/>
    </row>
    <row r="987" spans="1:28" x14ac:dyDescent="0.25">
      <c r="A987" s="8"/>
      <c r="B987"/>
      <c r="C987"/>
      <c r="D987"/>
      <c r="E987"/>
      <c r="F987"/>
      <c r="G987"/>
      <c r="H987"/>
      <c r="I987"/>
      <c r="J987"/>
      <c r="K987"/>
      <c r="L987"/>
      <c r="M987"/>
      <c r="N987"/>
      <c r="O987"/>
      <c r="P987"/>
      <c r="Q987"/>
      <c r="R987"/>
      <c r="S987"/>
      <c r="T987"/>
      <c r="U987"/>
      <c r="V987"/>
      <c r="W987"/>
      <c r="X987"/>
      <c r="Y987"/>
      <c r="Z987"/>
      <c r="AA987"/>
      <c r="AB987"/>
    </row>
    <row r="988" spans="1:28" x14ac:dyDescent="0.25">
      <c r="A988" s="8"/>
      <c r="B988"/>
      <c r="C988"/>
      <c r="D988"/>
      <c r="E988"/>
      <c r="F988"/>
      <c r="G988"/>
      <c r="H988"/>
      <c r="I988"/>
      <c r="J988"/>
      <c r="K988"/>
      <c r="L988"/>
      <c r="M988"/>
      <c r="N988"/>
      <c r="O988"/>
      <c r="P988"/>
      <c r="Q988"/>
      <c r="R988"/>
      <c r="S988"/>
      <c r="T988"/>
      <c r="U988"/>
      <c r="V988"/>
      <c r="W988"/>
      <c r="X988"/>
      <c r="Y988"/>
      <c r="Z988"/>
      <c r="AA988"/>
      <c r="AB988"/>
    </row>
    <row r="989" spans="1:28" x14ac:dyDescent="0.25">
      <c r="A989" s="8"/>
      <c r="B989"/>
      <c r="C989"/>
      <c r="D989"/>
      <c r="E989"/>
      <c r="F989"/>
      <c r="G989"/>
      <c r="H989"/>
      <c r="I989"/>
      <c r="J989"/>
      <c r="K989"/>
      <c r="L989"/>
      <c r="M989"/>
      <c r="N989"/>
      <c r="O989"/>
      <c r="P989"/>
      <c r="Q989"/>
      <c r="R989"/>
      <c r="S989"/>
      <c r="T989"/>
      <c r="U989"/>
      <c r="V989"/>
      <c r="W989"/>
      <c r="X989"/>
      <c r="Y989"/>
      <c r="Z989"/>
      <c r="AA989"/>
      <c r="AB989"/>
    </row>
    <row r="990" spans="1:28" x14ac:dyDescent="0.25">
      <c r="A990" s="8"/>
      <c r="B990"/>
      <c r="C990"/>
      <c r="D990"/>
      <c r="E990"/>
      <c r="F990"/>
      <c r="G990"/>
      <c r="H990"/>
      <c r="I990"/>
      <c r="J990"/>
      <c r="K990"/>
      <c r="L990"/>
      <c r="M990"/>
      <c r="N990"/>
      <c r="O990"/>
      <c r="P990"/>
      <c r="Q990"/>
      <c r="R990"/>
      <c r="S990"/>
      <c r="T990"/>
      <c r="U990"/>
      <c r="V990"/>
      <c r="W990"/>
      <c r="X990"/>
      <c r="Y990"/>
      <c r="Z990"/>
      <c r="AA990"/>
      <c r="AB990"/>
    </row>
    <row r="991" spans="1:28" x14ac:dyDescent="0.25">
      <c r="A991" s="8"/>
      <c r="B991"/>
      <c r="C991"/>
      <c r="D991"/>
      <c r="E991"/>
      <c r="F991"/>
      <c r="G991"/>
      <c r="H991"/>
      <c r="I991"/>
      <c r="J991"/>
      <c r="K991"/>
      <c r="L991"/>
      <c r="M991"/>
      <c r="N991"/>
      <c r="O991"/>
      <c r="P991"/>
      <c r="Q991"/>
      <c r="R991"/>
      <c r="S991"/>
      <c r="T991"/>
      <c r="U991"/>
      <c r="V991"/>
      <c r="W991"/>
      <c r="X991"/>
      <c r="Y991"/>
      <c r="Z991"/>
      <c r="AA991"/>
      <c r="AB991"/>
    </row>
    <row r="992" spans="1:28" x14ac:dyDescent="0.25">
      <c r="A992" s="8"/>
      <c r="B992"/>
      <c r="C992"/>
      <c r="D992"/>
      <c r="E992"/>
      <c r="F992"/>
      <c r="G992"/>
      <c r="H992"/>
      <c r="I992"/>
      <c r="J992"/>
      <c r="K992"/>
      <c r="L992"/>
      <c r="M992"/>
      <c r="N992"/>
      <c r="O992"/>
      <c r="P992"/>
      <c r="Q992"/>
      <c r="R992"/>
      <c r="S992"/>
      <c r="T992"/>
      <c r="U992"/>
      <c r="V992"/>
      <c r="W992"/>
      <c r="X992"/>
      <c r="Y992"/>
      <c r="Z992"/>
      <c r="AA992"/>
      <c r="AB992"/>
    </row>
    <row r="993" spans="1:28" x14ac:dyDescent="0.25">
      <c r="A993" s="8"/>
      <c r="B993"/>
      <c r="C993"/>
      <c r="D993"/>
      <c r="E993"/>
      <c r="F993"/>
      <c r="G993"/>
      <c r="H993"/>
      <c r="I993"/>
      <c r="J993"/>
      <c r="K993"/>
      <c r="L993"/>
      <c r="M993"/>
      <c r="N993"/>
      <c r="O993"/>
      <c r="P993"/>
      <c r="Q993"/>
      <c r="R993"/>
      <c r="S993"/>
      <c r="T993"/>
      <c r="U993"/>
      <c r="V993"/>
      <c r="W993"/>
      <c r="X993"/>
      <c r="Y993"/>
      <c r="Z993"/>
      <c r="AA993"/>
      <c r="AB993"/>
    </row>
    <row r="994" spans="1:28" x14ac:dyDescent="0.25">
      <c r="A994" s="8"/>
      <c r="B994"/>
      <c r="C994"/>
      <c r="D994"/>
      <c r="E994"/>
      <c r="F994"/>
      <c r="G994"/>
      <c r="H994"/>
      <c r="I994"/>
      <c r="J994"/>
      <c r="K994"/>
      <c r="L994"/>
      <c r="M994"/>
      <c r="N994"/>
      <c r="O994"/>
      <c r="P994"/>
      <c r="Q994"/>
      <c r="R994"/>
      <c r="S994"/>
      <c r="T994"/>
      <c r="U994"/>
      <c r="V994"/>
      <c r="W994"/>
      <c r="X994"/>
      <c r="Y994"/>
      <c r="Z994"/>
      <c r="AA994"/>
      <c r="AB994"/>
    </row>
    <row r="995" spans="1:28" x14ac:dyDescent="0.25">
      <c r="A995" s="8"/>
      <c r="B995"/>
      <c r="C995"/>
      <c r="D995"/>
      <c r="E995"/>
      <c r="F995"/>
      <c r="G995"/>
      <c r="H995"/>
      <c r="I995"/>
      <c r="J995"/>
      <c r="K995"/>
      <c r="L995"/>
      <c r="M995"/>
      <c r="N995"/>
      <c r="O995"/>
      <c r="P995"/>
      <c r="Q995"/>
      <c r="R995"/>
      <c r="S995"/>
      <c r="T995"/>
      <c r="U995"/>
      <c r="V995"/>
      <c r="W995"/>
      <c r="X995"/>
      <c r="Y995"/>
      <c r="Z995"/>
      <c r="AA995"/>
      <c r="AB995"/>
    </row>
    <row r="996" spans="1:28" x14ac:dyDescent="0.25">
      <c r="A996" s="8"/>
      <c r="B996"/>
      <c r="C996"/>
      <c r="D996"/>
      <c r="E996"/>
      <c r="F996"/>
      <c r="G996"/>
      <c r="H996"/>
      <c r="I996"/>
      <c r="J996"/>
      <c r="K996"/>
      <c r="L996"/>
      <c r="M996"/>
      <c r="N996"/>
      <c r="O996"/>
      <c r="P996"/>
      <c r="Q996"/>
      <c r="R996"/>
      <c r="S996"/>
      <c r="T996"/>
      <c r="U996"/>
      <c r="V996"/>
      <c r="W996"/>
      <c r="X996"/>
      <c r="Y996"/>
      <c r="Z996"/>
      <c r="AA996"/>
      <c r="AB996"/>
    </row>
    <row r="997" spans="1:28" x14ac:dyDescent="0.25">
      <c r="A997" s="8"/>
      <c r="B997"/>
      <c r="C997"/>
      <c r="D997"/>
      <c r="E997"/>
      <c r="F997"/>
      <c r="G997"/>
      <c r="H997"/>
      <c r="I997"/>
      <c r="J997"/>
      <c r="K997"/>
      <c r="L997"/>
      <c r="M997"/>
      <c r="N997"/>
      <c r="O997"/>
      <c r="P997"/>
      <c r="Q997"/>
      <c r="R997"/>
      <c r="S997"/>
      <c r="T997"/>
      <c r="U997"/>
      <c r="V997"/>
      <c r="W997"/>
      <c r="X997"/>
      <c r="Y997"/>
      <c r="Z997"/>
      <c r="AA997"/>
      <c r="AB997"/>
    </row>
    <row r="998" spans="1:28" x14ac:dyDescent="0.25">
      <c r="A998" s="8"/>
      <c r="B998"/>
      <c r="C998"/>
      <c r="D998"/>
      <c r="E998"/>
      <c r="F998"/>
      <c r="G998"/>
      <c r="H998"/>
      <c r="I998"/>
      <c r="J998"/>
      <c r="K998"/>
      <c r="L998"/>
      <c r="M998"/>
      <c r="N998"/>
      <c r="O998"/>
      <c r="P998"/>
      <c r="Q998"/>
      <c r="R998"/>
      <c r="S998"/>
      <c r="T998"/>
      <c r="U998"/>
      <c r="V998"/>
      <c r="W998"/>
      <c r="X998"/>
      <c r="Y998"/>
      <c r="Z998"/>
      <c r="AA998"/>
      <c r="AB998"/>
    </row>
    <row r="999" spans="1:28" x14ac:dyDescent="0.25">
      <c r="A999" s="8"/>
      <c r="B999"/>
      <c r="C999"/>
      <c r="D999"/>
      <c r="E999"/>
      <c r="F999"/>
      <c r="G999"/>
      <c r="H999"/>
      <c r="I999"/>
      <c r="J999"/>
      <c r="K999"/>
      <c r="L999"/>
      <c r="M999"/>
      <c r="N999"/>
      <c r="O999"/>
      <c r="P999"/>
      <c r="Q999"/>
      <c r="R999"/>
      <c r="S999"/>
      <c r="T999"/>
      <c r="U999"/>
      <c r="V999"/>
      <c r="W999"/>
      <c r="X999"/>
      <c r="Y999"/>
      <c r="Z999"/>
      <c r="AA999"/>
      <c r="AB999"/>
    </row>
    <row r="1000" spans="1:28" x14ac:dyDescent="0.25">
      <c r="A1000" s="8"/>
      <c r="B1000"/>
      <c r="C1000"/>
      <c r="D1000"/>
      <c r="E1000"/>
      <c r="F1000"/>
      <c r="G1000"/>
      <c r="H1000"/>
      <c r="I1000"/>
      <c r="J1000"/>
      <c r="K1000"/>
      <c r="L1000"/>
      <c r="M1000"/>
      <c r="N1000"/>
      <c r="O1000"/>
      <c r="P1000"/>
      <c r="Q1000"/>
      <c r="R1000"/>
      <c r="S1000"/>
      <c r="T1000"/>
      <c r="U1000"/>
      <c r="V1000"/>
      <c r="W1000"/>
      <c r="X1000"/>
      <c r="Y1000"/>
      <c r="Z1000"/>
      <c r="AA1000"/>
      <c r="AB1000"/>
    </row>
    <row r="1001" spans="1:28" x14ac:dyDescent="0.25">
      <c r="A1001" s="8"/>
      <c r="B1001"/>
      <c r="C1001"/>
      <c r="D1001"/>
      <c r="E1001"/>
      <c r="F1001"/>
      <c r="G1001"/>
      <c r="H1001"/>
      <c r="I1001"/>
      <c r="J1001"/>
      <c r="K1001"/>
      <c r="L1001"/>
      <c r="M1001"/>
      <c r="N1001"/>
      <c r="O1001"/>
      <c r="P1001"/>
      <c r="Q1001"/>
      <c r="R1001"/>
      <c r="S1001"/>
      <c r="T1001"/>
      <c r="U1001"/>
      <c r="V1001"/>
      <c r="W1001"/>
      <c r="X1001"/>
      <c r="Y1001"/>
      <c r="Z1001"/>
      <c r="AA1001"/>
      <c r="AB1001"/>
    </row>
    <row r="1002" spans="1:28" x14ac:dyDescent="0.25">
      <c r="A1002" s="8"/>
      <c r="B1002"/>
      <c r="C1002"/>
      <c r="D1002"/>
      <c r="E1002"/>
      <c r="F1002"/>
      <c r="G1002"/>
      <c r="H1002"/>
      <c r="I1002"/>
      <c r="J1002"/>
      <c r="K1002"/>
      <c r="L1002"/>
      <c r="M1002"/>
      <c r="N1002"/>
      <c r="O1002"/>
      <c r="P1002"/>
      <c r="Q1002"/>
      <c r="R1002"/>
      <c r="S1002"/>
      <c r="T1002"/>
      <c r="U1002"/>
      <c r="V1002"/>
      <c r="W1002"/>
      <c r="X1002"/>
      <c r="Y1002"/>
      <c r="Z1002"/>
      <c r="AA1002"/>
      <c r="AB1002"/>
    </row>
    <row r="1003" spans="1:28" x14ac:dyDescent="0.25">
      <c r="A1003" s="8"/>
      <c r="B1003"/>
      <c r="C1003"/>
      <c r="D1003"/>
      <c r="E1003"/>
      <c r="F1003"/>
      <c r="G1003"/>
      <c r="H1003"/>
      <c r="I1003"/>
      <c r="J1003"/>
      <c r="K1003"/>
      <c r="L1003"/>
      <c r="M1003"/>
      <c r="N1003"/>
      <c r="O1003"/>
      <c r="P1003"/>
      <c r="Q1003"/>
      <c r="R1003"/>
      <c r="S1003"/>
      <c r="T1003"/>
      <c r="U1003"/>
      <c r="V1003"/>
      <c r="W1003"/>
      <c r="X1003"/>
      <c r="Y1003"/>
      <c r="Z1003"/>
      <c r="AA1003"/>
      <c r="AB1003"/>
    </row>
    <row r="1004" spans="1:28" x14ac:dyDescent="0.25">
      <c r="A1004" s="8"/>
      <c r="B1004"/>
      <c r="C1004"/>
      <c r="D1004"/>
      <c r="E1004"/>
      <c r="F1004"/>
      <c r="G1004"/>
      <c r="H1004"/>
      <c r="I1004"/>
      <c r="J1004"/>
      <c r="K1004"/>
      <c r="L1004"/>
      <c r="M1004"/>
      <c r="N1004"/>
      <c r="O1004"/>
      <c r="P1004"/>
      <c r="Q1004"/>
      <c r="R1004"/>
      <c r="S1004"/>
      <c r="T1004"/>
      <c r="U1004"/>
      <c r="V1004"/>
      <c r="W1004"/>
      <c r="X1004"/>
      <c r="Y1004"/>
      <c r="Z1004"/>
      <c r="AA1004"/>
      <c r="AB1004"/>
    </row>
    <row r="1005" spans="1:28" x14ac:dyDescent="0.25">
      <c r="A1005" s="8"/>
      <c r="B1005"/>
      <c r="C1005"/>
      <c r="D1005"/>
      <c r="E1005"/>
      <c r="F1005"/>
      <c r="G1005"/>
      <c r="H1005"/>
      <c r="I1005"/>
      <c r="J1005"/>
      <c r="K1005"/>
      <c r="L1005"/>
      <c r="M1005"/>
      <c r="N1005"/>
      <c r="O1005"/>
      <c r="P1005"/>
      <c r="Q1005"/>
      <c r="R1005"/>
      <c r="S1005"/>
      <c r="T1005"/>
      <c r="U1005"/>
      <c r="V1005"/>
      <c r="W1005"/>
      <c r="X1005"/>
      <c r="Y1005"/>
      <c r="Z1005"/>
      <c r="AA1005"/>
      <c r="AB1005"/>
    </row>
    <row r="1006" spans="1:28" x14ac:dyDescent="0.25">
      <c r="A1006" s="8"/>
      <c r="B1006"/>
      <c r="C1006"/>
      <c r="D1006"/>
      <c r="E1006"/>
      <c r="F1006"/>
      <c r="G1006"/>
      <c r="H1006"/>
      <c r="I1006"/>
      <c r="J1006"/>
      <c r="K1006"/>
      <c r="L1006"/>
      <c r="M1006"/>
      <c r="N1006"/>
      <c r="O1006"/>
      <c r="P1006"/>
      <c r="Q1006"/>
      <c r="R1006"/>
      <c r="S1006"/>
      <c r="T1006"/>
      <c r="U1006"/>
      <c r="V1006"/>
      <c r="W1006"/>
      <c r="X1006"/>
      <c r="Y1006"/>
      <c r="Z1006"/>
      <c r="AA1006"/>
      <c r="AB1006"/>
    </row>
    <row r="1007" spans="1:28" x14ac:dyDescent="0.25">
      <c r="A1007" s="8"/>
      <c r="B1007"/>
      <c r="C1007"/>
      <c r="D1007"/>
      <c r="E1007"/>
      <c r="F1007"/>
      <c r="G1007"/>
      <c r="H1007"/>
      <c r="I1007"/>
      <c r="J1007"/>
      <c r="K1007"/>
      <c r="L1007"/>
      <c r="M1007"/>
      <c r="N1007"/>
      <c r="O1007"/>
      <c r="P1007"/>
      <c r="Q1007"/>
      <c r="R1007"/>
      <c r="S1007"/>
      <c r="T1007"/>
      <c r="U1007"/>
      <c r="V1007"/>
      <c r="W1007"/>
      <c r="X1007"/>
      <c r="Y1007"/>
      <c r="Z1007"/>
      <c r="AA1007"/>
      <c r="AB1007"/>
    </row>
    <row r="1008" spans="1:28" x14ac:dyDescent="0.25">
      <c r="A1008" s="8"/>
      <c r="B1008"/>
      <c r="C1008"/>
      <c r="D1008"/>
      <c r="E1008"/>
      <c r="F1008"/>
      <c r="G1008"/>
      <c r="H1008"/>
      <c r="I1008"/>
      <c r="J1008"/>
      <c r="K1008"/>
      <c r="L1008"/>
      <c r="M1008"/>
      <c r="N1008"/>
      <c r="O1008"/>
      <c r="P1008"/>
      <c r="Q1008"/>
      <c r="R1008"/>
      <c r="S1008"/>
      <c r="T1008"/>
      <c r="U1008"/>
      <c r="V1008"/>
      <c r="W1008"/>
      <c r="X1008"/>
      <c r="Y1008"/>
      <c r="Z1008"/>
      <c r="AA1008"/>
      <c r="AB1008"/>
    </row>
    <row r="1009" spans="1:28" x14ac:dyDescent="0.25">
      <c r="A1009" s="8"/>
      <c r="B1009"/>
      <c r="C1009"/>
      <c r="D1009"/>
      <c r="E1009"/>
      <c r="F1009"/>
      <c r="G1009"/>
      <c r="H1009"/>
      <c r="I1009"/>
      <c r="J1009"/>
      <c r="K1009"/>
      <c r="L1009"/>
      <c r="M1009"/>
      <c r="N1009"/>
      <c r="O1009"/>
      <c r="P1009"/>
      <c r="Q1009"/>
      <c r="R1009"/>
      <c r="S1009"/>
      <c r="T1009"/>
      <c r="U1009"/>
      <c r="V1009"/>
      <c r="W1009"/>
      <c r="X1009"/>
      <c r="Y1009"/>
      <c r="Z1009"/>
      <c r="AA1009"/>
      <c r="AB1009"/>
    </row>
    <row r="1010" spans="1:28" x14ac:dyDescent="0.25">
      <c r="A1010" s="8"/>
      <c r="B1010"/>
      <c r="C1010"/>
      <c r="D1010"/>
      <c r="E1010"/>
      <c r="F1010"/>
      <c r="G1010"/>
      <c r="H1010"/>
      <c r="I1010"/>
      <c r="J1010"/>
      <c r="K1010"/>
      <c r="L1010"/>
      <c r="M1010"/>
      <c r="N1010"/>
      <c r="O1010"/>
      <c r="P1010"/>
      <c r="Q1010"/>
      <c r="R1010"/>
      <c r="S1010"/>
      <c r="T1010"/>
      <c r="U1010"/>
      <c r="V1010"/>
      <c r="W1010"/>
      <c r="X1010"/>
      <c r="Y1010"/>
      <c r="Z1010"/>
      <c r="AA1010"/>
      <c r="AB1010"/>
    </row>
    <row r="1011" spans="1:28" x14ac:dyDescent="0.25">
      <c r="A1011" s="8"/>
      <c r="B1011"/>
      <c r="C1011"/>
      <c r="D1011"/>
      <c r="E1011"/>
      <c r="F1011"/>
      <c r="G1011"/>
      <c r="H1011"/>
      <c r="I1011"/>
      <c r="J1011"/>
      <c r="K1011"/>
      <c r="L1011"/>
      <c r="M1011"/>
      <c r="N1011"/>
      <c r="O1011"/>
      <c r="P1011"/>
      <c r="Q1011"/>
      <c r="R1011"/>
      <c r="S1011"/>
      <c r="T1011"/>
      <c r="U1011"/>
      <c r="V1011"/>
      <c r="W1011"/>
      <c r="X1011"/>
      <c r="Y1011"/>
      <c r="Z1011"/>
      <c r="AA1011"/>
      <c r="AB1011"/>
    </row>
    <row r="1012" spans="1:28" x14ac:dyDescent="0.25">
      <c r="A1012" s="8"/>
      <c r="B1012"/>
      <c r="C1012"/>
      <c r="D1012"/>
      <c r="E1012"/>
      <c r="F1012"/>
      <c r="G1012"/>
      <c r="H1012"/>
      <c r="I1012"/>
      <c r="J1012"/>
      <c r="K1012"/>
      <c r="L1012"/>
      <c r="M1012"/>
      <c r="N1012"/>
      <c r="O1012"/>
      <c r="P1012"/>
      <c r="Q1012"/>
      <c r="R1012"/>
      <c r="S1012"/>
      <c r="T1012"/>
      <c r="U1012"/>
      <c r="V1012"/>
      <c r="W1012"/>
      <c r="X1012"/>
      <c r="Y1012"/>
      <c r="Z1012"/>
      <c r="AA1012"/>
      <c r="AB1012"/>
    </row>
    <row r="1013" spans="1:28" x14ac:dyDescent="0.25">
      <c r="A1013" s="8"/>
      <c r="B1013"/>
      <c r="C1013"/>
      <c r="D1013"/>
      <c r="E1013"/>
      <c r="F1013"/>
      <c r="G1013"/>
      <c r="H1013"/>
      <c r="I1013"/>
      <c r="J1013"/>
      <c r="K1013"/>
      <c r="L1013"/>
      <c r="M1013"/>
      <c r="N1013"/>
      <c r="O1013"/>
      <c r="P1013"/>
      <c r="Q1013"/>
      <c r="R1013"/>
      <c r="S1013"/>
      <c r="T1013"/>
      <c r="U1013"/>
      <c r="V1013"/>
      <c r="W1013"/>
      <c r="X1013"/>
      <c r="Y1013"/>
      <c r="Z1013"/>
      <c r="AA1013"/>
      <c r="AB1013"/>
    </row>
    <row r="1014" spans="1:28" x14ac:dyDescent="0.25">
      <c r="A1014" s="8"/>
      <c r="B1014"/>
      <c r="C1014"/>
      <c r="D1014"/>
      <c r="E1014"/>
      <c r="F1014"/>
      <c r="G1014"/>
      <c r="H1014"/>
      <c r="I1014"/>
      <c r="J1014"/>
      <c r="K1014"/>
      <c r="L1014"/>
      <c r="M1014"/>
      <c r="N1014"/>
      <c r="O1014"/>
      <c r="P1014"/>
      <c r="Q1014"/>
      <c r="R1014"/>
      <c r="S1014"/>
      <c r="T1014"/>
      <c r="U1014"/>
      <c r="V1014"/>
      <c r="W1014"/>
      <c r="X1014"/>
      <c r="Y1014"/>
      <c r="Z1014"/>
      <c r="AA1014"/>
      <c r="AB1014"/>
    </row>
    <row r="1015" spans="1:28" x14ac:dyDescent="0.25">
      <c r="A1015" s="8"/>
      <c r="B1015"/>
      <c r="C1015"/>
      <c r="D1015"/>
      <c r="E1015"/>
      <c r="F1015"/>
      <c r="G1015"/>
      <c r="H1015"/>
      <c r="I1015"/>
      <c r="J1015"/>
      <c r="K1015"/>
      <c r="L1015"/>
      <c r="M1015"/>
      <c r="N1015"/>
      <c r="O1015"/>
      <c r="P1015"/>
      <c r="Q1015"/>
      <c r="R1015"/>
      <c r="S1015"/>
      <c r="T1015"/>
      <c r="U1015"/>
      <c r="V1015"/>
      <c r="W1015"/>
      <c r="X1015"/>
      <c r="Y1015"/>
      <c r="Z1015"/>
      <c r="AA1015"/>
      <c r="AB1015"/>
    </row>
    <row r="1016" spans="1:28" x14ac:dyDescent="0.25">
      <c r="A1016" s="8"/>
      <c r="B1016"/>
      <c r="C1016"/>
      <c r="D1016"/>
      <c r="E1016"/>
      <c r="F1016"/>
      <c r="G1016"/>
      <c r="H1016"/>
      <c r="I1016"/>
      <c r="J1016"/>
      <c r="K1016"/>
      <c r="L1016"/>
      <c r="M1016"/>
      <c r="N1016"/>
      <c r="O1016"/>
      <c r="P1016"/>
      <c r="Q1016"/>
      <c r="R1016"/>
      <c r="S1016"/>
      <c r="T1016"/>
      <c r="U1016"/>
      <c r="V1016"/>
      <c r="W1016"/>
      <c r="X1016"/>
      <c r="Y1016"/>
      <c r="Z1016"/>
      <c r="AA1016"/>
      <c r="AB1016"/>
    </row>
    <row r="1017" spans="1:28" x14ac:dyDescent="0.25">
      <c r="A1017" s="8"/>
      <c r="B1017"/>
      <c r="C1017"/>
      <c r="D1017"/>
      <c r="E1017"/>
      <c r="F1017"/>
      <c r="G1017"/>
      <c r="H1017"/>
      <c r="I1017"/>
      <c r="J1017"/>
      <c r="K1017"/>
      <c r="L1017"/>
      <c r="M1017"/>
      <c r="N1017"/>
      <c r="O1017"/>
      <c r="P1017"/>
      <c r="Q1017"/>
      <c r="R1017"/>
      <c r="S1017"/>
      <c r="T1017"/>
      <c r="U1017"/>
      <c r="V1017"/>
      <c r="W1017"/>
      <c r="X1017"/>
      <c r="Y1017"/>
      <c r="Z1017"/>
      <c r="AA1017"/>
      <c r="AB1017"/>
    </row>
    <row r="1018" spans="1:28" x14ac:dyDescent="0.25">
      <c r="A1018" s="8"/>
      <c r="B1018"/>
      <c r="C1018"/>
      <c r="D1018"/>
      <c r="E1018"/>
      <c r="F1018"/>
      <c r="G1018"/>
      <c r="H1018"/>
      <c r="I1018"/>
      <c r="J1018"/>
      <c r="K1018"/>
      <c r="L1018"/>
      <c r="M1018"/>
      <c r="N1018"/>
      <c r="O1018"/>
      <c r="P1018"/>
      <c r="Q1018"/>
      <c r="R1018"/>
      <c r="S1018"/>
      <c r="T1018"/>
      <c r="U1018"/>
      <c r="V1018"/>
      <c r="W1018"/>
      <c r="X1018"/>
      <c r="Y1018"/>
      <c r="Z1018"/>
      <c r="AA1018"/>
      <c r="AB1018"/>
    </row>
    <row r="1019" spans="1:28" x14ac:dyDescent="0.25">
      <c r="A1019" s="8"/>
      <c r="B1019"/>
      <c r="C1019"/>
      <c r="D1019"/>
      <c r="E1019"/>
      <c r="F1019"/>
      <c r="G1019"/>
      <c r="H1019"/>
      <c r="I1019"/>
      <c r="J1019"/>
      <c r="K1019"/>
      <c r="L1019"/>
      <c r="M1019"/>
      <c r="N1019"/>
      <c r="O1019"/>
      <c r="P1019"/>
      <c r="Q1019"/>
      <c r="R1019"/>
      <c r="S1019"/>
      <c r="T1019"/>
      <c r="U1019"/>
      <c r="V1019"/>
      <c r="W1019"/>
      <c r="X1019"/>
      <c r="Y1019"/>
      <c r="Z1019"/>
      <c r="AA1019"/>
      <c r="AB1019"/>
    </row>
    <row r="1020" spans="1:28" x14ac:dyDescent="0.25">
      <c r="A1020" s="8"/>
      <c r="B1020"/>
      <c r="C1020"/>
      <c r="D1020"/>
      <c r="E1020"/>
      <c r="F1020"/>
      <c r="G1020"/>
      <c r="H1020"/>
      <c r="I1020"/>
      <c r="J1020"/>
      <c r="K1020"/>
      <c r="L1020"/>
      <c r="M1020"/>
      <c r="N1020"/>
      <c r="O1020"/>
      <c r="P1020"/>
      <c r="Q1020"/>
      <c r="R1020"/>
      <c r="S1020"/>
      <c r="T1020"/>
      <c r="U1020"/>
      <c r="V1020"/>
      <c r="W1020"/>
      <c r="X1020"/>
      <c r="Y1020"/>
      <c r="Z1020"/>
      <c r="AA1020"/>
      <c r="AB1020"/>
    </row>
    <row r="1021" spans="1:28" x14ac:dyDescent="0.25">
      <c r="A1021" s="8"/>
      <c r="B1021"/>
      <c r="C1021"/>
      <c r="D1021"/>
      <c r="E1021"/>
      <c r="F1021"/>
      <c r="G1021"/>
      <c r="H1021"/>
      <c r="I1021"/>
      <c r="J1021"/>
      <c r="K1021"/>
      <c r="L1021"/>
      <c r="M1021"/>
      <c r="N1021"/>
      <c r="O1021"/>
      <c r="P1021"/>
      <c r="Q1021"/>
      <c r="R1021"/>
      <c r="S1021"/>
      <c r="T1021"/>
      <c r="U1021"/>
      <c r="V1021"/>
      <c r="W1021"/>
      <c r="X1021"/>
      <c r="Y1021"/>
      <c r="Z1021"/>
      <c r="AA1021"/>
      <c r="AB1021"/>
    </row>
    <row r="1022" spans="1:28" x14ac:dyDescent="0.25">
      <c r="A1022" s="8"/>
      <c r="B1022"/>
      <c r="C1022"/>
      <c r="D1022"/>
      <c r="E1022"/>
      <c r="F1022"/>
      <c r="G1022"/>
      <c r="H1022"/>
      <c r="I1022"/>
      <c r="J1022"/>
      <c r="K1022"/>
      <c r="L1022"/>
      <c r="M1022"/>
      <c r="N1022"/>
      <c r="O1022"/>
      <c r="P1022"/>
      <c r="Q1022"/>
      <c r="R1022"/>
      <c r="S1022"/>
      <c r="T1022"/>
      <c r="U1022"/>
      <c r="V1022"/>
      <c r="W1022"/>
      <c r="X1022"/>
      <c r="Y1022"/>
      <c r="Z1022"/>
      <c r="AA1022"/>
      <c r="AB1022"/>
    </row>
    <row r="1023" spans="1:28" x14ac:dyDescent="0.25">
      <c r="A1023" s="8"/>
      <c r="B1023"/>
      <c r="C1023"/>
      <c r="D1023"/>
      <c r="E1023"/>
      <c r="F1023"/>
      <c r="G1023"/>
      <c r="H1023"/>
      <c r="I1023"/>
      <c r="J1023"/>
      <c r="K1023"/>
      <c r="L1023"/>
      <c r="M1023"/>
      <c r="N1023"/>
      <c r="O1023"/>
      <c r="P1023"/>
      <c r="Q1023"/>
      <c r="R1023"/>
      <c r="S1023"/>
      <c r="T1023"/>
      <c r="U1023"/>
      <c r="V1023"/>
      <c r="W1023"/>
      <c r="X1023"/>
      <c r="Y1023"/>
      <c r="Z1023"/>
      <c r="AA1023"/>
      <c r="AB1023"/>
    </row>
    <row r="1024" spans="1:28" x14ac:dyDescent="0.25">
      <c r="A1024" s="8"/>
      <c r="B1024"/>
      <c r="C1024"/>
      <c r="D1024"/>
      <c r="E1024"/>
      <c r="F1024"/>
      <c r="G1024"/>
      <c r="H1024"/>
      <c r="I1024"/>
      <c r="J1024"/>
      <c r="K1024"/>
      <c r="L1024"/>
      <c r="M1024"/>
      <c r="N1024"/>
      <c r="O1024"/>
      <c r="P1024"/>
      <c r="Q1024"/>
      <c r="R1024"/>
      <c r="S1024"/>
      <c r="T1024"/>
      <c r="U1024"/>
      <c r="V1024"/>
      <c r="W1024"/>
      <c r="X1024"/>
      <c r="Y1024"/>
      <c r="Z1024"/>
      <c r="AA1024"/>
      <c r="AB1024"/>
    </row>
    <row r="1025" spans="1:28" x14ac:dyDescent="0.25">
      <c r="A1025" s="8"/>
      <c r="B1025"/>
      <c r="C1025"/>
      <c r="D1025"/>
      <c r="E1025"/>
      <c r="F1025"/>
      <c r="G1025"/>
      <c r="H1025"/>
      <c r="I1025"/>
      <c r="J1025"/>
      <c r="K1025"/>
      <c r="L1025"/>
      <c r="M1025"/>
      <c r="N1025"/>
      <c r="O1025"/>
      <c r="P1025"/>
      <c r="Q1025"/>
      <c r="R1025"/>
      <c r="S1025"/>
      <c r="T1025"/>
      <c r="U1025"/>
      <c r="V1025"/>
      <c r="W1025"/>
      <c r="X1025"/>
      <c r="Y1025"/>
      <c r="Z1025"/>
      <c r="AA1025"/>
      <c r="AB1025"/>
    </row>
    <row r="1026" spans="1:28" x14ac:dyDescent="0.25">
      <c r="A1026" s="8"/>
      <c r="B1026"/>
      <c r="C1026"/>
      <c r="D1026"/>
      <c r="E1026"/>
      <c r="F1026"/>
      <c r="G1026"/>
      <c r="H1026"/>
      <c r="I1026"/>
      <c r="J1026"/>
      <c r="K1026"/>
      <c r="L1026"/>
      <c r="M1026"/>
      <c r="N1026"/>
      <c r="O1026"/>
      <c r="P1026"/>
      <c r="Q1026"/>
      <c r="R1026"/>
      <c r="S1026"/>
      <c r="T1026"/>
      <c r="U1026"/>
      <c r="V1026"/>
      <c r="W1026"/>
      <c r="X1026"/>
      <c r="Y1026"/>
      <c r="Z1026"/>
      <c r="AA1026"/>
      <c r="AB1026"/>
    </row>
    <row r="1027" spans="1:28" x14ac:dyDescent="0.25">
      <c r="A1027" s="8"/>
      <c r="B1027"/>
      <c r="C1027"/>
      <c r="D1027"/>
      <c r="E1027"/>
      <c r="F1027"/>
      <c r="G1027"/>
      <c r="H1027"/>
      <c r="I1027"/>
      <c r="J1027"/>
      <c r="K1027"/>
      <c r="L1027"/>
      <c r="M1027"/>
      <c r="N1027"/>
      <c r="O1027"/>
      <c r="P1027"/>
      <c r="Q1027"/>
      <c r="R1027"/>
      <c r="S1027"/>
      <c r="T1027"/>
      <c r="U1027"/>
      <c r="V1027"/>
      <c r="W1027"/>
      <c r="X1027"/>
      <c r="Y1027"/>
      <c r="Z1027"/>
      <c r="AA1027"/>
      <c r="AB1027"/>
    </row>
    <row r="1028" spans="1:28" x14ac:dyDescent="0.25">
      <c r="A1028" s="8"/>
      <c r="B1028"/>
      <c r="C1028"/>
      <c r="D1028"/>
      <c r="E1028"/>
      <c r="F1028"/>
      <c r="G1028"/>
      <c r="H1028"/>
      <c r="I1028"/>
      <c r="J1028"/>
      <c r="K1028"/>
      <c r="L1028"/>
      <c r="M1028"/>
      <c r="N1028"/>
      <c r="O1028"/>
      <c r="P1028"/>
      <c r="Q1028"/>
      <c r="R1028"/>
      <c r="S1028"/>
      <c r="T1028"/>
      <c r="U1028"/>
      <c r="V1028"/>
      <c r="W1028"/>
      <c r="X1028"/>
      <c r="Y1028"/>
      <c r="Z1028"/>
      <c r="AA1028"/>
      <c r="AB1028"/>
    </row>
    <row r="1029" spans="1:28" x14ac:dyDescent="0.25">
      <c r="A1029" s="8"/>
      <c r="B1029"/>
      <c r="C1029"/>
      <c r="D1029"/>
      <c r="E1029"/>
      <c r="F1029"/>
      <c r="G1029"/>
      <c r="H1029"/>
      <c r="I1029"/>
      <c r="J1029"/>
      <c r="K1029"/>
      <c r="L1029"/>
      <c r="M1029"/>
      <c r="N1029"/>
      <c r="O1029"/>
      <c r="P1029"/>
      <c r="Q1029"/>
      <c r="R1029"/>
      <c r="S1029"/>
      <c r="T1029"/>
      <c r="U1029"/>
      <c r="V1029"/>
      <c r="W1029"/>
      <c r="X1029"/>
      <c r="Y1029"/>
      <c r="Z1029"/>
      <c r="AA1029"/>
      <c r="AB1029"/>
    </row>
    <row r="1030" spans="1:28" x14ac:dyDescent="0.25">
      <c r="A1030" s="8"/>
      <c r="B1030"/>
      <c r="C1030"/>
      <c r="D1030"/>
      <c r="E1030"/>
      <c r="F1030"/>
      <c r="G1030"/>
      <c r="H1030"/>
      <c r="I1030"/>
      <c r="J1030"/>
      <c r="K1030"/>
      <c r="L1030"/>
      <c r="M1030"/>
      <c r="N1030"/>
      <c r="O1030"/>
      <c r="P1030"/>
      <c r="Q1030"/>
      <c r="R1030"/>
      <c r="S1030"/>
      <c r="T1030"/>
      <c r="U1030"/>
      <c r="V1030"/>
      <c r="W1030"/>
      <c r="X1030"/>
      <c r="Y1030"/>
      <c r="Z1030"/>
      <c r="AA1030"/>
      <c r="AB1030"/>
    </row>
    <row r="1031" spans="1:28" x14ac:dyDescent="0.25">
      <c r="A1031" s="8"/>
      <c r="B1031"/>
      <c r="C1031"/>
      <c r="D1031"/>
      <c r="E1031"/>
      <c r="F1031"/>
      <c r="G1031"/>
      <c r="H1031"/>
      <c r="I1031"/>
      <c r="J1031"/>
      <c r="K1031"/>
      <c r="L1031"/>
      <c r="M1031"/>
      <c r="N1031"/>
      <c r="O1031"/>
      <c r="P1031"/>
      <c r="Q1031"/>
      <c r="R1031"/>
      <c r="S1031"/>
      <c r="T1031"/>
      <c r="U1031"/>
      <c r="V1031"/>
      <c r="W1031"/>
      <c r="X1031"/>
      <c r="Y1031"/>
      <c r="Z1031"/>
      <c r="AA1031"/>
      <c r="AB1031"/>
    </row>
    <row r="1032" spans="1:28" x14ac:dyDescent="0.25">
      <c r="A1032" s="8"/>
      <c r="B1032"/>
      <c r="C1032"/>
      <c r="D1032"/>
      <c r="E1032"/>
      <c r="F1032"/>
      <c r="G1032"/>
      <c r="H1032"/>
      <c r="I1032"/>
      <c r="J1032"/>
      <c r="K1032"/>
      <c r="L1032"/>
      <c r="M1032"/>
      <c r="N1032"/>
      <c r="O1032"/>
      <c r="P1032"/>
      <c r="Q1032"/>
      <c r="R1032"/>
      <c r="S1032"/>
      <c r="T1032"/>
      <c r="U1032"/>
      <c r="V1032"/>
      <c r="W1032"/>
      <c r="X1032"/>
      <c r="Y1032"/>
      <c r="Z1032"/>
      <c r="AA1032"/>
      <c r="AB1032"/>
    </row>
    <row r="1033" spans="1:28" x14ac:dyDescent="0.25">
      <c r="A1033" s="8"/>
      <c r="B1033"/>
      <c r="C1033"/>
      <c r="D1033"/>
      <c r="E1033"/>
      <c r="F1033"/>
      <c r="G1033"/>
      <c r="H1033"/>
      <c r="I1033"/>
      <c r="J1033"/>
      <c r="K1033"/>
      <c r="L1033"/>
      <c r="M1033"/>
      <c r="N1033"/>
      <c r="O1033"/>
      <c r="P1033"/>
      <c r="Q1033"/>
      <c r="R1033"/>
      <c r="S1033"/>
      <c r="T1033"/>
      <c r="U1033"/>
      <c r="V1033"/>
      <c r="W1033"/>
      <c r="X1033"/>
      <c r="Y1033"/>
      <c r="Z1033"/>
      <c r="AA1033"/>
      <c r="AB1033"/>
    </row>
    <row r="1034" spans="1:28" x14ac:dyDescent="0.25">
      <c r="A1034" s="8"/>
      <c r="B1034"/>
      <c r="C1034"/>
      <c r="D1034"/>
      <c r="E1034"/>
      <c r="F1034"/>
      <c r="G1034"/>
      <c r="H1034"/>
      <c r="I1034"/>
      <c r="J1034"/>
      <c r="K1034"/>
      <c r="L1034"/>
      <c r="M1034"/>
      <c r="N1034"/>
      <c r="O1034"/>
      <c r="P1034"/>
      <c r="Q1034"/>
      <c r="R1034"/>
      <c r="S1034"/>
      <c r="T1034"/>
      <c r="U1034"/>
      <c r="V1034"/>
      <c r="W1034"/>
      <c r="X1034"/>
      <c r="Y1034"/>
      <c r="Z1034"/>
      <c r="AA1034"/>
      <c r="AB1034"/>
    </row>
    <row r="1035" spans="1:28" x14ac:dyDescent="0.25">
      <c r="A1035" s="8"/>
      <c r="B1035"/>
      <c r="C1035"/>
      <c r="D1035"/>
      <c r="E1035"/>
      <c r="F1035"/>
      <c r="G1035"/>
      <c r="H1035"/>
      <c r="I1035"/>
      <c r="J1035"/>
      <c r="K1035"/>
      <c r="L1035"/>
      <c r="M1035"/>
      <c r="N1035"/>
      <c r="O1035"/>
      <c r="P1035"/>
      <c r="Q1035"/>
      <c r="R1035"/>
      <c r="S1035"/>
      <c r="T1035"/>
      <c r="U1035"/>
      <c r="V1035"/>
      <c r="W1035"/>
      <c r="X1035"/>
      <c r="Y1035"/>
      <c r="Z1035"/>
      <c r="AA1035"/>
      <c r="AB1035"/>
    </row>
    <row r="1036" spans="1:28" x14ac:dyDescent="0.25">
      <c r="A1036" s="8"/>
      <c r="B1036"/>
      <c r="C1036"/>
      <c r="D1036"/>
      <c r="E1036"/>
      <c r="F1036"/>
      <c r="G1036"/>
      <c r="H1036"/>
      <c r="I1036"/>
      <c r="J1036"/>
      <c r="K1036"/>
      <c r="L1036"/>
      <c r="M1036"/>
      <c r="N1036"/>
      <c r="O1036"/>
      <c r="P1036"/>
      <c r="Q1036"/>
      <c r="R1036"/>
      <c r="S1036"/>
      <c r="T1036"/>
      <c r="U1036"/>
      <c r="V1036"/>
      <c r="W1036"/>
      <c r="X1036"/>
      <c r="Y1036"/>
      <c r="Z1036"/>
      <c r="AA1036"/>
      <c r="AB1036"/>
    </row>
    <row r="1037" spans="1:28" x14ac:dyDescent="0.25">
      <c r="A1037" s="8"/>
      <c r="B1037"/>
      <c r="C1037"/>
      <c r="D1037"/>
      <c r="E1037"/>
      <c r="F1037"/>
      <c r="G1037"/>
      <c r="H1037"/>
      <c r="I1037"/>
      <c r="J1037"/>
      <c r="K1037"/>
      <c r="L1037"/>
      <c r="M1037"/>
      <c r="N1037"/>
      <c r="O1037"/>
      <c r="P1037"/>
      <c r="Q1037"/>
      <c r="R1037"/>
      <c r="S1037"/>
      <c r="T1037"/>
      <c r="U1037"/>
      <c r="V1037"/>
      <c r="W1037"/>
      <c r="X1037"/>
      <c r="Y1037"/>
      <c r="Z1037"/>
      <c r="AA1037"/>
      <c r="AB1037"/>
    </row>
    <row r="1038" spans="1:28" x14ac:dyDescent="0.25">
      <c r="A1038" s="8"/>
      <c r="B1038"/>
      <c r="C1038"/>
      <c r="D1038"/>
      <c r="E1038"/>
      <c r="F1038"/>
      <c r="G1038"/>
      <c r="H1038"/>
      <c r="I1038"/>
      <c r="J1038"/>
      <c r="K1038"/>
      <c r="L1038"/>
      <c r="M1038"/>
      <c r="N1038"/>
      <c r="O1038"/>
      <c r="P1038"/>
      <c r="Q1038"/>
      <c r="R1038"/>
      <c r="S1038"/>
      <c r="T1038"/>
      <c r="U1038"/>
      <c r="V1038"/>
      <c r="W1038"/>
      <c r="X1038"/>
      <c r="Y1038"/>
      <c r="Z1038"/>
      <c r="AA1038"/>
      <c r="AB1038"/>
    </row>
    <row r="1039" spans="1:28" x14ac:dyDescent="0.25">
      <c r="A1039" s="8"/>
      <c r="B1039"/>
      <c r="C1039"/>
      <c r="D1039"/>
      <c r="E1039"/>
      <c r="F1039"/>
      <c r="G1039"/>
      <c r="H1039"/>
      <c r="I1039"/>
      <c r="J1039"/>
      <c r="K1039"/>
      <c r="L1039"/>
      <c r="M1039"/>
      <c r="N1039"/>
      <c r="O1039"/>
      <c r="P1039"/>
      <c r="Q1039"/>
      <c r="R1039"/>
      <c r="S1039"/>
      <c r="T1039"/>
      <c r="U1039"/>
      <c r="V1039"/>
      <c r="W1039"/>
      <c r="X1039"/>
      <c r="Y1039"/>
      <c r="Z1039"/>
      <c r="AA1039"/>
      <c r="AB1039"/>
    </row>
    <row r="1040" spans="1:28" x14ac:dyDescent="0.25">
      <c r="A1040" s="8"/>
      <c r="B1040"/>
      <c r="C1040"/>
      <c r="D1040"/>
      <c r="E1040"/>
      <c r="F1040"/>
      <c r="G1040"/>
      <c r="H1040"/>
      <c r="I1040"/>
      <c r="J1040"/>
      <c r="K1040"/>
      <c r="L1040"/>
      <c r="M1040"/>
      <c r="N1040"/>
      <c r="O1040"/>
      <c r="P1040"/>
      <c r="Q1040"/>
      <c r="R1040"/>
      <c r="S1040"/>
      <c r="T1040"/>
      <c r="U1040"/>
      <c r="V1040"/>
      <c r="W1040"/>
      <c r="X1040"/>
      <c r="Y1040"/>
      <c r="Z1040"/>
      <c r="AA1040"/>
      <c r="AB1040"/>
    </row>
    <row r="1041" spans="1:28" x14ac:dyDescent="0.25">
      <c r="A1041" s="8"/>
      <c r="B1041"/>
      <c r="C1041"/>
      <c r="D1041"/>
      <c r="E1041"/>
      <c r="F1041"/>
      <c r="G1041"/>
      <c r="H1041"/>
      <c r="I1041"/>
      <c r="J1041"/>
      <c r="K1041"/>
      <c r="L1041"/>
      <c r="M1041"/>
      <c r="N1041"/>
      <c r="O1041"/>
      <c r="P1041"/>
      <c r="Q1041"/>
      <c r="R1041"/>
      <c r="S1041"/>
      <c r="T1041"/>
      <c r="U1041"/>
      <c r="V1041"/>
      <c r="W1041"/>
      <c r="X1041"/>
      <c r="Y1041"/>
      <c r="Z1041"/>
      <c r="AA1041"/>
      <c r="AB1041"/>
    </row>
    <row r="1042" spans="1:28" x14ac:dyDescent="0.25">
      <c r="A1042" s="8"/>
      <c r="B1042"/>
      <c r="C1042"/>
      <c r="D1042"/>
      <c r="E1042"/>
      <c r="F1042"/>
      <c r="G1042"/>
      <c r="H1042"/>
      <c r="I1042"/>
      <c r="J1042"/>
      <c r="K1042"/>
      <c r="L1042"/>
      <c r="M1042"/>
      <c r="N1042"/>
      <c r="O1042"/>
      <c r="P1042"/>
      <c r="Q1042"/>
      <c r="R1042"/>
      <c r="S1042"/>
      <c r="T1042"/>
      <c r="U1042"/>
      <c r="V1042"/>
      <c r="W1042"/>
      <c r="X1042"/>
      <c r="Y1042"/>
      <c r="Z1042"/>
      <c r="AA1042"/>
      <c r="AB1042"/>
    </row>
    <row r="1043" spans="1:28" x14ac:dyDescent="0.25">
      <c r="A1043" s="8"/>
      <c r="B1043"/>
      <c r="C1043"/>
      <c r="D1043"/>
      <c r="E1043"/>
      <c r="F1043"/>
      <c r="G1043"/>
      <c r="H1043"/>
      <c r="I1043"/>
      <c r="J1043"/>
      <c r="K1043"/>
      <c r="L1043"/>
      <c r="M1043"/>
      <c r="N1043"/>
      <c r="O1043"/>
      <c r="P1043"/>
      <c r="Q1043"/>
      <c r="R1043"/>
      <c r="S1043"/>
      <c r="T1043"/>
      <c r="U1043"/>
      <c r="V1043"/>
      <c r="W1043"/>
      <c r="X1043"/>
      <c r="Y1043"/>
      <c r="Z1043"/>
      <c r="AA1043"/>
      <c r="AB1043"/>
    </row>
    <row r="1044" spans="1:28" x14ac:dyDescent="0.25">
      <c r="A1044" s="8"/>
      <c r="B1044"/>
      <c r="C1044"/>
      <c r="D1044"/>
      <c r="E1044"/>
      <c r="F1044"/>
      <c r="G1044"/>
      <c r="H1044"/>
      <c r="I1044"/>
      <c r="J1044"/>
      <c r="K1044"/>
      <c r="L1044"/>
      <c r="M1044"/>
      <c r="N1044"/>
      <c r="O1044"/>
      <c r="P1044"/>
      <c r="Q1044"/>
      <c r="R1044"/>
      <c r="S1044"/>
      <c r="T1044"/>
      <c r="U1044"/>
      <c r="V1044"/>
      <c r="W1044"/>
      <c r="X1044"/>
      <c r="Y1044"/>
      <c r="Z1044"/>
      <c r="AA1044"/>
      <c r="AB1044"/>
    </row>
    <row r="1045" spans="1:28" x14ac:dyDescent="0.25">
      <c r="A1045" s="8"/>
      <c r="B1045"/>
      <c r="C1045"/>
      <c r="D1045"/>
      <c r="E1045"/>
      <c r="F1045"/>
      <c r="G1045"/>
      <c r="H1045"/>
      <c r="I1045"/>
      <c r="J1045"/>
      <c r="K1045"/>
      <c r="L1045"/>
      <c r="M1045"/>
      <c r="N1045"/>
      <c r="O1045"/>
      <c r="P1045"/>
      <c r="Q1045"/>
      <c r="R1045"/>
      <c r="S1045"/>
      <c r="T1045"/>
      <c r="U1045"/>
      <c r="V1045"/>
      <c r="W1045"/>
      <c r="X1045"/>
      <c r="Y1045"/>
      <c r="Z1045"/>
      <c r="AA1045"/>
      <c r="AB1045"/>
    </row>
    <row r="1046" spans="1:28" x14ac:dyDescent="0.25">
      <c r="A1046" s="8"/>
      <c r="B1046"/>
      <c r="C1046"/>
      <c r="D1046"/>
      <c r="E1046"/>
      <c r="F1046"/>
      <c r="G1046"/>
      <c r="H1046"/>
      <c r="I1046"/>
      <c r="J1046"/>
      <c r="K1046"/>
      <c r="L1046"/>
      <c r="M1046"/>
      <c r="N1046"/>
      <c r="O1046"/>
      <c r="P1046"/>
      <c r="Q1046"/>
      <c r="R1046"/>
      <c r="S1046"/>
      <c r="T1046"/>
      <c r="U1046"/>
      <c r="V1046"/>
      <c r="W1046"/>
      <c r="X1046"/>
      <c r="Y1046"/>
      <c r="Z1046"/>
      <c r="AA1046"/>
      <c r="AB1046"/>
    </row>
    <row r="1047" spans="1:28" x14ac:dyDescent="0.25">
      <c r="A1047" s="8"/>
      <c r="B1047"/>
      <c r="C1047"/>
      <c r="D1047"/>
      <c r="E1047"/>
      <c r="F1047"/>
      <c r="G1047"/>
      <c r="H1047"/>
      <c r="I1047"/>
      <c r="J1047"/>
      <c r="K1047"/>
      <c r="L1047"/>
      <c r="M1047"/>
      <c r="N1047"/>
      <c r="O1047"/>
      <c r="P1047"/>
      <c r="Q1047"/>
      <c r="R1047"/>
      <c r="S1047"/>
      <c r="T1047"/>
      <c r="U1047"/>
      <c r="V1047"/>
      <c r="W1047"/>
      <c r="X1047"/>
      <c r="Y1047"/>
      <c r="Z1047"/>
      <c r="AA1047"/>
      <c r="AB1047"/>
    </row>
    <row r="1048" spans="1:28" x14ac:dyDescent="0.25">
      <c r="A1048" s="8"/>
      <c r="B1048"/>
      <c r="C1048"/>
      <c r="D1048"/>
      <c r="E1048"/>
      <c r="F1048"/>
      <c r="G1048"/>
      <c r="H1048"/>
      <c r="I1048"/>
      <c r="J1048"/>
      <c r="K1048"/>
      <c r="L1048"/>
      <c r="M1048"/>
      <c r="N1048"/>
      <c r="O1048"/>
      <c r="P1048"/>
      <c r="Q1048"/>
      <c r="R1048"/>
      <c r="S1048"/>
      <c r="T1048"/>
      <c r="U1048"/>
      <c r="V1048"/>
      <c r="W1048"/>
      <c r="X1048"/>
      <c r="Y1048"/>
      <c r="Z1048"/>
      <c r="AA1048"/>
      <c r="AB1048"/>
    </row>
    <row r="1049" spans="1:28" x14ac:dyDescent="0.25">
      <c r="A1049" s="8"/>
      <c r="B1049"/>
      <c r="C1049"/>
      <c r="D1049"/>
      <c r="E1049"/>
      <c r="F1049"/>
      <c r="G1049"/>
      <c r="H1049"/>
      <c r="I1049"/>
      <c r="J1049"/>
      <c r="K1049"/>
      <c r="L1049"/>
      <c r="M1049"/>
      <c r="N1049"/>
      <c r="O1049"/>
      <c r="P1049"/>
      <c r="Q1049"/>
      <c r="R1049"/>
      <c r="S1049"/>
      <c r="T1049"/>
      <c r="U1049"/>
      <c r="V1049"/>
      <c r="W1049"/>
      <c r="X1049"/>
      <c r="Y1049"/>
      <c r="Z1049"/>
      <c r="AA1049"/>
      <c r="AB1049"/>
    </row>
    <row r="1050" spans="1:28" x14ac:dyDescent="0.25">
      <c r="A1050" s="8"/>
      <c r="B1050"/>
      <c r="C1050"/>
      <c r="D1050"/>
      <c r="E1050"/>
      <c r="F1050"/>
      <c r="G1050"/>
      <c r="H1050"/>
      <c r="I1050"/>
      <c r="J1050"/>
      <c r="K1050"/>
      <c r="L1050"/>
      <c r="M1050"/>
      <c r="N1050"/>
      <c r="O1050"/>
      <c r="P1050"/>
      <c r="Q1050"/>
      <c r="R1050"/>
      <c r="S1050"/>
      <c r="T1050"/>
      <c r="U1050"/>
      <c r="V1050"/>
      <c r="W1050"/>
      <c r="X1050"/>
      <c r="Y1050"/>
      <c r="Z1050"/>
      <c r="AA1050"/>
      <c r="AB1050"/>
    </row>
    <row r="1051" spans="1:28" x14ac:dyDescent="0.25">
      <c r="A1051" s="8"/>
      <c r="B1051"/>
      <c r="C1051"/>
      <c r="D1051"/>
      <c r="E1051"/>
      <c r="F1051"/>
      <c r="G1051"/>
      <c r="H1051"/>
      <c r="I1051"/>
      <c r="J1051"/>
      <c r="K1051"/>
      <c r="L1051"/>
      <c r="M1051"/>
      <c r="N1051"/>
      <c r="O1051"/>
      <c r="P1051"/>
      <c r="Q1051"/>
      <c r="R1051"/>
      <c r="S1051"/>
      <c r="T1051"/>
      <c r="U1051"/>
      <c r="V1051"/>
      <c r="W1051"/>
      <c r="X1051"/>
      <c r="Y1051"/>
      <c r="Z1051"/>
      <c r="AA1051"/>
      <c r="AB1051"/>
    </row>
    <row r="1052" spans="1:28" x14ac:dyDescent="0.25">
      <c r="A1052" s="8"/>
      <c r="B1052"/>
      <c r="C1052"/>
      <c r="D1052"/>
      <c r="E1052"/>
      <c r="F1052"/>
      <c r="G1052"/>
      <c r="H1052"/>
      <c r="I1052"/>
      <c r="J1052"/>
      <c r="K1052"/>
      <c r="L1052"/>
      <c r="M1052"/>
      <c r="N1052"/>
      <c r="O1052"/>
      <c r="P1052"/>
      <c r="Q1052"/>
      <c r="R1052"/>
      <c r="S1052"/>
      <c r="T1052"/>
      <c r="U1052"/>
      <c r="V1052"/>
      <c r="W1052"/>
      <c r="X1052"/>
      <c r="Y1052"/>
      <c r="Z1052"/>
      <c r="AA1052"/>
      <c r="AB1052"/>
    </row>
    <row r="1053" spans="1:28" x14ac:dyDescent="0.25">
      <c r="A1053" s="8"/>
      <c r="B1053"/>
      <c r="C1053"/>
      <c r="D1053"/>
      <c r="E1053"/>
      <c r="F1053"/>
      <c r="G1053"/>
      <c r="H1053"/>
      <c r="I1053"/>
      <c r="J1053"/>
      <c r="K1053"/>
      <c r="L1053"/>
      <c r="M1053"/>
      <c r="N1053"/>
      <c r="O1053"/>
      <c r="P1053"/>
      <c r="Q1053"/>
      <c r="R1053"/>
      <c r="S1053"/>
      <c r="T1053"/>
      <c r="U1053"/>
      <c r="V1053"/>
      <c r="W1053"/>
      <c r="X1053"/>
      <c r="Y1053"/>
      <c r="Z1053"/>
      <c r="AA1053"/>
      <c r="AB1053"/>
    </row>
    <row r="1054" spans="1:28" x14ac:dyDescent="0.25">
      <c r="A1054" s="8"/>
      <c r="B1054"/>
      <c r="C1054"/>
      <c r="D1054"/>
      <c r="E1054"/>
      <c r="F1054"/>
      <c r="G1054"/>
      <c r="H1054"/>
      <c r="I1054"/>
      <c r="J1054"/>
      <c r="K1054"/>
      <c r="L1054"/>
      <c r="M1054"/>
      <c r="N1054"/>
      <c r="O1054"/>
      <c r="P1054"/>
      <c r="Q1054"/>
      <c r="R1054"/>
      <c r="S1054"/>
      <c r="T1054"/>
      <c r="U1054"/>
      <c r="V1054"/>
      <c r="W1054"/>
      <c r="X1054"/>
      <c r="Y1054"/>
      <c r="Z1054"/>
      <c r="AA1054"/>
      <c r="AB1054"/>
    </row>
    <row r="1055" spans="1:28" x14ac:dyDescent="0.25">
      <c r="A1055" s="8"/>
      <c r="B1055"/>
      <c r="C1055"/>
      <c r="D1055"/>
      <c r="E1055"/>
      <c r="F1055"/>
      <c r="G1055"/>
      <c r="H1055"/>
      <c r="I1055"/>
      <c r="J1055"/>
      <c r="K1055"/>
      <c r="L1055"/>
      <c r="M1055"/>
      <c r="N1055"/>
      <c r="O1055"/>
      <c r="P1055"/>
      <c r="Q1055"/>
      <c r="R1055"/>
      <c r="S1055"/>
      <c r="T1055"/>
      <c r="U1055"/>
      <c r="V1055"/>
      <c r="W1055"/>
      <c r="X1055"/>
      <c r="Y1055"/>
      <c r="Z1055"/>
      <c r="AA1055"/>
      <c r="AB1055"/>
    </row>
    <row r="1056" spans="1:28" x14ac:dyDescent="0.25">
      <c r="A1056" s="8"/>
      <c r="B1056"/>
      <c r="C1056"/>
      <c r="D1056"/>
      <c r="E1056"/>
      <c r="F1056"/>
      <c r="G1056"/>
      <c r="H1056"/>
      <c r="I1056"/>
      <c r="J1056"/>
      <c r="K1056"/>
      <c r="L1056"/>
      <c r="M1056"/>
      <c r="N1056"/>
      <c r="O1056"/>
      <c r="P1056"/>
      <c r="Q1056"/>
      <c r="R1056"/>
      <c r="S1056"/>
      <c r="T1056"/>
      <c r="U1056"/>
      <c r="V1056"/>
      <c r="W1056"/>
      <c r="X1056"/>
      <c r="Y1056"/>
      <c r="Z1056"/>
      <c r="AA1056"/>
      <c r="AB1056"/>
    </row>
    <row r="1057" spans="1:28" x14ac:dyDescent="0.25">
      <c r="A1057" s="8"/>
      <c r="B1057"/>
      <c r="C1057"/>
      <c r="D1057"/>
      <c r="E1057"/>
      <c r="F1057"/>
      <c r="G1057"/>
      <c r="H1057"/>
      <c r="I1057"/>
      <c r="J1057"/>
      <c r="K1057"/>
      <c r="L1057"/>
      <c r="M1057"/>
      <c r="N1057"/>
      <c r="O1057"/>
      <c r="P1057"/>
      <c r="Q1057"/>
      <c r="R1057"/>
      <c r="S1057"/>
      <c r="T1057"/>
      <c r="U1057"/>
      <c r="V1057"/>
      <c r="W1057"/>
      <c r="X1057"/>
      <c r="Y1057"/>
      <c r="Z1057"/>
      <c r="AA1057"/>
      <c r="AB1057"/>
    </row>
    <row r="1058" spans="1:28" x14ac:dyDescent="0.25">
      <c r="A1058" s="8"/>
      <c r="B1058"/>
      <c r="C1058"/>
      <c r="D1058"/>
      <c r="E1058"/>
      <c r="F1058"/>
      <c r="G1058"/>
      <c r="H1058"/>
      <c r="I1058"/>
      <c r="J1058"/>
      <c r="K1058"/>
      <c r="L1058"/>
      <c r="M1058"/>
      <c r="N1058"/>
      <c r="O1058"/>
      <c r="P1058"/>
      <c r="Q1058"/>
      <c r="R1058"/>
      <c r="S1058"/>
      <c r="T1058"/>
      <c r="U1058"/>
      <c r="V1058"/>
      <c r="W1058"/>
      <c r="X1058"/>
      <c r="Y1058"/>
      <c r="Z1058"/>
      <c r="AA1058"/>
      <c r="AB1058"/>
    </row>
    <row r="1059" spans="1:28" x14ac:dyDescent="0.25">
      <c r="A1059" s="8"/>
      <c r="B1059"/>
      <c r="C1059"/>
      <c r="D1059"/>
      <c r="E1059"/>
      <c r="F1059"/>
      <c r="G1059"/>
      <c r="H1059"/>
      <c r="I1059"/>
      <c r="J1059"/>
      <c r="K1059"/>
      <c r="L1059"/>
      <c r="M1059"/>
      <c r="N1059"/>
      <c r="O1059"/>
      <c r="P1059"/>
      <c r="Q1059"/>
      <c r="R1059"/>
      <c r="S1059"/>
      <c r="T1059"/>
      <c r="U1059"/>
      <c r="V1059"/>
      <c r="W1059"/>
      <c r="X1059"/>
      <c r="Y1059"/>
      <c r="Z1059"/>
      <c r="AA1059"/>
      <c r="AB1059"/>
    </row>
    <row r="1060" spans="1:28" x14ac:dyDescent="0.25">
      <c r="A1060" s="8"/>
      <c r="B1060"/>
      <c r="C1060"/>
      <c r="D1060"/>
      <c r="E1060"/>
      <c r="F1060"/>
      <c r="G1060"/>
      <c r="H1060"/>
      <c r="I1060"/>
      <c r="J1060"/>
      <c r="K1060"/>
      <c r="L1060"/>
      <c r="M1060"/>
      <c r="N1060"/>
      <c r="O1060"/>
      <c r="P1060"/>
      <c r="Q1060"/>
      <c r="R1060"/>
      <c r="S1060"/>
      <c r="T1060"/>
      <c r="U1060"/>
      <c r="V1060"/>
      <c r="W1060"/>
      <c r="X1060"/>
      <c r="Y1060"/>
      <c r="Z1060"/>
      <c r="AA1060"/>
      <c r="AB1060"/>
    </row>
    <row r="1061" spans="1:28" x14ac:dyDescent="0.25">
      <c r="A1061" s="8"/>
      <c r="B1061"/>
      <c r="C1061"/>
      <c r="D1061"/>
      <c r="E1061"/>
      <c r="F1061"/>
      <c r="G1061"/>
      <c r="H1061"/>
      <c r="I1061"/>
      <c r="J1061"/>
      <c r="K1061"/>
      <c r="L1061"/>
      <c r="M1061"/>
      <c r="N1061"/>
      <c r="O1061"/>
      <c r="P1061"/>
      <c r="Q1061"/>
      <c r="R1061"/>
      <c r="S1061"/>
      <c r="T1061"/>
      <c r="U1061"/>
      <c r="V1061"/>
      <c r="W1061"/>
      <c r="X1061"/>
      <c r="Y1061"/>
      <c r="Z1061"/>
      <c r="AA1061"/>
      <c r="AB1061"/>
    </row>
    <row r="1062" spans="1:28" x14ac:dyDescent="0.25">
      <c r="A1062" s="8"/>
      <c r="B1062"/>
      <c r="C1062"/>
      <c r="D1062"/>
      <c r="E1062"/>
      <c r="F1062"/>
      <c r="G1062"/>
      <c r="H1062"/>
      <c r="I1062"/>
      <c r="J1062"/>
      <c r="K1062"/>
      <c r="L1062"/>
      <c r="M1062"/>
      <c r="N1062"/>
      <c r="O1062"/>
      <c r="P1062"/>
      <c r="Q1062"/>
      <c r="R1062"/>
      <c r="S1062"/>
      <c r="T1062"/>
      <c r="U1062"/>
      <c r="V1062"/>
      <c r="W1062"/>
      <c r="X1062"/>
      <c r="Y1062"/>
      <c r="Z1062"/>
      <c r="AA1062"/>
      <c r="AB1062"/>
    </row>
    <row r="1063" spans="1:28" x14ac:dyDescent="0.25">
      <c r="A1063" s="8"/>
      <c r="B1063"/>
      <c r="C1063"/>
      <c r="D1063"/>
      <c r="E1063"/>
      <c r="F1063"/>
      <c r="G1063"/>
      <c r="H1063"/>
      <c r="I1063"/>
      <c r="J1063"/>
      <c r="K1063"/>
      <c r="L1063"/>
      <c r="M1063"/>
      <c r="N1063"/>
      <c r="O1063"/>
      <c r="P1063"/>
      <c r="Q1063"/>
      <c r="R1063"/>
      <c r="S1063"/>
      <c r="T1063"/>
      <c r="U1063"/>
      <c r="V1063"/>
      <c r="W1063"/>
      <c r="X1063"/>
      <c r="Y1063"/>
      <c r="Z1063"/>
      <c r="AA1063"/>
      <c r="AB1063"/>
    </row>
    <row r="1064" spans="1:28" x14ac:dyDescent="0.25">
      <c r="A1064" s="8"/>
      <c r="B1064"/>
      <c r="C1064"/>
      <c r="D1064"/>
      <c r="E1064"/>
      <c r="F1064"/>
      <c r="G1064"/>
      <c r="H1064"/>
      <c r="I1064"/>
      <c r="J1064"/>
      <c r="K1064"/>
      <c r="L1064"/>
      <c r="M1064"/>
      <c r="N1064"/>
      <c r="O1064"/>
      <c r="P1064"/>
      <c r="Q1064"/>
      <c r="R1064"/>
      <c r="S1064"/>
      <c r="T1064"/>
      <c r="U1064"/>
      <c r="V1064"/>
      <c r="W1064"/>
      <c r="X1064"/>
      <c r="Y1064"/>
      <c r="Z1064"/>
      <c r="AA1064"/>
      <c r="AB1064"/>
    </row>
    <row r="1065" spans="1:28" x14ac:dyDescent="0.25">
      <c r="A1065" s="8"/>
      <c r="B1065"/>
      <c r="C1065"/>
      <c r="D1065"/>
      <c r="E1065"/>
      <c r="F1065"/>
      <c r="G1065"/>
      <c r="H1065"/>
      <c r="I1065"/>
      <c r="J1065"/>
      <c r="K1065"/>
      <c r="L1065"/>
      <c r="M1065"/>
      <c r="N1065"/>
      <c r="O1065"/>
      <c r="P1065"/>
      <c r="Q1065"/>
      <c r="R1065"/>
      <c r="S1065"/>
      <c r="T1065"/>
      <c r="U1065"/>
      <c r="V1065"/>
      <c r="W1065"/>
      <c r="X1065"/>
      <c r="Y1065"/>
      <c r="Z1065"/>
      <c r="AA1065"/>
      <c r="AB1065"/>
    </row>
    <row r="1066" spans="1:28" x14ac:dyDescent="0.25">
      <c r="A1066" s="8"/>
      <c r="B1066"/>
      <c r="C1066"/>
      <c r="D1066"/>
      <c r="E1066"/>
      <c r="F1066"/>
      <c r="G1066"/>
      <c r="H1066"/>
      <c r="I1066"/>
      <c r="J1066"/>
      <c r="K1066"/>
      <c r="L1066"/>
      <c r="M1066"/>
      <c r="N1066"/>
      <c r="O1066"/>
      <c r="P1066"/>
      <c r="Q1066"/>
      <c r="R1066"/>
      <c r="S1066"/>
      <c r="T1066"/>
      <c r="U1066"/>
      <c r="V1066"/>
      <c r="W1066"/>
      <c r="X1066"/>
      <c r="Y1066"/>
      <c r="Z1066"/>
      <c r="AA1066"/>
      <c r="AB1066"/>
    </row>
    <row r="1067" spans="1:28" x14ac:dyDescent="0.25">
      <c r="A1067" s="8"/>
      <c r="B1067"/>
      <c r="C1067"/>
      <c r="D1067"/>
      <c r="E1067"/>
      <c r="F1067"/>
      <c r="G1067"/>
      <c r="H1067"/>
      <c r="I1067"/>
      <c r="J1067"/>
      <c r="K1067"/>
      <c r="L1067"/>
      <c r="M1067"/>
      <c r="N1067"/>
      <c r="O1067"/>
      <c r="P1067"/>
      <c r="Q1067"/>
      <c r="R1067"/>
      <c r="S1067"/>
      <c r="T1067"/>
      <c r="U1067"/>
      <c r="V1067"/>
      <c r="W1067"/>
      <c r="X1067"/>
      <c r="Y1067"/>
      <c r="Z1067"/>
      <c r="AA1067"/>
      <c r="AB1067"/>
    </row>
    <row r="1068" spans="1:28" x14ac:dyDescent="0.25">
      <c r="A1068" s="8"/>
      <c r="B1068"/>
      <c r="C1068"/>
      <c r="D1068"/>
      <c r="E1068"/>
      <c r="F1068"/>
      <c r="G1068"/>
      <c r="H1068"/>
      <c r="I1068"/>
      <c r="J1068"/>
      <c r="K1068"/>
      <c r="L1068"/>
      <c r="M1068"/>
      <c r="N1068"/>
      <c r="O1068"/>
      <c r="P1068"/>
      <c r="Q1068"/>
      <c r="R1068"/>
      <c r="S1068"/>
      <c r="T1068"/>
      <c r="U1068"/>
      <c r="V1068"/>
      <c r="W1068"/>
      <c r="X1068"/>
      <c r="Y1068"/>
      <c r="Z1068"/>
      <c r="AA1068"/>
      <c r="AB1068"/>
    </row>
    <row r="1069" spans="1:28" x14ac:dyDescent="0.25">
      <c r="A1069" s="8"/>
      <c r="B1069"/>
      <c r="C1069"/>
      <c r="D1069"/>
      <c r="E1069"/>
      <c r="F1069"/>
      <c r="G1069"/>
      <c r="H1069"/>
      <c r="I1069"/>
      <c r="J1069"/>
      <c r="K1069"/>
      <c r="L1069"/>
      <c r="M1069"/>
      <c r="N1069"/>
      <c r="O1069"/>
      <c r="P1069"/>
      <c r="Q1069"/>
      <c r="R1069"/>
      <c r="S1069"/>
      <c r="T1069"/>
      <c r="U1069"/>
      <c r="V1069"/>
      <c r="W1069"/>
      <c r="X1069"/>
      <c r="Y1069"/>
      <c r="Z1069"/>
      <c r="AA1069"/>
      <c r="AB1069"/>
    </row>
    <row r="1070" spans="1:28" x14ac:dyDescent="0.25">
      <c r="A1070" s="8"/>
      <c r="B1070"/>
      <c r="C1070"/>
      <c r="D1070"/>
      <c r="E1070"/>
      <c r="F1070"/>
      <c r="G1070"/>
      <c r="H1070"/>
      <c r="I1070"/>
      <c r="J1070"/>
      <c r="K1070"/>
      <c r="L1070"/>
      <c r="M1070"/>
      <c r="N1070"/>
      <c r="O1070"/>
      <c r="P1070"/>
      <c r="Q1070"/>
      <c r="R1070"/>
      <c r="S1070"/>
      <c r="T1070"/>
      <c r="U1070"/>
      <c r="V1070"/>
      <c r="W1070"/>
      <c r="X1070"/>
      <c r="Y1070"/>
      <c r="Z1070"/>
      <c r="AA1070"/>
      <c r="AB1070"/>
    </row>
    <row r="1071" spans="1:28" x14ac:dyDescent="0.25">
      <c r="A1071" s="8"/>
      <c r="B1071"/>
      <c r="C1071"/>
      <c r="D1071"/>
      <c r="E1071"/>
      <c r="F1071"/>
      <c r="G1071"/>
      <c r="H1071"/>
      <c r="I1071"/>
      <c r="J1071"/>
      <c r="K1071"/>
      <c r="L1071"/>
      <c r="M1071"/>
      <c r="N1071"/>
      <c r="O1071"/>
      <c r="P1071"/>
      <c r="Q1071"/>
      <c r="R1071"/>
      <c r="S1071"/>
      <c r="T1071"/>
      <c r="U1071"/>
      <c r="V1071"/>
      <c r="W1071"/>
      <c r="X1071"/>
      <c r="Y1071"/>
      <c r="Z1071"/>
      <c r="AA1071"/>
      <c r="AB1071"/>
    </row>
    <row r="1072" spans="1:28" x14ac:dyDescent="0.25">
      <c r="A1072" s="8"/>
      <c r="B1072"/>
      <c r="C1072"/>
      <c r="D1072"/>
      <c r="E1072"/>
      <c r="F1072"/>
      <c r="G1072"/>
      <c r="H1072"/>
      <c r="I1072"/>
      <c r="J1072"/>
      <c r="K1072"/>
      <c r="L1072"/>
      <c r="M1072"/>
      <c r="N1072"/>
      <c r="O1072"/>
      <c r="P1072"/>
      <c r="Q1072"/>
      <c r="R1072"/>
      <c r="S1072"/>
      <c r="T1072"/>
      <c r="U1072"/>
      <c r="V1072"/>
      <c r="W1072"/>
      <c r="X1072"/>
      <c r="Y1072"/>
      <c r="Z1072"/>
      <c r="AA1072"/>
      <c r="AB1072"/>
    </row>
    <row r="1073" spans="1:28" x14ac:dyDescent="0.25">
      <c r="A1073" s="8"/>
      <c r="B1073"/>
      <c r="C1073"/>
      <c r="D1073"/>
      <c r="E1073"/>
      <c r="F1073"/>
      <c r="G1073"/>
      <c r="H1073"/>
      <c r="I1073"/>
      <c r="J1073"/>
      <c r="K1073"/>
      <c r="L1073"/>
      <c r="M1073"/>
      <c r="N1073"/>
      <c r="O1073"/>
      <c r="P1073"/>
      <c r="Q1073"/>
      <c r="R1073"/>
      <c r="S1073"/>
      <c r="T1073"/>
      <c r="U1073"/>
      <c r="V1073"/>
      <c r="W1073"/>
      <c r="X1073"/>
      <c r="Y1073"/>
      <c r="Z1073"/>
      <c r="AA1073"/>
      <c r="AB1073"/>
    </row>
    <row r="1074" spans="1:28" x14ac:dyDescent="0.25">
      <c r="A1074" s="8"/>
      <c r="B1074"/>
      <c r="C1074"/>
      <c r="D1074"/>
      <c r="E1074"/>
      <c r="F1074"/>
      <c r="G1074"/>
      <c r="H1074"/>
      <c r="I1074"/>
      <c r="J1074"/>
      <c r="K1074"/>
      <c r="L1074"/>
      <c r="M1074"/>
      <c r="N1074"/>
      <c r="O1074"/>
      <c r="P1074"/>
      <c r="Q1074"/>
      <c r="R1074"/>
      <c r="S1074"/>
      <c r="T1074"/>
      <c r="U1074"/>
      <c r="V1074"/>
      <c r="W1074"/>
      <c r="X1074"/>
      <c r="Y1074"/>
      <c r="Z1074"/>
      <c r="AA1074"/>
      <c r="AB1074"/>
    </row>
    <row r="1075" spans="1:28" x14ac:dyDescent="0.25">
      <c r="A1075" s="8"/>
      <c r="B1075"/>
      <c r="C1075"/>
      <c r="D1075"/>
      <c r="E1075"/>
      <c r="F1075"/>
      <c r="G1075"/>
      <c r="H1075"/>
      <c r="I1075"/>
      <c r="J1075"/>
      <c r="K1075"/>
      <c r="L1075"/>
      <c r="M1075"/>
      <c r="N1075"/>
      <c r="O1075"/>
      <c r="P1075"/>
      <c r="Q1075"/>
      <c r="R1075"/>
      <c r="S1075"/>
      <c r="T1075"/>
      <c r="U1075"/>
      <c r="V1075"/>
      <c r="W1075"/>
      <c r="X1075"/>
      <c r="Y1075"/>
      <c r="Z1075"/>
      <c r="AA1075"/>
      <c r="AB1075"/>
    </row>
    <row r="1076" spans="1:28" x14ac:dyDescent="0.25">
      <c r="A1076" s="8"/>
      <c r="B1076"/>
      <c r="C1076"/>
      <c r="D1076"/>
      <c r="E1076"/>
      <c r="F1076"/>
      <c r="G1076"/>
      <c r="H1076"/>
      <c r="I1076"/>
      <c r="J1076"/>
      <c r="K1076"/>
      <c r="L1076"/>
      <c r="M1076"/>
      <c r="N1076"/>
      <c r="O1076"/>
      <c r="P1076"/>
      <c r="Q1076"/>
      <c r="R1076"/>
      <c r="S1076"/>
      <c r="T1076"/>
      <c r="U1076"/>
      <c r="V1076"/>
      <c r="W1076"/>
      <c r="X1076"/>
      <c r="Y1076"/>
      <c r="Z1076"/>
      <c r="AA1076"/>
      <c r="AB1076"/>
    </row>
    <row r="1077" spans="1:28" x14ac:dyDescent="0.25">
      <c r="A1077" s="8"/>
      <c r="B1077"/>
      <c r="C1077"/>
      <c r="D1077"/>
      <c r="E1077"/>
      <c r="F1077"/>
      <c r="G1077"/>
      <c r="H1077"/>
      <c r="I1077"/>
      <c r="J1077"/>
      <c r="K1077"/>
      <c r="L1077"/>
      <c r="M1077"/>
      <c r="N1077"/>
      <c r="O1077"/>
      <c r="P1077"/>
      <c r="Q1077"/>
      <c r="R1077"/>
      <c r="S1077"/>
      <c r="T1077"/>
      <c r="U1077"/>
      <c r="V1077"/>
      <c r="W1077"/>
      <c r="X1077"/>
      <c r="Y1077"/>
      <c r="Z1077"/>
      <c r="AA1077"/>
      <c r="AB1077"/>
    </row>
    <row r="1078" spans="1:28" x14ac:dyDescent="0.25">
      <c r="A1078" s="8"/>
      <c r="B1078"/>
      <c r="C1078"/>
      <c r="D1078"/>
      <c r="E1078"/>
      <c r="F1078"/>
      <c r="G1078"/>
      <c r="H1078"/>
      <c r="I1078"/>
      <c r="J1078"/>
      <c r="K1078"/>
      <c r="L1078"/>
      <c r="M1078"/>
      <c r="N1078"/>
      <c r="O1078"/>
      <c r="P1078"/>
      <c r="Q1078"/>
      <c r="R1078"/>
      <c r="S1078"/>
      <c r="T1078"/>
      <c r="U1078"/>
      <c r="V1078"/>
      <c r="W1078"/>
      <c r="X1078"/>
      <c r="Y1078"/>
      <c r="Z1078"/>
      <c r="AA1078"/>
      <c r="AB1078"/>
    </row>
    <row r="1079" spans="1:28" x14ac:dyDescent="0.25">
      <c r="A1079" s="8"/>
      <c r="B1079"/>
      <c r="C1079"/>
      <c r="D1079"/>
      <c r="E1079"/>
      <c r="F1079"/>
      <c r="G1079"/>
      <c r="H1079"/>
      <c r="I1079"/>
      <c r="J1079"/>
      <c r="K1079"/>
      <c r="L1079"/>
      <c r="M1079"/>
      <c r="N1079"/>
      <c r="O1079"/>
      <c r="P1079"/>
      <c r="Q1079"/>
      <c r="R1079"/>
      <c r="S1079"/>
      <c r="T1079"/>
      <c r="U1079"/>
      <c r="V1079"/>
      <c r="W1079"/>
      <c r="X1079"/>
      <c r="Y1079"/>
      <c r="Z1079"/>
      <c r="AA1079"/>
      <c r="AB1079"/>
    </row>
    <row r="1080" spans="1:28" x14ac:dyDescent="0.25">
      <c r="A1080" s="8"/>
      <c r="B1080"/>
      <c r="C1080"/>
      <c r="D1080"/>
      <c r="E1080"/>
      <c r="F1080"/>
      <c r="G1080"/>
      <c r="H1080"/>
      <c r="I1080"/>
      <c r="J1080"/>
      <c r="K1080"/>
      <c r="L1080"/>
      <c r="M1080"/>
      <c r="N1080"/>
      <c r="O1080"/>
      <c r="P1080"/>
      <c r="Q1080"/>
      <c r="R1080"/>
      <c r="S1080"/>
      <c r="T1080"/>
      <c r="U1080"/>
      <c r="V1080"/>
      <c r="W1080"/>
      <c r="X1080"/>
      <c r="Y1080"/>
      <c r="Z1080"/>
      <c r="AA1080"/>
      <c r="AB1080"/>
    </row>
    <row r="1081" spans="1:28" x14ac:dyDescent="0.25">
      <c r="A1081" s="8"/>
      <c r="B1081"/>
      <c r="C1081"/>
      <c r="D1081"/>
      <c r="E1081"/>
      <c r="F1081"/>
      <c r="G1081"/>
      <c r="H1081"/>
      <c r="I1081"/>
      <c r="J1081"/>
      <c r="K1081"/>
      <c r="L1081"/>
      <c r="M1081"/>
      <c r="N1081"/>
      <c r="O1081"/>
      <c r="P1081"/>
      <c r="Q1081"/>
      <c r="R1081"/>
      <c r="S1081"/>
      <c r="T1081"/>
      <c r="U1081"/>
      <c r="V1081"/>
      <c r="W1081"/>
      <c r="X1081"/>
      <c r="Y1081"/>
      <c r="Z1081"/>
      <c r="AA1081"/>
      <c r="AB1081"/>
    </row>
    <row r="1082" spans="1:28" x14ac:dyDescent="0.25">
      <c r="A1082" s="8"/>
      <c r="B1082"/>
      <c r="C1082"/>
      <c r="D1082"/>
      <c r="E1082"/>
      <c r="F1082"/>
      <c r="G1082"/>
      <c r="H1082"/>
      <c r="I1082"/>
      <c r="J1082"/>
      <c r="K1082"/>
      <c r="L1082"/>
      <c r="M1082"/>
      <c r="N1082"/>
      <c r="O1082"/>
      <c r="P1082"/>
      <c r="Q1082"/>
      <c r="R1082"/>
      <c r="S1082"/>
      <c r="T1082"/>
      <c r="U1082"/>
      <c r="V1082"/>
      <c r="W1082"/>
      <c r="X1082"/>
      <c r="Y1082"/>
      <c r="Z1082"/>
      <c r="AA1082"/>
      <c r="AB1082"/>
    </row>
    <row r="1083" spans="1:28" x14ac:dyDescent="0.25">
      <c r="A1083" s="8"/>
      <c r="B1083"/>
      <c r="C1083"/>
      <c r="D1083"/>
      <c r="E1083"/>
      <c r="F1083"/>
      <c r="G1083"/>
      <c r="H1083"/>
      <c r="I1083"/>
      <c r="J1083"/>
      <c r="K1083"/>
      <c r="L1083"/>
      <c r="M1083"/>
      <c r="N1083"/>
      <c r="O1083"/>
      <c r="P1083"/>
      <c r="Q1083"/>
      <c r="R1083"/>
      <c r="S1083"/>
      <c r="T1083"/>
      <c r="U1083"/>
      <c r="V1083"/>
      <c r="W1083"/>
      <c r="X1083"/>
      <c r="Y1083"/>
      <c r="Z1083"/>
      <c r="AA1083"/>
      <c r="AB1083"/>
    </row>
    <row r="1084" spans="1:28" x14ac:dyDescent="0.25">
      <c r="A1084" s="8"/>
      <c r="B1084"/>
      <c r="C1084"/>
      <c r="D1084"/>
      <c r="E1084"/>
      <c r="F1084"/>
      <c r="G1084"/>
      <c r="H1084"/>
      <c r="I1084"/>
      <c r="J1084"/>
      <c r="K1084"/>
      <c r="L1084"/>
      <c r="M1084"/>
      <c r="N1084"/>
      <c r="O1084"/>
      <c r="P1084"/>
      <c r="Q1084"/>
      <c r="R1084"/>
      <c r="S1084"/>
      <c r="T1084"/>
      <c r="U1084"/>
      <c r="V1084"/>
      <c r="W1084"/>
      <c r="X1084"/>
      <c r="Y1084"/>
      <c r="Z1084"/>
      <c r="AA1084"/>
      <c r="AB1084"/>
    </row>
    <row r="1085" spans="1:28" x14ac:dyDescent="0.25">
      <c r="A1085" s="8"/>
      <c r="B1085"/>
      <c r="C1085"/>
      <c r="D1085"/>
      <c r="E1085"/>
      <c r="F1085"/>
      <c r="G1085"/>
      <c r="H1085"/>
      <c r="I1085"/>
      <c r="J1085"/>
      <c r="K1085"/>
      <c r="L1085"/>
      <c r="M1085"/>
      <c r="N1085"/>
      <c r="O1085"/>
      <c r="P1085"/>
      <c r="Q1085"/>
      <c r="R1085"/>
      <c r="S1085"/>
      <c r="T1085"/>
      <c r="U1085"/>
      <c r="V1085"/>
      <c r="W1085"/>
      <c r="X1085"/>
      <c r="Y1085"/>
      <c r="Z1085"/>
      <c r="AA1085"/>
      <c r="AB1085"/>
    </row>
    <row r="1086" spans="1:28" x14ac:dyDescent="0.25">
      <c r="A1086" s="8"/>
      <c r="B1086"/>
      <c r="C1086"/>
      <c r="D1086"/>
      <c r="E1086"/>
      <c r="F1086"/>
      <c r="G1086"/>
      <c r="H1086"/>
      <c r="I1086"/>
      <c r="J1086"/>
      <c r="K1086"/>
      <c r="L1086"/>
      <c r="M1086"/>
      <c r="N1086"/>
      <c r="O1086"/>
      <c r="P1086"/>
      <c r="Q1086"/>
      <c r="R1086"/>
      <c r="S1086"/>
      <c r="T1086"/>
      <c r="U1086"/>
      <c r="V1086"/>
      <c r="W1086"/>
      <c r="X1086"/>
      <c r="Y1086"/>
      <c r="Z1086"/>
      <c r="AA1086"/>
      <c r="AB1086"/>
    </row>
    <row r="1087" spans="1:28" x14ac:dyDescent="0.25">
      <c r="A1087" s="8"/>
      <c r="B1087"/>
      <c r="C1087"/>
      <c r="D1087"/>
      <c r="E1087"/>
      <c r="F1087"/>
      <c r="G1087"/>
      <c r="H1087"/>
      <c r="I1087"/>
      <c r="J1087"/>
      <c r="K1087"/>
      <c r="L1087"/>
      <c r="M1087"/>
      <c r="N1087"/>
      <c r="O1087"/>
      <c r="P1087"/>
      <c r="Q1087"/>
      <c r="R1087"/>
      <c r="S1087"/>
      <c r="T1087"/>
      <c r="U1087"/>
      <c r="V1087"/>
      <c r="W1087"/>
      <c r="X1087"/>
      <c r="Y1087"/>
      <c r="Z1087"/>
      <c r="AA1087"/>
      <c r="AB1087"/>
    </row>
    <row r="1088" spans="1:28" x14ac:dyDescent="0.25">
      <c r="A1088" s="8"/>
      <c r="B1088"/>
      <c r="C1088"/>
      <c r="D1088"/>
      <c r="E1088"/>
      <c r="F1088"/>
      <c r="G1088"/>
      <c r="H1088"/>
      <c r="I1088"/>
      <c r="J1088"/>
      <c r="K1088"/>
      <c r="L1088"/>
      <c r="M1088"/>
      <c r="N1088"/>
      <c r="O1088"/>
      <c r="P1088"/>
      <c r="Q1088"/>
      <c r="R1088"/>
      <c r="S1088"/>
      <c r="T1088"/>
      <c r="U1088"/>
      <c r="V1088"/>
      <c r="W1088"/>
      <c r="X1088"/>
      <c r="Y1088"/>
      <c r="Z1088"/>
      <c r="AA1088"/>
      <c r="AB1088"/>
    </row>
    <row r="1089" spans="1:28" x14ac:dyDescent="0.25">
      <c r="A1089" s="8"/>
      <c r="B1089"/>
      <c r="C1089"/>
      <c r="D1089"/>
      <c r="E1089"/>
      <c r="F1089"/>
      <c r="G1089"/>
      <c r="H1089"/>
      <c r="I1089"/>
      <c r="J1089"/>
      <c r="K1089"/>
      <c r="L1089"/>
      <c r="M1089"/>
      <c r="N1089"/>
      <c r="O1089"/>
      <c r="P1089"/>
      <c r="Q1089"/>
      <c r="R1089"/>
      <c r="S1089"/>
      <c r="T1089"/>
      <c r="U1089"/>
      <c r="V1089"/>
      <c r="W1089"/>
      <c r="X1089"/>
      <c r="Y1089"/>
      <c r="Z1089"/>
      <c r="AA1089"/>
      <c r="AB1089"/>
    </row>
    <row r="1090" spans="1:28" x14ac:dyDescent="0.25">
      <c r="A1090" s="8"/>
      <c r="B1090"/>
      <c r="C1090"/>
      <c r="D1090"/>
      <c r="E1090"/>
      <c r="F1090"/>
      <c r="G1090"/>
      <c r="H1090"/>
      <c r="I1090"/>
      <c r="J1090"/>
      <c r="K1090"/>
      <c r="L1090"/>
      <c r="M1090"/>
      <c r="N1090"/>
      <c r="O1090"/>
      <c r="P1090"/>
      <c r="Q1090"/>
      <c r="R1090"/>
      <c r="S1090"/>
      <c r="T1090"/>
      <c r="U1090"/>
      <c r="V1090"/>
      <c r="W1090"/>
      <c r="X1090"/>
      <c r="Y1090"/>
      <c r="Z1090"/>
      <c r="AA1090"/>
      <c r="AB1090"/>
    </row>
    <row r="1091" spans="1:28" x14ac:dyDescent="0.25">
      <c r="A1091" s="8"/>
      <c r="B1091"/>
      <c r="C1091"/>
      <c r="D1091"/>
      <c r="E1091"/>
      <c r="F1091"/>
      <c r="G1091"/>
      <c r="H1091"/>
      <c r="I1091"/>
      <c r="J1091"/>
      <c r="K1091"/>
      <c r="L1091"/>
      <c r="M1091"/>
      <c r="N1091"/>
      <c r="O1091"/>
      <c r="P1091"/>
      <c r="Q1091"/>
      <c r="R1091"/>
      <c r="S1091"/>
      <c r="T1091"/>
      <c r="U1091"/>
      <c r="V1091"/>
      <c r="W1091"/>
      <c r="X1091"/>
      <c r="Y1091"/>
      <c r="Z1091"/>
      <c r="AA1091"/>
      <c r="AB1091"/>
    </row>
    <row r="1092" spans="1:28" x14ac:dyDescent="0.25">
      <c r="A1092" s="8"/>
      <c r="B1092"/>
      <c r="C1092"/>
      <c r="D1092"/>
      <c r="E1092"/>
      <c r="F1092"/>
      <c r="G1092"/>
      <c r="H1092"/>
      <c r="I1092"/>
      <c r="J1092"/>
      <c r="K1092"/>
      <c r="L1092"/>
      <c r="M1092"/>
      <c r="N1092"/>
      <c r="O1092"/>
      <c r="P1092"/>
      <c r="Q1092"/>
      <c r="R1092"/>
      <c r="S1092"/>
      <c r="T1092"/>
      <c r="U1092"/>
      <c r="V1092"/>
      <c r="W1092"/>
      <c r="X1092"/>
      <c r="Y1092"/>
      <c r="Z1092"/>
      <c r="AA1092"/>
      <c r="AB1092"/>
    </row>
    <row r="1093" spans="1:28" x14ac:dyDescent="0.25">
      <c r="A1093" s="8"/>
      <c r="B1093"/>
      <c r="C1093"/>
      <c r="D1093"/>
      <c r="E1093"/>
      <c r="F1093"/>
      <c r="G1093"/>
      <c r="H1093"/>
      <c r="I1093"/>
      <c r="J1093"/>
      <c r="K1093"/>
      <c r="L1093"/>
      <c r="M1093"/>
      <c r="N1093"/>
      <c r="O1093"/>
      <c r="P1093"/>
      <c r="Q1093"/>
      <c r="R1093"/>
      <c r="S1093"/>
      <c r="T1093"/>
      <c r="U1093"/>
      <c r="V1093"/>
      <c r="W1093"/>
      <c r="X1093"/>
      <c r="Y1093"/>
      <c r="Z1093"/>
      <c r="AA1093"/>
      <c r="AB1093"/>
    </row>
    <row r="1094" spans="1:28" x14ac:dyDescent="0.25">
      <c r="A1094" s="8"/>
      <c r="B1094"/>
      <c r="C1094"/>
      <c r="D1094"/>
      <c r="E1094"/>
      <c r="F1094"/>
      <c r="G1094"/>
      <c r="H1094"/>
      <c r="I1094"/>
      <c r="J1094"/>
      <c r="K1094"/>
      <c r="L1094"/>
      <c r="M1094"/>
      <c r="N1094"/>
      <c r="O1094"/>
      <c r="P1094"/>
      <c r="Q1094"/>
      <c r="R1094"/>
      <c r="S1094"/>
      <c r="T1094"/>
      <c r="U1094"/>
      <c r="V1094"/>
      <c r="W1094"/>
      <c r="X1094"/>
      <c r="Y1094"/>
      <c r="Z1094"/>
      <c r="AA1094"/>
      <c r="AB1094"/>
    </row>
    <row r="1095" spans="1:28" x14ac:dyDescent="0.25">
      <c r="A1095" s="8"/>
      <c r="B1095"/>
      <c r="C1095"/>
      <c r="D1095"/>
      <c r="E1095"/>
      <c r="F1095"/>
      <c r="G1095"/>
      <c r="H1095"/>
      <c r="I1095"/>
      <c r="J1095"/>
      <c r="K1095"/>
      <c r="L1095"/>
      <c r="M1095"/>
      <c r="N1095"/>
      <c r="O1095"/>
      <c r="P1095"/>
      <c r="Q1095"/>
      <c r="R1095"/>
      <c r="S1095"/>
      <c r="T1095"/>
      <c r="U1095"/>
      <c r="V1095"/>
      <c r="W1095"/>
      <c r="X1095"/>
      <c r="Y1095"/>
      <c r="Z1095"/>
      <c r="AA1095"/>
      <c r="AB1095"/>
    </row>
    <row r="1096" spans="1:28" x14ac:dyDescent="0.25">
      <c r="A1096" s="8"/>
      <c r="B1096"/>
      <c r="C1096"/>
      <c r="D1096"/>
      <c r="E1096"/>
      <c r="F1096"/>
      <c r="G1096"/>
      <c r="H1096"/>
      <c r="I1096"/>
      <c r="J1096"/>
      <c r="K1096"/>
      <c r="L1096"/>
      <c r="M1096"/>
      <c r="N1096"/>
      <c r="O1096"/>
      <c r="P1096"/>
      <c r="Q1096"/>
      <c r="R1096"/>
      <c r="S1096"/>
      <c r="T1096"/>
      <c r="U1096"/>
      <c r="V1096"/>
      <c r="W1096"/>
      <c r="X1096"/>
      <c r="Y1096"/>
      <c r="Z1096"/>
      <c r="AA1096"/>
      <c r="AB1096"/>
    </row>
    <row r="1097" spans="1:28" x14ac:dyDescent="0.25">
      <c r="A1097" s="8"/>
      <c r="B1097"/>
      <c r="C1097"/>
      <c r="D1097"/>
      <c r="E1097"/>
      <c r="F1097"/>
      <c r="G1097"/>
      <c r="H1097"/>
      <c r="I1097"/>
      <c r="J1097"/>
      <c r="K1097"/>
      <c r="L1097"/>
      <c r="M1097"/>
      <c r="N1097"/>
      <c r="O1097"/>
      <c r="P1097"/>
      <c r="Q1097"/>
      <c r="R1097"/>
      <c r="S1097"/>
      <c r="T1097"/>
      <c r="U1097"/>
      <c r="V1097"/>
      <c r="W1097"/>
      <c r="X1097"/>
      <c r="Y1097"/>
      <c r="Z1097"/>
      <c r="AA1097"/>
      <c r="AB1097"/>
    </row>
    <row r="1098" spans="1:28" x14ac:dyDescent="0.25">
      <c r="A1098" s="8"/>
      <c r="B1098"/>
      <c r="C1098"/>
      <c r="D1098"/>
      <c r="E1098"/>
      <c r="F1098"/>
      <c r="G1098"/>
      <c r="H1098"/>
      <c r="I1098"/>
      <c r="J1098"/>
      <c r="K1098"/>
      <c r="L1098"/>
      <c r="M1098"/>
      <c r="N1098"/>
      <c r="O1098"/>
      <c r="P1098"/>
      <c r="Q1098"/>
      <c r="R1098"/>
      <c r="S1098"/>
      <c r="T1098"/>
      <c r="U1098"/>
      <c r="V1098"/>
      <c r="W1098"/>
      <c r="X1098"/>
      <c r="Y1098"/>
      <c r="Z1098"/>
      <c r="AA1098"/>
      <c r="AB1098"/>
    </row>
    <row r="1099" spans="1:28" x14ac:dyDescent="0.25">
      <c r="A1099" s="8"/>
      <c r="B1099"/>
      <c r="C1099"/>
      <c r="D1099"/>
      <c r="E1099"/>
      <c r="F1099"/>
      <c r="G1099"/>
      <c r="H1099"/>
      <c r="I1099"/>
      <c r="J1099"/>
      <c r="K1099"/>
      <c r="L1099"/>
      <c r="M1099"/>
      <c r="N1099"/>
      <c r="O1099"/>
      <c r="P1099"/>
      <c r="Q1099"/>
      <c r="R1099"/>
      <c r="S1099"/>
      <c r="T1099"/>
      <c r="U1099"/>
      <c r="V1099"/>
      <c r="W1099"/>
      <c r="X1099"/>
      <c r="Y1099"/>
      <c r="Z1099"/>
      <c r="AA1099"/>
      <c r="AB1099"/>
    </row>
    <row r="1100" spans="1:28" x14ac:dyDescent="0.25">
      <c r="A1100" s="8"/>
      <c r="B1100"/>
      <c r="C1100"/>
      <c r="D1100"/>
      <c r="E1100"/>
      <c r="F1100"/>
      <c r="G1100"/>
      <c r="H1100"/>
      <c r="I1100"/>
      <c r="J1100"/>
      <c r="K1100"/>
      <c r="L1100"/>
      <c r="M1100"/>
      <c r="N1100"/>
      <c r="O1100"/>
      <c r="P1100"/>
      <c r="Q1100"/>
      <c r="R1100"/>
      <c r="S1100"/>
      <c r="T1100"/>
      <c r="U1100"/>
      <c r="V1100"/>
      <c r="W1100"/>
      <c r="X1100"/>
      <c r="Y1100"/>
      <c r="Z1100"/>
      <c r="AA1100"/>
      <c r="AB1100"/>
    </row>
    <row r="1101" spans="1:28" x14ac:dyDescent="0.25">
      <c r="A1101" s="8"/>
      <c r="B1101"/>
      <c r="C1101"/>
      <c r="D1101"/>
      <c r="E1101"/>
      <c r="F1101"/>
      <c r="G1101"/>
      <c r="H1101"/>
      <c r="I1101"/>
      <c r="J1101"/>
      <c r="K1101"/>
      <c r="L1101"/>
      <c r="M1101"/>
      <c r="N1101"/>
      <c r="O1101"/>
      <c r="P1101"/>
      <c r="Q1101"/>
      <c r="R1101"/>
      <c r="S1101"/>
      <c r="T1101"/>
      <c r="U1101"/>
      <c r="V1101"/>
      <c r="W1101"/>
      <c r="X1101"/>
      <c r="Y1101"/>
      <c r="Z1101"/>
      <c r="AA1101"/>
      <c r="AB1101"/>
    </row>
    <row r="1102" spans="1:28" x14ac:dyDescent="0.25">
      <c r="A1102" s="8"/>
      <c r="B1102"/>
      <c r="C1102"/>
      <c r="D1102"/>
      <c r="E1102"/>
      <c r="F1102"/>
      <c r="G1102"/>
      <c r="H1102"/>
      <c r="I1102"/>
      <c r="J1102"/>
      <c r="K1102"/>
      <c r="L1102"/>
      <c r="M1102"/>
      <c r="N1102"/>
      <c r="O1102"/>
      <c r="P1102"/>
      <c r="Q1102"/>
      <c r="R1102"/>
      <c r="S1102"/>
      <c r="T1102"/>
      <c r="U1102"/>
      <c r="V1102"/>
      <c r="W1102"/>
      <c r="X1102"/>
      <c r="Y1102"/>
      <c r="Z1102"/>
      <c r="AA1102"/>
      <c r="AB1102"/>
    </row>
    <row r="1103" spans="1:28" x14ac:dyDescent="0.25">
      <c r="A1103" s="8"/>
      <c r="B1103"/>
      <c r="C1103"/>
      <c r="D1103"/>
      <c r="E1103"/>
      <c r="F1103"/>
      <c r="G1103"/>
      <c r="H1103"/>
      <c r="I1103"/>
      <c r="J1103"/>
      <c r="K1103"/>
      <c r="L1103"/>
      <c r="M1103"/>
      <c r="N1103"/>
      <c r="O1103"/>
      <c r="P1103"/>
      <c r="Q1103"/>
      <c r="R1103"/>
      <c r="S1103"/>
      <c r="T1103"/>
      <c r="U1103"/>
      <c r="V1103"/>
      <c r="W1103"/>
      <c r="X1103"/>
      <c r="Y1103"/>
      <c r="Z1103"/>
      <c r="AA1103"/>
      <c r="AB1103"/>
    </row>
    <row r="1104" spans="1:28" x14ac:dyDescent="0.25">
      <c r="A1104" s="8"/>
      <c r="B1104"/>
      <c r="C1104"/>
      <c r="D1104"/>
      <c r="E1104"/>
      <c r="F1104"/>
      <c r="G1104"/>
      <c r="H1104"/>
      <c r="I1104"/>
      <c r="J1104"/>
      <c r="K1104"/>
      <c r="L1104"/>
      <c r="M1104"/>
      <c r="N1104"/>
      <c r="O1104"/>
      <c r="P1104"/>
      <c r="Q1104"/>
      <c r="R1104"/>
      <c r="S1104"/>
      <c r="T1104"/>
      <c r="U1104"/>
      <c r="V1104"/>
      <c r="W1104"/>
      <c r="X1104"/>
      <c r="Y1104"/>
      <c r="Z1104"/>
      <c r="AA1104"/>
      <c r="AB1104"/>
    </row>
    <row r="1105" spans="1:28" x14ac:dyDescent="0.25">
      <c r="A1105" s="8"/>
      <c r="B1105"/>
      <c r="C1105"/>
      <c r="D1105"/>
      <c r="E1105"/>
      <c r="F1105"/>
      <c r="G1105"/>
      <c r="H1105"/>
      <c r="I1105"/>
      <c r="J1105"/>
      <c r="K1105"/>
      <c r="L1105"/>
      <c r="M1105"/>
      <c r="N1105"/>
      <c r="O1105"/>
      <c r="P1105"/>
      <c r="Q1105"/>
      <c r="R1105"/>
      <c r="S1105"/>
      <c r="T1105"/>
      <c r="U1105"/>
      <c r="V1105"/>
      <c r="W1105"/>
      <c r="X1105"/>
      <c r="Y1105"/>
      <c r="Z1105"/>
      <c r="AA1105"/>
      <c r="AB1105"/>
    </row>
    <row r="1106" spans="1:28" x14ac:dyDescent="0.25">
      <c r="A1106" s="8"/>
      <c r="B1106"/>
      <c r="C1106"/>
      <c r="D1106"/>
      <c r="E1106"/>
      <c r="F1106"/>
      <c r="G1106"/>
      <c r="H1106"/>
      <c r="I1106"/>
      <c r="J1106"/>
      <c r="K1106"/>
      <c r="L1106"/>
      <c r="M1106"/>
      <c r="N1106"/>
      <c r="O1106"/>
      <c r="P1106"/>
      <c r="Q1106"/>
      <c r="R1106"/>
      <c r="S1106"/>
      <c r="T1106"/>
      <c r="U1106"/>
      <c r="V1106"/>
      <c r="W1106"/>
      <c r="X1106"/>
      <c r="Y1106"/>
      <c r="Z1106"/>
      <c r="AA1106"/>
      <c r="AB1106"/>
    </row>
    <row r="1107" spans="1:28" x14ac:dyDescent="0.25">
      <c r="A1107" s="8"/>
      <c r="B1107"/>
      <c r="C1107"/>
      <c r="D1107"/>
      <c r="E1107"/>
      <c r="F1107"/>
      <c r="G1107"/>
      <c r="H1107"/>
      <c r="I1107"/>
      <c r="J1107"/>
      <c r="K1107"/>
      <c r="L1107"/>
      <c r="M1107"/>
      <c r="N1107"/>
      <c r="O1107"/>
      <c r="P1107"/>
      <c r="Q1107"/>
      <c r="R1107"/>
      <c r="S1107"/>
      <c r="T1107"/>
      <c r="U1107"/>
      <c r="V1107"/>
      <c r="W1107"/>
      <c r="X1107"/>
      <c r="Y1107"/>
      <c r="Z1107"/>
      <c r="AA1107"/>
      <c r="AB1107"/>
    </row>
    <row r="1108" spans="1:28" x14ac:dyDescent="0.25">
      <c r="A1108" s="8"/>
      <c r="B1108"/>
      <c r="C1108"/>
      <c r="D1108"/>
      <c r="E1108"/>
      <c r="F1108"/>
      <c r="G1108"/>
      <c r="H1108"/>
      <c r="I1108"/>
      <c r="J1108"/>
      <c r="K1108"/>
      <c r="L1108"/>
      <c r="M1108"/>
      <c r="N1108"/>
      <c r="O1108"/>
      <c r="P1108"/>
      <c r="Q1108"/>
      <c r="R1108"/>
      <c r="S1108"/>
      <c r="T1108"/>
      <c r="U1108"/>
      <c r="V1108"/>
      <c r="W1108"/>
      <c r="X1108"/>
      <c r="Y1108"/>
      <c r="Z1108"/>
      <c r="AA1108"/>
      <c r="AB1108"/>
    </row>
    <row r="1109" spans="1:28" x14ac:dyDescent="0.25">
      <c r="A1109" s="8"/>
      <c r="B1109"/>
      <c r="C1109"/>
      <c r="D1109"/>
      <c r="E1109"/>
      <c r="F1109"/>
      <c r="G1109"/>
      <c r="H1109"/>
      <c r="I1109"/>
      <c r="J1109"/>
      <c r="K1109"/>
      <c r="L1109"/>
      <c r="M1109"/>
      <c r="N1109"/>
      <c r="O1109"/>
      <c r="P1109"/>
      <c r="Q1109"/>
      <c r="R1109"/>
      <c r="S1109"/>
      <c r="T1109"/>
      <c r="U1109"/>
      <c r="V1109"/>
      <c r="W1109"/>
      <c r="X1109"/>
      <c r="Y1109"/>
      <c r="Z1109"/>
      <c r="AA1109"/>
      <c r="AB1109"/>
    </row>
    <row r="1110" spans="1:28" x14ac:dyDescent="0.25">
      <c r="A1110" s="8"/>
      <c r="B1110"/>
      <c r="C1110"/>
      <c r="D1110"/>
      <c r="E1110"/>
      <c r="F1110"/>
      <c r="G1110"/>
      <c r="H1110"/>
      <c r="I1110"/>
      <c r="J1110"/>
      <c r="K1110"/>
      <c r="L1110"/>
      <c r="M1110"/>
      <c r="N1110"/>
      <c r="O1110"/>
      <c r="P1110"/>
      <c r="Q1110"/>
      <c r="R1110"/>
      <c r="S1110"/>
      <c r="T1110"/>
      <c r="U1110"/>
      <c r="V1110"/>
      <c r="W1110"/>
      <c r="X1110"/>
      <c r="Y1110"/>
      <c r="Z1110"/>
      <c r="AA1110"/>
      <c r="AB1110"/>
    </row>
    <row r="1111" spans="1:28" x14ac:dyDescent="0.25">
      <c r="A1111" s="8"/>
      <c r="B1111"/>
      <c r="C1111"/>
      <c r="D1111"/>
      <c r="E1111"/>
      <c r="F1111"/>
      <c r="G1111"/>
      <c r="H1111"/>
      <c r="I1111"/>
      <c r="J1111"/>
      <c r="K1111"/>
      <c r="L1111"/>
      <c r="M1111"/>
      <c r="N1111"/>
      <c r="O1111"/>
      <c r="P1111"/>
      <c r="Q1111"/>
      <c r="R1111"/>
      <c r="S1111"/>
      <c r="T1111"/>
      <c r="U1111"/>
      <c r="V1111"/>
      <c r="W1111"/>
      <c r="X1111"/>
      <c r="Y1111"/>
      <c r="Z1111"/>
      <c r="AA1111"/>
      <c r="AB1111"/>
    </row>
    <row r="1112" spans="1:28" x14ac:dyDescent="0.25">
      <c r="A1112" s="8"/>
      <c r="B1112"/>
      <c r="C1112"/>
      <c r="D1112"/>
      <c r="E1112"/>
      <c r="F1112"/>
      <c r="G1112"/>
      <c r="H1112"/>
      <c r="I1112"/>
      <c r="J1112"/>
      <c r="K1112"/>
      <c r="L1112"/>
      <c r="M1112"/>
      <c r="N1112"/>
      <c r="O1112"/>
      <c r="P1112"/>
      <c r="Q1112"/>
      <c r="R1112"/>
      <c r="S1112"/>
      <c r="T1112"/>
      <c r="U1112"/>
      <c r="V1112"/>
      <c r="W1112"/>
      <c r="X1112"/>
      <c r="Y1112"/>
      <c r="Z1112"/>
      <c r="AA1112"/>
      <c r="AB1112"/>
    </row>
    <row r="1113" spans="1:28" x14ac:dyDescent="0.25">
      <c r="A1113" s="8"/>
      <c r="B1113"/>
      <c r="C1113"/>
      <c r="D1113"/>
      <c r="E1113"/>
      <c r="F1113"/>
      <c r="G1113"/>
      <c r="H1113"/>
      <c r="I1113"/>
      <c r="J1113"/>
      <c r="K1113"/>
      <c r="L1113"/>
      <c r="M1113"/>
      <c r="N1113"/>
      <c r="O1113"/>
      <c r="P1113"/>
      <c r="Q1113"/>
      <c r="R1113"/>
      <c r="S1113"/>
      <c r="T1113"/>
      <c r="U1113"/>
      <c r="V1113"/>
      <c r="W1113"/>
      <c r="X1113"/>
      <c r="Y1113"/>
      <c r="Z1113"/>
      <c r="AA1113"/>
      <c r="AB1113"/>
    </row>
    <row r="1114" spans="1:28" x14ac:dyDescent="0.25">
      <c r="A1114" s="8"/>
      <c r="B1114"/>
      <c r="C1114"/>
      <c r="D1114"/>
      <c r="E1114"/>
      <c r="F1114"/>
      <c r="G1114"/>
      <c r="H1114"/>
      <c r="I1114"/>
      <c r="J1114"/>
      <c r="K1114"/>
      <c r="L1114"/>
      <c r="M1114"/>
      <c r="N1114"/>
      <c r="O1114"/>
      <c r="P1114"/>
      <c r="Q1114"/>
      <c r="R1114"/>
      <c r="S1114"/>
      <c r="T1114"/>
      <c r="U1114"/>
      <c r="V1114"/>
      <c r="W1114"/>
      <c r="X1114"/>
      <c r="Y1114"/>
      <c r="Z1114"/>
      <c r="AA1114"/>
      <c r="AB1114"/>
    </row>
    <row r="1115" spans="1:28" x14ac:dyDescent="0.25">
      <c r="A1115" s="8"/>
      <c r="B1115"/>
      <c r="C1115"/>
      <c r="D1115"/>
      <c r="E1115"/>
      <c r="F1115"/>
      <c r="G1115"/>
      <c r="H1115"/>
      <c r="I1115"/>
      <c r="J1115"/>
      <c r="K1115"/>
      <c r="L1115"/>
      <c r="M1115"/>
      <c r="N1115"/>
      <c r="O1115"/>
      <c r="P1115"/>
      <c r="Q1115"/>
      <c r="R1115"/>
      <c r="S1115"/>
      <c r="T1115"/>
      <c r="U1115"/>
      <c r="V1115"/>
      <c r="W1115"/>
      <c r="X1115"/>
      <c r="Y1115"/>
      <c r="Z1115"/>
      <c r="AA1115"/>
      <c r="AB1115"/>
    </row>
    <row r="1116" spans="1:28" x14ac:dyDescent="0.25">
      <c r="A1116" s="8"/>
      <c r="B1116"/>
      <c r="C1116"/>
      <c r="D1116"/>
      <c r="E1116"/>
      <c r="F1116"/>
      <c r="G1116"/>
      <c r="H1116"/>
      <c r="I1116"/>
      <c r="J1116"/>
      <c r="K1116"/>
      <c r="L1116"/>
      <c r="M1116"/>
      <c r="N1116"/>
      <c r="O1116"/>
      <c r="P1116"/>
      <c r="Q1116"/>
      <c r="R1116"/>
      <c r="S1116"/>
      <c r="T1116"/>
      <c r="U1116"/>
      <c r="V1116"/>
      <c r="W1116"/>
      <c r="X1116"/>
      <c r="Y1116"/>
      <c r="Z1116"/>
      <c r="AA1116"/>
      <c r="AB1116"/>
    </row>
    <row r="1117" spans="1:28" x14ac:dyDescent="0.25">
      <c r="A1117" s="8"/>
      <c r="B1117"/>
      <c r="C1117"/>
      <c r="D1117"/>
      <c r="E1117"/>
      <c r="F1117"/>
      <c r="G1117"/>
      <c r="H1117"/>
      <c r="I1117"/>
      <c r="J1117"/>
      <c r="K1117"/>
      <c r="L1117"/>
      <c r="M1117"/>
      <c r="N1117"/>
      <c r="O1117"/>
      <c r="P1117"/>
      <c r="Q1117"/>
      <c r="R1117"/>
      <c r="S1117"/>
      <c r="T1117"/>
      <c r="U1117"/>
      <c r="V1117"/>
      <c r="W1117"/>
      <c r="X1117"/>
      <c r="Y1117"/>
      <c r="Z1117"/>
      <c r="AA1117"/>
      <c r="AB1117"/>
    </row>
    <row r="1118" spans="1:28" x14ac:dyDescent="0.25">
      <c r="A1118" s="8"/>
      <c r="B1118"/>
      <c r="C1118"/>
      <c r="D1118"/>
      <c r="E1118"/>
      <c r="F1118"/>
      <c r="G1118"/>
      <c r="H1118"/>
      <c r="I1118"/>
      <c r="J1118"/>
      <c r="K1118"/>
      <c r="L1118"/>
      <c r="M1118"/>
      <c r="N1118"/>
      <c r="O1118"/>
      <c r="P1118"/>
      <c r="Q1118"/>
      <c r="R1118"/>
      <c r="S1118"/>
      <c r="T1118"/>
      <c r="U1118"/>
      <c r="V1118"/>
      <c r="W1118"/>
      <c r="X1118"/>
      <c r="Y1118"/>
      <c r="Z1118"/>
      <c r="AA1118"/>
      <c r="AB1118"/>
    </row>
    <row r="1119" spans="1:28" x14ac:dyDescent="0.25">
      <c r="A1119" s="8"/>
      <c r="B1119"/>
      <c r="C1119"/>
      <c r="D1119"/>
      <c r="E1119"/>
      <c r="F1119"/>
      <c r="G1119"/>
      <c r="H1119"/>
      <c r="I1119"/>
      <c r="J1119"/>
      <c r="K1119"/>
      <c r="L1119"/>
      <c r="M1119"/>
      <c r="N1119"/>
      <c r="O1119"/>
      <c r="P1119"/>
      <c r="Q1119"/>
      <c r="R1119"/>
      <c r="S1119"/>
      <c r="T1119"/>
      <c r="U1119"/>
      <c r="V1119"/>
      <c r="W1119"/>
      <c r="X1119"/>
      <c r="Y1119"/>
      <c r="Z1119"/>
      <c r="AA1119"/>
      <c r="AB1119"/>
    </row>
    <row r="1120" spans="1:28" x14ac:dyDescent="0.25">
      <c r="A1120" s="8"/>
      <c r="B1120"/>
      <c r="C1120"/>
      <c r="D1120"/>
      <c r="E1120"/>
      <c r="F1120"/>
      <c r="G1120"/>
      <c r="H1120"/>
      <c r="I1120"/>
      <c r="J1120"/>
      <c r="K1120"/>
      <c r="L1120"/>
      <c r="M1120"/>
      <c r="N1120"/>
      <c r="O1120"/>
      <c r="P1120"/>
      <c r="Q1120"/>
      <c r="R1120"/>
      <c r="S1120"/>
      <c r="T1120"/>
      <c r="U1120"/>
      <c r="V1120"/>
      <c r="W1120"/>
      <c r="X1120"/>
      <c r="Y1120"/>
      <c r="Z1120"/>
      <c r="AA1120"/>
      <c r="AB1120"/>
    </row>
    <row r="1121" spans="1:28" x14ac:dyDescent="0.25">
      <c r="A1121" s="8"/>
      <c r="B1121"/>
      <c r="C1121"/>
      <c r="D1121"/>
      <c r="E1121"/>
      <c r="F1121"/>
      <c r="G1121"/>
      <c r="H1121"/>
      <c r="I1121"/>
      <c r="J1121"/>
      <c r="K1121"/>
      <c r="L1121"/>
      <c r="M1121"/>
      <c r="N1121"/>
      <c r="O1121"/>
      <c r="P1121"/>
      <c r="Q1121"/>
      <c r="R1121"/>
      <c r="S1121"/>
      <c r="T1121"/>
      <c r="U1121"/>
      <c r="V1121"/>
      <c r="W1121"/>
      <c r="X1121"/>
      <c r="Y1121"/>
      <c r="Z1121"/>
      <c r="AA1121"/>
      <c r="AB1121"/>
    </row>
    <row r="1122" spans="1:28" x14ac:dyDescent="0.25">
      <c r="A1122" s="8"/>
      <c r="B1122"/>
      <c r="C1122"/>
      <c r="D1122"/>
      <c r="E1122"/>
      <c r="F1122"/>
      <c r="G1122"/>
      <c r="H1122"/>
      <c r="I1122"/>
      <c r="J1122"/>
      <c r="K1122"/>
      <c r="L1122"/>
      <c r="M1122"/>
      <c r="N1122"/>
      <c r="O1122"/>
      <c r="P1122"/>
      <c r="Q1122"/>
      <c r="R1122"/>
      <c r="S1122"/>
      <c r="T1122"/>
      <c r="U1122"/>
      <c r="V1122"/>
      <c r="W1122"/>
      <c r="X1122"/>
      <c r="Y1122"/>
      <c r="Z1122"/>
      <c r="AA1122"/>
      <c r="AB1122"/>
    </row>
    <row r="1123" spans="1:28" x14ac:dyDescent="0.25">
      <c r="A1123" s="8"/>
      <c r="B1123"/>
      <c r="C1123"/>
      <c r="D1123"/>
      <c r="E1123"/>
      <c r="F1123"/>
      <c r="G1123"/>
      <c r="H1123"/>
      <c r="I1123"/>
      <c r="J1123"/>
      <c r="K1123"/>
      <c r="L1123"/>
      <c r="M1123"/>
      <c r="N1123"/>
      <c r="O1123"/>
      <c r="P1123"/>
      <c r="Q1123"/>
      <c r="R1123"/>
      <c r="S1123"/>
      <c r="T1123"/>
      <c r="U1123"/>
      <c r="V1123"/>
      <c r="W1123"/>
      <c r="X1123"/>
      <c r="Y1123"/>
      <c r="Z1123"/>
      <c r="AA1123"/>
      <c r="AB1123"/>
    </row>
    <row r="1124" spans="1:28" x14ac:dyDescent="0.25">
      <c r="A1124" s="8"/>
      <c r="B1124"/>
      <c r="C1124"/>
      <c r="D1124"/>
      <c r="E1124"/>
      <c r="F1124"/>
      <c r="G1124"/>
      <c r="H1124"/>
      <c r="I1124"/>
      <c r="J1124"/>
      <c r="K1124"/>
      <c r="L1124"/>
      <c r="M1124"/>
      <c r="N1124"/>
      <c r="O1124"/>
      <c r="P1124"/>
      <c r="Q1124"/>
      <c r="R1124"/>
      <c r="S1124"/>
      <c r="T1124"/>
      <c r="U1124"/>
      <c r="V1124"/>
      <c r="W1124"/>
      <c r="X1124"/>
      <c r="Y1124"/>
      <c r="Z1124"/>
      <c r="AA1124"/>
      <c r="AB1124"/>
    </row>
    <row r="1125" spans="1:28" x14ac:dyDescent="0.25">
      <c r="A1125" s="8"/>
      <c r="B1125"/>
      <c r="C1125"/>
      <c r="D1125"/>
      <c r="E1125"/>
      <c r="F1125"/>
      <c r="G1125"/>
      <c r="H1125"/>
      <c r="I1125"/>
      <c r="J1125"/>
      <c r="K1125"/>
      <c r="L1125"/>
      <c r="M1125"/>
      <c r="N1125"/>
      <c r="O1125"/>
      <c r="P1125"/>
      <c r="Q1125"/>
      <c r="R1125"/>
      <c r="S1125"/>
      <c r="T1125"/>
      <c r="U1125"/>
      <c r="V1125"/>
      <c r="W1125"/>
      <c r="X1125"/>
      <c r="Y1125"/>
      <c r="Z1125"/>
      <c r="AA1125"/>
      <c r="AB1125"/>
    </row>
    <row r="1126" spans="1:28" x14ac:dyDescent="0.25">
      <c r="A1126" s="8"/>
      <c r="B1126"/>
      <c r="C1126"/>
      <c r="D1126"/>
      <c r="E1126"/>
      <c r="F1126"/>
      <c r="G1126"/>
      <c r="H1126"/>
      <c r="I1126"/>
      <c r="J1126"/>
      <c r="K1126"/>
      <c r="L1126"/>
      <c r="M1126"/>
      <c r="N1126"/>
      <c r="O1126"/>
      <c r="P1126"/>
      <c r="Q1126"/>
      <c r="R1126"/>
      <c r="S1126"/>
      <c r="T1126"/>
      <c r="U1126"/>
      <c r="V1126"/>
      <c r="W1126"/>
      <c r="X1126"/>
      <c r="Y1126"/>
      <c r="Z1126"/>
      <c r="AA1126"/>
      <c r="AB1126"/>
    </row>
    <row r="1127" spans="1:28" x14ac:dyDescent="0.25">
      <c r="A1127" s="8"/>
      <c r="B1127"/>
      <c r="C1127"/>
      <c r="D1127"/>
      <c r="E1127"/>
      <c r="F1127"/>
      <c r="G1127"/>
      <c r="H1127"/>
      <c r="I1127"/>
      <c r="J1127"/>
      <c r="K1127"/>
      <c r="L1127"/>
      <c r="M1127"/>
      <c r="N1127"/>
      <c r="O1127"/>
      <c r="P1127"/>
      <c r="Q1127"/>
      <c r="R1127"/>
      <c r="S1127"/>
      <c r="T1127"/>
      <c r="U1127"/>
      <c r="V1127"/>
      <c r="W1127"/>
      <c r="X1127"/>
      <c r="Y1127"/>
      <c r="Z1127"/>
      <c r="AA1127"/>
      <c r="AB1127"/>
    </row>
    <row r="1128" spans="1:28" x14ac:dyDescent="0.25">
      <c r="A1128" s="8"/>
      <c r="B1128"/>
      <c r="C1128"/>
      <c r="D1128"/>
      <c r="E1128"/>
      <c r="F1128"/>
      <c r="G1128"/>
      <c r="H1128"/>
      <c r="I1128"/>
      <c r="J1128"/>
      <c r="K1128"/>
      <c r="L1128"/>
      <c r="M1128"/>
      <c r="N1128"/>
      <c r="O1128"/>
      <c r="P1128"/>
      <c r="Q1128"/>
      <c r="R1128"/>
      <c r="S1128"/>
      <c r="T1128"/>
      <c r="U1128"/>
      <c r="V1128"/>
      <c r="W1128"/>
      <c r="X1128"/>
      <c r="Y1128"/>
      <c r="Z1128"/>
      <c r="AA1128"/>
      <c r="AB1128"/>
    </row>
    <row r="1129" spans="1:28" x14ac:dyDescent="0.25">
      <c r="A1129" s="8"/>
      <c r="B1129"/>
      <c r="C1129"/>
      <c r="D1129"/>
      <c r="E1129"/>
      <c r="F1129"/>
      <c r="G1129"/>
      <c r="H1129"/>
      <c r="I1129"/>
      <c r="J1129"/>
      <c r="K1129"/>
      <c r="L1129"/>
      <c r="M1129"/>
      <c r="N1129"/>
      <c r="O1129"/>
      <c r="P1129"/>
      <c r="Q1129"/>
      <c r="R1129"/>
      <c r="S1129"/>
      <c r="T1129"/>
      <c r="U1129"/>
      <c r="V1129"/>
      <c r="W1129"/>
      <c r="X1129"/>
      <c r="Y1129"/>
      <c r="Z1129"/>
      <c r="AA1129"/>
      <c r="AB1129"/>
    </row>
    <row r="1130" spans="1:28" x14ac:dyDescent="0.25">
      <c r="A1130" s="8"/>
      <c r="B1130"/>
      <c r="C1130"/>
      <c r="D1130"/>
      <c r="E1130"/>
      <c r="F1130"/>
      <c r="G1130"/>
      <c r="H1130"/>
      <c r="I1130"/>
      <c r="J1130"/>
      <c r="K1130"/>
      <c r="L1130"/>
      <c r="M1130"/>
      <c r="N1130"/>
      <c r="O1130"/>
      <c r="P1130"/>
      <c r="Q1130"/>
      <c r="R1130"/>
      <c r="S1130"/>
      <c r="T1130"/>
      <c r="U1130"/>
      <c r="V1130"/>
      <c r="W1130"/>
      <c r="X1130"/>
      <c r="Y1130"/>
      <c r="Z1130"/>
      <c r="AA1130"/>
      <c r="AB1130"/>
    </row>
    <row r="1131" spans="1:28" x14ac:dyDescent="0.25">
      <c r="A1131" s="8"/>
      <c r="B1131"/>
      <c r="C1131"/>
      <c r="D1131"/>
      <c r="E1131"/>
      <c r="F1131"/>
      <c r="G1131"/>
      <c r="H1131"/>
      <c r="I1131"/>
      <c r="J1131"/>
      <c r="K1131"/>
      <c r="L1131"/>
      <c r="M1131"/>
      <c r="N1131"/>
      <c r="O1131"/>
      <c r="P1131"/>
      <c r="Q1131"/>
      <c r="R1131"/>
      <c r="S1131"/>
      <c r="T1131"/>
      <c r="U1131"/>
      <c r="V1131"/>
      <c r="W1131"/>
      <c r="X1131"/>
      <c r="Y1131"/>
      <c r="Z1131"/>
      <c r="AA1131"/>
      <c r="AB1131"/>
    </row>
    <row r="1132" spans="1:28" x14ac:dyDescent="0.25">
      <c r="A1132" s="8"/>
      <c r="B1132"/>
      <c r="C1132"/>
      <c r="D1132"/>
      <c r="E1132"/>
      <c r="F1132"/>
      <c r="G1132"/>
      <c r="H1132"/>
      <c r="I1132"/>
      <c r="J1132"/>
      <c r="K1132"/>
      <c r="L1132"/>
      <c r="M1132"/>
      <c r="N1132"/>
      <c r="O1132"/>
      <c r="P1132"/>
      <c r="Q1132"/>
      <c r="R1132"/>
      <c r="S1132"/>
      <c r="T1132"/>
      <c r="U1132"/>
      <c r="V1132"/>
      <c r="W1132"/>
      <c r="X1132"/>
      <c r="Y1132"/>
      <c r="Z1132"/>
      <c r="AA1132"/>
      <c r="AB1132"/>
    </row>
    <row r="1133" spans="1:28" x14ac:dyDescent="0.25">
      <c r="A1133" s="8"/>
      <c r="B1133"/>
      <c r="C1133"/>
      <c r="D1133"/>
      <c r="E1133"/>
      <c r="F1133"/>
      <c r="G1133"/>
      <c r="H1133"/>
      <c r="I1133"/>
      <c r="J1133"/>
      <c r="K1133"/>
      <c r="L1133"/>
      <c r="M1133"/>
      <c r="N1133"/>
      <c r="O1133"/>
      <c r="P1133"/>
      <c r="Q1133"/>
      <c r="R1133"/>
      <c r="S1133"/>
      <c r="T1133"/>
      <c r="U1133"/>
      <c r="V1133"/>
      <c r="W1133"/>
      <c r="X1133"/>
      <c r="Y1133"/>
      <c r="Z1133"/>
      <c r="AA1133"/>
      <c r="AB1133"/>
    </row>
    <row r="1134" spans="1:28" x14ac:dyDescent="0.25">
      <c r="A1134" s="8"/>
      <c r="B1134"/>
      <c r="C1134"/>
      <c r="D1134"/>
      <c r="E1134"/>
      <c r="F1134"/>
      <c r="G1134"/>
      <c r="H1134"/>
      <c r="I1134"/>
      <c r="J1134"/>
      <c r="K1134"/>
      <c r="L1134"/>
      <c r="M1134"/>
      <c r="N1134"/>
      <c r="O1134"/>
      <c r="P1134"/>
      <c r="Q1134"/>
      <c r="R1134"/>
      <c r="S1134"/>
      <c r="T1134"/>
      <c r="U1134"/>
      <c r="V1134"/>
      <c r="W1134"/>
      <c r="X1134"/>
      <c r="Y1134"/>
      <c r="Z1134"/>
      <c r="AA1134"/>
      <c r="AB1134"/>
    </row>
    <row r="1135" spans="1:28" x14ac:dyDescent="0.25">
      <c r="A1135" s="8"/>
      <c r="B1135"/>
      <c r="C1135"/>
      <c r="D1135"/>
      <c r="E1135"/>
      <c r="F1135"/>
      <c r="G1135"/>
      <c r="H1135"/>
      <c r="I1135"/>
      <c r="J1135"/>
      <c r="K1135"/>
      <c r="L1135"/>
      <c r="M1135"/>
      <c r="N1135"/>
      <c r="O1135"/>
      <c r="P1135"/>
      <c r="Q1135"/>
      <c r="R1135"/>
      <c r="S1135"/>
      <c r="T1135"/>
      <c r="U1135"/>
      <c r="V1135"/>
      <c r="W1135"/>
      <c r="X1135"/>
      <c r="Y1135"/>
      <c r="Z1135"/>
      <c r="AA1135"/>
      <c r="AB1135"/>
    </row>
    <row r="1136" spans="1:28" x14ac:dyDescent="0.25">
      <c r="A1136" s="8"/>
      <c r="B1136"/>
      <c r="C1136"/>
      <c r="D1136"/>
      <c r="E1136"/>
      <c r="F1136"/>
      <c r="G1136"/>
      <c r="H1136"/>
      <c r="I1136"/>
      <c r="J1136"/>
      <c r="K1136"/>
      <c r="L1136"/>
      <c r="M1136"/>
      <c r="N1136"/>
      <c r="O1136"/>
      <c r="P1136"/>
      <c r="Q1136"/>
      <c r="R1136"/>
      <c r="S1136"/>
      <c r="T1136"/>
      <c r="U1136"/>
      <c r="V1136"/>
      <c r="W1136"/>
      <c r="X1136"/>
      <c r="Y1136"/>
      <c r="Z1136"/>
      <c r="AA1136"/>
      <c r="AB1136"/>
    </row>
    <row r="1137" spans="1:28" x14ac:dyDescent="0.25">
      <c r="A1137" s="8"/>
      <c r="B1137"/>
      <c r="C1137"/>
      <c r="D1137"/>
      <c r="E1137"/>
      <c r="F1137"/>
      <c r="G1137"/>
      <c r="H1137"/>
      <c r="I1137"/>
      <c r="J1137"/>
      <c r="K1137"/>
      <c r="L1137"/>
      <c r="M1137"/>
      <c r="N1137"/>
      <c r="O1137"/>
      <c r="P1137"/>
      <c r="Q1137"/>
      <c r="R1137"/>
      <c r="S1137"/>
      <c r="T1137"/>
      <c r="U1137"/>
      <c r="V1137"/>
      <c r="W1137"/>
      <c r="X1137"/>
      <c r="Y1137"/>
      <c r="Z1137"/>
      <c r="AA1137"/>
      <c r="AB1137"/>
    </row>
    <row r="1138" spans="1:28" x14ac:dyDescent="0.25">
      <c r="A1138" s="8"/>
      <c r="B1138"/>
      <c r="C1138"/>
      <c r="D1138"/>
      <c r="E1138"/>
      <c r="F1138"/>
      <c r="G1138"/>
      <c r="H1138"/>
      <c r="I1138"/>
      <c r="J1138"/>
      <c r="K1138"/>
      <c r="L1138"/>
      <c r="M1138"/>
      <c r="N1138"/>
      <c r="O1138"/>
      <c r="P1138"/>
      <c r="Q1138"/>
      <c r="R1138"/>
      <c r="S1138"/>
      <c r="T1138"/>
      <c r="U1138"/>
      <c r="V1138"/>
      <c r="W1138"/>
      <c r="X1138"/>
      <c r="Y1138"/>
      <c r="Z1138"/>
      <c r="AA1138"/>
      <c r="AB1138"/>
    </row>
    <row r="1139" spans="1:28" x14ac:dyDescent="0.25">
      <c r="A1139" s="8"/>
      <c r="B1139"/>
      <c r="C1139"/>
      <c r="D1139"/>
      <c r="E1139"/>
      <c r="F1139"/>
      <c r="G1139"/>
      <c r="H1139"/>
      <c r="I1139"/>
      <c r="J1139"/>
      <c r="K1139"/>
      <c r="L1139"/>
      <c r="M1139"/>
      <c r="N1139"/>
      <c r="O1139"/>
      <c r="P1139"/>
      <c r="Q1139"/>
      <c r="R1139"/>
      <c r="S1139"/>
      <c r="T1139"/>
      <c r="U1139"/>
      <c r="V1139"/>
      <c r="W1139"/>
      <c r="X1139"/>
      <c r="Y1139"/>
      <c r="Z1139"/>
      <c r="AA1139"/>
      <c r="AB1139"/>
    </row>
    <row r="1140" spans="1:28" x14ac:dyDescent="0.25">
      <c r="A1140" s="8"/>
      <c r="B1140"/>
      <c r="C1140"/>
      <c r="D1140"/>
      <c r="E1140"/>
      <c r="F1140"/>
      <c r="G1140"/>
      <c r="H1140"/>
      <c r="I1140"/>
      <c r="J1140"/>
      <c r="K1140"/>
      <c r="L1140"/>
      <c r="M1140"/>
      <c r="N1140"/>
      <c r="O1140"/>
      <c r="P1140"/>
      <c r="Q1140"/>
      <c r="R1140"/>
      <c r="S1140"/>
      <c r="T1140"/>
      <c r="U1140"/>
      <c r="V1140"/>
      <c r="W1140"/>
      <c r="X1140"/>
      <c r="Y1140"/>
      <c r="Z1140"/>
      <c r="AA1140"/>
      <c r="AB1140"/>
    </row>
    <row r="1141" spans="1:28" x14ac:dyDescent="0.25">
      <c r="A1141" s="8"/>
      <c r="B1141"/>
      <c r="C1141"/>
      <c r="D1141"/>
      <c r="E1141"/>
      <c r="F1141"/>
      <c r="G1141"/>
      <c r="H1141"/>
      <c r="I1141"/>
      <c r="J1141"/>
      <c r="K1141"/>
      <c r="L1141"/>
      <c r="M1141"/>
      <c r="N1141"/>
      <c r="O1141"/>
      <c r="P1141"/>
      <c r="Q1141"/>
      <c r="R1141"/>
      <c r="S1141"/>
      <c r="T1141"/>
      <c r="U1141"/>
      <c r="V1141"/>
      <c r="W1141"/>
      <c r="X1141"/>
      <c r="Y1141"/>
      <c r="Z1141"/>
      <c r="AA1141"/>
      <c r="AB1141"/>
    </row>
    <row r="1142" spans="1:28" x14ac:dyDescent="0.25">
      <c r="A1142" s="8"/>
      <c r="B1142"/>
      <c r="C1142"/>
      <c r="D1142"/>
      <c r="E1142"/>
      <c r="F1142"/>
      <c r="G1142"/>
      <c r="H1142"/>
      <c r="I1142"/>
      <c r="J1142"/>
      <c r="K1142"/>
      <c r="L1142"/>
      <c r="M1142"/>
      <c r="N1142"/>
      <c r="O1142"/>
      <c r="P1142"/>
      <c r="Q1142"/>
      <c r="R1142"/>
      <c r="S1142"/>
      <c r="T1142"/>
      <c r="U1142"/>
      <c r="V1142"/>
      <c r="W1142"/>
      <c r="X1142"/>
      <c r="Y1142"/>
      <c r="Z1142"/>
      <c r="AA1142"/>
      <c r="AB1142"/>
    </row>
    <row r="1143" spans="1:28" x14ac:dyDescent="0.25">
      <c r="A1143" s="8"/>
      <c r="B1143"/>
      <c r="C1143"/>
      <c r="D1143"/>
      <c r="E1143"/>
      <c r="F1143"/>
      <c r="G1143"/>
      <c r="H1143"/>
      <c r="I1143"/>
      <c r="J1143"/>
      <c r="K1143"/>
      <c r="L1143"/>
      <c r="M1143"/>
      <c r="N1143"/>
      <c r="O1143"/>
      <c r="P1143"/>
      <c r="Q1143"/>
      <c r="R1143"/>
      <c r="S1143"/>
      <c r="T1143"/>
      <c r="U1143"/>
      <c r="V1143"/>
      <c r="W1143"/>
      <c r="X1143"/>
      <c r="Y1143"/>
      <c r="Z1143"/>
      <c r="AA1143"/>
      <c r="AB1143"/>
    </row>
    <row r="1144" spans="1:28" x14ac:dyDescent="0.25">
      <c r="A1144" s="8"/>
      <c r="B1144"/>
      <c r="C1144"/>
      <c r="D1144"/>
      <c r="E1144"/>
      <c r="F1144"/>
      <c r="G1144"/>
      <c r="H1144"/>
      <c r="I1144"/>
      <c r="J1144"/>
      <c r="K1144"/>
      <c r="L1144"/>
      <c r="M1144"/>
      <c r="N1144"/>
      <c r="O1144"/>
      <c r="P1144"/>
      <c r="Q1144"/>
      <c r="R1144"/>
      <c r="S1144"/>
      <c r="T1144"/>
      <c r="U1144"/>
      <c r="V1144"/>
      <c r="W1144"/>
      <c r="X1144"/>
      <c r="Y1144"/>
      <c r="Z1144"/>
      <c r="AA1144"/>
      <c r="AB1144"/>
    </row>
    <row r="1145" spans="1:28" x14ac:dyDescent="0.25">
      <c r="A1145" s="8"/>
      <c r="B1145"/>
      <c r="C1145"/>
      <c r="D1145"/>
      <c r="E1145"/>
      <c r="F1145"/>
      <c r="G1145"/>
      <c r="H1145"/>
      <c r="I1145"/>
      <c r="J1145"/>
      <c r="K1145"/>
      <c r="L1145"/>
      <c r="M1145"/>
      <c r="N1145"/>
      <c r="O1145"/>
      <c r="P1145"/>
      <c r="Q1145"/>
      <c r="R1145"/>
      <c r="S1145"/>
      <c r="T1145"/>
      <c r="U1145"/>
      <c r="V1145"/>
      <c r="W1145"/>
      <c r="X1145"/>
      <c r="Y1145"/>
      <c r="Z1145"/>
      <c r="AA1145"/>
      <c r="AB1145"/>
    </row>
    <row r="1146" spans="1:28" x14ac:dyDescent="0.25">
      <c r="A1146" s="8"/>
      <c r="B1146"/>
      <c r="C1146"/>
      <c r="D1146"/>
      <c r="E1146"/>
      <c r="F1146"/>
      <c r="G1146"/>
      <c r="H1146"/>
      <c r="I1146"/>
      <c r="J1146"/>
      <c r="K1146"/>
      <c r="L1146"/>
      <c r="M1146"/>
      <c r="N1146"/>
      <c r="O1146"/>
      <c r="P1146"/>
      <c r="Q1146"/>
      <c r="R1146"/>
      <c r="S1146"/>
      <c r="T1146"/>
      <c r="U1146"/>
      <c r="V1146"/>
      <c r="W1146"/>
      <c r="X1146"/>
      <c r="Y1146"/>
      <c r="Z1146"/>
      <c r="AA1146"/>
      <c r="AB1146"/>
    </row>
    <row r="1147" spans="1:28" x14ac:dyDescent="0.25">
      <c r="A1147" s="8"/>
      <c r="B1147"/>
      <c r="C1147"/>
      <c r="D1147"/>
      <c r="E1147"/>
      <c r="F1147"/>
      <c r="G1147"/>
      <c r="H1147"/>
      <c r="I1147"/>
      <c r="J1147"/>
      <c r="K1147"/>
      <c r="L1147"/>
      <c r="M1147"/>
      <c r="N1147"/>
      <c r="O1147"/>
      <c r="P1147"/>
      <c r="Q1147"/>
      <c r="R1147"/>
      <c r="S1147"/>
      <c r="T1147"/>
      <c r="U1147"/>
      <c r="V1147"/>
      <c r="W1147"/>
      <c r="X1147"/>
      <c r="Y1147"/>
      <c r="Z1147"/>
      <c r="AA1147"/>
      <c r="AB1147"/>
    </row>
    <row r="1148" spans="1:28" x14ac:dyDescent="0.25">
      <c r="A1148" s="8"/>
      <c r="B1148"/>
      <c r="C1148"/>
      <c r="D1148"/>
      <c r="E1148"/>
      <c r="F1148"/>
      <c r="G1148"/>
      <c r="H1148"/>
      <c r="I1148"/>
      <c r="J1148"/>
      <c r="K1148"/>
      <c r="L1148"/>
      <c r="M1148"/>
      <c r="N1148"/>
      <c r="O1148"/>
      <c r="P1148"/>
      <c r="Q1148"/>
      <c r="R1148"/>
      <c r="S1148"/>
      <c r="T1148"/>
      <c r="U1148"/>
      <c r="V1148"/>
      <c r="W1148"/>
      <c r="X1148"/>
      <c r="Y1148"/>
      <c r="Z1148"/>
      <c r="AA1148"/>
      <c r="AB1148"/>
    </row>
    <row r="1149" spans="1:28" x14ac:dyDescent="0.25">
      <c r="A1149" s="8"/>
      <c r="B1149"/>
      <c r="C1149"/>
      <c r="D1149"/>
      <c r="E1149"/>
      <c r="F1149"/>
      <c r="G1149"/>
      <c r="H1149"/>
      <c r="I1149"/>
      <c r="J1149"/>
      <c r="K1149"/>
      <c r="L1149"/>
      <c r="M1149"/>
      <c r="N1149"/>
      <c r="O1149"/>
      <c r="P1149"/>
      <c r="Q1149"/>
      <c r="R1149"/>
      <c r="S1149"/>
      <c r="T1149"/>
      <c r="U1149"/>
      <c r="V1149"/>
      <c r="W1149"/>
      <c r="X1149"/>
      <c r="Y1149"/>
      <c r="Z1149"/>
      <c r="AA1149"/>
      <c r="AB1149"/>
    </row>
    <row r="1150" spans="1:28" x14ac:dyDescent="0.25">
      <c r="A1150" s="8"/>
      <c r="B1150"/>
      <c r="C1150"/>
      <c r="D1150"/>
      <c r="E1150"/>
      <c r="F1150"/>
      <c r="G1150"/>
      <c r="H1150"/>
      <c r="I1150"/>
      <c r="J1150"/>
      <c r="K1150"/>
      <c r="L1150"/>
      <c r="M1150"/>
      <c r="N1150"/>
      <c r="O1150"/>
      <c r="P1150"/>
      <c r="Q1150"/>
      <c r="R1150"/>
      <c r="S1150"/>
      <c r="T1150"/>
      <c r="U1150"/>
      <c r="V1150"/>
      <c r="W1150"/>
      <c r="X1150"/>
      <c r="Y1150"/>
      <c r="Z1150"/>
      <c r="AA1150"/>
      <c r="AB1150"/>
    </row>
    <row r="1151" spans="1:28" x14ac:dyDescent="0.25">
      <c r="A1151" s="8"/>
      <c r="B1151"/>
      <c r="C1151"/>
      <c r="D1151"/>
      <c r="E1151"/>
      <c r="F1151"/>
      <c r="G1151"/>
      <c r="H1151"/>
      <c r="I1151"/>
      <c r="J1151"/>
      <c r="K1151"/>
      <c r="L1151"/>
      <c r="M1151"/>
      <c r="N1151"/>
      <c r="O1151"/>
      <c r="P1151"/>
      <c r="Q1151"/>
      <c r="R1151"/>
      <c r="S1151"/>
      <c r="T1151"/>
      <c r="U1151"/>
      <c r="V1151"/>
      <c r="W1151"/>
      <c r="X1151"/>
      <c r="Y1151"/>
      <c r="Z1151"/>
      <c r="AA1151"/>
      <c r="AB1151"/>
    </row>
    <row r="1152" spans="1:28" x14ac:dyDescent="0.25">
      <c r="A1152" s="8"/>
      <c r="B1152"/>
      <c r="C1152"/>
      <c r="D1152"/>
      <c r="E1152"/>
      <c r="F1152"/>
      <c r="G1152"/>
      <c r="H1152"/>
      <c r="I1152"/>
      <c r="J1152"/>
      <c r="K1152"/>
      <c r="L1152"/>
      <c r="M1152"/>
      <c r="N1152"/>
      <c r="O1152"/>
      <c r="P1152"/>
      <c r="Q1152"/>
      <c r="R1152"/>
      <c r="S1152"/>
      <c r="T1152"/>
      <c r="U1152"/>
      <c r="V1152"/>
      <c r="W1152"/>
      <c r="X1152"/>
      <c r="Y1152"/>
      <c r="Z1152"/>
      <c r="AA1152"/>
      <c r="AB1152"/>
    </row>
    <row r="1153" spans="1:28" x14ac:dyDescent="0.25">
      <c r="A1153" s="8"/>
      <c r="B1153"/>
      <c r="C1153"/>
      <c r="D1153"/>
      <c r="E1153"/>
      <c r="F1153"/>
      <c r="G1153"/>
      <c r="H1153"/>
      <c r="I1153"/>
      <c r="J1153"/>
      <c r="K1153"/>
      <c r="L1153"/>
      <c r="M1153"/>
      <c r="N1153"/>
      <c r="O1153"/>
      <c r="P1153"/>
      <c r="Q1153"/>
      <c r="R1153"/>
      <c r="S1153"/>
      <c r="T1153"/>
      <c r="U1153"/>
      <c r="V1153"/>
      <c r="W1153"/>
      <c r="X1153"/>
      <c r="Y1153"/>
      <c r="Z1153"/>
      <c r="AA1153"/>
      <c r="AB1153"/>
    </row>
    <row r="1154" spans="1:28" x14ac:dyDescent="0.25">
      <c r="A1154" s="8"/>
      <c r="B1154"/>
      <c r="C1154"/>
      <c r="D1154"/>
      <c r="E1154"/>
      <c r="F1154"/>
      <c r="G1154"/>
      <c r="H1154"/>
      <c r="I1154"/>
      <c r="J1154"/>
      <c r="K1154"/>
      <c r="L1154"/>
      <c r="M1154"/>
      <c r="N1154"/>
      <c r="O1154"/>
      <c r="P1154"/>
      <c r="Q1154"/>
      <c r="R1154"/>
      <c r="S1154"/>
      <c r="T1154"/>
      <c r="U1154"/>
      <c r="V1154"/>
      <c r="W1154"/>
      <c r="X1154"/>
      <c r="Y1154"/>
      <c r="Z1154"/>
      <c r="AA1154"/>
      <c r="AB1154"/>
    </row>
    <row r="1155" spans="1:28" x14ac:dyDescent="0.25">
      <c r="A1155" s="8"/>
      <c r="B1155"/>
      <c r="C1155"/>
      <c r="D1155"/>
      <c r="E1155"/>
      <c r="F1155"/>
      <c r="G1155"/>
      <c r="H1155"/>
      <c r="I1155"/>
      <c r="J1155"/>
      <c r="K1155"/>
      <c r="L1155"/>
      <c r="M1155"/>
      <c r="N1155"/>
      <c r="O1155"/>
      <c r="P1155"/>
      <c r="Q1155"/>
      <c r="R1155"/>
      <c r="S1155"/>
      <c r="T1155"/>
      <c r="U1155"/>
      <c r="V1155"/>
      <c r="W1155"/>
      <c r="X1155"/>
      <c r="Y1155"/>
      <c r="Z1155"/>
      <c r="AA1155"/>
      <c r="AB1155"/>
    </row>
    <row r="1156" spans="1:28" x14ac:dyDescent="0.25">
      <c r="A1156" s="8"/>
      <c r="B1156"/>
      <c r="C1156"/>
      <c r="D1156"/>
      <c r="E1156"/>
      <c r="F1156"/>
      <c r="G1156"/>
      <c r="H1156"/>
      <c r="I1156"/>
      <c r="J1156"/>
      <c r="K1156"/>
      <c r="L1156"/>
      <c r="M1156"/>
      <c r="N1156"/>
      <c r="O1156"/>
      <c r="P1156"/>
      <c r="Q1156"/>
      <c r="R1156"/>
      <c r="S1156"/>
      <c r="T1156"/>
      <c r="U1156"/>
      <c r="V1156"/>
      <c r="W1156"/>
      <c r="X1156"/>
      <c r="Y1156"/>
      <c r="Z1156"/>
      <c r="AA1156"/>
      <c r="AB1156"/>
    </row>
    <row r="1157" spans="1:28" x14ac:dyDescent="0.25">
      <c r="A1157" s="8"/>
      <c r="B1157"/>
      <c r="C1157"/>
      <c r="D1157"/>
      <c r="E1157"/>
      <c r="F1157"/>
      <c r="G1157"/>
      <c r="H1157"/>
      <c r="I1157"/>
      <c r="J1157"/>
      <c r="K1157"/>
      <c r="L1157"/>
      <c r="M1157"/>
      <c r="N1157"/>
      <c r="O1157"/>
      <c r="P1157"/>
      <c r="Q1157"/>
      <c r="R1157"/>
      <c r="S1157"/>
      <c r="T1157"/>
      <c r="U1157"/>
      <c r="V1157"/>
      <c r="W1157"/>
      <c r="X1157"/>
      <c r="Y1157"/>
      <c r="Z1157"/>
      <c r="AA1157"/>
      <c r="AB1157"/>
    </row>
    <row r="1158" spans="1:28" x14ac:dyDescent="0.25">
      <c r="A1158" s="8"/>
      <c r="B1158"/>
      <c r="C1158"/>
      <c r="D1158"/>
      <c r="E1158"/>
      <c r="F1158"/>
      <c r="G1158"/>
      <c r="H1158"/>
      <c r="I1158"/>
      <c r="J1158"/>
      <c r="K1158"/>
      <c r="L1158"/>
      <c r="M1158"/>
      <c r="N1158"/>
      <c r="O1158"/>
      <c r="P1158"/>
      <c r="Q1158"/>
      <c r="R1158"/>
      <c r="S1158"/>
      <c r="T1158"/>
      <c r="U1158"/>
      <c r="V1158"/>
      <c r="W1158"/>
      <c r="X1158"/>
      <c r="Y1158"/>
      <c r="Z1158"/>
      <c r="AA1158"/>
      <c r="AB1158"/>
    </row>
    <row r="1159" spans="1:28" x14ac:dyDescent="0.25">
      <c r="A1159" s="8"/>
      <c r="B1159"/>
      <c r="C1159"/>
      <c r="D1159"/>
      <c r="E1159"/>
      <c r="F1159"/>
      <c r="G1159"/>
      <c r="H1159"/>
      <c r="I1159"/>
      <c r="J1159"/>
      <c r="K1159"/>
      <c r="L1159"/>
      <c r="M1159"/>
      <c r="N1159"/>
      <c r="O1159"/>
      <c r="P1159"/>
      <c r="Q1159"/>
      <c r="R1159"/>
      <c r="S1159"/>
      <c r="T1159"/>
      <c r="U1159"/>
      <c r="V1159"/>
      <c r="W1159"/>
      <c r="X1159"/>
      <c r="Y1159"/>
      <c r="Z1159"/>
      <c r="AA1159"/>
      <c r="AB1159"/>
    </row>
    <row r="1160" spans="1:28" x14ac:dyDescent="0.25">
      <c r="A1160" s="8"/>
      <c r="B1160"/>
      <c r="C1160"/>
      <c r="D1160"/>
      <c r="E1160"/>
      <c r="F1160"/>
      <c r="G1160"/>
      <c r="H1160"/>
      <c r="I1160"/>
      <c r="J1160"/>
      <c r="K1160"/>
      <c r="L1160"/>
      <c r="M1160"/>
      <c r="N1160"/>
      <c r="O1160"/>
      <c r="P1160"/>
      <c r="Q1160"/>
      <c r="R1160"/>
      <c r="S1160"/>
      <c r="T1160"/>
      <c r="U1160"/>
      <c r="V1160"/>
      <c r="W1160"/>
      <c r="X1160"/>
      <c r="Y1160"/>
      <c r="Z1160"/>
      <c r="AA1160"/>
      <c r="AB1160"/>
    </row>
    <row r="1161" spans="1:28" x14ac:dyDescent="0.25">
      <c r="A1161" s="8"/>
      <c r="B1161"/>
      <c r="C1161"/>
      <c r="D1161"/>
      <c r="E1161"/>
      <c r="F1161"/>
      <c r="G1161"/>
      <c r="H1161"/>
      <c r="I1161"/>
      <c r="J1161"/>
      <c r="K1161"/>
      <c r="L1161"/>
      <c r="M1161"/>
      <c r="N1161"/>
      <c r="O1161"/>
      <c r="P1161"/>
      <c r="Q1161"/>
      <c r="R1161"/>
      <c r="S1161"/>
      <c r="T1161"/>
      <c r="U1161"/>
      <c r="V1161"/>
      <c r="W1161"/>
      <c r="X1161"/>
      <c r="Y1161"/>
      <c r="Z1161"/>
      <c r="AA1161"/>
      <c r="AB1161"/>
    </row>
    <row r="1162" spans="1:28" x14ac:dyDescent="0.25">
      <c r="A1162" s="8"/>
      <c r="B1162"/>
      <c r="C1162"/>
      <c r="D1162"/>
      <c r="E1162"/>
      <c r="F1162"/>
      <c r="G1162"/>
      <c r="H1162"/>
      <c r="I1162"/>
      <c r="J1162"/>
      <c r="K1162"/>
      <c r="L1162"/>
      <c r="M1162"/>
      <c r="N1162"/>
      <c r="O1162"/>
      <c r="P1162"/>
      <c r="Q1162"/>
      <c r="R1162"/>
      <c r="S1162"/>
      <c r="T1162"/>
      <c r="U1162"/>
      <c r="V1162"/>
      <c r="W1162"/>
      <c r="X1162"/>
      <c r="Y1162"/>
      <c r="Z1162"/>
      <c r="AA1162"/>
      <c r="AB1162"/>
    </row>
    <row r="1163" spans="1:28" x14ac:dyDescent="0.25">
      <c r="A1163" s="8"/>
      <c r="B1163"/>
      <c r="C1163"/>
      <c r="D1163"/>
      <c r="E1163"/>
      <c r="F1163"/>
      <c r="G1163"/>
      <c r="H1163"/>
      <c r="I1163"/>
      <c r="J1163"/>
      <c r="K1163"/>
      <c r="L1163"/>
      <c r="M1163"/>
      <c r="N1163"/>
      <c r="O1163"/>
      <c r="P1163"/>
      <c r="Q1163"/>
      <c r="R1163"/>
      <c r="S1163"/>
      <c r="T1163"/>
      <c r="U1163"/>
      <c r="V1163"/>
      <c r="W1163"/>
      <c r="X1163"/>
      <c r="Y1163"/>
      <c r="Z1163"/>
      <c r="AA1163"/>
      <c r="AB1163"/>
    </row>
    <row r="1164" spans="1:28" x14ac:dyDescent="0.25">
      <c r="A1164" s="8"/>
      <c r="B1164"/>
      <c r="C1164"/>
      <c r="D1164"/>
      <c r="E1164"/>
      <c r="F1164"/>
      <c r="G1164"/>
      <c r="H1164"/>
      <c r="I1164"/>
      <c r="J1164"/>
      <c r="K1164"/>
      <c r="L1164"/>
      <c r="M1164"/>
      <c r="N1164"/>
      <c r="O1164"/>
      <c r="P1164"/>
      <c r="Q1164"/>
      <c r="R1164"/>
      <c r="S1164"/>
      <c r="T1164"/>
      <c r="U1164"/>
      <c r="V1164"/>
      <c r="W1164"/>
      <c r="X1164"/>
      <c r="Y1164"/>
      <c r="Z1164"/>
      <c r="AA1164"/>
      <c r="AB1164"/>
    </row>
    <row r="1165" spans="1:28" x14ac:dyDescent="0.25">
      <c r="A1165" s="8"/>
      <c r="B1165"/>
      <c r="C1165"/>
      <c r="D1165"/>
      <c r="E1165"/>
      <c r="F1165"/>
      <c r="G1165"/>
      <c r="H1165"/>
      <c r="I1165"/>
      <c r="J1165"/>
      <c r="K1165"/>
      <c r="L1165"/>
      <c r="M1165"/>
      <c r="N1165"/>
      <c r="O1165"/>
      <c r="P1165"/>
      <c r="Q1165"/>
      <c r="R1165"/>
      <c r="S1165"/>
      <c r="T1165"/>
      <c r="U1165"/>
      <c r="V1165"/>
      <c r="W1165"/>
      <c r="X1165"/>
      <c r="Y1165"/>
      <c r="Z1165"/>
      <c r="AA1165"/>
      <c r="AB1165"/>
    </row>
    <row r="1166" spans="1:28" x14ac:dyDescent="0.25">
      <c r="A1166" s="8"/>
      <c r="B1166"/>
      <c r="C1166"/>
      <c r="D1166"/>
      <c r="E1166"/>
      <c r="F1166"/>
      <c r="G1166"/>
      <c r="H1166"/>
      <c r="I1166"/>
      <c r="J1166"/>
      <c r="K1166"/>
      <c r="L1166"/>
      <c r="M1166"/>
      <c r="N1166"/>
      <c r="O1166"/>
      <c r="P1166"/>
      <c r="Q1166"/>
      <c r="R1166"/>
      <c r="S1166"/>
      <c r="T1166"/>
      <c r="U1166"/>
      <c r="V1166"/>
      <c r="W1166"/>
      <c r="X1166"/>
      <c r="Y1166"/>
      <c r="Z1166"/>
      <c r="AA1166"/>
      <c r="AB1166"/>
    </row>
    <row r="1167" spans="1:28" x14ac:dyDescent="0.25">
      <c r="A1167" s="8"/>
      <c r="B1167"/>
      <c r="C1167"/>
      <c r="D1167"/>
      <c r="E1167"/>
      <c r="F1167"/>
      <c r="G1167"/>
      <c r="H1167"/>
      <c r="I1167"/>
      <c r="J1167"/>
      <c r="K1167"/>
      <c r="L1167"/>
      <c r="M1167"/>
      <c r="N1167"/>
      <c r="O1167"/>
      <c r="P1167"/>
      <c r="Q1167"/>
      <c r="R1167"/>
      <c r="S1167"/>
      <c r="T1167"/>
      <c r="U1167"/>
      <c r="V1167"/>
      <c r="W1167"/>
      <c r="X1167"/>
      <c r="Y1167"/>
      <c r="Z1167"/>
      <c r="AA1167"/>
      <c r="AB1167"/>
    </row>
    <row r="1168" spans="1:28" x14ac:dyDescent="0.25">
      <c r="A1168" s="8"/>
      <c r="B1168"/>
      <c r="C1168"/>
      <c r="D1168"/>
      <c r="E1168"/>
      <c r="F1168"/>
      <c r="G1168"/>
      <c r="H1168"/>
      <c r="I1168"/>
      <c r="J1168"/>
      <c r="K1168"/>
      <c r="L1168"/>
      <c r="M1168"/>
      <c r="N1168"/>
      <c r="O1168"/>
      <c r="P1168"/>
      <c r="Q1168"/>
      <c r="R1168"/>
      <c r="S1168"/>
      <c r="T1168"/>
      <c r="U1168"/>
      <c r="V1168"/>
      <c r="W1168"/>
      <c r="X1168"/>
      <c r="Y1168"/>
      <c r="Z1168"/>
      <c r="AA1168"/>
      <c r="AB1168"/>
    </row>
    <row r="1169" spans="1:28" x14ac:dyDescent="0.25">
      <c r="A1169" s="8"/>
      <c r="B1169"/>
      <c r="C1169"/>
      <c r="D1169"/>
      <c r="E1169"/>
      <c r="F1169"/>
      <c r="G1169"/>
      <c r="H1169"/>
      <c r="I1169"/>
      <c r="J1169"/>
      <c r="K1169"/>
      <c r="L1169"/>
      <c r="M1169"/>
      <c r="N1169"/>
      <c r="O1169"/>
      <c r="P1169"/>
      <c r="Q1169"/>
      <c r="R1169"/>
      <c r="S1169"/>
      <c r="T1169"/>
      <c r="U1169"/>
      <c r="V1169"/>
      <c r="W1169"/>
      <c r="X1169"/>
      <c r="Y1169"/>
      <c r="Z1169"/>
      <c r="AA1169"/>
      <c r="AB1169"/>
    </row>
    <row r="1170" spans="1:28" x14ac:dyDescent="0.25">
      <c r="A1170" s="8"/>
      <c r="B1170"/>
      <c r="C1170"/>
      <c r="D1170"/>
      <c r="E1170"/>
      <c r="F1170"/>
      <c r="G1170"/>
      <c r="H1170"/>
      <c r="I1170"/>
      <c r="J1170"/>
      <c r="K1170"/>
      <c r="L1170"/>
      <c r="M1170"/>
      <c r="N1170"/>
      <c r="O1170"/>
      <c r="P1170"/>
      <c r="Q1170"/>
      <c r="R1170"/>
      <c r="S1170"/>
      <c r="T1170"/>
      <c r="U1170"/>
      <c r="V1170"/>
      <c r="W1170"/>
      <c r="X1170"/>
      <c r="Y1170"/>
      <c r="Z1170"/>
      <c r="AA1170"/>
      <c r="AB1170"/>
    </row>
    <row r="1171" spans="1:28" x14ac:dyDescent="0.25">
      <c r="A1171" s="8"/>
      <c r="B1171"/>
      <c r="C1171"/>
      <c r="D1171"/>
      <c r="E1171"/>
      <c r="F1171"/>
      <c r="G1171"/>
      <c r="H1171"/>
      <c r="I1171"/>
      <c r="J1171"/>
      <c r="K1171"/>
      <c r="L1171"/>
      <c r="M1171"/>
      <c r="N1171"/>
      <c r="O1171"/>
      <c r="P1171"/>
      <c r="Q1171"/>
      <c r="R1171"/>
      <c r="S1171"/>
      <c r="T1171"/>
      <c r="U1171"/>
      <c r="V1171"/>
      <c r="W1171"/>
      <c r="X1171"/>
      <c r="Y1171"/>
      <c r="Z1171"/>
      <c r="AA1171"/>
      <c r="AB1171"/>
    </row>
    <row r="1172" spans="1:28" x14ac:dyDescent="0.25">
      <c r="A1172" s="8"/>
      <c r="B1172"/>
      <c r="C1172"/>
      <c r="D1172"/>
      <c r="E1172"/>
      <c r="F1172"/>
      <c r="G1172"/>
      <c r="H1172"/>
      <c r="I1172"/>
      <c r="J1172"/>
      <c r="K1172"/>
      <c r="L1172"/>
      <c r="M1172"/>
      <c r="N1172"/>
      <c r="O1172"/>
      <c r="P1172"/>
      <c r="Q1172"/>
      <c r="R1172"/>
      <c r="S1172"/>
      <c r="T1172"/>
      <c r="U1172"/>
      <c r="V1172"/>
      <c r="W1172"/>
      <c r="X1172"/>
      <c r="Y1172"/>
      <c r="Z1172"/>
      <c r="AA1172"/>
      <c r="AB1172"/>
    </row>
    <row r="1173" spans="1:28" x14ac:dyDescent="0.25">
      <c r="A1173" s="8"/>
      <c r="B1173"/>
      <c r="C1173"/>
      <c r="D1173"/>
      <c r="E1173"/>
      <c r="F1173"/>
      <c r="G1173"/>
      <c r="H1173"/>
      <c r="I1173"/>
      <c r="J1173"/>
      <c r="K1173"/>
      <c r="L1173"/>
      <c r="M1173"/>
      <c r="N1173"/>
      <c r="O1173"/>
      <c r="P1173"/>
      <c r="Q1173"/>
      <c r="R1173"/>
      <c r="S1173"/>
      <c r="T1173"/>
      <c r="U1173"/>
      <c r="V1173"/>
      <c r="W1173"/>
      <c r="X1173"/>
      <c r="Y1173"/>
      <c r="Z1173"/>
      <c r="AA1173"/>
      <c r="AB1173"/>
    </row>
    <row r="1174" spans="1:28" x14ac:dyDescent="0.25">
      <c r="A1174" s="8"/>
      <c r="B1174"/>
      <c r="C1174"/>
      <c r="D1174"/>
      <c r="E1174"/>
      <c r="F1174"/>
      <c r="G1174"/>
      <c r="H1174"/>
      <c r="I1174"/>
      <c r="J1174"/>
      <c r="K1174"/>
      <c r="L1174"/>
      <c r="M1174"/>
      <c r="N1174"/>
      <c r="O1174"/>
      <c r="P1174"/>
      <c r="Q1174"/>
      <c r="R1174"/>
      <c r="S1174"/>
      <c r="T1174"/>
      <c r="U1174"/>
      <c r="V1174"/>
      <c r="W1174"/>
      <c r="X1174"/>
      <c r="Y1174"/>
      <c r="Z1174"/>
      <c r="AA1174"/>
      <c r="AB1174"/>
    </row>
    <row r="1175" spans="1:28" x14ac:dyDescent="0.25">
      <c r="A1175" s="8"/>
      <c r="B1175"/>
      <c r="C1175"/>
      <c r="D1175"/>
      <c r="E1175"/>
      <c r="F1175"/>
      <c r="G1175"/>
      <c r="H1175"/>
      <c r="I1175"/>
      <c r="J1175"/>
      <c r="K1175"/>
      <c r="L1175"/>
      <c r="M1175"/>
      <c r="N1175"/>
      <c r="O1175"/>
      <c r="P1175"/>
      <c r="Q1175"/>
      <c r="R1175"/>
      <c r="S1175"/>
      <c r="T1175"/>
      <c r="U1175"/>
      <c r="V1175"/>
      <c r="W1175"/>
      <c r="X1175"/>
      <c r="Y1175"/>
      <c r="Z1175"/>
      <c r="AA1175"/>
      <c r="AB1175"/>
    </row>
    <row r="1176" spans="1:28" x14ac:dyDescent="0.25">
      <c r="A1176" s="8"/>
      <c r="B1176"/>
      <c r="C1176"/>
      <c r="D1176"/>
      <c r="E1176"/>
      <c r="F1176"/>
      <c r="G1176"/>
      <c r="H1176"/>
      <c r="I1176"/>
      <c r="J1176"/>
      <c r="K1176"/>
      <c r="L1176"/>
      <c r="M1176"/>
      <c r="N1176"/>
      <c r="O1176"/>
      <c r="P1176"/>
      <c r="Q1176"/>
      <c r="R1176"/>
      <c r="S1176"/>
      <c r="T1176"/>
      <c r="U1176"/>
      <c r="V1176"/>
      <c r="W1176"/>
      <c r="X1176"/>
      <c r="Y1176"/>
      <c r="Z1176"/>
      <c r="AA1176"/>
      <c r="AB1176"/>
    </row>
    <row r="1177" spans="1:28" x14ac:dyDescent="0.25">
      <c r="A1177" s="8"/>
      <c r="B1177"/>
      <c r="C1177"/>
      <c r="D1177"/>
      <c r="E1177"/>
      <c r="F1177"/>
      <c r="G1177"/>
      <c r="H1177"/>
      <c r="I1177"/>
      <c r="J1177"/>
      <c r="K1177"/>
      <c r="L1177"/>
      <c r="M1177"/>
      <c r="N1177"/>
      <c r="O1177"/>
      <c r="P1177"/>
      <c r="Q1177"/>
      <c r="R1177"/>
      <c r="S1177"/>
      <c r="T1177"/>
      <c r="U1177"/>
      <c r="V1177"/>
      <c r="W1177"/>
      <c r="X1177"/>
      <c r="Y1177"/>
      <c r="Z1177"/>
      <c r="AA1177"/>
      <c r="AB1177"/>
    </row>
    <row r="1178" spans="1:28" x14ac:dyDescent="0.25">
      <c r="A1178" s="8"/>
      <c r="B1178"/>
      <c r="C1178"/>
      <c r="D1178"/>
      <c r="E1178"/>
      <c r="F1178"/>
      <c r="G1178"/>
      <c r="H1178"/>
      <c r="I1178"/>
      <c r="J1178"/>
      <c r="K1178"/>
      <c r="L1178"/>
      <c r="M1178"/>
      <c r="N1178"/>
      <c r="O1178"/>
      <c r="P1178"/>
      <c r="Q1178"/>
      <c r="R1178"/>
      <c r="S1178"/>
      <c r="T1178"/>
      <c r="U1178"/>
      <c r="V1178"/>
      <c r="W1178"/>
      <c r="X1178"/>
      <c r="Y1178"/>
      <c r="Z1178"/>
      <c r="AA1178"/>
      <c r="AB1178"/>
    </row>
    <row r="1179" spans="1:28" x14ac:dyDescent="0.25">
      <c r="A1179" s="8"/>
      <c r="B1179"/>
      <c r="C1179"/>
      <c r="D1179"/>
      <c r="E1179"/>
      <c r="F1179"/>
      <c r="G1179"/>
      <c r="H1179"/>
      <c r="I1179"/>
      <c r="J1179"/>
      <c r="K1179"/>
      <c r="L1179"/>
      <c r="M1179"/>
      <c r="N1179"/>
      <c r="O1179"/>
      <c r="P1179"/>
      <c r="Q1179"/>
      <c r="R1179"/>
      <c r="S1179"/>
      <c r="T1179"/>
      <c r="U1179"/>
      <c r="V1179"/>
      <c r="W1179"/>
      <c r="X1179"/>
      <c r="Y1179"/>
      <c r="Z1179"/>
      <c r="AA1179"/>
      <c r="AB1179"/>
    </row>
    <row r="1180" spans="1:28" x14ac:dyDescent="0.25">
      <c r="A1180" s="8"/>
      <c r="B1180"/>
      <c r="C1180"/>
      <c r="D1180"/>
      <c r="E1180"/>
      <c r="F1180"/>
      <c r="G1180"/>
      <c r="H1180"/>
      <c r="I1180"/>
      <c r="J1180"/>
      <c r="K1180"/>
      <c r="L1180"/>
      <c r="M1180"/>
      <c r="N1180"/>
      <c r="O1180"/>
      <c r="P1180"/>
      <c r="Q1180"/>
      <c r="R1180"/>
      <c r="S1180"/>
      <c r="T1180"/>
      <c r="U1180"/>
      <c r="V1180"/>
      <c r="W1180"/>
      <c r="X1180"/>
      <c r="Y1180"/>
      <c r="Z1180"/>
      <c r="AA1180"/>
      <c r="AB1180"/>
    </row>
    <row r="1181" spans="1:28" x14ac:dyDescent="0.25">
      <c r="A1181" s="8"/>
      <c r="B1181"/>
      <c r="C1181"/>
      <c r="D1181"/>
      <c r="E1181"/>
      <c r="F1181"/>
      <c r="G1181"/>
      <c r="H1181"/>
      <c r="I1181"/>
      <c r="J1181"/>
      <c r="K1181"/>
      <c r="L1181"/>
      <c r="M1181"/>
      <c r="N1181"/>
      <c r="O1181"/>
      <c r="P1181"/>
      <c r="Q1181"/>
      <c r="R1181"/>
      <c r="S1181"/>
      <c r="T1181"/>
      <c r="U1181"/>
      <c r="V1181"/>
      <c r="W1181"/>
      <c r="X1181"/>
      <c r="Y1181"/>
      <c r="Z1181"/>
      <c r="AA1181"/>
      <c r="AB1181"/>
    </row>
    <row r="1182" spans="1:28" x14ac:dyDescent="0.25">
      <c r="A1182" s="8"/>
      <c r="B1182"/>
      <c r="C1182"/>
      <c r="D1182"/>
      <c r="E1182"/>
      <c r="F1182"/>
      <c r="G1182"/>
      <c r="H1182"/>
      <c r="I1182"/>
      <c r="J1182"/>
      <c r="K1182"/>
      <c r="L1182"/>
      <c r="M1182"/>
      <c r="N1182"/>
      <c r="O1182"/>
      <c r="P1182"/>
      <c r="Q1182"/>
      <c r="R1182"/>
      <c r="S1182"/>
      <c r="T1182"/>
      <c r="U1182"/>
      <c r="V1182"/>
      <c r="W1182"/>
      <c r="X1182"/>
      <c r="Y1182"/>
      <c r="Z1182"/>
      <c r="AA1182"/>
      <c r="AB1182"/>
    </row>
    <row r="1183" spans="1:28" x14ac:dyDescent="0.25">
      <c r="A1183" s="8"/>
      <c r="B1183"/>
      <c r="C1183"/>
      <c r="D1183"/>
      <c r="E1183"/>
      <c r="F1183"/>
      <c r="G1183"/>
      <c r="H1183"/>
      <c r="I1183"/>
      <c r="J1183"/>
      <c r="K1183"/>
      <c r="L1183"/>
      <c r="M1183"/>
      <c r="N1183"/>
      <c r="O1183"/>
      <c r="P1183"/>
      <c r="Q1183"/>
      <c r="R1183"/>
      <c r="S1183"/>
      <c r="T1183"/>
      <c r="U1183"/>
      <c r="V1183"/>
      <c r="W1183"/>
      <c r="X1183"/>
      <c r="Y1183"/>
      <c r="Z1183"/>
      <c r="AA1183"/>
      <c r="AB1183"/>
    </row>
    <row r="1184" spans="1:28" x14ac:dyDescent="0.25">
      <c r="A1184" s="8"/>
      <c r="B1184"/>
      <c r="C1184"/>
      <c r="D1184"/>
      <c r="E1184"/>
      <c r="F1184"/>
      <c r="G1184"/>
      <c r="H1184"/>
      <c r="I1184"/>
      <c r="J1184"/>
      <c r="K1184"/>
      <c r="L1184"/>
      <c r="M1184"/>
      <c r="N1184"/>
      <c r="O1184"/>
      <c r="P1184"/>
      <c r="Q1184"/>
      <c r="R1184"/>
      <c r="S1184"/>
      <c r="T1184"/>
      <c r="U1184"/>
      <c r="V1184"/>
      <c r="W1184"/>
      <c r="X1184"/>
      <c r="Y1184"/>
      <c r="Z1184"/>
      <c r="AA1184"/>
      <c r="AB1184"/>
    </row>
    <row r="1185" spans="1:28" x14ac:dyDescent="0.25">
      <c r="A1185" s="8"/>
      <c r="B1185"/>
      <c r="C1185"/>
      <c r="D1185"/>
      <c r="E1185"/>
      <c r="F1185"/>
      <c r="G1185"/>
      <c r="H1185"/>
      <c r="I1185"/>
      <c r="J1185"/>
      <c r="K1185"/>
      <c r="L1185"/>
      <c r="M1185"/>
      <c r="N1185"/>
      <c r="O1185"/>
      <c r="P1185"/>
      <c r="Q1185"/>
      <c r="R1185"/>
      <c r="S1185"/>
      <c r="T1185"/>
      <c r="U1185"/>
      <c r="V1185"/>
      <c r="W1185"/>
      <c r="X1185"/>
      <c r="Y1185"/>
      <c r="Z1185"/>
      <c r="AA1185"/>
      <c r="AB1185"/>
    </row>
    <row r="1186" spans="1:28" x14ac:dyDescent="0.25">
      <c r="A1186" s="8"/>
      <c r="B1186"/>
      <c r="C1186"/>
      <c r="D1186"/>
      <c r="E1186"/>
      <c r="F1186"/>
      <c r="G1186"/>
      <c r="H1186"/>
      <c r="I1186"/>
      <c r="J1186"/>
      <c r="K1186"/>
      <c r="L1186"/>
      <c r="M1186"/>
      <c r="N1186"/>
      <c r="O1186"/>
      <c r="P1186"/>
      <c r="Q1186"/>
      <c r="R1186"/>
      <c r="S1186"/>
      <c r="T1186"/>
      <c r="U1186"/>
      <c r="V1186"/>
      <c r="W1186"/>
      <c r="X1186"/>
      <c r="Y1186"/>
      <c r="Z1186"/>
      <c r="AA1186"/>
      <c r="AB1186"/>
    </row>
    <row r="1187" spans="1:28" x14ac:dyDescent="0.25">
      <c r="A1187" s="8"/>
      <c r="B1187"/>
      <c r="C1187"/>
      <c r="D1187"/>
      <c r="E1187"/>
      <c r="F1187"/>
      <c r="G1187"/>
      <c r="H1187"/>
      <c r="I1187"/>
      <c r="J1187"/>
      <c r="K1187"/>
      <c r="L1187"/>
      <c r="M1187"/>
      <c r="N1187"/>
      <c r="O1187"/>
      <c r="P1187"/>
      <c r="Q1187"/>
      <c r="R1187"/>
      <c r="S1187"/>
      <c r="T1187"/>
      <c r="U1187"/>
      <c r="V1187"/>
      <c r="W1187"/>
      <c r="X1187"/>
      <c r="Y1187"/>
      <c r="Z1187"/>
      <c r="AA1187"/>
      <c r="AB1187"/>
    </row>
    <row r="1188" spans="1:28" x14ac:dyDescent="0.25">
      <c r="A1188" s="8"/>
      <c r="B1188"/>
      <c r="C1188"/>
      <c r="D1188"/>
      <c r="E1188"/>
      <c r="F1188"/>
      <c r="G1188"/>
      <c r="H1188"/>
      <c r="I1188"/>
      <c r="J1188"/>
      <c r="K1188"/>
      <c r="L1188"/>
      <c r="M1188"/>
      <c r="N1188"/>
      <c r="O1188"/>
      <c r="P1188"/>
      <c r="Q1188"/>
      <c r="R1188"/>
      <c r="S1188"/>
      <c r="T1188"/>
      <c r="U1188"/>
      <c r="V1188"/>
      <c r="W1188"/>
      <c r="X1188"/>
      <c r="Y1188"/>
      <c r="Z1188"/>
      <c r="AA1188"/>
      <c r="AB1188"/>
    </row>
    <row r="1189" spans="1:28" x14ac:dyDescent="0.25">
      <c r="A1189" s="8"/>
      <c r="B1189"/>
      <c r="C1189"/>
      <c r="D1189"/>
      <c r="E1189"/>
      <c r="F1189"/>
      <c r="G1189"/>
      <c r="H1189"/>
      <c r="I1189"/>
      <c r="J1189"/>
      <c r="K1189"/>
      <c r="L1189"/>
      <c r="M1189"/>
      <c r="N1189"/>
      <c r="O1189"/>
      <c r="P1189"/>
      <c r="Q1189"/>
      <c r="R1189"/>
      <c r="S1189"/>
      <c r="T1189"/>
      <c r="U1189"/>
      <c r="V1189"/>
      <c r="W1189"/>
      <c r="X1189"/>
      <c r="Y1189"/>
      <c r="Z1189"/>
      <c r="AA1189"/>
      <c r="AB1189"/>
    </row>
    <row r="1190" spans="1:28" x14ac:dyDescent="0.25">
      <c r="A1190" s="8"/>
      <c r="B1190"/>
      <c r="C1190"/>
      <c r="D1190"/>
      <c r="E1190"/>
      <c r="F1190"/>
      <c r="G1190"/>
      <c r="H1190"/>
      <c r="I1190"/>
      <c r="J1190"/>
      <c r="K1190"/>
      <c r="L1190"/>
      <c r="M1190"/>
      <c r="N1190"/>
      <c r="O1190"/>
      <c r="P1190"/>
      <c r="Q1190"/>
      <c r="R1190"/>
      <c r="S1190"/>
      <c r="T1190"/>
      <c r="U1190"/>
      <c r="V1190"/>
      <c r="W1190"/>
      <c r="X1190"/>
      <c r="Y1190"/>
      <c r="Z1190"/>
      <c r="AA1190"/>
      <c r="AB1190"/>
    </row>
    <row r="1191" spans="1:28" x14ac:dyDescent="0.25">
      <c r="A1191" s="8"/>
      <c r="B1191"/>
      <c r="C1191"/>
      <c r="D1191"/>
      <c r="E1191"/>
      <c r="F1191"/>
      <c r="G1191"/>
      <c r="H1191"/>
      <c r="I1191"/>
      <c r="J1191"/>
      <c r="K1191"/>
      <c r="L1191"/>
      <c r="M1191"/>
      <c r="N1191"/>
      <c r="O1191"/>
      <c r="P1191"/>
      <c r="Q1191"/>
      <c r="R1191"/>
      <c r="S1191"/>
      <c r="T1191"/>
      <c r="U1191"/>
      <c r="V1191"/>
      <c r="W1191"/>
      <c r="X1191"/>
      <c r="Y1191"/>
      <c r="Z1191"/>
      <c r="AA1191"/>
      <c r="AB1191"/>
    </row>
    <row r="1192" spans="1:28" x14ac:dyDescent="0.25">
      <c r="A1192" s="8"/>
      <c r="B1192"/>
      <c r="C1192"/>
      <c r="D1192"/>
      <c r="E1192"/>
      <c r="F1192"/>
      <c r="G1192"/>
      <c r="H1192"/>
      <c r="I1192"/>
      <c r="J1192"/>
      <c r="K1192"/>
      <c r="L1192"/>
      <c r="M1192"/>
      <c r="N1192"/>
      <c r="O1192"/>
      <c r="P1192"/>
      <c r="Q1192"/>
      <c r="R1192"/>
      <c r="S1192"/>
      <c r="T1192"/>
      <c r="U1192"/>
      <c r="V1192"/>
      <c r="W1192"/>
      <c r="X1192"/>
      <c r="Y1192"/>
      <c r="Z1192"/>
      <c r="AA1192"/>
      <c r="AB1192"/>
    </row>
    <row r="1193" spans="1:28" x14ac:dyDescent="0.25">
      <c r="A1193" s="8"/>
      <c r="B1193"/>
      <c r="C1193"/>
      <c r="D1193"/>
      <c r="E1193"/>
      <c r="F1193"/>
      <c r="G1193"/>
      <c r="H1193"/>
      <c r="I1193"/>
      <c r="J1193"/>
      <c r="K1193"/>
      <c r="L1193"/>
      <c r="M1193"/>
      <c r="N1193"/>
      <c r="O1193"/>
      <c r="P1193"/>
      <c r="Q1193"/>
      <c r="R1193"/>
      <c r="S1193"/>
      <c r="T1193"/>
      <c r="U1193"/>
      <c r="V1193"/>
      <c r="W1193"/>
      <c r="X1193"/>
      <c r="Y1193"/>
      <c r="Z1193"/>
      <c r="AA1193"/>
      <c r="AB1193"/>
    </row>
    <row r="1194" spans="1:28" x14ac:dyDescent="0.25">
      <c r="A1194" s="8"/>
      <c r="B1194"/>
      <c r="C1194"/>
      <c r="D1194"/>
      <c r="E1194"/>
      <c r="F1194"/>
      <c r="G1194"/>
      <c r="H1194"/>
      <c r="I1194"/>
      <c r="J1194"/>
      <c r="K1194"/>
      <c r="L1194"/>
      <c r="M1194"/>
      <c r="N1194"/>
      <c r="O1194"/>
      <c r="P1194"/>
      <c r="Q1194"/>
      <c r="R1194"/>
      <c r="S1194"/>
      <c r="T1194"/>
      <c r="U1194"/>
      <c r="V1194"/>
      <c r="W1194"/>
      <c r="X1194"/>
      <c r="Y1194"/>
      <c r="Z1194"/>
      <c r="AA1194"/>
      <c r="AB1194"/>
    </row>
    <row r="1195" spans="1:28" x14ac:dyDescent="0.25">
      <c r="A1195" s="8"/>
      <c r="B1195"/>
      <c r="C1195"/>
      <c r="D1195"/>
      <c r="E1195"/>
      <c r="F1195"/>
      <c r="G1195"/>
      <c r="H1195"/>
      <c r="I1195"/>
      <c r="J1195"/>
      <c r="K1195"/>
      <c r="L1195"/>
      <c r="M1195"/>
      <c r="N1195"/>
      <c r="O1195"/>
      <c r="P1195"/>
      <c r="Q1195"/>
      <c r="R1195"/>
      <c r="S1195"/>
      <c r="T1195"/>
      <c r="U1195"/>
      <c r="V1195"/>
      <c r="W1195"/>
      <c r="X1195"/>
      <c r="Y1195"/>
      <c r="Z1195"/>
      <c r="AA1195"/>
      <c r="AB1195"/>
    </row>
    <row r="1196" spans="1:28" x14ac:dyDescent="0.25">
      <c r="A1196" s="8"/>
      <c r="B1196"/>
      <c r="C1196"/>
      <c r="D1196"/>
      <c r="E1196"/>
      <c r="F1196"/>
      <c r="G1196"/>
      <c r="H1196"/>
      <c r="I1196"/>
      <c r="J1196"/>
      <c r="K1196"/>
      <c r="L1196"/>
      <c r="M1196"/>
      <c r="N1196"/>
      <c r="O1196"/>
      <c r="P1196"/>
      <c r="Q1196"/>
      <c r="R1196"/>
      <c r="S1196"/>
      <c r="T1196"/>
      <c r="U1196"/>
      <c r="V1196"/>
      <c r="W1196"/>
      <c r="X1196"/>
      <c r="Y1196"/>
      <c r="Z1196"/>
      <c r="AA1196"/>
      <c r="AB1196"/>
    </row>
    <row r="1197" spans="1:28" x14ac:dyDescent="0.25">
      <c r="A1197" s="8"/>
      <c r="B1197"/>
      <c r="C1197"/>
      <c r="D1197"/>
      <c r="E1197"/>
      <c r="F1197"/>
      <c r="G1197"/>
      <c r="H1197"/>
      <c r="I1197"/>
      <c r="J1197"/>
      <c r="K1197"/>
      <c r="L1197"/>
      <c r="M1197"/>
      <c r="N1197"/>
      <c r="O1197"/>
      <c r="P1197"/>
      <c r="Q1197"/>
      <c r="R1197"/>
      <c r="S1197"/>
      <c r="T1197"/>
      <c r="U1197"/>
      <c r="V1197"/>
      <c r="W1197"/>
      <c r="X1197"/>
      <c r="Y1197"/>
      <c r="Z1197"/>
      <c r="AA1197"/>
      <c r="AB1197"/>
    </row>
    <row r="1198" spans="1:28" x14ac:dyDescent="0.25">
      <c r="A1198" s="8"/>
      <c r="B1198"/>
      <c r="C1198"/>
      <c r="D1198"/>
      <c r="E1198"/>
      <c r="F1198"/>
      <c r="G1198"/>
      <c r="H1198"/>
      <c r="I1198"/>
      <c r="J1198"/>
      <c r="K1198"/>
      <c r="L1198"/>
      <c r="M1198"/>
      <c r="N1198"/>
      <c r="O1198"/>
      <c r="P1198"/>
      <c r="Q1198"/>
      <c r="R1198"/>
      <c r="S1198"/>
      <c r="T1198"/>
      <c r="U1198"/>
      <c r="V1198"/>
      <c r="W1198"/>
      <c r="X1198"/>
      <c r="Y1198"/>
      <c r="Z1198"/>
      <c r="AA1198"/>
      <c r="AB1198"/>
    </row>
    <row r="1199" spans="1:28" x14ac:dyDescent="0.25">
      <c r="A1199" s="8"/>
      <c r="B1199"/>
      <c r="C1199"/>
      <c r="D1199"/>
      <c r="E1199"/>
      <c r="F1199"/>
      <c r="G1199"/>
      <c r="H1199"/>
      <c r="I1199"/>
      <c r="J1199"/>
      <c r="K1199"/>
      <c r="L1199"/>
      <c r="M1199"/>
      <c r="N1199"/>
      <c r="O1199"/>
      <c r="P1199"/>
      <c r="Q1199"/>
      <c r="R1199"/>
      <c r="S1199"/>
      <c r="T1199"/>
      <c r="U1199"/>
      <c r="V1199"/>
      <c r="W1199"/>
      <c r="X1199"/>
      <c r="Y1199"/>
      <c r="Z1199"/>
      <c r="AA1199"/>
      <c r="AB1199"/>
    </row>
    <row r="1200" spans="1:28" x14ac:dyDescent="0.25">
      <c r="A1200" s="8"/>
      <c r="B1200"/>
      <c r="C1200"/>
      <c r="D1200"/>
      <c r="E1200"/>
      <c r="F1200"/>
      <c r="G1200"/>
      <c r="H1200"/>
      <c r="I1200"/>
      <c r="J1200"/>
      <c r="K1200"/>
      <c r="L1200"/>
      <c r="M1200"/>
      <c r="N1200"/>
      <c r="O1200"/>
      <c r="P1200"/>
      <c r="Q1200"/>
      <c r="R1200"/>
      <c r="S1200"/>
      <c r="T1200"/>
      <c r="U1200"/>
      <c r="V1200"/>
      <c r="W1200"/>
      <c r="X1200"/>
      <c r="Y1200"/>
      <c r="Z1200"/>
      <c r="AA1200"/>
      <c r="AB1200"/>
    </row>
    <row r="1201" spans="1:28" x14ac:dyDescent="0.25">
      <c r="A1201" s="8"/>
      <c r="B1201"/>
      <c r="C1201"/>
      <c r="D1201"/>
      <c r="E1201"/>
      <c r="F1201"/>
      <c r="G1201"/>
      <c r="H1201"/>
      <c r="I1201"/>
      <c r="J1201"/>
      <c r="K1201"/>
      <c r="L1201"/>
      <c r="M1201"/>
      <c r="N1201"/>
      <c r="O1201"/>
      <c r="P1201"/>
      <c r="Q1201"/>
      <c r="R1201"/>
      <c r="S1201"/>
      <c r="T1201"/>
      <c r="U1201"/>
      <c r="V1201"/>
      <c r="W1201"/>
      <c r="X1201"/>
      <c r="Y1201"/>
      <c r="Z1201"/>
      <c r="AA1201"/>
      <c r="AB1201"/>
    </row>
    <row r="1202" spans="1:28" x14ac:dyDescent="0.25">
      <c r="A1202" s="8"/>
      <c r="B1202"/>
      <c r="C1202"/>
      <c r="D1202"/>
      <c r="E1202"/>
      <c r="F1202"/>
      <c r="G1202"/>
      <c r="H1202"/>
      <c r="I1202"/>
      <c r="J1202"/>
      <c r="K1202"/>
      <c r="L1202"/>
      <c r="M1202"/>
      <c r="N1202"/>
      <c r="O1202"/>
      <c r="P1202"/>
      <c r="Q1202"/>
      <c r="R1202"/>
      <c r="S1202"/>
      <c r="T1202"/>
      <c r="U1202"/>
      <c r="V1202"/>
      <c r="W1202"/>
      <c r="X1202"/>
      <c r="Y1202"/>
      <c r="Z1202"/>
      <c r="AA1202"/>
      <c r="AB1202"/>
    </row>
    <row r="1203" spans="1:28" x14ac:dyDescent="0.25">
      <c r="A1203" s="8"/>
      <c r="B1203"/>
      <c r="C1203"/>
      <c r="D1203"/>
      <c r="E1203"/>
      <c r="F1203"/>
      <c r="G1203"/>
      <c r="H1203"/>
      <c r="I1203"/>
      <c r="J1203"/>
      <c r="K1203"/>
      <c r="L1203"/>
      <c r="M1203"/>
      <c r="N1203"/>
      <c r="O1203"/>
      <c r="P1203"/>
      <c r="Q1203"/>
      <c r="R1203"/>
      <c r="S1203"/>
      <c r="T1203"/>
      <c r="U1203"/>
      <c r="V1203"/>
      <c r="W1203"/>
      <c r="X1203"/>
      <c r="Y1203"/>
      <c r="Z1203"/>
      <c r="AA1203"/>
      <c r="AB1203"/>
    </row>
    <row r="1204" spans="1:28" x14ac:dyDescent="0.25">
      <c r="A1204" s="8"/>
      <c r="B1204"/>
      <c r="C1204"/>
      <c r="D1204"/>
      <c r="E1204"/>
      <c r="F1204"/>
      <c r="G1204"/>
      <c r="H1204"/>
      <c r="I1204"/>
      <c r="J1204"/>
      <c r="K1204"/>
      <c r="L1204"/>
      <c r="M1204"/>
      <c r="N1204"/>
      <c r="O1204"/>
      <c r="P1204"/>
      <c r="Q1204"/>
      <c r="R1204"/>
      <c r="S1204"/>
      <c r="T1204"/>
      <c r="U1204"/>
      <c r="V1204"/>
      <c r="W1204"/>
      <c r="X1204"/>
      <c r="Y1204"/>
      <c r="Z1204"/>
      <c r="AA1204"/>
      <c r="AB1204"/>
    </row>
    <row r="1205" spans="1:28" x14ac:dyDescent="0.25">
      <c r="A1205" s="8"/>
      <c r="B1205"/>
      <c r="C1205"/>
      <c r="D1205"/>
      <c r="E1205"/>
      <c r="F1205"/>
      <c r="G1205"/>
      <c r="H1205"/>
      <c r="I1205"/>
      <c r="J1205"/>
      <c r="K1205"/>
      <c r="L1205"/>
      <c r="M1205"/>
      <c r="N1205"/>
      <c r="O1205"/>
      <c r="P1205"/>
      <c r="Q1205"/>
      <c r="R1205"/>
      <c r="S1205"/>
      <c r="T1205"/>
      <c r="U1205"/>
      <c r="V1205"/>
      <c r="W1205"/>
      <c r="X1205"/>
      <c r="Y1205"/>
      <c r="Z1205"/>
      <c r="AA1205"/>
      <c r="AB1205"/>
    </row>
    <row r="1206" spans="1:28" x14ac:dyDescent="0.25">
      <c r="A1206" s="8"/>
      <c r="B1206"/>
      <c r="C1206"/>
      <c r="D1206"/>
      <c r="E1206"/>
      <c r="F1206"/>
      <c r="G1206"/>
      <c r="H1206"/>
      <c r="I1206"/>
      <c r="J1206"/>
      <c r="K1206"/>
      <c r="L1206"/>
      <c r="M1206"/>
      <c r="N1206"/>
      <c r="O1206"/>
      <c r="P1206"/>
      <c r="Q1206"/>
      <c r="R1206"/>
      <c r="S1206"/>
      <c r="T1206"/>
      <c r="U1206"/>
      <c r="V1206"/>
      <c r="W1206"/>
      <c r="X1206"/>
      <c r="Y1206"/>
      <c r="Z1206"/>
      <c r="AA1206"/>
      <c r="AB1206"/>
    </row>
    <row r="1207" spans="1:28" x14ac:dyDescent="0.25">
      <c r="A1207" s="8"/>
      <c r="B1207"/>
      <c r="C1207"/>
      <c r="D1207"/>
      <c r="E1207"/>
      <c r="F1207"/>
      <c r="G1207"/>
      <c r="H1207"/>
      <c r="I1207"/>
      <c r="J1207"/>
      <c r="K1207"/>
      <c r="L1207"/>
      <c r="M1207"/>
      <c r="N1207"/>
      <c r="O1207"/>
      <c r="P1207"/>
      <c r="Q1207"/>
      <c r="R1207"/>
      <c r="S1207"/>
      <c r="T1207"/>
      <c r="U1207"/>
      <c r="V1207"/>
      <c r="W1207"/>
      <c r="X1207"/>
      <c r="Y1207"/>
      <c r="Z1207"/>
      <c r="AA1207"/>
      <c r="AB1207"/>
    </row>
    <row r="1208" spans="1:28" x14ac:dyDescent="0.25">
      <c r="A1208" s="8"/>
      <c r="B1208"/>
      <c r="C1208"/>
      <c r="D1208"/>
      <c r="E1208"/>
      <c r="F1208"/>
      <c r="G1208"/>
      <c r="H1208"/>
      <c r="I1208"/>
      <c r="J1208"/>
      <c r="K1208"/>
      <c r="L1208"/>
      <c r="M1208"/>
      <c r="N1208"/>
      <c r="O1208"/>
      <c r="P1208"/>
      <c r="Q1208"/>
      <c r="R1208"/>
      <c r="S1208"/>
      <c r="T1208"/>
      <c r="U1208"/>
      <c r="V1208"/>
      <c r="W1208"/>
      <c r="X1208"/>
      <c r="Y1208"/>
      <c r="Z1208"/>
      <c r="AA1208"/>
      <c r="AB1208"/>
    </row>
    <row r="1209" spans="1:28" x14ac:dyDescent="0.25">
      <c r="A1209" s="8"/>
      <c r="B1209"/>
      <c r="C1209"/>
      <c r="D1209"/>
      <c r="E1209"/>
      <c r="F1209"/>
      <c r="G1209"/>
      <c r="H1209"/>
      <c r="I1209"/>
      <c r="J1209"/>
      <c r="K1209"/>
      <c r="L1209"/>
      <c r="M1209"/>
      <c r="N1209"/>
      <c r="O1209"/>
      <c r="P1209"/>
      <c r="Q1209"/>
      <c r="R1209"/>
      <c r="S1209"/>
      <c r="T1209"/>
      <c r="U1209"/>
      <c r="V1209"/>
      <c r="W1209"/>
      <c r="X1209"/>
      <c r="Y1209"/>
      <c r="Z1209"/>
      <c r="AA1209"/>
      <c r="AB1209"/>
    </row>
    <row r="1210" spans="1:28" x14ac:dyDescent="0.25">
      <c r="A1210" s="8"/>
      <c r="B1210"/>
      <c r="C1210"/>
      <c r="D1210"/>
      <c r="E1210"/>
      <c r="F1210"/>
      <c r="G1210"/>
      <c r="H1210"/>
      <c r="I1210"/>
      <c r="J1210"/>
      <c r="K1210"/>
      <c r="L1210"/>
      <c r="M1210"/>
      <c r="N1210"/>
      <c r="O1210"/>
      <c r="P1210"/>
      <c r="Q1210"/>
      <c r="R1210"/>
      <c r="S1210"/>
      <c r="T1210"/>
      <c r="U1210"/>
      <c r="V1210"/>
      <c r="W1210"/>
      <c r="X1210"/>
      <c r="Y1210"/>
      <c r="Z1210"/>
      <c r="AA1210"/>
      <c r="AB1210"/>
    </row>
    <row r="1211" spans="1:28" x14ac:dyDescent="0.25">
      <c r="A1211" s="8"/>
      <c r="B1211"/>
      <c r="C1211"/>
      <c r="D1211"/>
      <c r="E1211"/>
      <c r="F1211"/>
      <c r="G1211"/>
      <c r="H1211"/>
      <c r="I1211"/>
      <c r="J1211"/>
      <c r="K1211"/>
      <c r="L1211"/>
      <c r="M1211"/>
      <c r="N1211"/>
      <c r="O1211"/>
      <c r="P1211"/>
      <c r="Q1211"/>
      <c r="R1211"/>
      <c r="S1211"/>
      <c r="T1211"/>
      <c r="U1211"/>
      <c r="V1211"/>
      <c r="W1211"/>
      <c r="X1211"/>
      <c r="Y1211"/>
      <c r="Z1211"/>
      <c r="AA1211"/>
      <c r="AB1211"/>
    </row>
    <row r="1212" spans="1:28" x14ac:dyDescent="0.25">
      <c r="A1212" s="8"/>
      <c r="B1212"/>
      <c r="C1212"/>
      <c r="D1212"/>
      <c r="E1212"/>
      <c r="F1212"/>
      <c r="G1212"/>
      <c r="H1212"/>
      <c r="I1212"/>
      <c r="J1212"/>
      <c r="K1212"/>
      <c r="L1212"/>
      <c r="M1212"/>
      <c r="N1212"/>
      <c r="O1212"/>
      <c r="P1212"/>
      <c r="Q1212"/>
      <c r="R1212"/>
      <c r="S1212"/>
      <c r="T1212"/>
      <c r="U1212"/>
      <c r="V1212"/>
      <c r="W1212"/>
      <c r="X1212"/>
      <c r="Y1212"/>
      <c r="Z1212"/>
      <c r="AA1212"/>
      <c r="AB1212"/>
    </row>
    <row r="1213" spans="1:28" x14ac:dyDescent="0.25">
      <c r="A1213" s="8"/>
      <c r="B1213"/>
      <c r="C1213"/>
      <c r="D1213"/>
      <c r="E1213"/>
      <c r="F1213"/>
      <c r="G1213"/>
      <c r="H1213"/>
      <c r="I1213"/>
      <c r="J1213"/>
      <c r="K1213"/>
      <c r="L1213"/>
      <c r="M1213"/>
      <c r="N1213"/>
      <c r="O1213"/>
      <c r="P1213"/>
      <c r="Q1213"/>
      <c r="R1213"/>
      <c r="S1213"/>
      <c r="T1213"/>
      <c r="U1213"/>
      <c r="V1213"/>
      <c r="W1213"/>
      <c r="X1213"/>
      <c r="Y1213"/>
      <c r="Z1213"/>
      <c r="AA1213"/>
      <c r="AB1213"/>
    </row>
    <row r="1214" spans="1:28" x14ac:dyDescent="0.25">
      <c r="A1214" s="8"/>
      <c r="B1214"/>
      <c r="C1214"/>
      <c r="D1214"/>
      <c r="E1214"/>
      <c r="F1214"/>
      <c r="G1214"/>
      <c r="H1214"/>
      <c r="I1214"/>
      <c r="J1214"/>
      <c r="K1214"/>
      <c r="L1214"/>
      <c r="M1214"/>
      <c r="N1214"/>
      <c r="O1214"/>
      <c r="P1214"/>
      <c r="Q1214"/>
      <c r="R1214"/>
      <c r="S1214"/>
      <c r="T1214"/>
      <c r="U1214"/>
      <c r="V1214"/>
      <c r="W1214"/>
      <c r="X1214"/>
      <c r="Y1214"/>
      <c r="Z1214"/>
      <c r="AA1214"/>
      <c r="AB1214"/>
    </row>
    <row r="1215" spans="1:28" x14ac:dyDescent="0.25">
      <c r="A1215" s="8"/>
      <c r="B1215"/>
      <c r="C1215"/>
      <c r="D1215"/>
      <c r="E1215"/>
      <c r="F1215"/>
      <c r="G1215"/>
      <c r="H1215"/>
      <c r="I1215"/>
      <c r="J1215"/>
      <c r="K1215"/>
      <c r="L1215"/>
      <c r="M1215"/>
      <c r="N1215"/>
      <c r="O1215"/>
      <c r="P1215"/>
      <c r="Q1215"/>
      <c r="R1215"/>
      <c r="S1215"/>
      <c r="T1215"/>
      <c r="U1215"/>
      <c r="V1215"/>
      <c r="W1215"/>
      <c r="X1215"/>
      <c r="Y1215"/>
      <c r="Z1215"/>
      <c r="AA1215"/>
      <c r="AB1215"/>
    </row>
    <row r="1216" spans="1:28" x14ac:dyDescent="0.25">
      <c r="A1216" s="8"/>
      <c r="B1216"/>
      <c r="C1216"/>
      <c r="D1216"/>
      <c r="E1216"/>
      <c r="F1216"/>
      <c r="G1216"/>
      <c r="H1216"/>
      <c r="I1216"/>
      <c r="J1216"/>
      <c r="K1216"/>
      <c r="L1216"/>
      <c r="M1216"/>
      <c r="N1216"/>
      <c r="O1216"/>
      <c r="P1216"/>
      <c r="Q1216"/>
      <c r="R1216"/>
      <c r="S1216"/>
      <c r="T1216"/>
      <c r="U1216"/>
      <c r="V1216"/>
      <c r="W1216"/>
      <c r="X1216"/>
      <c r="Y1216"/>
      <c r="Z1216"/>
      <c r="AA1216"/>
      <c r="AB1216"/>
    </row>
    <row r="1217" spans="1:28" x14ac:dyDescent="0.25">
      <c r="A1217" s="8"/>
      <c r="B1217"/>
      <c r="C1217"/>
      <c r="D1217"/>
      <c r="E1217"/>
      <c r="F1217"/>
      <c r="G1217"/>
      <c r="H1217"/>
      <c r="I1217"/>
      <c r="J1217"/>
      <c r="K1217"/>
      <c r="L1217"/>
      <c r="M1217"/>
      <c r="N1217"/>
      <c r="O1217"/>
      <c r="P1217"/>
      <c r="Q1217"/>
      <c r="R1217"/>
      <c r="S1217"/>
      <c r="T1217"/>
      <c r="U1217"/>
      <c r="V1217"/>
      <c r="W1217"/>
      <c r="X1217"/>
      <c r="Y1217"/>
      <c r="Z1217"/>
      <c r="AA1217"/>
      <c r="AB1217"/>
    </row>
    <row r="1218" spans="1:28" x14ac:dyDescent="0.25">
      <c r="A1218" s="8"/>
      <c r="B1218"/>
      <c r="C1218"/>
      <c r="D1218"/>
      <c r="E1218"/>
      <c r="F1218"/>
      <c r="G1218"/>
      <c r="H1218"/>
      <c r="I1218"/>
      <c r="J1218"/>
      <c r="K1218"/>
      <c r="L1218"/>
      <c r="M1218"/>
      <c r="N1218"/>
      <c r="O1218"/>
      <c r="P1218"/>
      <c r="Q1218"/>
      <c r="R1218"/>
      <c r="S1218"/>
      <c r="T1218"/>
      <c r="U1218"/>
      <c r="V1218"/>
      <c r="W1218"/>
      <c r="X1218"/>
      <c r="Y1218"/>
      <c r="Z1218"/>
      <c r="AA1218"/>
      <c r="AB1218"/>
    </row>
    <row r="1219" spans="1:28" x14ac:dyDescent="0.25">
      <c r="A1219" s="8"/>
      <c r="B1219"/>
      <c r="C1219"/>
      <c r="D1219"/>
      <c r="E1219"/>
      <c r="F1219"/>
      <c r="G1219"/>
      <c r="H1219"/>
      <c r="I1219"/>
      <c r="J1219"/>
      <c r="K1219"/>
      <c r="L1219"/>
      <c r="M1219"/>
      <c r="N1219"/>
      <c r="O1219"/>
      <c r="P1219"/>
      <c r="Q1219"/>
      <c r="R1219"/>
      <c r="S1219"/>
      <c r="T1219"/>
      <c r="U1219"/>
      <c r="V1219"/>
      <c r="W1219"/>
      <c r="X1219"/>
      <c r="Y1219"/>
      <c r="Z1219"/>
      <c r="AA1219"/>
      <c r="AB1219"/>
    </row>
    <row r="1220" spans="1:28" x14ac:dyDescent="0.25">
      <c r="A1220" s="8"/>
      <c r="B1220"/>
      <c r="C1220"/>
      <c r="D1220"/>
      <c r="E1220"/>
      <c r="F1220"/>
      <c r="G1220"/>
      <c r="H1220"/>
      <c r="I1220"/>
      <c r="J1220"/>
      <c r="K1220"/>
      <c r="L1220"/>
      <c r="M1220"/>
      <c r="N1220"/>
      <c r="O1220"/>
      <c r="P1220"/>
      <c r="Q1220"/>
      <c r="R1220"/>
      <c r="S1220"/>
      <c r="T1220"/>
      <c r="U1220"/>
      <c r="V1220"/>
      <c r="W1220"/>
      <c r="X1220"/>
      <c r="Y1220"/>
      <c r="Z1220"/>
      <c r="AA1220"/>
      <c r="AB1220"/>
    </row>
    <row r="1221" spans="1:28" x14ac:dyDescent="0.25">
      <c r="A1221" s="8"/>
      <c r="B1221"/>
      <c r="C1221"/>
      <c r="D1221"/>
      <c r="E1221"/>
      <c r="F1221"/>
      <c r="G1221"/>
      <c r="H1221"/>
      <c r="I1221"/>
      <c r="J1221"/>
      <c r="K1221"/>
      <c r="L1221"/>
      <c r="M1221"/>
      <c r="N1221"/>
      <c r="O1221"/>
      <c r="P1221"/>
      <c r="Q1221"/>
      <c r="R1221"/>
      <c r="S1221"/>
      <c r="T1221"/>
      <c r="U1221"/>
      <c r="V1221"/>
      <c r="W1221"/>
      <c r="X1221"/>
      <c r="Y1221"/>
      <c r="Z1221"/>
      <c r="AA1221"/>
      <c r="AB1221"/>
    </row>
    <row r="1222" spans="1:28" x14ac:dyDescent="0.25">
      <c r="A1222" s="8"/>
      <c r="B1222"/>
      <c r="C1222"/>
      <c r="D1222"/>
      <c r="E1222"/>
      <c r="F1222"/>
      <c r="G1222"/>
      <c r="H1222"/>
      <c r="I1222"/>
      <c r="J1222"/>
      <c r="K1222"/>
      <c r="L1222"/>
      <c r="M1222"/>
      <c r="N1222"/>
      <c r="O1222"/>
      <c r="P1222"/>
      <c r="Q1222"/>
      <c r="R1222"/>
      <c r="S1222"/>
      <c r="T1222"/>
      <c r="U1222"/>
      <c r="V1222"/>
      <c r="W1222"/>
      <c r="X1222"/>
      <c r="Y1222"/>
      <c r="Z1222"/>
      <c r="AA1222"/>
      <c r="AB1222"/>
    </row>
    <row r="1223" spans="1:28" x14ac:dyDescent="0.25">
      <c r="A1223" s="8"/>
      <c r="B1223"/>
      <c r="C1223"/>
      <c r="D1223"/>
      <c r="E1223"/>
      <c r="F1223"/>
      <c r="G1223"/>
      <c r="H1223"/>
      <c r="I1223"/>
      <c r="J1223"/>
      <c r="K1223"/>
      <c r="L1223"/>
      <c r="M1223"/>
      <c r="N1223"/>
      <c r="O1223"/>
      <c r="P1223"/>
      <c r="Q1223"/>
      <c r="R1223"/>
      <c r="S1223"/>
      <c r="T1223"/>
      <c r="U1223"/>
      <c r="V1223"/>
      <c r="W1223"/>
      <c r="X1223"/>
      <c r="Y1223"/>
      <c r="Z1223"/>
      <c r="AA1223"/>
      <c r="AB1223"/>
    </row>
    <row r="1224" spans="1:28" x14ac:dyDescent="0.25">
      <c r="A1224" s="8"/>
      <c r="B1224"/>
      <c r="C1224"/>
      <c r="D1224"/>
      <c r="E1224"/>
      <c r="F1224"/>
      <c r="G1224"/>
      <c r="H1224"/>
      <c r="I1224"/>
      <c r="J1224"/>
      <c r="K1224"/>
      <c r="L1224"/>
      <c r="M1224"/>
      <c r="N1224"/>
      <c r="O1224"/>
      <c r="P1224"/>
      <c r="Q1224"/>
      <c r="R1224"/>
      <c r="S1224"/>
      <c r="T1224"/>
      <c r="U1224"/>
      <c r="V1224"/>
      <c r="W1224"/>
      <c r="X1224"/>
      <c r="Y1224"/>
      <c r="Z1224"/>
      <c r="AA1224"/>
      <c r="AB1224"/>
    </row>
    <row r="1225" spans="1:28" x14ac:dyDescent="0.25">
      <c r="A1225" s="8"/>
      <c r="B1225"/>
      <c r="C1225"/>
      <c r="D1225"/>
      <c r="E1225"/>
      <c r="F1225"/>
      <c r="G1225"/>
      <c r="H1225"/>
      <c r="I1225"/>
      <c r="J1225"/>
      <c r="K1225"/>
      <c r="L1225"/>
      <c r="M1225"/>
      <c r="N1225"/>
      <c r="O1225"/>
      <c r="P1225"/>
      <c r="Q1225"/>
      <c r="R1225"/>
      <c r="S1225"/>
      <c r="T1225"/>
      <c r="U1225"/>
      <c r="V1225"/>
      <c r="W1225"/>
      <c r="X1225"/>
      <c r="Y1225"/>
      <c r="Z1225"/>
      <c r="AA1225"/>
      <c r="AB1225"/>
    </row>
    <row r="1226" spans="1:28" x14ac:dyDescent="0.25">
      <c r="A1226" s="8"/>
      <c r="B1226"/>
      <c r="C1226"/>
      <c r="D1226"/>
      <c r="E1226"/>
      <c r="F1226"/>
      <c r="G1226"/>
      <c r="H1226"/>
      <c r="I1226"/>
      <c r="J1226"/>
      <c r="K1226"/>
      <c r="L1226"/>
      <c r="M1226"/>
      <c r="N1226"/>
      <c r="O1226"/>
      <c r="P1226"/>
      <c r="Q1226"/>
      <c r="R1226"/>
      <c r="S1226"/>
      <c r="T1226"/>
      <c r="U1226"/>
      <c r="V1226"/>
      <c r="W1226"/>
      <c r="X1226"/>
      <c r="Y1226"/>
      <c r="Z1226"/>
      <c r="AA1226"/>
      <c r="AB1226"/>
    </row>
    <row r="1227" spans="1:28" x14ac:dyDescent="0.25">
      <c r="A1227" s="8"/>
      <c r="B1227"/>
      <c r="C1227"/>
      <c r="D1227"/>
      <c r="E1227"/>
      <c r="F1227"/>
      <c r="G1227"/>
      <c r="H1227"/>
      <c r="I1227"/>
      <c r="J1227"/>
      <c r="K1227"/>
      <c r="L1227"/>
      <c r="M1227"/>
      <c r="N1227"/>
      <c r="O1227"/>
      <c r="P1227"/>
      <c r="Q1227"/>
      <c r="R1227"/>
      <c r="S1227"/>
      <c r="T1227"/>
      <c r="U1227"/>
      <c r="V1227"/>
      <c r="W1227"/>
      <c r="X1227"/>
      <c r="Y1227"/>
      <c r="Z1227"/>
      <c r="AA1227"/>
      <c r="AB1227"/>
    </row>
    <row r="1228" spans="1:28" x14ac:dyDescent="0.25">
      <c r="A1228" s="8"/>
      <c r="B1228"/>
      <c r="C1228"/>
      <c r="D1228"/>
      <c r="E1228"/>
      <c r="F1228"/>
      <c r="G1228"/>
      <c r="H1228"/>
      <c r="I1228"/>
      <c r="J1228"/>
      <c r="K1228"/>
      <c r="L1228"/>
      <c r="M1228"/>
      <c r="N1228"/>
      <c r="O1228"/>
      <c r="P1228"/>
      <c r="Q1228"/>
      <c r="R1228"/>
      <c r="S1228"/>
      <c r="T1228"/>
      <c r="U1228"/>
      <c r="V1228"/>
      <c r="W1228"/>
      <c r="X1228"/>
      <c r="Y1228"/>
      <c r="Z1228"/>
      <c r="AA1228"/>
      <c r="AB1228"/>
    </row>
    <row r="1229" spans="1:28" x14ac:dyDescent="0.25">
      <c r="A1229" s="8"/>
      <c r="B1229"/>
      <c r="C1229"/>
      <c r="D1229"/>
      <c r="E1229"/>
      <c r="F1229"/>
      <c r="G1229"/>
      <c r="H1229"/>
      <c r="I1229"/>
      <c r="J1229"/>
      <c r="K1229"/>
      <c r="L1229"/>
      <c r="M1229"/>
      <c r="N1229"/>
      <c r="O1229"/>
      <c r="P1229"/>
      <c r="Q1229"/>
      <c r="R1229"/>
      <c r="S1229"/>
      <c r="T1229"/>
      <c r="U1229"/>
      <c r="V1229"/>
      <c r="W1229"/>
      <c r="X1229"/>
      <c r="Y1229"/>
      <c r="Z1229"/>
      <c r="AA1229"/>
      <c r="AB1229"/>
    </row>
    <row r="1230" spans="1:28" x14ac:dyDescent="0.25">
      <c r="A1230" s="8"/>
      <c r="B1230"/>
      <c r="C1230"/>
      <c r="D1230"/>
      <c r="E1230"/>
      <c r="F1230"/>
      <c r="G1230"/>
      <c r="H1230"/>
      <c r="I1230"/>
      <c r="J1230"/>
      <c r="K1230"/>
      <c r="L1230"/>
      <c r="M1230"/>
      <c r="N1230"/>
      <c r="O1230"/>
      <c r="P1230"/>
      <c r="Q1230"/>
      <c r="R1230"/>
      <c r="S1230"/>
      <c r="T1230"/>
      <c r="U1230"/>
      <c r="V1230"/>
      <c r="W1230"/>
      <c r="X1230"/>
      <c r="Y1230"/>
      <c r="Z1230"/>
      <c r="AA1230"/>
      <c r="AB1230"/>
    </row>
    <row r="1231" spans="1:28" x14ac:dyDescent="0.25">
      <c r="A1231" s="8"/>
      <c r="B1231"/>
      <c r="C1231"/>
      <c r="D1231"/>
      <c r="E1231"/>
      <c r="F1231"/>
      <c r="G1231"/>
      <c r="H1231"/>
      <c r="I1231"/>
      <c r="J1231"/>
      <c r="K1231"/>
      <c r="L1231"/>
      <c r="M1231"/>
      <c r="N1231"/>
      <c r="O1231"/>
      <c r="P1231"/>
      <c r="Q1231"/>
      <c r="R1231"/>
      <c r="S1231"/>
      <c r="T1231"/>
      <c r="U1231"/>
      <c r="V1231"/>
      <c r="W1231"/>
      <c r="X1231"/>
      <c r="Y1231"/>
      <c r="Z1231"/>
      <c r="AA1231"/>
      <c r="AB1231"/>
    </row>
    <row r="1232" spans="1:28" x14ac:dyDescent="0.25">
      <c r="A1232" s="8"/>
      <c r="B1232"/>
      <c r="C1232"/>
      <c r="D1232"/>
      <c r="E1232"/>
      <c r="F1232"/>
      <c r="G1232"/>
      <c r="H1232"/>
      <c r="I1232"/>
      <c r="J1232"/>
      <c r="K1232"/>
      <c r="L1232"/>
      <c r="M1232"/>
      <c r="N1232"/>
      <c r="O1232"/>
      <c r="P1232"/>
      <c r="Q1232"/>
      <c r="R1232"/>
      <c r="S1232"/>
      <c r="T1232"/>
      <c r="U1232"/>
      <c r="V1232"/>
      <c r="W1232"/>
      <c r="X1232"/>
      <c r="Y1232"/>
      <c r="Z1232"/>
      <c r="AA1232"/>
      <c r="AB1232"/>
    </row>
    <row r="1233" spans="1:28" x14ac:dyDescent="0.25">
      <c r="A1233" s="8"/>
      <c r="B1233"/>
      <c r="C1233"/>
      <c r="D1233"/>
      <c r="E1233"/>
      <c r="F1233"/>
      <c r="G1233"/>
      <c r="H1233"/>
      <c r="I1233"/>
      <c r="J1233"/>
      <c r="K1233"/>
      <c r="L1233"/>
      <c r="M1233"/>
      <c r="N1233"/>
      <c r="O1233"/>
      <c r="P1233"/>
      <c r="Q1233"/>
      <c r="R1233"/>
      <c r="S1233"/>
      <c r="T1233"/>
      <c r="U1233"/>
      <c r="V1233"/>
      <c r="W1233"/>
      <c r="X1233"/>
      <c r="Y1233"/>
      <c r="Z1233"/>
      <c r="AA1233"/>
      <c r="AB1233"/>
    </row>
    <row r="1234" spans="1:28" x14ac:dyDescent="0.25">
      <c r="A1234" s="8"/>
      <c r="B1234"/>
      <c r="C1234"/>
      <c r="D1234"/>
      <c r="E1234"/>
      <c r="F1234"/>
      <c r="G1234"/>
      <c r="H1234"/>
      <c r="I1234"/>
      <c r="J1234"/>
      <c r="K1234"/>
      <c r="L1234"/>
      <c r="M1234"/>
      <c r="N1234"/>
      <c r="O1234"/>
      <c r="P1234"/>
      <c r="Q1234"/>
      <c r="R1234"/>
      <c r="S1234"/>
      <c r="T1234"/>
      <c r="U1234"/>
      <c r="V1234"/>
      <c r="W1234"/>
      <c r="X1234"/>
      <c r="Y1234"/>
      <c r="Z1234"/>
      <c r="AA1234"/>
      <c r="AB1234"/>
    </row>
    <row r="1235" spans="1:28" x14ac:dyDescent="0.25">
      <c r="A1235" s="8"/>
      <c r="B1235"/>
      <c r="C1235"/>
      <c r="D1235"/>
      <c r="E1235"/>
      <c r="F1235"/>
      <c r="G1235"/>
      <c r="H1235"/>
      <c r="I1235"/>
      <c r="J1235"/>
      <c r="K1235"/>
      <c r="L1235"/>
      <c r="M1235"/>
      <c r="N1235"/>
      <c r="O1235"/>
      <c r="P1235"/>
      <c r="Q1235"/>
      <c r="R1235"/>
      <c r="S1235"/>
      <c r="T1235"/>
      <c r="U1235"/>
      <c r="V1235"/>
      <c r="W1235"/>
      <c r="X1235"/>
      <c r="Y1235"/>
      <c r="Z1235"/>
      <c r="AA1235"/>
      <c r="AB1235"/>
    </row>
    <row r="1236" spans="1:28" x14ac:dyDescent="0.25">
      <c r="A1236" s="8"/>
      <c r="B1236"/>
      <c r="C1236"/>
      <c r="D1236"/>
      <c r="E1236"/>
      <c r="F1236"/>
      <c r="G1236"/>
      <c r="H1236"/>
      <c r="I1236"/>
      <c r="J1236"/>
      <c r="K1236"/>
      <c r="L1236"/>
      <c r="M1236"/>
      <c r="N1236"/>
      <c r="O1236"/>
      <c r="P1236"/>
      <c r="Q1236"/>
      <c r="R1236"/>
      <c r="S1236"/>
      <c r="T1236"/>
      <c r="U1236"/>
      <c r="V1236"/>
      <c r="W1236"/>
      <c r="X1236"/>
      <c r="Y1236"/>
      <c r="Z1236"/>
      <c r="AA1236"/>
      <c r="AB1236"/>
    </row>
    <row r="1237" spans="1:28" x14ac:dyDescent="0.25">
      <c r="A1237" s="8"/>
      <c r="B1237"/>
      <c r="C1237"/>
      <c r="D1237"/>
      <c r="E1237"/>
      <c r="F1237"/>
      <c r="G1237"/>
      <c r="H1237"/>
      <c r="I1237"/>
      <c r="J1237"/>
      <c r="K1237"/>
      <c r="L1237"/>
      <c r="M1237"/>
      <c r="N1237"/>
      <c r="O1237"/>
      <c r="P1237"/>
      <c r="Q1237"/>
      <c r="R1237"/>
      <c r="S1237"/>
      <c r="T1237"/>
      <c r="U1237"/>
      <c r="V1237"/>
      <c r="W1237"/>
      <c r="X1237"/>
      <c r="Y1237"/>
      <c r="Z1237"/>
      <c r="AA1237"/>
      <c r="AB1237"/>
    </row>
    <row r="1238" spans="1:28" x14ac:dyDescent="0.25">
      <c r="A1238" s="8"/>
      <c r="B1238"/>
      <c r="C1238"/>
      <c r="D1238"/>
      <c r="E1238"/>
      <c r="F1238"/>
      <c r="G1238"/>
      <c r="H1238"/>
      <c r="I1238"/>
      <c r="J1238"/>
      <c r="K1238"/>
      <c r="L1238"/>
      <c r="M1238"/>
      <c r="N1238"/>
      <c r="O1238"/>
      <c r="P1238"/>
      <c r="Q1238"/>
      <c r="R1238"/>
      <c r="S1238"/>
      <c r="T1238"/>
      <c r="U1238"/>
      <c r="V1238"/>
      <c r="W1238"/>
      <c r="X1238"/>
      <c r="Y1238"/>
      <c r="Z1238"/>
      <c r="AA1238"/>
      <c r="AB1238"/>
    </row>
    <row r="1239" spans="1:28" x14ac:dyDescent="0.25">
      <c r="A1239" s="8"/>
      <c r="B1239"/>
      <c r="C1239"/>
      <c r="D1239"/>
      <c r="E1239"/>
      <c r="F1239"/>
      <c r="G1239"/>
      <c r="H1239"/>
      <c r="I1239"/>
      <c r="J1239"/>
      <c r="K1239"/>
      <c r="L1239"/>
      <c r="M1239"/>
      <c r="N1239"/>
      <c r="O1239"/>
      <c r="P1239"/>
      <c r="Q1239"/>
      <c r="R1239"/>
      <c r="S1239"/>
      <c r="T1239"/>
      <c r="U1239"/>
      <c r="V1239"/>
      <c r="W1239"/>
      <c r="X1239"/>
      <c r="Y1239"/>
      <c r="Z1239"/>
      <c r="AA1239"/>
      <c r="AB1239"/>
    </row>
    <row r="1240" spans="1:28" x14ac:dyDescent="0.25">
      <c r="A1240" s="8"/>
      <c r="B1240"/>
      <c r="C1240"/>
      <c r="D1240"/>
      <c r="E1240"/>
      <c r="F1240"/>
      <c r="G1240"/>
      <c r="H1240"/>
      <c r="I1240"/>
      <c r="J1240"/>
      <c r="K1240"/>
      <c r="L1240"/>
      <c r="M1240"/>
      <c r="N1240"/>
      <c r="O1240"/>
      <c r="P1240"/>
      <c r="Q1240"/>
      <c r="R1240"/>
      <c r="S1240"/>
      <c r="T1240"/>
      <c r="U1240"/>
      <c r="V1240"/>
      <c r="W1240"/>
      <c r="X1240"/>
      <c r="Y1240"/>
      <c r="Z1240"/>
      <c r="AA1240"/>
      <c r="AB1240"/>
    </row>
    <row r="1241" spans="1:28" x14ac:dyDescent="0.25">
      <c r="A1241" s="8"/>
      <c r="B1241"/>
      <c r="C1241"/>
      <c r="D1241"/>
      <c r="E1241"/>
      <c r="F1241"/>
      <c r="G1241"/>
      <c r="H1241"/>
      <c r="I1241"/>
      <c r="J1241"/>
      <c r="K1241"/>
      <c r="L1241"/>
      <c r="M1241"/>
      <c r="N1241"/>
      <c r="O1241"/>
      <c r="P1241"/>
      <c r="Q1241"/>
      <c r="R1241"/>
      <c r="S1241"/>
      <c r="T1241"/>
      <c r="U1241"/>
      <c r="V1241"/>
      <c r="W1241"/>
      <c r="X1241"/>
      <c r="Y1241"/>
      <c r="Z1241"/>
      <c r="AA1241"/>
      <c r="AB1241"/>
    </row>
    <row r="1242" spans="1:28" x14ac:dyDescent="0.25">
      <c r="A1242" s="8"/>
      <c r="B1242"/>
      <c r="C1242"/>
      <c r="D1242"/>
      <c r="E1242"/>
      <c r="F1242"/>
      <c r="G1242"/>
      <c r="H1242"/>
      <c r="I1242"/>
      <c r="J1242"/>
      <c r="K1242"/>
      <c r="L1242"/>
      <c r="M1242"/>
      <c r="N1242"/>
      <c r="O1242"/>
      <c r="P1242"/>
      <c r="Q1242"/>
      <c r="R1242"/>
      <c r="S1242"/>
      <c r="T1242"/>
      <c r="U1242"/>
      <c r="V1242"/>
      <c r="W1242"/>
      <c r="X1242"/>
      <c r="Y1242"/>
      <c r="Z1242"/>
      <c r="AA1242"/>
      <c r="AB1242"/>
    </row>
    <row r="1243" spans="1:28" x14ac:dyDescent="0.25">
      <c r="A1243" s="8"/>
      <c r="B1243"/>
      <c r="C1243"/>
      <c r="D1243"/>
      <c r="E1243"/>
      <c r="F1243"/>
      <c r="G1243"/>
      <c r="H1243"/>
      <c r="I1243"/>
      <c r="J1243"/>
      <c r="K1243"/>
      <c r="L1243"/>
      <c r="M1243"/>
      <c r="N1243"/>
      <c r="O1243"/>
      <c r="P1243"/>
      <c r="Q1243"/>
      <c r="R1243"/>
      <c r="S1243"/>
      <c r="T1243"/>
      <c r="U1243"/>
      <c r="V1243"/>
      <c r="W1243"/>
      <c r="X1243"/>
      <c r="Y1243"/>
      <c r="Z1243"/>
      <c r="AA1243"/>
      <c r="AB1243"/>
    </row>
    <row r="1244" spans="1:28" x14ac:dyDescent="0.25">
      <c r="A1244" s="8"/>
      <c r="B1244"/>
      <c r="C1244"/>
      <c r="D1244"/>
      <c r="E1244"/>
      <c r="F1244"/>
      <c r="G1244"/>
      <c r="H1244"/>
      <c r="I1244"/>
      <c r="J1244"/>
      <c r="K1244"/>
      <c r="L1244"/>
      <c r="M1244"/>
      <c r="N1244"/>
      <c r="O1244"/>
      <c r="P1244"/>
      <c r="Q1244"/>
      <c r="R1244"/>
      <c r="S1244"/>
      <c r="T1244"/>
      <c r="U1244"/>
      <c r="V1244"/>
      <c r="W1244"/>
      <c r="X1244"/>
      <c r="Y1244"/>
      <c r="Z1244"/>
      <c r="AA1244"/>
      <c r="AB1244"/>
    </row>
    <row r="1245" spans="1:28" x14ac:dyDescent="0.25">
      <c r="A1245" s="8"/>
      <c r="B1245"/>
      <c r="C1245"/>
      <c r="D1245"/>
      <c r="E1245"/>
      <c r="F1245"/>
      <c r="G1245"/>
      <c r="H1245"/>
      <c r="I1245"/>
      <c r="J1245"/>
      <c r="K1245"/>
      <c r="L1245"/>
      <c r="M1245"/>
      <c r="N1245"/>
      <c r="O1245"/>
      <c r="P1245"/>
      <c r="Q1245"/>
      <c r="R1245"/>
      <c r="S1245"/>
      <c r="T1245"/>
      <c r="U1245"/>
      <c r="V1245"/>
      <c r="W1245"/>
      <c r="X1245"/>
      <c r="Y1245"/>
      <c r="Z1245"/>
      <c r="AA1245"/>
      <c r="AB1245"/>
    </row>
    <row r="1246" spans="1:28" x14ac:dyDescent="0.25">
      <c r="A1246" s="8"/>
      <c r="B1246"/>
      <c r="C1246"/>
      <c r="D1246"/>
      <c r="E1246"/>
      <c r="F1246"/>
      <c r="G1246"/>
      <c r="H1246"/>
      <c r="I1246"/>
      <c r="J1246"/>
      <c r="K1246"/>
      <c r="L1246"/>
      <c r="M1246"/>
      <c r="N1246"/>
      <c r="O1246"/>
      <c r="P1246"/>
      <c r="Q1246"/>
      <c r="R1246"/>
      <c r="S1246"/>
      <c r="T1246"/>
      <c r="U1246"/>
      <c r="V1246"/>
      <c r="W1246"/>
      <c r="X1246"/>
      <c r="Y1246"/>
      <c r="Z1246"/>
      <c r="AA1246"/>
      <c r="AB1246"/>
    </row>
    <row r="1247" spans="1:28" x14ac:dyDescent="0.25">
      <c r="A1247" s="8"/>
      <c r="B1247"/>
      <c r="C1247"/>
      <c r="D1247"/>
      <c r="E1247"/>
      <c r="F1247"/>
      <c r="G1247"/>
      <c r="H1247"/>
      <c r="I1247"/>
      <c r="J1247"/>
      <c r="K1247"/>
      <c r="L1247"/>
      <c r="M1247"/>
      <c r="N1247"/>
      <c r="O1247"/>
      <c r="P1247"/>
      <c r="Q1247"/>
      <c r="R1247"/>
      <c r="S1247"/>
      <c r="T1247"/>
      <c r="U1247"/>
      <c r="V1247"/>
      <c r="W1247"/>
      <c r="X1247"/>
      <c r="Y1247"/>
      <c r="Z1247"/>
      <c r="AA1247"/>
      <c r="AB1247"/>
    </row>
    <row r="1248" spans="1:28" x14ac:dyDescent="0.25">
      <c r="A1248" s="8"/>
      <c r="B1248"/>
      <c r="C1248"/>
      <c r="D1248"/>
      <c r="E1248"/>
      <c r="F1248"/>
      <c r="G1248"/>
      <c r="H1248"/>
      <c r="I1248"/>
      <c r="J1248"/>
      <c r="K1248"/>
      <c r="L1248"/>
      <c r="M1248"/>
      <c r="N1248"/>
      <c r="O1248"/>
      <c r="P1248"/>
      <c r="Q1248"/>
      <c r="R1248"/>
      <c r="S1248"/>
      <c r="T1248"/>
      <c r="U1248"/>
      <c r="V1248"/>
      <c r="W1248"/>
      <c r="X1248"/>
      <c r="Y1248"/>
      <c r="Z1248"/>
      <c r="AA1248"/>
      <c r="AB1248"/>
    </row>
    <row r="1249" spans="1:28" x14ac:dyDescent="0.25">
      <c r="A1249" s="8"/>
      <c r="B1249"/>
      <c r="C1249"/>
      <c r="D1249"/>
      <c r="E1249"/>
      <c r="F1249"/>
      <c r="G1249"/>
      <c r="H1249"/>
      <c r="I1249"/>
      <c r="J1249"/>
      <c r="K1249"/>
      <c r="L1249"/>
      <c r="M1249"/>
      <c r="N1249"/>
      <c r="O1249"/>
      <c r="P1249"/>
      <c r="Q1249"/>
      <c r="R1249"/>
      <c r="S1249"/>
      <c r="T1249"/>
      <c r="U1249"/>
      <c r="V1249"/>
      <c r="W1249"/>
      <c r="X1249"/>
      <c r="Y1249"/>
      <c r="Z1249"/>
      <c r="AA1249"/>
      <c r="AB1249"/>
    </row>
    <row r="1250" spans="1:28" x14ac:dyDescent="0.25">
      <c r="A1250" s="8"/>
      <c r="B1250"/>
      <c r="C1250"/>
      <c r="D1250"/>
      <c r="E1250"/>
      <c r="F1250"/>
      <c r="G1250"/>
      <c r="H1250"/>
      <c r="I1250"/>
      <c r="J1250"/>
      <c r="K1250"/>
      <c r="L1250"/>
      <c r="M1250"/>
      <c r="N1250"/>
      <c r="O1250"/>
      <c r="P1250"/>
      <c r="Q1250"/>
      <c r="R1250"/>
      <c r="S1250"/>
      <c r="T1250"/>
      <c r="U1250"/>
      <c r="V1250"/>
      <c r="W1250"/>
      <c r="X1250"/>
      <c r="Y1250"/>
      <c r="Z1250"/>
      <c r="AA1250"/>
      <c r="AB1250"/>
    </row>
    <row r="1251" spans="1:28" x14ac:dyDescent="0.25">
      <c r="A1251" s="8"/>
      <c r="B1251"/>
      <c r="C1251"/>
      <c r="D1251"/>
      <c r="E1251"/>
      <c r="F1251"/>
      <c r="G1251"/>
      <c r="H1251"/>
      <c r="I1251"/>
      <c r="J1251"/>
      <c r="K1251"/>
      <c r="L1251"/>
      <c r="M1251"/>
      <c r="N1251"/>
      <c r="O1251"/>
      <c r="P1251"/>
      <c r="Q1251"/>
      <c r="R1251"/>
      <c r="S1251"/>
      <c r="T1251"/>
      <c r="U1251"/>
      <c r="V1251"/>
      <c r="W1251"/>
      <c r="X1251"/>
      <c r="Y1251"/>
      <c r="Z1251"/>
      <c r="AA1251"/>
      <c r="AB1251"/>
    </row>
    <row r="1252" spans="1:28" x14ac:dyDescent="0.25">
      <c r="A1252" s="8"/>
      <c r="B1252"/>
      <c r="C1252"/>
      <c r="D1252"/>
      <c r="E1252"/>
      <c r="F1252"/>
      <c r="G1252"/>
      <c r="H1252"/>
      <c r="I1252"/>
      <c r="J1252"/>
      <c r="K1252"/>
      <c r="L1252"/>
      <c r="M1252"/>
      <c r="N1252"/>
      <c r="O1252"/>
      <c r="P1252"/>
      <c r="Q1252"/>
      <c r="R1252"/>
      <c r="S1252"/>
      <c r="T1252"/>
      <c r="U1252"/>
      <c r="V1252"/>
      <c r="W1252"/>
      <c r="X1252"/>
      <c r="Y1252"/>
      <c r="Z1252"/>
      <c r="AA1252"/>
      <c r="AB1252"/>
    </row>
    <row r="1253" spans="1:28" x14ac:dyDescent="0.25">
      <c r="A1253" s="8"/>
      <c r="B1253"/>
      <c r="C1253"/>
      <c r="D1253"/>
      <c r="E1253"/>
      <c r="F1253"/>
      <c r="G1253"/>
      <c r="H1253"/>
      <c r="I1253"/>
      <c r="J1253"/>
      <c r="K1253"/>
      <c r="L1253"/>
      <c r="M1253"/>
      <c r="N1253"/>
      <c r="O1253"/>
      <c r="P1253"/>
      <c r="Q1253"/>
      <c r="R1253"/>
      <c r="S1253"/>
      <c r="T1253"/>
      <c r="U1253"/>
      <c r="V1253"/>
      <c r="W1253"/>
      <c r="X1253"/>
      <c r="Y1253"/>
      <c r="Z1253"/>
      <c r="AA1253"/>
      <c r="AB1253"/>
    </row>
    <row r="1254" spans="1:28" x14ac:dyDescent="0.25">
      <c r="A1254" s="8"/>
      <c r="B1254"/>
      <c r="C1254"/>
      <c r="D1254"/>
      <c r="E1254"/>
      <c r="F1254"/>
      <c r="G1254"/>
      <c r="H1254"/>
      <c r="I1254"/>
      <c r="J1254"/>
      <c r="K1254"/>
      <c r="L1254"/>
      <c r="M1254"/>
      <c r="N1254"/>
      <c r="O1254"/>
      <c r="P1254"/>
      <c r="Q1254"/>
      <c r="R1254"/>
      <c r="S1254"/>
      <c r="T1254"/>
      <c r="U1254"/>
      <c r="V1254"/>
      <c r="W1254"/>
      <c r="X1254"/>
      <c r="Y1254"/>
      <c r="Z1254"/>
      <c r="AA1254"/>
      <c r="AB1254"/>
    </row>
    <row r="1255" spans="1:28" x14ac:dyDescent="0.25">
      <c r="A1255" s="8"/>
      <c r="B1255"/>
      <c r="C1255"/>
      <c r="D1255"/>
      <c r="E1255"/>
      <c r="F1255"/>
      <c r="G1255"/>
      <c r="H1255"/>
      <c r="I1255"/>
      <c r="J1255"/>
      <c r="K1255"/>
      <c r="L1255"/>
      <c r="M1255"/>
      <c r="N1255"/>
      <c r="O1255"/>
      <c r="P1255"/>
      <c r="Q1255"/>
      <c r="R1255"/>
      <c r="S1255"/>
      <c r="T1255"/>
      <c r="U1255"/>
      <c r="V1255"/>
      <c r="W1255"/>
      <c r="X1255"/>
      <c r="Y1255"/>
      <c r="Z1255"/>
      <c r="AA1255"/>
      <c r="AB1255"/>
    </row>
    <row r="1256" spans="1:28" x14ac:dyDescent="0.25">
      <c r="A1256" s="8"/>
      <c r="B1256"/>
      <c r="C1256"/>
      <c r="D1256"/>
      <c r="E1256"/>
      <c r="F1256"/>
      <c r="G1256"/>
      <c r="H1256"/>
      <c r="I1256"/>
      <c r="J1256"/>
      <c r="K1256"/>
      <c r="L1256"/>
      <c r="M1256"/>
      <c r="N1256"/>
      <c r="O1256"/>
      <c r="P1256"/>
      <c r="Q1256"/>
      <c r="R1256"/>
      <c r="S1256"/>
      <c r="T1256"/>
      <c r="U1256"/>
      <c r="V1256"/>
      <c r="W1256"/>
      <c r="X1256"/>
      <c r="Y1256"/>
      <c r="Z1256"/>
      <c r="AA1256"/>
      <c r="AB1256"/>
    </row>
    <row r="1257" spans="1:28" x14ac:dyDescent="0.25">
      <c r="A1257" s="8"/>
      <c r="B1257"/>
      <c r="C1257"/>
      <c r="D1257"/>
      <c r="E1257"/>
      <c r="F1257"/>
      <c r="G1257"/>
      <c r="H1257"/>
      <c r="I1257"/>
      <c r="J1257"/>
      <c r="K1257"/>
      <c r="L1257"/>
      <c r="M1257"/>
      <c r="N1257"/>
      <c r="O1257"/>
      <c r="P1257"/>
      <c r="Q1257"/>
      <c r="R1257"/>
      <c r="S1257"/>
      <c r="T1257"/>
      <c r="U1257"/>
      <c r="V1257"/>
      <c r="W1257"/>
      <c r="X1257"/>
      <c r="Y1257"/>
      <c r="Z1257"/>
      <c r="AA1257"/>
      <c r="AB1257"/>
    </row>
    <row r="1258" spans="1:28" x14ac:dyDescent="0.25">
      <c r="A1258" s="8"/>
      <c r="B1258"/>
      <c r="C1258"/>
      <c r="D1258"/>
      <c r="E1258"/>
      <c r="F1258"/>
      <c r="G1258"/>
      <c r="H1258"/>
      <c r="I1258"/>
      <c r="J1258"/>
      <c r="K1258"/>
      <c r="L1258"/>
      <c r="M1258"/>
      <c r="N1258"/>
      <c r="O1258"/>
      <c r="P1258"/>
      <c r="Q1258"/>
      <c r="R1258"/>
      <c r="S1258"/>
      <c r="T1258"/>
      <c r="U1258"/>
      <c r="V1258"/>
      <c r="W1258"/>
      <c r="X1258"/>
      <c r="Y1258"/>
      <c r="Z1258"/>
      <c r="AA1258"/>
      <c r="AB1258"/>
    </row>
    <row r="1259" spans="1:28" x14ac:dyDescent="0.25">
      <c r="A1259" s="8"/>
      <c r="B1259"/>
      <c r="C1259"/>
      <c r="D1259"/>
      <c r="E1259"/>
      <c r="F1259"/>
      <c r="G1259"/>
      <c r="H1259"/>
      <c r="I1259"/>
      <c r="J1259"/>
      <c r="K1259"/>
      <c r="L1259"/>
      <c r="M1259"/>
      <c r="N1259"/>
      <c r="O1259"/>
      <c r="P1259"/>
      <c r="Q1259"/>
      <c r="R1259"/>
      <c r="S1259"/>
      <c r="T1259"/>
      <c r="U1259"/>
      <c r="V1259"/>
      <c r="W1259"/>
      <c r="X1259"/>
      <c r="Y1259"/>
      <c r="Z1259"/>
      <c r="AA1259"/>
      <c r="AB1259"/>
    </row>
    <row r="1260" spans="1:28" x14ac:dyDescent="0.25">
      <c r="A1260" s="8"/>
      <c r="B1260"/>
      <c r="C1260"/>
      <c r="D1260"/>
      <c r="E1260"/>
      <c r="F1260"/>
      <c r="G1260"/>
      <c r="H1260"/>
      <c r="I1260"/>
      <c r="J1260"/>
      <c r="K1260"/>
      <c r="L1260"/>
      <c r="M1260"/>
      <c r="N1260"/>
      <c r="O1260"/>
      <c r="P1260"/>
      <c r="Q1260"/>
      <c r="R1260"/>
      <c r="S1260"/>
      <c r="T1260"/>
      <c r="U1260"/>
      <c r="V1260"/>
      <c r="W1260"/>
      <c r="X1260"/>
      <c r="Y1260"/>
      <c r="Z1260"/>
      <c r="AA1260"/>
      <c r="AB1260"/>
    </row>
    <row r="1261" spans="1:28" x14ac:dyDescent="0.25">
      <c r="A1261" s="8"/>
      <c r="B1261"/>
      <c r="C1261"/>
      <c r="D1261"/>
      <c r="E1261"/>
      <c r="F1261"/>
      <c r="G1261"/>
      <c r="H1261"/>
      <c r="I1261"/>
      <c r="J1261"/>
      <c r="K1261"/>
      <c r="L1261"/>
      <c r="M1261"/>
      <c r="N1261"/>
      <c r="O1261"/>
      <c r="P1261"/>
      <c r="Q1261"/>
      <c r="R1261"/>
      <c r="S1261"/>
      <c r="T1261"/>
      <c r="U1261"/>
      <c r="V1261"/>
      <c r="W1261"/>
      <c r="X1261"/>
      <c r="Y1261"/>
      <c r="Z1261"/>
      <c r="AA1261"/>
      <c r="AB1261"/>
    </row>
    <row r="1262" spans="1:28" x14ac:dyDescent="0.25">
      <c r="A1262" s="8"/>
      <c r="B1262"/>
      <c r="C1262"/>
      <c r="D1262"/>
      <c r="E1262"/>
      <c r="F1262"/>
      <c r="G1262"/>
      <c r="H1262"/>
      <c r="I1262"/>
      <c r="J1262"/>
      <c r="K1262"/>
      <c r="L1262"/>
      <c r="M1262"/>
      <c r="N1262"/>
      <c r="O1262"/>
      <c r="P1262"/>
      <c r="Q1262"/>
      <c r="R1262"/>
      <c r="S1262"/>
      <c r="T1262"/>
      <c r="U1262"/>
      <c r="V1262"/>
      <c r="W1262"/>
      <c r="X1262"/>
      <c r="Y1262"/>
      <c r="Z1262"/>
      <c r="AA1262"/>
      <c r="AB1262"/>
    </row>
    <row r="1263" spans="1:28" x14ac:dyDescent="0.25">
      <c r="A1263" s="8"/>
      <c r="B1263"/>
      <c r="C1263"/>
      <c r="D1263"/>
      <c r="E1263"/>
      <c r="F1263"/>
      <c r="G1263"/>
      <c r="H1263"/>
      <c r="I1263"/>
      <c r="J1263"/>
      <c r="K1263"/>
      <c r="L1263"/>
      <c r="M1263"/>
      <c r="N1263"/>
      <c r="O1263"/>
      <c r="P1263"/>
      <c r="Q1263"/>
      <c r="R1263"/>
      <c r="S1263"/>
      <c r="T1263"/>
      <c r="U1263"/>
      <c r="V1263"/>
      <c r="W1263"/>
      <c r="X1263"/>
      <c r="Y1263"/>
      <c r="Z1263"/>
      <c r="AA1263"/>
      <c r="AB1263"/>
    </row>
    <row r="1264" spans="1:28" x14ac:dyDescent="0.25">
      <c r="A1264" s="8"/>
      <c r="B1264"/>
      <c r="C1264"/>
      <c r="D1264"/>
      <c r="E1264"/>
      <c r="F1264"/>
      <c r="G1264"/>
      <c r="H1264"/>
      <c r="I1264"/>
      <c r="J1264"/>
      <c r="K1264"/>
      <c r="L1264"/>
      <c r="M1264"/>
      <c r="N1264"/>
      <c r="O1264"/>
      <c r="P1264"/>
      <c r="Q1264"/>
      <c r="R1264"/>
      <c r="S1264"/>
      <c r="T1264"/>
      <c r="U1264"/>
      <c r="V1264"/>
      <c r="W1264"/>
      <c r="X1264"/>
      <c r="Y1264"/>
      <c r="Z1264"/>
      <c r="AA1264"/>
      <c r="AB1264"/>
    </row>
    <row r="1265" spans="1:28" x14ac:dyDescent="0.25">
      <c r="A1265" s="8"/>
      <c r="B1265"/>
      <c r="C1265"/>
      <c r="D1265"/>
      <c r="E1265"/>
      <c r="F1265"/>
      <c r="G1265"/>
      <c r="H1265"/>
      <c r="I1265"/>
      <c r="J1265"/>
      <c r="K1265"/>
      <c r="L1265"/>
      <c r="M1265"/>
      <c r="N1265"/>
      <c r="O1265"/>
      <c r="P1265"/>
      <c r="Q1265"/>
      <c r="R1265"/>
      <c r="S1265"/>
      <c r="T1265"/>
      <c r="U1265"/>
      <c r="V1265"/>
      <c r="W1265"/>
      <c r="X1265"/>
      <c r="Y1265"/>
      <c r="Z1265"/>
      <c r="AA1265"/>
      <c r="AB1265"/>
    </row>
    <row r="1266" spans="1:28" x14ac:dyDescent="0.25">
      <c r="A1266" s="8"/>
      <c r="B1266"/>
      <c r="C1266"/>
      <c r="D1266"/>
      <c r="E1266"/>
      <c r="F1266"/>
      <c r="G1266"/>
      <c r="H1266"/>
      <c r="I1266"/>
      <c r="J1266"/>
      <c r="K1266"/>
      <c r="L1266"/>
      <c r="M1266"/>
      <c r="N1266"/>
      <c r="O1266"/>
      <c r="P1266"/>
      <c r="Q1266"/>
      <c r="R1266"/>
      <c r="S1266"/>
      <c r="T1266"/>
      <c r="U1266"/>
      <c r="V1266"/>
      <c r="W1266"/>
      <c r="X1266"/>
      <c r="Y1266"/>
      <c r="Z1266"/>
      <c r="AA1266"/>
      <c r="AB1266"/>
    </row>
    <row r="1267" spans="1:28" x14ac:dyDescent="0.25">
      <c r="A1267" s="8"/>
      <c r="B1267"/>
      <c r="C1267"/>
      <c r="D1267"/>
      <c r="E1267"/>
      <c r="F1267"/>
      <c r="G1267"/>
      <c r="H1267"/>
      <c r="I1267"/>
      <c r="J1267"/>
      <c r="K1267"/>
      <c r="L1267"/>
      <c r="M1267"/>
      <c r="N1267"/>
      <c r="O1267"/>
      <c r="P1267"/>
      <c r="Q1267"/>
      <c r="R1267"/>
      <c r="S1267"/>
      <c r="T1267"/>
      <c r="U1267"/>
      <c r="V1267"/>
      <c r="W1267"/>
      <c r="X1267"/>
      <c r="Y1267"/>
      <c r="Z1267"/>
      <c r="AA1267"/>
      <c r="AB1267"/>
    </row>
    <row r="1268" spans="1:28" x14ac:dyDescent="0.25">
      <c r="A1268" s="8"/>
      <c r="B1268"/>
      <c r="C1268"/>
      <c r="D1268"/>
      <c r="E1268"/>
      <c r="F1268"/>
      <c r="G1268"/>
      <c r="H1268"/>
      <c r="I1268"/>
      <c r="J1268"/>
      <c r="K1268"/>
      <c r="L1268"/>
      <c r="M1268"/>
      <c r="N1268"/>
      <c r="O1268"/>
      <c r="P1268"/>
      <c r="Q1268"/>
      <c r="R1268"/>
      <c r="S1268"/>
      <c r="T1268"/>
      <c r="U1268"/>
      <c r="V1268"/>
      <c r="W1268"/>
      <c r="X1268"/>
      <c r="Y1268"/>
      <c r="Z1268"/>
      <c r="AA1268"/>
      <c r="AB1268"/>
    </row>
    <row r="1269" spans="1:28" x14ac:dyDescent="0.25">
      <c r="A1269" s="8"/>
      <c r="B1269"/>
      <c r="C1269"/>
      <c r="D1269"/>
      <c r="E1269"/>
      <c r="F1269"/>
      <c r="G1269"/>
      <c r="H1269"/>
      <c r="I1269"/>
      <c r="J1269"/>
      <c r="K1269"/>
      <c r="L1269"/>
      <c r="M1269"/>
      <c r="N1269"/>
      <c r="O1269"/>
      <c r="P1269"/>
      <c r="Q1269"/>
      <c r="R1269"/>
      <c r="S1269"/>
      <c r="T1269"/>
      <c r="U1269"/>
      <c r="V1269"/>
      <c r="W1269"/>
      <c r="X1269"/>
      <c r="Y1269"/>
      <c r="Z1269"/>
      <c r="AA1269"/>
      <c r="AB1269"/>
    </row>
    <row r="1270" spans="1:28" x14ac:dyDescent="0.25">
      <c r="A1270" s="8"/>
      <c r="B1270"/>
      <c r="C1270"/>
      <c r="D1270"/>
      <c r="E1270"/>
      <c r="F1270"/>
      <c r="G1270"/>
      <c r="H1270"/>
      <c r="I1270"/>
      <c r="J1270"/>
      <c r="K1270"/>
      <c r="L1270"/>
      <c r="M1270"/>
      <c r="N1270"/>
      <c r="O1270"/>
      <c r="P1270"/>
      <c r="Q1270"/>
      <c r="R1270"/>
      <c r="S1270"/>
      <c r="T1270"/>
      <c r="U1270"/>
      <c r="V1270"/>
      <c r="W1270"/>
      <c r="X1270"/>
      <c r="Y1270"/>
      <c r="Z1270"/>
      <c r="AA1270"/>
      <c r="AB1270"/>
    </row>
    <row r="1271" spans="1:28" x14ac:dyDescent="0.25">
      <c r="A1271" s="8"/>
      <c r="B1271"/>
      <c r="C1271"/>
      <c r="D1271"/>
      <c r="E1271"/>
      <c r="F1271"/>
      <c r="G1271"/>
      <c r="H1271"/>
      <c r="I1271"/>
      <c r="J1271"/>
      <c r="K1271"/>
      <c r="L1271"/>
      <c r="M1271"/>
      <c r="N1271"/>
      <c r="O1271"/>
      <c r="P1271"/>
      <c r="Q1271"/>
      <c r="R1271"/>
      <c r="S1271"/>
      <c r="T1271"/>
      <c r="U1271"/>
      <c r="V1271"/>
      <c r="W1271"/>
      <c r="X1271"/>
      <c r="Y1271"/>
      <c r="Z1271"/>
      <c r="AA1271"/>
      <c r="AB1271"/>
    </row>
    <row r="1272" spans="1:28" x14ac:dyDescent="0.25">
      <c r="A1272" s="8"/>
      <c r="B1272"/>
      <c r="C1272"/>
      <c r="D1272"/>
      <c r="E1272"/>
      <c r="F1272"/>
      <c r="G1272"/>
      <c r="H1272"/>
      <c r="I1272"/>
      <c r="J1272"/>
      <c r="K1272"/>
      <c r="L1272"/>
      <c r="M1272"/>
      <c r="N1272"/>
      <c r="O1272"/>
      <c r="P1272"/>
      <c r="Q1272"/>
      <c r="R1272"/>
      <c r="S1272"/>
      <c r="T1272"/>
      <c r="U1272"/>
      <c r="V1272"/>
      <c r="W1272"/>
      <c r="X1272"/>
      <c r="Y1272"/>
      <c r="Z1272"/>
      <c r="AA1272"/>
      <c r="AB1272"/>
    </row>
    <row r="1273" spans="1:28" x14ac:dyDescent="0.25">
      <c r="A1273" s="8"/>
      <c r="B1273"/>
      <c r="C1273"/>
      <c r="D1273"/>
      <c r="E1273"/>
      <c r="F1273"/>
      <c r="G1273"/>
      <c r="H1273"/>
      <c r="I1273"/>
      <c r="J1273"/>
      <c r="K1273"/>
      <c r="L1273"/>
      <c r="M1273"/>
      <c r="N1273"/>
      <c r="O1273"/>
      <c r="P1273"/>
      <c r="Q1273"/>
      <c r="R1273"/>
      <c r="S1273"/>
      <c r="T1273"/>
      <c r="U1273"/>
      <c r="V1273"/>
      <c r="W1273"/>
      <c r="X1273"/>
      <c r="Y1273"/>
      <c r="Z1273"/>
      <c r="AA1273"/>
      <c r="AB1273"/>
    </row>
    <row r="1274" spans="1:28" x14ac:dyDescent="0.25">
      <c r="A1274" s="8"/>
      <c r="B1274"/>
      <c r="C1274"/>
      <c r="D1274"/>
      <c r="E1274"/>
      <c r="F1274"/>
      <c r="G1274"/>
      <c r="H1274"/>
      <c r="I1274"/>
      <c r="J1274"/>
      <c r="K1274"/>
      <c r="L1274"/>
      <c r="M1274"/>
      <c r="N1274"/>
      <c r="O1274"/>
      <c r="P1274"/>
      <c r="Q1274"/>
      <c r="R1274"/>
      <c r="S1274"/>
      <c r="T1274"/>
      <c r="U1274"/>
      <c r="V1274"/>
      <c r="W1274"/>
      <c r="X1274"/>
      <c r="Y1274"/>
      <c r="Z1274"/>
      <c r="AA1274"/>
      <c r="AB1274"/>
    </row>
    <row r="1275" spans="1:28" x14ac:dyDescent="0.25">
      <c r="A1275" s="8"/>
      <c r="B1275"/>
      <c r="C1275"/>
      <c r="D1275"/>
      <c r="E1275"/>
      <c r="F1275"/>
      <c r="G1275"/>
      <c r="H1275"/>
      <c r="I1275"/>
      <c r="J1275"/>
      <c r="K1275"/>
      <c r="L1275"/>
      <c r="M1275"/>
      <c r="N1275"/>
      <c r="O1275"/>
      <c r="P1275"/>
      <c r="Q1275"/>
      <c r="R1275"/>
      <c r="S1275"/>
      <c r="T1275"/>
      <c r="U1275"/>
      <c r="V1275"/>
      <c r="W1275"/>
      <c r="X1275"/>
      <c r="Y1275"/>
      <c r="Z1275"/>
      <c r="AA1275"/>
      <c r="AB1275"/>
    </row>
    <row r="1276" spans="1:28" x14ac:dyDescent="0.25">
      <c r="A1276" s="8"/>
      <c r="B1276"/>
      <c r="C1276"/>
      <c r="D1276"/>
      <c r="E1276"/>
      <c r="F1276"/>
      <c r="G1276"/>
      <c r="H1276"/>
      <c r="I1276"/>
      <c r="J1276"/>
      <c r="K1276"/>
      <c r="L1276"/>
      <c r="M1276"/>
      <c r="N1276"/>
      <c r="O1276"/>
      <c r="P1276"/>
      <c r="Q1276"/>
      <c r="R1276"/>
      <c r="S1276"/>
      <c r="T1276"/>
      <c r="U1276"/>
      <c r="V1276"/>
      <c r="W1276"/>
      <c r="X1276"/>
      <c r="Y1276"/>
      <c r="Z1276"/>
      <c r="AA1276"/>
      <c r="AB1276"/>
    </row>
    <row r="1277" spans="1:28" x14ac:dyDescent="0.25">
      <c r="A1277" s="8"/>
      <c r="B1277"/>
      <c r="C1277"/>
      <c r="D1277"/>
      <c r="E1277"/>
      <c r="F1277"/>
      <c r="G1277"/>
      <c r="H1277"/>
      <c r="I1277"/>
      <c r="J1277"/>
      <c r="K1277"/>
      <c r="L1277"/>
      <c r="M1277"/>
      <c r="N1277"/>
      <c r="O1277"/>
      <c r="P1277"/>
      <c r="Q1277"/>
      <c r="R1277"/>
      <c r="S1277"/>
      <c r="T1277"/>
      <c r="U1277"/>
      <c r="V1277"/>
      <c r="W1277"/>
      <c r="X1277"/>
      <c r="Y1277"/>
      <c r="Z1277"/>
      <c r="AA1277"/>
      <c r="AB1277"/>
    </row>
    <row r="1278" spans="1:28" x14ac:dyDescent="0.25">
      <c r="A1278" s="8"/>
      <c r="B1278"/>
      <c r="C1278"/>
      <c r="D1278"/>
      <c r="E1278"/>
      <c r="F1278"/>
      <c r="G1278"/>
      <c r="H1278"/>
      <c r="I1278"/>
      <c r="J1278"/>
      <c r="K1278"/>
      <c r="L1278"/>
      <c r="M1278"/>
      <c r="N1278"/>
      <c r="O1278"/>
      <c r="P1278"/>
      <c r="Q1278"/>
      <c r="R1278"/>
      <c r="S1278"/>
      <c r="T1278"/>
      <c r="U1278"/>
      <c r="V1278"/>
      <c r="W1278"/>
      <c r="X1278"/>
      <c r="Y1278"/>
      <c r="Z1278"/>
      <c r="AA1278"/>
      <c r="AB1278"/>
    </row>
    <row r="1279" spans="1:28" x14ac:dyDescent="0.25">
      <c r="A1279" s="8"/>
      <c r="B1279"/>
      <c r="C1279"/>
      <c r="D1279"/>
      <c r="E1279"/>
      <c r="F1279"/>
      <c r="G1279"/>
      <c r="H1279"/>
      <c r="I1279"/>
      <c r="J1279"/>
      <c r="K1279"/>
      <c r="L1279"/>
      <c r="M1279"/>
      <c r="N1279"/>
      <c r="O1279"/>
      <c r="P1279"/>
      <c r="Q1279"/>
      <c r="R1279"/>
      <c r="S1279"/>
      <c r="T1279"/>
      <c r="U1279"/>
      <c r="V1279"/>
      <c r="W1279"/>
      <c r="X1279"/>
      <c r="Y1279"/>
      <c r="Z1279"/>
      <c r="AA1279"/>
      <c r="AB1279"/>
    </row>
    <row r="1280" spans="1:28" x14ac:dyDescent="0.25">
      <c r="A1280" s="8"/>
      <c r="B1280"/>
      <c r="C1280"/>
      <c r="D1280"/>
      <c r="E1280"/>
      <c r="F1280"/>
      <c r="G1280"/>
      <c r="H1280"/>
      <c r="I1280"/>
      <c r="J1280"/>
      <c r="K1280"/>
      <c r="L1280"/>
      <c r="M1280"/>
      <c r="N1280"/>
      <c r="O1280"/>
      <c r="P1280"/>
      <c r="Q1280"/>
      <c r="R1280"/>
      <c r="S1280"/>
      <c r="T1280"/>
      <c r="U1280"/>
      <c r="V1280"/>
      <c r="W1280"/>
      <c r="X1280"/>
      <c r="Y1280"/>
      <c r="Z1280"/>
      <c r="AA1280"/>
      <c r="AB1280"/>
    </row>
    <row r="1281" spans="1:28" x14ac:dyDescent="0.25">
      <c r="A1281" s="8"/>
      <c r="B1281"/>
      <c r="C1281"/>
      <c r="D1281"/>
      <c r="E1281"/>
      <c r="F1281"/>
      <c r="G1281"/>
      <c r="H1281"/>
      <c r="I1281"/>
      <c r="J1281"/>
      <c r="K1281"/>
      <c r="L1281"/>
      <c r="M1281"/>
      <c r="N1281"/>
      <c r="O1281"/>
      <c r="P1281"/>
      <c r="Q1281"/>
      <c r="R1281"/>
      <c r="S1281"/>
      <c r="T1281"/>
      <c r="U1281"/>
      <c r="V1281"/>
      <c r="W1281"/>
      <c r="X1281"/>
      <c r="Y1281"/>
      <c r="Z1281"/>
      <c r="AA1281"/>
      <c r="AB1281"/>
    </row>
    <row r="1282" spans="1:28" x14ac:dyDescent="0.25">
      <c r="A1282" s="8"/>
      <c r="B1282"/>
      <c r="C1282"/>
      <c r="D1282"/>
      <c r="E1282"/>
      <c r="F1282"/>
      <c r="G1282"/>
      <c r="H1282"/>
      <c r="I1282"/>
      <c r="J1282"/>
      <c r="K1282"/>
      <c r="L1282"/>
      <c r="M1282"/>
      <c r="N1282"/>
      <c r="O1282"/>
      <c r="P1282"/>
      <c r="Q1282"/>
      <c r="R1282"/>
      <c r="S1282"/>
      <c r="T1282"/>
      <c r="U1282"/>
      <c r="V1282"/>
      <c r="W1282"/>
      <c r="X1282"/>
      <c r="Y1282"/>
      <c r="Z1282"/>
      <c r="AA1282"/>
      <c r="AB1282"/>
    </row>
    <row r="1283" spans="1:28" x14ac:dyDescent="0.25">
      <c r="A1283" s="8"/>
      <c r="B1283"/>
      <c r="C1283"/>
      <c r="D1283"/>
      <c r="E1283"/>
      <c r="F1283"/>
      <c r="G1283"/>
      <c r="H1283"/>
      <c r="I1283"/>
      <c r="J1283"/>
      <c r="K1283"/>
      <c r="L1283"/>
      <c r="M1283"/>
      <c r="N1283"/>
      <c r="O1283"/>
      <c r="P1283"/>
      <c r="Q1283"/>
      <c r="R1283"/>
      <c r="S1283"/>
      <c r="T1283"/>
      <c r="U1283"/>
      <c r="V1283"/>
      <c r="W1283"/>
      <c r="X1283"/>
      <c r="Y1283"/>
      <c r="Z1283"/>
      <c r="AA1283"/>
      <c r="AB1283"/>
    </row>
    <row r="1284" spans="1:28" x14ac:dyDescent="0.25">
      <c r="A1284" s="8"/>
      <c r="B1284"/>
      <c r="C1284"/>
      <c r="D1284"/>
      <c r="E1284"/>
      <c r="F1284"/>
      <c r="G1284"/>
      <c r="H1284"/>
      <c r="I1284"/>
      <c r="J1284"/>
      <c r="K1284"/>
      <c r="L1284"/>
      <c r="M1284"/>
      <c r="N1284"/>
      <c r="O1284"/>
      <c r="P1284"/>
      <c r="Q1284"/>
      <c r="R1284"/>
      <c r="S1284"/>
      <c r="T1284"/>
      <c r="U1284"/>
      <c r="V1284"/>
      <c r="W1284"/>
      <c r="X1284"/>
      <c r="Y1284"/>
      <c r="Z1284"/>
      <c r="AA1284"/>
      <c r="AB1284"/>
    </row>
    <row r="1285" spans="1:28" x14ac:dyDescent="0.25">
      <c r="A1285" s="8"/>
      <c r="B1285"/>
      <c r="C1285"/>
      <c r="D1285"/>
      <c r="E1285"/>
      <c r="F1285"/>
      <c r="G1285"/>
      <c r="H1285"/>
      <c r="I1285"/>
      <c r="J1285"/>
      <c r="K1285"/>
      <c r="L1285"/>
      <c r="M1285"/>
      <c r="N1285"/>
      <c r="O1285"/>
      <c r="P1285"/>
      <c r="Q1285"/>
      <c r="R1285"/>
      <c r="S1285"/>
      <c r="T1285"/>
      <c r="U1285"/>
      <c r="V1285"/>
      <c r="W1285"/>
      <c r="X1285"/>
      <c r="Y1285"/>
      <c r="Z1285"/>
      <c r="AA1285"/>
      <c r="AB1285"/>
    </row>
    <row r="1286" spans="1:28" x14ac:dyDescent="0.25">
      <c r="A1286" s="8"/>
      <c r="B1286"/>
      <c r="C1286"/>
      <c r="D1286"/>
      <c r="E1286"/>
      <c r="F1286"/>
      <c r="G1286"/>
      <c r="H1286"/>
      <c r="I1286"/>
      <c r="J1286"/>
      <c r="K1286"/>
      <c r="L1286"/>
      <c r="M1286"/>
      <c r="N1286"/>
      <c r="O1286"/>
      <c r="P1286"/>
      <c r="Q1286"/>
      <c r="R1286"/>
      <c r="S1286"/>
      <c r="T1286"/>
      <c r="U1286"/>
      <c r="V1286"/>
      <c r="W1286"/>
      <c r="X1286"/>
      <c r="Y1286"/>
      <c r="Z1286"/>
      <c r="AA1286"/>
      <c r="AB1286"/>
    </row>
    <row r="1287" spans="1:28" x14ac:dyDescent="0.25">
      <c r="A1287" s="8"/>
      <c r="B1287"/>
      <c r="C1287"/>
      <c r="D1287"/>
      <c r="E1287"/>
      <c r="F1287"/>
      <c r="G1287"/>
      <c r="H1287"/>
      <c r="I1287"/>
      <c r="J1287"/>
      <c r="K1287"/>
      <c r="L1287"/>
      <c r="M1287"/>
      <c r="N1287"/>
      <c r="O1287"/>
      <c r="P1287"/>
      <c r="Q1287"/>
      <c r="R1287"/>
      <c r="S1287"/>
      <c r="T1287"/>
      <c r="U1287"/>
      <c r="V1287"/>
      <c r="W1287"/>
      <c r="X1287"/>
      <c r="Y1287"/>
      <c r="Z1287"/>
      <c r="AA1287"/>
      <c r="AB1287"/>
    </row>
    <row r="1288" spans="1:28" x14ac:dyDescent="0.25">
      <c r="A1288" s="8"/>
      <c r="B1288"/>
      <c r="C1288"/>
      <c r="D1288"/>
      <c r="E1288"/>
      <c r="F1288"/>
      <c r="G1288"/>
      <c r="H1288"/>
      <c r="I1288"/>
      <c r="J1288"/>
      <c r="K1288"/>
      <c r="L1288"/>
      <c r="M1288"/>
      <c r="N1288"/>
      <c r="O1288"/>
      <c r="P1288"/>
      <c r="Q1288"/>
      <c r="R1288"/>
      <c r="S1288"/>
      <c r="T1288"/>
      <c r="U1288"/>
      <c r="V1288"/>
      <c r="W1288"/>
      <c r="X1288"/>
      <c r="Y1288"/>
      <c r="Z1288"/>
      <c r="AA1288"/>
      <c r="AB1288"/>
    </row>
    <row r="1289" spans="1:28" x14ac:dyDescent="0.25">
      <c r="A1289" s="8"/>
      <c r="B1289"/>
      <c r="C1289"/>
      <c r="D1289"/>
      <c r="E1289"/>
      <c r="F1289"/>
      <c r="G1289"/>
      <c r="H1289"/>
      <c r="I1289"/>
      <c r="J1289"/>
      <c r="K1289"/>
      <c r="L1289"/>
      <c r="M1289"/>
      <c r="N1289"/>
      <c r="O1289"/>
      <c r="P1289"/>
      <c r="Q1289"/>
      <c r="R1289"/>
      <c r="S1289"/>
      <c r="T1289"/>
      <c r="U1289"/>
      <c r="V1289"/>
      <c r="W1289"/>
      <c r="X1289"/>
      <c r="Y1289"/>
      <c r="Z1289"/>
      <c r="AA1289"/>
      <c r="AB1289"/>
    </row>
    <row r="1290" spans="1:28" x14ac:dyDescent="0.25">
      <c r="A1290" s="8"/>
      <c r="B1290"/>
      <c r="C1290"/>
      <c r="D1290"/>
      <c r="E1290"/>
      <c r="F1290"/>
      <c r="G1290"/>
      <c r="H1290"/>
      <c r="I1290"/>
      <c r="J1290"/>
      <c r="K1290"/>
      <c r="L1290"/>
      <c r="M1290"/>
      <c r="N1290"/>
      <c r="O1290"/>
      <c r="P1290"/>
      <c r="Q1290"/>
      <c r="R1290"/>
      <c r="S1290"/>
      <c r="T1290"/>
      <c r="U1290"/>
      <c r="V1290"/>
      <c r="W1290"/>
      <c r="X1290"/>
      <c r="Y1290"/>
      <c r="Z1290"/>
      <c r="AA1290"/>
      <c r="AB1290"/>
    </row>
    <row r="1291" spans="1:28" x14ac:dyDescent="0.25">
      <c r="A1291" s="8"/>
      <c r="B1291"/>
      <c r="C1291"/>
      <c r="D1291"/>
      <c r="E1291"/>
      <c r="F1291"/>
      <c r="G1291"/>
      <c r="H1291"/>
      <c r="I1291"/>
      <c r="J1291"/>
      <c r="K1291"/>
      <c r="L1291"/>
      <c r="M1291"/>
      <c r="N1291"/>
      <c r="O1291"/>
      <c r="P1291"/>
      <c r="Q1291"/>
      <c r="R1291"/>
      <c r="S1291"/>
      <c r="T1291"/>
      <c r="U1291"/>
      <c r="V1291"/>
      <c r="W1291"/>
      <c r="X1291"/>
      <c r="Y1291"/>
      <c r="Z1291"/>
      <c r="AA1291"/>
      <c r="AB1291"/>
    </row>
    <row r="1292" spans="1:28" x14ac:dyDescent="0.25">
      <c r="A1292" s="8"/>
      <c r="B1292"/>
      <c r="C1292"/>
      <c r="D1292"/>
      <c r="E1292"/>
      <c r="F1292"/>
      <c r="G1292"/>
      <c r="H1292"/>
      <c r="I1292"/>
      <c r="J1292"/>
      <c r="K1292"/>
      <c r="L1292"/>
      <c r="M1292"/>
      <c r="N1292"/>
      <c r="O1292"/>
      <c r="P1292"/>
      <c r="Q1292"/>
      <c r="R1292"/>
      <c r="S1292"/>
      <c r="T1292"/>
      <c r="U1292"/>
      <c r="V1292"/>
      <c r="W1292"/>
      <c r="X1292"/>
      <c r="Y1292"/>
      <c r="Z1292"/>
      <c r="AA1292"/>
      <c r="AB1292"/>
    </row>
    <row r="1293" spans="1:28" x14ac:dyDescent="0.25">
      <c r="A1293" s="8"/>
      <c r="B1293"/>
      <c r="C1293"/>
      <c r="D1293"/>
      <c r="E1293"/>
      <c r="F1293"/>
      <c r="G1293"/>
      <c r="H1293"/>
      <c r="I1293"/>
      <c r="J1293"/>
      <c r="K1293"/>
      <c r="L1293"/>
      <c r="M1293"/>
      <c r="N1293"/>
      <c r="O1293"/>
      <c r="P1293"/>
      <c r="Q1293"/>
      <c r="R1293"/>
      <c r="S1293"/>
      <c r="T1293"/>
      <c r="U1293"/>
      <c r="V1293"/>
      <c r="W1293"/>
      <c r="X1293"/>
      <c r="Y1293"/>
      <c r="Z1293"/>
      <c r="AA1293"/>
      <c r="AB1293"/>
    </row>
    <row r="1294" spans="1:28" x14ac:dyDescent="0.25">
      <c r="A1294" s="8"/>
      <c r="B1294"/>
      <c r="C1294"/>
      <c r="D1294"/>
      <c r="E1294"/>
      <c r="F1294"/>
      <c r="G1294"/>
      <c r="H1294"/>
      <c r="I1294"/>
      <c r="J1294"/>
      <c r="K1294"/>
      <c r="L1294"/>
      <c r="M1294"/>
      <c r="N1294"/>
      <c r="O1294"/>
      <c r="P1294"/>
      <c r="Q1294"/>
      <c r="R1294"/>
      <c r="S1294"/>
      <c r="T1294"/>
      <c r="U1294"/>
      <c r="V1294"/>
      <c r="W1294"/>
      <c r="X1294"/>
      <c r="Y1294"/>
      <c r="Z1294"/>
      <c r="AA1294"/>
      <c r="AB1294"/>
    </row>
    <row r="1295" spans="1:28" x14ac:dyDescent="0.25">
      <c r="A1295" s="8"/>
      <c r="B1295"/>
      <c r="C1295"/>
      <c r="D1295"/>
      <c r="E1295"/>
      <c r="F1295"/>
      <c r="G1295"/>
      <c r="H1295"/>
      <c r="I1295"/>
      <c r="J1295"/>
      <c r="K1295"/>
      <c r="L1295"/>
      <c r="M1295"/>
      <c r="N1295"/>
      <c r="O1295"/>
      <c r="P1295"/>
      <c r="Q1295"/>
      <c r="R1295"/>
      <c r="S1295"/>
      <c r="T1295"/>
      <c r="U1295"/>
      <c r="V1295"/>
      <c r="W1295"/>
      <c r="X1295"/>
      <c r="Y1295"/>
      <c r="Z1295"/>
      <c r="AA1295"/>
      <c r="AB1295"/>
    </row>
    <row r="1296" spans="1:28" x14ac:dyDescent="0.25">
      <c r="A1296" s="8"/>
      <c r="B1296"/>
      <c r="C1296"/>
      <c r="D1296"/>
      <c r="E1296"/>
      <c r="F1296"/>
      <c r="G1296"/>
      <c r="H1296"/>
      <c r="I1296"/>
      <c r="J1296"/>
      <c r="K1296"/>
      <c r="L1296"/>
      <c r="M1296"/>
      <c r="N1296"/>
      <c r="O1296"/>
      <c r="P1296"/>
      <c r="Q1296"/>
      <c r="R1296"/>
      <c r="S1296"/>
      <c r="T1296"/>
      <c r="U1296"/>
      <c r="V1296"/>
      <c r="W1296"/>
      <c r="X1296"/>
      <c r="Y1296"/>
      <c r="Z1296"/>
      <c r="AA1296"/>
      <c r="AB1296"/>
    </row>
    <row r="1297" spans="1:28" x14ac:dyDescent="0.25">
      <c r="A1297" s="8"/>
      <c r="B1297"/>
      <c r="C1297"/>
      <c r="D1297"/>
      <c r="E1297"/>
      <c r="F1297"/>
      <c r="G1297"/>
      <c r="H1297"/>
      <c r="I1297"/>
      <c r="J1297"/>
      <c r="K1297"/>
      <c r="L1297"/>
      <c r="M1297"/>
      <c r="N1297"/>
      <c r="O1297"/>
      <c r="P1297"/>
      <c r="Q1297"/>
      <c r="R1297"/>
      <c r="S1297"/>
      <c r="T1297"/>
      <c r="U1297"/>
      <c r="V1297"/>
      <c r="W1297"/>
      <c r="X1297"/>
      <c r="Y1297"/>
      <c r="Z1297"/>
      <c r="AA1297"/>
      <c r="AB1297"/>
    </row>
    <row r="1298" spans="1:28" x14ac:dyDescent="0.25">
      <c r="A1298" s="8"/>
      <c r="B1298"/>
      <c r="C1298"/>
      <c r="D1298"/>
      <c r="E1298"/>
      <c r="F1298"/>
      <c r="G1298"/>
      <c r="H1298"/>
      <c r="I1298"/>
      <c r="J1298"/>
      <c r="K1298"/>
      <c r="L1298"/>
      <c r="M1298"/>
      <c r="N1298"/>
      <c r="O1298"/>
      <c r="P1298"/>
      <c r="Q1298"/>
      <c r="R1298"/>
      <c r="S1298"/>
      <c r="T1298"/>
      <c r="U1298"/>
      <c r="V1298"/>
      <c r="W1298"/>
      <c r="X1298"/>
      <c r="Y1298"/>
      <c r="Z1298"/>
      <c r="AA1298"/>
      <c r="AB1298"/>
    </row>
    <row r="1299" spans="1:28" x14ac:dyDescent="0.25">
      <c r="A1299" s="8"/>
      <c r="B1299"/>
      <c r="C1299"/>
      <c r="D1299"/>
      <c r="E1299"/>
      <c r="F1299"/>
      <c r="G1299"/>
      <c r="H1299"/>
      <c r="I1299"/>
      <c r="J1299"/>
      <c r="K1299"/>
      <c r="L1299"/>
      <c r="M1299"/>
      <c r="N1299"/>
      <c r="O1299"/>
      <c r="P1299"/>
      <c r="Q1299"/>
      <c r="R1299"/>
      <c r="S1299"/>
      <c r="T1299"/>
      <c r="U1299"/>
      <c r="V1299"/>
      <c r="W1299"/>
      <c r="X1299"/>
      <c r="Y1299"/>
      <c r="Z1299"/>
      <c r="AA1299"/>
      <c r="AB1299"/>
    </row>
    <row r="1300" spans="1:28" x14ac:dyDescent="0.25">
      <c r="A1300" s="8"/>
      <c r="B1300"/>
      <c r="C1300"/>
      <c r="D1300"/>
      <c r="E1300"/>
      <c r="F1300"/>
      <c r="G1300"/>
      <c r="H1300"/>
      <c r="I1300"/>
      <c r="J1300"/>
      <c r="K1300"/>
      <c r="L1300"/>
      <c r="M1300"/>
      <c r="N1300"/>
      <c r="O1300"/>
      <c r="P1300"/>
      <c r="Q1300"/>
      <c r="R1300"/>
      <c r="S1300"/>
      <c r="T1300"/>
      <c r="U1300"/>
      <c r="V1300"/>
      <c r="W1300"/>
      <c r="X1300"/>
      <c r="Y1300"/>
      <c r="Z1300"/>
      <c r="AA1300"/>
      <c r="AB1300"/>
    </row>
    <row r="1301" spans="1:28" x14ac:dyDescent="0.25">
      <c r="A1301" s="8"/>
      <c r="B1301"/>
      <c r="C1301"/>
      <c r="D1301"/>
      <c r="E1301"/>
      <c r="F1301"/>
      <c r="G1301"/>
      <c r="H1301"/>
      <c r="I1301"/>
      <c r="J1301"/>
      <c r="K1301"/>
      <c r="L1301"/>
      <c r="M1301"/>
      <c r="N1301"/>
      <c r="O1301"/>
      <c r="P1301"/>
      <c r="Q1301"/>
      <c r="R1301"/>
      <c r="S1301"/>
      <c r="T1301"/>
      <c r="U1301"/>
      <c r="V1301"/>
      <c r="W1301"/>
      <c r="X1301"/>
      <c r="Y1301"/>
      <c r="Z1301"/>
      <c r="AA1301"/>
      <c r="AB1301"/>
    </row>
    <row r="1302" spans="1:28" x14ac:dyDescent="0.25">
      <c r="A1302" s="8"/>
      <c r="B1302"/>
      <c r="C1302"/>
      <c r="D1302"/>
      <c r="E1302"/>
      <c r="F1302"/>
      <c r="G1302"/>
      <c r="H1302"/>
      <c r="I1302"/>
      <c r="J1302"/>
      <c r="K1302"/>
      <c r="L1302"/>
      <c r="M1302"/>
      <c r="N1302"/>
      <c r="O1302"/>
      <c r="P1302"/>
      <c r="Q1302"/>
      <c r="R1302"/>
      <c r="S1302"/>
      <c r="T1302"/>
      <c r="U1302"/>
      <c r="V1302"/>
      <c r="W1302"/>
      <c r="X1302"/>
      <c r="Y1302"/>
      <c r="Z1302"/>
      <c r="AA1302"/>
      <c r="AB1302"/>
    </row>
    <row r="1303" spans="1:28" x14ac:dyDescent="0.25">
      <c r="A1303" s="8"/>
      <c r="B1303"/>
      <c r="C1303"/>
      <c r="D1303"/>
      <c r="E1303"/>
      <c r="F1303"/>
      <c r="G1303"/>
      <c r="H1303"/>
      <c r="I1303"/>
      <c r="J1303"/>
      <c r="K1303"/>
      <c r="L1303"/>
      <c r="M1303"/>
      <c r="N1303"/>
      <c r="O1303"/>
      <c r="P1303"/>
      <c r="Q1303"/>
      <c r="R1303"/>
      <c r="S1303"/>
      <c r="T1303"/>
      <c r="U1303"/>
      <c r="V1303"/>
      <c r="W1303"/>
      <c r="X1303"/>
      <c r="Y1303"/>
      <c r="Z1303"/>
      <c r="AA1303"/>
      <c r="AB1303"/>
    </row>
    <row r="1304" spans="1:28" x14ac:dyDescent="0.25">
      <c r="A1304" s="8"/>
      <c r="B1304"/>
      <c r="C1304"/>
      <c r="D1304"/>
      <c r="E1304"/>
      <c r="F1304"/>
      <c r="G1304"/>
      <c r="H1304"/>
      <c r="I1304"/>
      <c r="J1304"/>
      <c r="K1304"/>
      <c r="L1304"/>
      <c r="M1304"/>
      <c r="N1304"/>
      <c r="O1304"/>
      <c r="P1304"/>
      <c r="Q1304"/>
      <c r="R1304"/>
      <c r="S1304"/>
      <c r="T1304"/>
      <c r="U1304"/>
      <c r="V1304"/>
      <c r="W1304"/>
      <c r="X1304"/>
      <c r="Y1304"/>
      <c r="Z1304"/>
      <c r="AA1304"/>
      <c r="AB1304"/>
    </row>
    <row r="1305" spans="1:28" x14ac:dyDescent="0.25">
      <c r="A1305" s="8"/>
      <c r="B1305"/>
      <c r="C1305"/>
      <c r="D1305"/>
      <c r="E1305"/>
      <c r="F1305"/>
      <c r="G1305"/>
      <c r="H1305"/>
      <c r="I1305"/>
      <c r="J1305"/>
      <c r="K1305"/>
      <c r="L1305"/>
      <c r="M1305"/>
      <c r="N1305"/>
      <c r="O1305"/>
      <c r="P1305"/>
      <c r="Q1305"/>
      <c r="R1305"/>
      <c r="S1305"/>
      <c r="T1305"/>
      <c r="U1305"/>
      <c r="V1305"/>
      <c r="W1305"/>
      <c r="X1305"/>
      <c r="Y1305"/>
      <c r="Z1305"/>
      <c r="AA1305"/>
      <c r="AB1305"/>
    </row>
    <row r="1306" spans="1:28" x14ac:dyDescent="0.25">
      <c r="A1306" s="8"/>
      <c r="B1306"/>
      <c r="C1306"/>
      <c r="D1306"/>
      <c r="E1306"/>
      <c r="F1306"/>
      <c r="G1306"/>
      <c r="H1306"/>
      <c r="I1306"/>
      <c r="J1306"/>
      <c r="K1306"/>
      <c r="L1306"/>
      <c r="M1306"/>
      <c r="N1306"/>
      <c r="O1306"/>
      <c r="P1306"/>
      <c r="Q1306"/>
      <c r="R1306"/>
      <c r="S1306"/>
      <c r="T1306"/>
      <c r="U1306"/>
      <c r="V1306"/>
      <c r="W1306"/>
      <c r="X1306"/>
      <c r="Y1306"/>
      <c r="Z1306"/>
      <c r="AA1306"/>
      <c r="AB1306"/>
    </row>
    <row r="1307" spans="1:28" x14ac:dyDescent="0.25">
      <c r="A1307" s="8"/>
      <c r="B1307"/>
      <c r="C1307"/>
      <c r="D1307"/>
      <c r="E1307"/>
      <c r="F1307"/>
      <c r="G1307"/>
      <c r="H1307"/>
      <c r="I1307"/>
      <c r="J1307"/>
      <c r="K1307"/>
      <c r="L1307"/>
      <c r="M1307"/>
      <c r="N1307"/>
      <c r="O1307"/>
      <c r="P1307"/>
      <c r="Q1307"/>
      <c r="R1307"/>
      <c r="S1307"/>
      <c r="T1307"/>
      <c r="U1307"/>
      <c r="V1307"/>
      <c r="W1307"/>
      <c r="X1307"/>
      <c r="Y1307"/>
      <c r="Z1307"/>
      <c r="AA1307"/>
      <c r="AB1307"/>
    </row>
    <row r="1308" spans="1:28" x14ac:dyDescent="0.25">
      <c r="A1308" s="8"/>
      <c r="B1308"/>
      <c r="C1308"/>
      <c r="D1308"/>
      <c r="E1308"/>
      <c r="F1308"/>
      <c r="G1308"/>
      <c r="H1308"/>
      <c r="I1308"/>
      <c r="J1308"/>
      <c r="K1308"/>
      <c r="L1308"/>
      <c r="M1308"/>
      <c r="N1308"/>
      <c r="O1308"/>
      <c r="P1308"/>
      <c r="Q1308"/>
      <c r="R1308"/>
      <c r="S1308"/>
      <c r="T1308"/>
      <c r="U1308"/>
      <c r="V1308"/>
      <c r="W1308"/>
      <c r="X1308"/>
      <c r="Y1308"/>
      <c r="Z1308"/>
      <c r="AA1308"/>
      <c r="AB1308"/>
    </row>
    <row r="1309" spans="1:28" x14ac:dyDescent="0.25">
      <c r="A1309" s="8"/>
      <c r="B1309"/>
      <c r="C1309"/>
      <c r="D1309"/>
      <c r="E1309"/>
      <c r="F1309"/>
      <c r="G1309"/>
      <c r="H1309"/>
      <c r="I1309"/>
      <c r="J1309"/>
      <c r="K1309"/>
      <c r="L1309"/>
      <c r="M1309"/>
      <c r="N1309"/>
      <c r="O1309"/>
      <c r="P1309"/>
      <c r="Q1309"/>
      <c r="R1309"/>
      <c r="S1309"/>
      <c r="T1309"/>
      <c r="U1309"/>
      <c r="V1309"/>
      <c r="W1309"/>
      <c r="X1309"/>
      <c r="Y1309"/>
      <c r="Z1309"/>
      <c r="AA1309"/>
      <c r="AB1309"/>
    </row>
    <row r="1310" spans="1:28" x14ac:dyDescent="0.25">
      <c r="A1310" s="8"/>
      <c r="B1310"/>
      <c r="C1310"/>
      <c r="D1310"/>
      <c r="E1310"/>
      <c r="F1310"/>
      <c r="G1310"/>
      <c r="H1310"/>
      <c r="I1310"/>
      <c r="J1310"/>
      <c r="K1310"/>
      <c r="L1310"/>
      <c r="M1310"/>
      <c r="N1310"/>
      <c r="O1310"/>
      <c r="P1310"/>
      <c r="Q1310"/>
      <c r="R1310"/>
      <c r="S1310"/>
      <c r="T1310"/>
      <c r="U1310"/>
      <c r="V1310"/>
      <c r="W1310"/>
      <c r="X1310"/>
      <c r="Y1310"/>
      <c r="Z1310"/>
      <c r="AA1310"/>
      <c r="AB1310"/>
    </row>
    <row r="1311" spans="1:28" x14ac:dyDescent="0.25">
      <c r="A1311" s="8"/>
      <c r="B1311"/>
      <c r="C1311"/>
      <c r="D1311"/>
      <c r="E1311"/>
      <c r="F1311"/>
      <c r="G1311"/>
      <c r="H1311"/>
      <c r="I1311"/>
      <c r="J1311"/>
      <c r="K1311"/>
      <c r="L1311"/>
      <c r="M1311"/>
      <c r="N1311"/>
      <c r="O1311"/>
      <c r="P1311"/>
      <c r="Q1311"/>
      <c r="R1311"/>
      <c r="S1311"/>
      <c r="T1311"/>
      <c r="U1311"/>
      <c r="V1311"/>
      <c r="W1311"/>
      <c r="X1311"/>
      <c r="Y1311"/>
      <c r="Z1311"/>
      <c r="AA1311"/>
      <c r="AB1311"/>
    </row>
    <row r="1312" spans="1:28" x14ac:dyDescent="0.25">
      <c r="A1312" s="8"/>
      <c r="B1312"/>
      <c r="C1312"/>
      <c r="D1312"/>
      <c r="E1312"/>
      <c r="F1312"/>
      <c r="G1312"/>
      <c r="H1312"/>
      <c r="I1312"/>
      <c r="J1312"/>
      <c r="K1312"/>
      <c r="L1312"/>
      <c r="M1312"/>
      <c r="N1312"/>
      <c r="O1312"/>
      <c r="P1312"/>
      <c r="Q1312"/>
      <c r="R1312"/>
      <c r="S1312"/>
      <c r="T1312"/>
      <c r="U1312"/>
      <c r="V1312"/>
      <c r="W1312"/>
      <c r="X1312"/>
      <c r="Y1312"/>
      <c r="Z1312"/>
      <c r="AA1312"/>
      <c r="AB1312"/>
    </row>
    <row r="1313" spans="1:28" x14ac:dyDescent="0.25">
      <c r="A1313" s="8"/>
      <c r="B1313"/>
      <c r="C1313"/>
      <c r="D1313"/>
      <c r="E1313"/>
      <c r="F1313"/>
      <c r="G1313"/>
      <c r="H1313"/>
      <c r="I1313"/>
      <c r="J1313"/>
      <c r="K1313"/>
      <c r="L1313"/>
      <c r="M1313"/>
      <c r="N1313"/>
      <c r="O1313"/>
      <c r="P1313"/>
      <c r="Q1313"/>
      <c r="R1313"/>
      <c r="S1313"/>
      <c r="T1313"/>
      <c r="U1313"/>
      <c r="V1313"/>
      <c r="W1313"/>
      <c r="X1313"/>
      <c r="Y1313"/>
      <c r="Z1313"/>
      <c r="AA1313"/>
      <c r="AB1313"/>
    </row>
    <row r="1314" spans="1:28" x14ac:dyDescent="0.25">
      <c r="A1314" s="8"/>
      <c r="B1314"/>
      <c r="C1314"/>
      <c r="D1314"/>
      <c r="E1314"/>
      <c r="F1314"/>
      <c r="G1314"/>
      <c r="H1314"/>
      <c r="I1314"/>
      <c r="J1314"/>
      <c r="K1314"/>
      <c r="L1314"/>
      <c r="M1314"/>
      <c r="N1314"/>
      <c r="O1314"/>
      <c r="P1314"/>
      <c r="Q1314"/>
      <c r="R1314"/>
      <c r="S1314"/>
      <c r="T1314"/>
      <c r="U1314"/>
      <c r="V1314"/>
      <c r="W1314"/>
      <c r="X1314"/>
      <c r="Y1314"/>
      <c r="Z1314"/>
      <c r="AA1314"/>
      <c r="AB1314"/>
    </row>
    <row r="1315" spans="1:28" x14ac:dyDescent="0.25">
      <c r="A1315" s="8"/>
      <c r="B1315"/>
      <c r="C1315"/>
      <c r="D1315"/>
      <c r="E1315"/>
      <c r="F1315"/>
      <c r="G1315"/>
      <c r="H1315"/>
      <c r="I1315"/>
      <c r="J1315"/>
      <c r="K1315"/>
      <c r="L1315"/>
      <c r="M1315"/>
      <c r="N1315"/>
      <c r="O1315"/>
      <c r="P1315"/>
      <c r="Q1315"/>
      <c r="R1315"/>
      <c r="S1315"/>
      <c r="T1315"/>
      <c r="U1315"/>
      <c r="V1315"/>
      <c r="W1315"/>
      <c r="X1315"/>
      <c r="Y1315"/>
      <c r="Z1315"/>
      <c r="AA1315"/>
      <c r="AB1315"/>
    </row>
    <row r="1316" spans="1:28" x14ac:dyDescent="0.25">
      <c r="A1316" s="8"/>
      <c r="B1316"/>
      <c r="C1316"/>
      <c r="D1316"/>
      <c r="E1316"/>
      <c r="F1316"/>
      <c r="G1316"/>
      <c r="H1316"/>
      <c r="I1316"/>
      <c r="J1316"/>
      <c r="K1316"/>
      <c r="L1316"/>
      <c r="M1316"/>
      <c r="N1316"/>
      <c r="O1316"/>
      <c r="P1316"/>
      <c r="Q1316"/>
      <c r="R1316"/>
      <c r="S1316"/>
      <c r="T1316"/>
      <c r="U1316"/>
      <c r="V1316"/>
      <c r="W1316"/>
      <c r="X1316"/>
      <c r="Y1316"/>
      <c r="Z1316"/>
      <c r="AA1316"/>
      <c r="AB1316"/>
    </row>
    <row r="1317" spans="1:28" x14ac:dyDescent="0.25">
      <c r="A1317" s="8"/>
      <c r="B1317"/>
      <c r="C1317"/>
      <c r="D1317"/>
      <c r="E1317"/>
      <c r="F1317"/>
      <c r="G1317"/>
      <c r="H1317"/>
      <c r="I1317"/>
      <c r="J1317"/>
      <c r="K1317"/>
      <c r="L1317"/>
      <c r="M1317"/>
      <c r="N1317"/>
      <c r="O1317"/>
      <c r="P1317"/>
      <c r="Q1317"/>
      <c r="R1317"/>
      <c r="S1317"/>
      <c r="T1317"/>
      <c r="U1317"/>
      <c r="V1317"/>
      <c r="W1317"/>
      <c r="X1317"/>
      <c r="Y1317"/>
      <c r="Z1317"/>
      <c r="AA1317"/>
      <c r="AB1317"/>
    </row>
    <row r="1318" spans="1:28" x14ac:dyDescent="0.25">
      <c r="A1318" s="8"/>
      <c r="B1318"/>
      <c r="C1318"/>
      <c r="D1318"/>
      <c r="E1318"/>
      <c r="F1318"/>
      <c r="G1318"/>
      <c r="H1318"/>
      <c r="I1318"/>
      <c r="J1318"/>
      <c r="K1318"/>
      <c r="L1318"/>
      <c r="M1318"/>
      <c r="N1318"/>
      <c r="O1318"/>
      <c r="P1318"/>
      <c r="Q1318"/>
      <c r="R1318"/>
      <c r="S1318"/>
      <c r="T1318"/>
      <c r="U1318"/>
      <c r="V1318"/>
      <c r="W1318"/>
      <c r="X1318"/>
      <c r="Y1318"/>
      <c r="Z1318"/>
      <c r="AA1318"/>
      <c r="AB1318"/>
    </row>
    <row r="1319" spans="1:28" x14ac:dyDescent="0.25">
      <c r="A1319" s="8"/>
      <c r="B1319"/>
      <c r="C1319"/>
      <c r="D1319"/>
      <c r="E1319"/>
      <c r="F1319"/>
      <c r="G1319"/>
      <c r="H1319"/>
      <c r="I1319"/>
      <c r="J1319"/>
      <c r="K1319"/>
      <c r="L1319"/>
      <c r="M1319"/>
      <c r="N1319"/>
      <c r="O1319"/>
      <c r="P1319"/>
      <c r="Q1319"/>
      <c r="R1319"/>
      <c r="S1319"/>
      <c r="T1319"/>
      <c r="U1319"/>
      <c r="V1319"/>
      <c r="W1319"/>
      <c r="X1319"/>
      <c r="Y1319"/>
      <c r="Z1319"/>
      <c r="AA1319"/>
      <c r="AB1319"/>
    </row>
    <row r="1320" spans="1:28" x14ac:dyDescent="0.25">
      <c r="A1320" s="8"/>
      <c r="B1320"/>
      <c r="C1320"/>
      <c r="D1320"/>
      <c r="E1320"/>
      <c r="F1320"/>
      <c r="G1320"/>
      <c r="H1320"/>
      <c r="I1320"/>
      <c r="J1320"/>
      <c r="K1320"/>
      <c r="L1320"/>
      <c r="M1320"/>
      <c r="N1320"/>
      <c r="O1320"/>
      <c r="P1320"/>
      <c r="Q1320"/>
      <c r="R1320"/>
      <c r="S1320"/>
      <c r="T1320"/>
      <c r="U1320"/>
      <c r="V1320"/>
      <c r="W1320"/>
      <c r="X1320"/>
      <c r="Y1320"/>
      <c r="Z1320"/>
      <c r="AA1320"/>
      <c r="AB1320"/>
    </row>
    <row r="1321" spans="1:28" x14ac:dyDescent="0.25">
      <c r="A1321" s="8"/>
      <c r="B1321"/>
      <c r="C1321"/>
      <c r="D1321"/>
      <c r="E1321"/>
      <c r="F1321"/>
      <c r="G1321"/>
      <c r="H1321"/>
      <c r="I1321"/>
      <c r="J1321"/>
      <c r="K1321"/>
      <c r="L1321"/>
      <c r="M1321"/>
      <c r="N1321"/>
      <c r="O1321"/>
      <c r="P1321"/>
      <c r="Q1321"/>
      <c r="R1321"/>
      <c r="S1321"/>
      <c r="T1321"/>
      <c r="U1321"/>
      <c r="V1321"/>
      <c r="W1321"/>
      <c r="X1321"/>
      <c r="Y1321"/>
      <c r="Z1321"/>
      <c r="AA1321"/>
      <c r="AB1321"/>
    </row>
    <row r="1322" spans="1:28" x14ac:dyDescent="0.25">
      <c r="A1322" s="8"/>
      <c r="B1322"/>
      <c r="C1322"/>
      <c r="D1322"/>
      <c r="E1322"/>
      <c r="F1322"/>
      <c r="G1322"/>
      <c r="H1322"/>
      <c r="I1322"/>
      <c r="J1322"/>
      <c r="K1322"/>
      <c r="L1322"/>
      <c r="M1322"/>
      <c r="N1322"/>
      <c r="O1322"/>
      <c r="P1322"/>
      <c r="Q1322"/>
      <c r="R1322"/>
      <c r="S1322"/>
      <c r="T1322"/>
      <c r="U1322"/>
      <c r="V1322"/>
      <c r="W1322"/>
      <c r="X1322"/>
      <c r="Y1322"/>
      <c r="Z1322"/>
      <c r="AA1322"/>
      <c r="AB1322"/>
    </row>
    <row r="1323" spans="1:28" x14ac:dyDescent="0.25">
      <c r="A1323" s="8"/>
      <c r="B1323"/>
      <c r="C1323"/>
      <c r="D1323"/>
      <c r="E1323"/>
      <c r="F1323"/>
      <c r="G1323"/>
      <c r="H1323"/>
      <c r="I1323"/>
      <c r="J1323"/>
      <c r="K1323"/>
      <c r="L1323"/>
      <c r="M1323"/>
      <c r="N1323"/>
      <c r="O1323"/>
      <c r="P1323"/>
      <c r="Q1323"/>
      <c r="R1323"/>
      <c r="S1323"/>
      <c r="T1323"/>
      <c r="U1323"/>
      <c r="V1323"/>
      <c r="W1323"/>
      <c r="X1323"/>
      <c r="Y1323"/>
      <c r="Z1323"/>
      <c r="AA1323"/>
      <c r="AB1323"/>
    </row>
    <row r="1324" spans="1:28" x14ac:dyDescent="0.25">
      <c r="A1324" s="8"/>
      <c r="B1324"/>
      <c r="C1324"/>
      <c r="D1324"/>
      <c r="E1324"/>
      <c r="F1324"/>
      <c r="G1324"/>
      <c r="H1324"/>
      <c r="I1324"/>
      <c r="J1324"/>
      <c r="K1324"/>
      <c r="L1324"/>
      <c r="M1324"/>
      <c r="N1324"/>
      <c r="O1324"/>
      <c r="P1324"/>
      <c r="Q1324"/>
      <c r="R1324"/>
      <c r="S1324"/>
      <c r="T1324"/>
      <c r="U1324"/>
      <c r="V1324"/>
      <c r="W1324"/>
      <c r="X1324"/>
      <c r="Y1324"/>
      <c r="Z1324"/>
      <c r="AA1324"/>
      <c r="AB1324"/>
    </row>
    <row r="1325" spans="1:28" x14ac:dyDescent="0.25">
      <c r="A1325" s="8"/>
      <c r="B1325"/>
      <c r="C1325"/>
      <c r="D1325"/>
      <c r="E1325"/>
      <c r="F1325"/>
      <c r="G1325"/>
      <c r="H1325"/>
      <c r="I1325"/>
      <c r="J1325"/>
      <c r="K1325"/>
      <c r="L1325"/>
      <c r="M1325"/>
      <c r="N1325"/>
      <c r="O1325"/>
      <c r="P1325"/>
      <c r="Q1325"/>
      <c r="R1325"/>
      <c r="S1325"/>
      <c r="T1325"/>
      <c r="U1325"/>
      <c r="V1325"/>
      <c r="W1325"/>
      <c r="X1325"/>
      <c r="Y1325"/>
      <c r="Z1325"/>
      <c r="AA1325"/>
      <c r="AB1325"/>
    </row>
    <row r="1326" spans="1:28" x14ac:dyDescent="0.25">
      <c r="A1326" s="8"/>
      <c r="B1326"/>
      <c r="C1326"/>
      <c r="D1326"/>
      <c r="E1326"/>
      <c r="F1326"/>
      <c r="G1326"/>
      <c r="H1326"/>
      <c r="I1326"/>
      <c r="J1326"/>
      <c r="K1326"/>
      <c r="L1326"/>
      <c r="M1326"/>
      <c r="N1326"/>
      <c r="O1326"/>
      <c r="P1326"/>
      <c r="Q1326"/>
      <c r="R1326"/>
      <c r="S1326"/>
      <c r="T1326"/>
      <c r="U1326"/>
      <c r="V1326"/>
      <c r="W1326"/>
      <c r="X1326"/>
      <c r="Y1326"/>
      <c r="Z1326"/>
      <c r="AA1326"/>
      <c r="AB1326"/>
    </row>
    <row r="1327" spans="1:28" x14ac:dyDescent="0.25">
      <c r="A1327" s="8"/>
      <c r="B1327"/>
      <c r="C1327"/>
      <c r="D1327"/>
      <c r="E1327"/>
      <c r="F1327"/>
      <c r="G1327"/>
      <c r="H1327"/>
      <c r="I1327"/>
      <c r="J1327"/>
      <c r="K1327"/>
      <c r="L1327"/>
      <c r="M1327"/>
      <c r="N1327"/>
      <c r="O1327"/>
      <c r="P1327"/>
      <c r="Q1327"/>
      <c r="R1327"/>
      <c r="S1327"/>
      <c r="T1327"/>
      <c r="U1327"/>
      <c r="V1327"/>
      <c r="W1327"/>
      <c r="X1327"/>
      <c r="Y1327"/>
      <c r="Z1327"/>
      <c r="AA1327"/>
      <c r="AB1327"/>
    </row>
    <row r="1328" spans="1:28" x14ac:dyDescent="0.25">
      <c r="A1328" s="8"/>
      <c r="B1328"/>
      <c r="C1328"/>
      <c r="D1328"/>
      <c r="E1328"/>
      <c r="F1328"/>
      <c r="G1328"/>
      <c r="H1328"/>
      <c r="I1328"/>
      <c r="J1328"/>
      <c r="K1328"/>
      <c r="L1328"/>
      <c r="M1328"/>
      <c r="N1328"/>
      <c r="O1328"/>
      <c r="P1328"/>
      <c r="Q1328"/>
      <c r="R1328"/>
      <c r="S1328"/>
      <c r="T1328"/>
      <c r="U1328"/>
      <c r="V1328"/>
      <c r="W1328"/>
      <c r="X1328"/>
      <c r="Y1328"/>
      <c r="Z1328"/>
      <c r="AA1328"/>
      <c r="AB1328"/>
    </row>
    <row r="1329" spans="1:28" x14ac:dyDescent="0.25">
      <c r="A1329" s="8"/>
      <c r="B1329"/>
      <c r="C1329"/>
      <c r="D1329"/>
      <c r="E1329"/>
      <c r="F1329"/>
      <c r="G1329"/>
      <c r="H1329"/>
      <c r="I1329"/>
      <c r="J1329"/>
      <c r="K1329"/>
      <c r="L1329"/>
      <c r="M1329"/>
      <c r="N1329"/>
      <c r="O1329"/>
      <c r="P1329"/>
      <c r="Q1329"/>
      <c r="R1329"/>
      <c r="S1329"/>
      <c r="T1329"/>
      <c r="U1329"/>
      <c r="V1329"/>
      <c r="W1329"/>
      <c r="X1329"/>
      <c r="Y1329"/>
      <c r="Z1329"/>
      <c r="AA1329"/>
      <c r="AB1329"/>
    </row>
    <row r="1330" spans="1:28" x14ac:dyDescent="0.25">
      <c r="A1330" s="8"/>
      <c r="B1330"/>
      <c r="C1330"/>
      <c r="D1330"/>
      <c r="E1330"/>
      <c r="F1330"/>
      <c r="G1330"/>
      <c r="H1330"/>
      <c r="I1330"/>
      <c r="J1330"/>
      <c r="K1330"/>
      <c r="L1330"/>
      <c r="M1330"/>
      <c r="N1330"/>
      <c r="O1330"/>
      <c r="P1330"/>
      <c r="Q1330"/>
      <c r="R1330"/>
      <c r="S1330"/>
      <c r="T1330"/>
      <c r="U1330"/>
      <c r="V1330"/>
      <c r="W1330"/>
      <c r="X1330"/>
      <c r="Y1330"/>
      <c r="Z1330"/>
      <c r="AA1330"/>
      <c r="AB1330"/>
    </row>
    <row r="1331" spans="1:28" x14ac:dyDescent="0.25">
      <c r="A1331" s="8"/>
      <c r="B1331"/>
      <c r="C1331"/>
      <c r="D1331"/>
      <c r="E1331"/>
      <c r="F1331"/>
      <c r="G1331"/>
      <c r="H1331"/>
      <c r="I1331"/>
      <c r="J1331"/>
      <c r="K1331"/>
      <c r="L1331"/>
      <c r="M1331"/>
      <c r="N1331"/>
      <c r="O1331"/>
      <c r="P1331"/>
      <c r="Q1331"/>
      <c r="R1331"/>
      <c r="S1331"/>
      <c r="T1331"/>
      <c r="U1331"/>
      <c r="V1331"/>
      <c r="W1331"/>
      <c r="X1331"/>
      <c r="Y1331"/>
      <c r="Z1331"/>
      <c r="AA1331"/>
      <c r="AB1331"/>
    </row>
    <row r="1332" spans="1:28" x14ac:dyDescent="0.25">
      <c r="A1332" s="8"/>
      <c r="B1332"/>
      <c r="C1332"/>
      <c r="D1332"/>
      <c r="E1332"/>
      <c r="F1332"/>
      <c r="G1332"/>
      <c r="H1332"/>
      <c r="I1332"/>
      <c r="J1332"/>
      <c r="K1332"/>
      <c r="L1332"/>
      <c r="M1332"/>
      <c r="N1332"/>
      <c r="O1332"/>
      <c r="P1332"/>
      <c r="Q1332"/>
      <c r="R1332"/>
      <c r="S1332"/>
      <c r="T1332"/>
      <c r="U1332"/>
      <c r="V1332"/>
      <c r="W1332"/>
      <c r="X1332"/>
      <c r="Y1332"/>
      <c r="Z1332"/>
      <c r="AA1332"/>
      <c r="AB1332"/>
    </row>
    <row r="1333" spans="1:28" x14ac:dyDescent="0.25">
      <c r="A1333" s="8"/>
      <c r="B1333"/>
      <c r="C1333"/>
      <c r="D1333"/>
      <c r="E1333"/>
      <c r="F1333"/>
      <c r="G1333"/>
      <c r="H1333"/>
      <c r="I1333"/>
      <c r="J1333"/>
      <c r="K1333"/>
      <c r="L1333"/>
      <c r="M1333"/>
      <c r="N1333"/>
      <c r="O1333"/>
      <c r="P1333"/>
      <c r="Q1333"/>
      <c r="R1333"/>
      <c r="S1333"/>
      <c r="T1333"/>
      <c r="U1333"/>
      <c r="V1333"/>
      <c r="W1333"/>
      <c r="X1333"/>
      <c r="Y1333"/>
      <c r="Z1333"/>
      <c r="AA1333"/>
      <c r="AB1333"/>
    </row>
    <row r="1334" spans="1:28" x14ac:dyDescent="0.25">
      <c r="A1334" s="8"/>
      <c r="B1334"/>
      <c r="C1334"/>
      <c r="D1334"/>
      <c r="E1334"/>
      <c r="F1334"/>
      <c r="G1334"/>
      <c r="H1334"/>
      <c r="I1334"/>
      <c r="J1334"/>
      <c r="K1334"/>
      <c r="L1334"/>
      <c r="M1334"/>
      <c r="N1334"/>
      <c r="O1334"/>
      <c r="P1334"/>
      <c r="Q1334"/>
      <c r="R1334"/>
      <c r="S1334"/>
      <c r="T1334"/>
      <c r="U1334"/>
      <c r="V1334"/>
      <c r="W1334"/>
      <c r="X1334"/>
      <c r="Y1334"/>
      <c r="Z1334"/>
      <c r="AA1334"/>
      <c r="AB1334"/>
    </row>
    <row r="1335" spans="1:28" x14ac:dyDescent="0.25">
      <c r="A1335" s="8"/>
      <c r="B1335"/>
      <c r="C1335"/>
      <c r="D1335"/>
      <c r="E1335"/>
      <c r="F1335"/>
      <c r="G1335"/>
      <c r="H1335"/>
      <c r="I1335"/>
      <c r="J1335"/>
      <c r="K1335"/>
      <c r="L1335"/>
      <c r="M1335"/>
      <c r="N1335"/>
      <c r="O1335"/>
      <c r="P1335"/>
      <c r="Q1335"/>
      <c r="R1335"/>
      <c r="S1335"/>
      <c r="T1335"/>
      <c r="U1335"/>
      <c r="V1335"/>
      <c r="W1335"/>
      <c r="X1335"/>
      <c r="Y1335"/>
      <c r="Z1335"/>
      <c r="AA1335"/>
      <c r="AB1335"/>
    </row>
    <row r="1336" spans="1:28" x14ac:dyDescent="0.25">
      <c r="A1336" s="8"/>
      <c r="B1336"/>
      <c r="C1336"/>
      <c r="D1336"/>
      <c r="E1336"/>
      <c r="F1336"/>
      <c r="G1336"/>
      <c r="H1336"/>
      <c r="I1336"/>
      <c r="J1336"/>
      <c r="K1336"/>
      <c r="L1336"/>
      <c r="M1336"/>
      <c r="N1336"/>
      <c r="O1336"/>
      <c r="P1336"/>
      <c r="Q1336"/>
      <c r="R1336"/>
      <c r="S1336"/>
      <c r="T1336"/>
      <c r="U1336"/>
      <c r="V1336"/>
      <c r="W1336"/>
      <c r="X1336"/>
      <c r="Y1336"/>
      <c r="Z1336"/>
      <c r="AA1336"/>
      <c r="AB1336"/>
    </row>
    <row r="1337" spans="1:28" x14ac:dyDescent="0.25">
      <c r="A1337" s="8"/>
      <c r="B1337"/>
      <c r="C1337"/>
      <c r="D1337"/>
      <c r="E1337"/>
      <c r="F1337"/>
      <c r="G1337"/>
      <c r="H1337"/>
      <c r="I1337"/>
      <c r="J1337"/>
      <c r="K1337"/>
      <c r="L1337"/>
      <c r="M1337"/>
      <c r="N1337"/>
      <c r="O1337"/>
      <c r="P1337"/>
      <c r="Q1337"/>
      <c r="R1337"/>
      <c r="S1337"/>
      <c r="T1337"/>
      <c r="U1337"/>
      <c r="V1337"/>
      <c r="W1337"/>
      <c r="X1337"/>
      <c r="Y1337"/>
      <c r="Z1337"/>
      <c r="AA1337"/>
      <c r="AB1337"/>
    </row>
    <row r="1338" spans="1:28" x14ac:dyDescent="0.25">
      <c r="A1338" s="8"/>
      <c r="B1338"/>
      <c r="C1338"/>
      <c r="D1338"/>
      <c r="E1338"/>
      <c r="F1338"/>
      <c r="G1338"/>
      <c r="H1338"/>
      <c r="I1338"/>
      <c r="J1338"/>
      <c r="K1338"/>
      <c r="L1338"/>
      <c r="M1338"/>
      <c r="N1338"/>
      <c r="O1338"/>
      <c r="P1338"/>
      <c r="Q1338"/>
      <c r="R1338"/>
      <c r="S1338"/>
      <c r="T1338"/>
      <c r="U1338"/>
      <c r="V1338"/>
      <c r="W1338"/>
      <c r="X1338"/>
      <c r="Y1338"/>
      <c r="Z1338"/>
      <c r="AA1338"/>
      <c r="AB1338"/>
    </row>
    <row r="1339" spans="1:28" x14ac:dyDescent="0.25">
      <c r="A1339" s="8"/>
      <c r="B1339"/>
      <c r="C1339"/>
      <c r="D1339"/>
      <c r="E1339"/>
      <c r="F1339"/>
      <c r="G1339"/>
      <c r="H1339"/>
      <c r="I1339"/>
      <c r="J1339"/>
      <c r="K1339"/>
      <c r="L1339"/>
      <c r="M1339"/>
      <c r="N1339"/>
      <c r="O1339"/>
      <c r="P1339"/>
      <c r="Q1339"/>
      <c r="R1339"/>
      <c r="S1339"/>
      <c r="T1339"/>
      <c r="U1339"/>
      <c r="V1339"/>
      <c r="W1339"/>
      <c r="X1339"/>
      <c r="Y1339"/>
      <c r="Z1339"/>
      <c r="AA1339"/>
      <c r="AB1339"/>
    </row>
    <row r="1340" spans="1:28" x14ac:dyDescent="0.25">
      <c r="A1340" s="8"/>
      <c r="B1340"/>
      <c r="C1340"/>
      <c r="D1340"/>
      <c r="E1340"/>
      <c r="F1340"/>
      <c r="G1340"/>
      <c r="H1340"/>
      <c r="I1340"/>
      <c r="J1340"/>
      <c r="K1340"/>
      <c r="L1340"/>
      <c r="M1340"/>
      <c r="N1340"/>
      <c r="O1340"/>
      <c r="P1340"/>
      <c r="Q1340"/>
      <c r="R1340"/>
      <c r="S1340"/>
      <c r="T1340"/>
      <c r="U1340"/>
      <c r="V1340"/>
      <c r="W1340"/>
      <c r="X1340"/>
      <c r="Y1340"/>
      <c r="Z1340"/>
      <c r="AA1340"/>
      <c r="AB1340"/>
    </row>
    <row r="1341" spans="1:28" x14ac:dyDescent="0.25">
      <c r="A1341" s="8"/>
      <c r="B1341"/>
      <c r="C1341"/>
      <c r="D1341"/>
      <c r="E1341"/>
      <c r="F1341"/>
      <c r="G1341"/>
      <c r="H1341"/>
      <c r="I1341"/>
      <c r="J1341"/>
      <c r="K1341"/>
      <c r="L1341"/>
      <c r="M1341"/>
      <c r="N1341"/>
      <c r="O1341"/>
      <c r="P1341"/>
      <c r="Q1341"/>
      <c r="R1341"/>
      <c r="S1341"/>
      <c r="T1341"/>
      <c r="U1341"/>
      <c r="V1341"/>
      <c r="W1341"/>
      <c r="X1341"/>
      <c r="Y1341"/>
      <c r="Z1341"/>
      <c r="AA1341"/>
      <c r="AB1341"/>
    </row>
    <row r="1342" spans="1:28" x14ac:dyDescent="0.25">
      <c r="A1342" s="8"/>
      <c r="B1342"/>
      <c r="C1342"/>
      <c r="D1342"/>
      <c r="E1342"/>
      <c r="F1342"/>
      <c r="G1342"/>
      <c r="H1342"/>
      <c r="I1342"/>
      <c r="J1342"/>
      <c r="K1342"/>
      <c r="L1342"/>
      <c r="M1342"/>
      <c r="N1342"/>
      <c r="O1342"/>
      <c r="P1342"/>
      <c r="Q1342"/>
      <c r="R1342"/>
      <c r="S1342"/>
      <c r="T1342"/>
      <c r="U1342"/>
      <c r="V1342"/>
      <c r="W1342"/>
      <c r="X1342"/>
      <c r="Y1342"/>
      <c r="Z1342"/>
      <c r="AA1342"/>
      <c r="AB1342"/>
    </row>
    <row r="1343" spans="1:28" x14ac:dyDescent="0.25">
      <c r="A1343" s="8"/>
      <c r="B1343"/>
      <c r="C1343"/>
      <c r="D1343"/>
      <c r="E1343"/>
      <c r="F1343"/>
      <c r="G1343"/>
      <c r="H1343"/>
      <c r="I1343"/>
      <c r="J1343"/>
      <c r="K1343"/>
      <c r="L1343"/>
      <c r="M1343"/>
      <c r="N1343"/>
      <c r="O1343"/>
      <c r="P1343"/>
      <c r="Q1343"/>
      <c r="R1343"/>
      <c r="S1343"/>
      <c r="T1343"/>
      <c r="U1343"/>
      <c r="V1343"/>
      <c r="W1343"/>
      <c r="X1343"/>
      <c r="Y1343"/>
      <c r="Z1343"/>
      <c r="AA1343"/>
      <c r="AB1343"/>
    </row>
    <row r="1344" spans="1:28" x14ac:dyDescent="0.25">
      <c r="A1344" s="8"/>
      <c r="B1344"/>
      <c r="C1344"/>
      <c r="D1344"/>
      <c r="E1344"/>
      <c r="F1344"/>
      <c r="G1344"/>
      <c r="H1344"/>
      <c r="I1344"/>
      <c r="J1344"/>
      <c r="K1344"/>
      <c r="L1344"/>
      <c r="M1344"/>
      <c r="N1344"/>
      <c r="O1344"/>
      <c r="P1344"/>
      <c r="Q1344"/>
      <c r="R1344"/>
      <c r="S1344"/>
      <c r="T1344"/>
      <c r="U1344"/>
      <c r="V1344"/>
      <c r="W1344"/>
      <c r="X1344"/>
      <c r="Y1344"/>
      <c r="Z1344"/>
      <c r="AA1344"/>
      <c r="AB1344"/>
    </row>
    <row r="1345" spans="1:28" x14ac:dyDescent="0.25">
      <c r="A1345" s="8"/>
      <c r="B1345"/>
      <c r="C1345"/>
      <c r="D1345"/>
      <c r="E1345"/>
      <c r="F1345"/>
      <c r="G1345"/>
      <c r="H1345"/>
      <c r="I1345"/>
      <c r="J1345"/>
      <c r="K1345"/>
      <c r="L1345"/>
      <c r="M1345"/>
      <c r="N1345"/>
      <c r="O1345"/>
      <c r="P1345"/>
      <c r="Q1345"/>
      <c r="R1345"/>
      <c r="S1345"/>
      <c r="T1345"/>
      <c r="U1345"/>
      <c r="V1345"/>
      <c r="W1345"/>
      <c r="X1345"/>
      <c r="Y1345"/>
      <c r="Z1345"/>
      <c r="AA1345"/>
      <c r="AB1345"/>
    </row>
    <row r="1346" spans="1:28" x14ac:dyDescent="0.25">
      <c r="A1346" s="8"/>
      <c r="B1346"/>
      <c r="C1346"/>
      <c r="D1346"/>
      <c r="E1346"/>
      <c r="F1346"/>
      <c r="G1346"/>
      <c r="H1346"/>
      <c r="I1346"/>
      <c r="J1346"/>
      <c r="K1346"/>
      <c r="L1346"/>
      <c r="M1346"/>
      <c r="N1346"/>
      <c r="O1346"/>
      <c r="P1346"/>
      <c r="Q1346"/>
      <c r="R1346"/>
      <c r="S1346"/>
      <c r="T1346"/>
      <c r="U1346"/>
      <c r="V1346"/>
      <c r="W1346"/>
      <c r="X1346"/>
      <c r="Y1346"/>
      <c r="Z1346"/>
      <c r="AA1346"/>
      <c r="AB1346"/>
    </row>
    <row r="1347" spans="1:28" x14ac:dyDescent="0.25">
      <c r="A1347" s="8"/>
      <c r="B1347"/>
      <c r="C1347"/>
      <c r="D1347"/>
      <c r="E1347"/>
      <c r="F1347"/>
      <c r="G1347"/>
      <c r="H1347"/>
      <c r="I1347"/>
      <c r="J1347"/>
      <c r="K1347"/>
      <c r="L1347"/>
      <c r="M1347"/>
      <c r="N1347"/>
      <c r="O1347"/>
      <c r="P1347"/>
      <c r="Q1347"/>
      <c r="R1347"/>
      <c r="S1347"/>
      <c r="T1347"/>
      <c r="U1347"/>
      <c r="V1347"/>
      <c r="W1347"/>
      <c r="X1347"/>
      <c r="Y1347"/>
      <c r="Z1347"/>
      <c r="AA1347"/>
      <c r="AB1347"/>
    </row>
    <row r="1348" spans="1:28" x14ac:dyDescent="0.25">
      <c r="A1348" s="8"/>
      <c r="B1348"/>
      <c r="C1348"/>
      <c r="D1348"/>
      <c r="E1348"/>
      <c r="F1348"/>
      <c r="G1348"/>
      <c r="H1348"/>
      <c r="I1348"/>
      <c r="J1348"/>
      <c r="K1348"/>
      <c r="L1348"/>
      <c r="M1348"/>
      <c r="N1348"/>
      <c r="O1348"/>
      <c r="P1348"/>
      <c r="Q1348"/>
      <c r="R1348"/>
      <c r="S1348"/>
      <c r="T1348"/>
      <c r="U1348"/>
      <c r="V1348"/>
      <c r="W1348"/>
      <c r="X1348"/>
      <c r="Y1348"/>
      <c r="Z1348"/>
      <c r="AA1348"/>
      <c r="AB1348"/>
    </row>
    <row r="1349" spans="1:28" x14ac:dyDescent="0.25">
      <c r="A1349" s="8"/>
      <c r="B1349"/>
      <c r="C1349"/>
      <c r="D1349"/>
      <c r="E1349"/>
      <c r="F1349"/>
      <c r="G1349"/>
      <c r="H1349"/>
      <c r="I1349"/>
      <c r="J1349"/>
      <c r="K1349"/>
      <c r="L1349"/>
      <c r="M1349"/>
      <c r="N1349"/>
      <c r="O1349"/>
      <c r="P1349"/>
      <c r="Q1349"/>
      <c r="R1349"/>
      <c r="S1349"/>
      <c r="T1349"/>
      <c r="U1349"/>
      <c r="V1349"/>
      <c r="W1349"/>
      <c r="X1349"/>
      <c r="Y1349"/>
      <c r="Z1349"/>
      <c r="AA1349"/>
      <c r="AB1349"/>
    </row>
    <row r="1350" spans="1:28" x14ac:dyDescent="0.25">
      <c r="A1350" s="8"/>
      <c r="B1350"/>
      <c r="C1350"/>
      <c r="D1350"/>
      <c r="E1350"/>
      <c r="F1350"/>
      <c r="G1350"/>
      <c r="H1350"/>
      <c r="I1350"/>
      <c r="J1350"/>
      <c r="K1350"/>
      <c r="L1350"/>
      <c r="M1350"/>
      <c r="N1350"/>
      <c r="O1350"/>
      <c r="P1350"/>
      <c r="Q1350"/>
      <c r="R1350"/>
      <c r="S1350"/>
      <c r="T1350"/>
      <c r="U1350"/>
      <c r="V1350"/>
      <c r="W1350"/>
      <c r="X1350"/>
      <c r="Y1350"/>
      <c r="Z1350"/>
      <c r="AA1350"/>
      <c r="AB1350"/>
    </row>
    <row r="1351" spans="1:28" x14ac:dyDescent="0.25">
      <c r="A1351" s="8"/>
      <c r="B1351"/>
      <c r="C1351"/>
      <c r="D1351"/>
      <c r="E1351"/>
      <c r="F1351"/>
      <c r="G1351"/>
      <c r="H1351"/>
      <c r="I1351"/>
      <c r="J1351"/>
      <c r="K1351"/>
      <c r="L1351"/>
      <c r="M1351"/>
      <c r="N1351"/>
      <c r="O1351"/>
      <c r="P1351"/>
      <c r="Q1351"/>
      <c r="R1351"/>
      <c r="S1351"/>
      <c r="T1351"/>
      <c r="U1351"/>
      <c r="V1351"/>
      <c r="W1351"/>
      <c r="X1351"/>
      <c r="Y1351"/>
      <c r="Z1351"/>
      <c r="AA1351"/>
      <c r="AB1351"/>
    </row>
    <row r="1352" spans="1:28" x14ac:dyDescent="0.25">
      <c r="A1352" s="8"/>
      <c r="B1352"/>
      <c r="C1352"/>
      <c r="D1352"/>
      <c r="E1352"/>
      <c r="F1352"/>
      <c r="G1352"/>
      <c r="H1352"/>
      <c r="I1352"/>
      <c r="J1352"/>
      <c r="K1352"/>
      <c r="L1352"/>
      <c r="M1352"/>
      <c r="N1352"/>
      <c r="O1352"/>
      <c r="P1352"/>
      <c r="Q1352"/>
      <c r="R1352"/>
      <c r="S1352"/>
      <c r="T1352"/>
      <c r="U1352"/>
      <c r="V1352"/>
      <c r="W1352"/>
      <c r="X1352"/>
      <c r="Y1352"/>
      <c r="Z1352"/>
      <c r="AA1352"/>
      <c r="AB1352"/>
    </row>
    <row r="1353" spans="1:28" x14ac:dyDescent="0.25">
      <c r="A1353" s="8"/>
      <c r="B1353"/>
      <c r="C1353"/>
      <c r="D1353"/>
      <c r="E1353"/>
      <c r="F1353"/>
      <c r="G1353"/>
      <c r="H1353"/>
      <c r="I1353"/>
      <c r="J1353"/>
      <c r="K1353"/>
      <c r="L1353"/>
      <c r="M1353"/>
      <c r="N1353"/>
      <c r="O1353"/>
      <c r="P1353"/>
      <c r="Q1353"/>
      <c r="R1353"/>
      <c r="S1353"/>
      <c r="T1353"/>
      <c r="U1353"/>
      <c r="V1353"/>
      <c r="W1353"/>
      <c r="X1353"/>
      <c r="Y1353"/>
      <c r="Z1353"/>
      <c r="AA1353"/>
      <c r="AB1353"/>
    </row>
    <row r="1354" spans="1:28" x14ac:dyDescent="0.25">
      <c r="A1354" s="8"/>
      <c r="B1354"/>
      <c r="C1354"/>
      <c r="D1354"/>
      <c r="E1354"/>
      <c r="F1354"/>
      <c r="G1354"/>
      <c r="H1354"/>
      <c r="I1354"/>
      <c r="J1354"/>
      <c r="K1354"/>
      <c r="L1354"/>
      <c r="M1354"/>
      <c r="N1354"/>
      <c r="O1354"/>
      <c r="P1354"/>
      <c r="Q1354"/>
      <c r="R1354"/>
      <c r="S1354"/>
      <c r="T1354"/>
      <c r="U1354"/>
      <c r="V1354"/>
      <c r="W1354"/>
      <c r="X1354"/>
      <c r="Y1354"/>
      <c r="Z1354"/>
      <c r="AA1354"/>
      <c r="AB1354"/>
    </row>
    <row r="1355" spans="1:28" x14ac:dyDescent="0.25">
      <c r="A1355" s="8"/>
      <c r="B1355"/>
      <c r="C1355"/>
      <c r="D1355"/>
      <c r="E1355"/>
      <c r="F1355"/>
      <c r="G1355"/>
      <c r="H1355"/>
      <c r="I1355"/>
      <c r="J1355"/>
      <c r="K1355"/>
      <c r="L1355"/>
      <c r="M1355"/>
      <c r="N1355"/>
      <c r="O1355"/>
      <c r="P1355"/>
      <c r="Q1355"/>
      <c r="R1355"/>
      <c r="S1355"/>
      <c r="T1355"/>
      <c r="U1355"/>
      <c r="V1355"/>
      <c r="W1355"/>
      <c r="X1355"/>
      <c r="Y1355"/>
      <c r="Z1355"/>
      <c r="AA1355"/>
      <c r="AB1355"/>
    </row>
    <row r="1356" spans="1:28" x14ac:dyDescent="0.25">
      <c r="A1356" s="8"/>
      <c r="B1356"/>
      <c r="C1356"/>
      <c r="D1356"/>
      <c r="E1356"/>
      <c r="F1356"/>
      <c r="G1356"/>
      <c r="H1356"/>
      <c r="I1356"/>
      <c r="J1356"/>
      <c r="K1356"/>
      <c r="L1356"/>
      <c r="M1356"/>
      <c r="N1356"/>
      <c r="O1356"/>
      <c r="P1356"/>
      <c r="Q1356"/>
      <c r="R1356"/>
      <c r="S1356"/>
      <c r="T1356"/>
      <c r="U1356"/>
      <c r="V1356"/>
      <c r="W1356"/>
      <c r="X1356"/>
      <c r="Y1356"/>
      <c r="Z1356"/>
      <c r="AA1356"/>
      <c r="AB1356"/>
    </row>
    <row r="1357" spans="1:28" x14ac:dyDescent="0.25">
      <c r="A1357" s="8"/>
      <c r="B1357"/>
      <c r="C1357"/>
      <c r="D1357"/>
      <c r="E1357"/>
      <c r="F1357"/>
      <c r="G1357"/>
      <c r="H1357"/>
      <c r="I1357"/>
      <c r="J1357"/>
      <c r="K1357"/>
      <c r="L1357"/>
      <c r="M1357"/>
      <c r="N1357"/>
      <c r="O1357"/>
      <c r="P1357"/>
      <c r="Q1357"/>
      <c r="R1357"/>
      <c r="S1357"/>
      <c r="T1357"/>
      <c r="U1357"/>
      <c r="V1357"/>
      <c r="W1357"/>
      <c r="X1357"/>
      <c r="Y1357"/>
      <c r="Z1357"/>
      <c r="AA1357"/>
      <c r="AB1357"/>
    </row>
    <row r="1358" spans="1:28" x14ac:dyDescent="0.25">
      <c r="A1358" s="8"/>
      <c r="B1358"/>
      <c r="C1358"/>
      <c r="D1358"/>
      <c r="E1358"/>
      <c r="F1358"/>
      <c r="G1358"/>
      <c r="H1358"/>
      <c r="I1358"/>
      <c r="J1358"/>
      <c r="K1358"/>
      <c r="L1358"/>
      <c r="M1358"/>
      <c r="N1358"/>
      <c r="O1358"/>
      <c r="P1358"/>
      <c r="Q1358"/>
      <c r="R1358"/>
      <c r="S1358"/>
      <c r="T1358"/>
      <c r="U1358"/>
      <c r="V1358"/>
      <c r="W1358"/>
      <c r="X1358"/>
      <c r="Y1358"/>
      <c r="Z1358"/>
      <c r="AA1358"/>
      <c r="AB1358"/>
    </row>
    <row r="1359" spans="1:28" x14ac:dyDescent="0.25">
      <c r="A1359" s="8"/>
      <c r="B1359"/>
      <c r="C1359"/>
      <c r="D1359"/>
      <c r="E1359"/>
      <c r="F1359"/>
      <c r="G1359"/>
      <c r="H1359"/>
      <c r="I1359"/>
      <c r="J1359"/>
      <c r="K1359"/>
      <c r="L1359"/>
      <c r="M1359"/>
      <c r="N1359"/>
      <c r="O1359"/>
      <c r="P1359"/>
      <c r="Q1359"/>
      <c r="R1359"/>
      <c r="S1359"/>
      <c r="T1359"/>
      <c r="U1359"/>
      <c r="V1359"/>
      <c r="W1359"/>
      <c r="X1359"/>
      <c r="Y1359"/>
      <c r="Z1359"/>
      <c r="AA1359"/>
      <c r="AB1359"/>
    </row>
    <row r="1360" spans="1:28" x14ac:dyDescent="0.25">
      <c r="A1360" s="8"/>
      <c r="B1360"/>
      <c r="C1360"/>
      <c r="D1360"/>
      <c r="E1360"/>
      <c r="F1360"/>
      <c r="G1360"/>
      <c r="H1360"/>
      <c r="I1360"/>
      <c r="J1360"/>
      <c r="K1360"/>
      <c r="L1360"/>
      <c r="M1360"/>
      <c r="N1360"/>
      <c r="O1360"/>
      <c r="P1360"/>
      <c r="Q1360"/>
      <c r="R1360"/>
      <c r="S1360"/>
      <c r="T1360"/>
      <c r="U1360"/>
      <c r="V1360"/>
      <c r="W1360"/>
      <c r="X1360"/>
      <c r="Y1360"/>
      <c r="Z1360"/>
      <c r="AA1360"/>
      <c r="AB1360"/>
    </row>
    <row r="1361" spans="1:28" x14ac:dyDescent="0.25">
      <c r="A1361" s="8"/>
      <c r="B1361"/>
      <c r="C1361"/>
      <c r="D1361"/>
      <c r="E1361"/>
      <c r="F1361"/>
      <c r="G1361"/>
      <c r="H1361"/>
      <c r="I1361"/>
      <c r="J1361"/>
      <c r="K1361"/>
      <c r="L1361"/>
      <c r="M1361"/>
      <c r="N1361"/>
      <c r="O1361"/>
      <c r="P1361"/>
      <c r="Q1361"/>
      <c r="R1361"/>
      <c r="S1361"/>
      <c r="T1361"/>
      <c r="U1361"/>
      <c r="V1361"/>
      <c r="W1361"/>
      <c r="X1361"/>
      <c r="Y1361"/>
      <c r="Z1361"/>
      <c r="AA1361"/>
      <c r="AB1361"/>
    </row>
    <row r="1362" spans="1:28" x14ac:dyDescent="0.25">
      <c r="A1362" s="8"/>
      <c r="B1362"/>
      <c r="C1362"/>
      <c r="D1362"/>
      <c r="E1362"/>
      <c r="F1362"/>
      <c r="G1362"/>
      <c r="H1362"/>
      <c r="I1362"/>
      <c r="J1362"/>
      <c r="K1362"/>
      <c r="L1362"/>
      <c r="M1362"/>
      <c r="N1362"/>
      <c r="O1362"/>
      <c r="P1362"/>
      <c r="Q1362"/>
      <c r="R1362"/>
      <c r="S1362"/>
      <c r="T1362"/>
      <c r="U1362"/>
      <c r="V1362"/>
      <c r="W1362"/>
      <c r="X1362"/>
      <c r="Y1362"/>
      <c r="Z1362"/>
      <c r="AA1362"/>
      <c r="AB1362"/>
    </row>
    <row r="1363" spans="1:28" x14ac:dyDescent="0.25">
      <c r="A1363" s="8"/>
      <c r="B1363"/>
      <c r="C1363"/>
      <c r="D1363"/>
      <c r="E1363"/>
      <c r="F1363"/>
      <c r="G1363"/>
      <c r="H1363"/>
      <c r="I1363"/>
      <c r="J1363"/>
      <c r="K1363"/>
      <c r="L1363"/>
      <c r="M1363"/>
      <c r="N1363"/>
      <c r="O1363"/>
      <c r="P1363"/>
      <c r="Q1363"/>
      <c r="R1363"/>
      <c r="S1363"/>
      <c r="T1363"/>
      <c r="U1363"/>
      <c r="V1363"/>
      <c r="W1363"/>
      <c r="X1363"/>
      <c r="Y1363"/>
      <c r="Z1363"/>
      <c r="AA1363"/>
      <c r="AB1363"/>
    </row>
    <row r="1364" spans="1:28" x14ac:dyDescent="0.25">
      <c r="A1364" s="8"/>
      <c r="B1364"/>
      <c r="C1364"/>
      <c r="D1364"/>
      <c r="E1364"/>
      <c r="F1364"/>
      <c r="G1364"/>
      <c r="H1364"/>
      <c r="I1364"/>
      <c r="J1364"/>
      <c r="K1364"/>
      <c r="L1364"/>
      <c r="M1364"/>
      <c r="N1364"/>
      <c r="O1364"/>
      <c r="P1364"/>
      <c r="Q1364"/>
      <c r="R1364"/>
      <c r="S1364"/>
      <c r="T1364"/>
      <c r="U1364"/>
      <c r="V1364"/>
      <c r="W1364"/>
      <c r="X1364"/>
      <c r="Y1364"/>
      <c r="Z1364"/>
      <c r="AA1364"/>
      <c r="AB1364"/>
    </row>
    <row r="1365" spans="1:28" x14ac:dyDescent="0.25">
      <c r="A1365" s="8"/>
      <c r="B1365"/>
      <c r="C1365"/>
      <c r="D1365"/>
      <c r="E1365"/>
      <c r="F1365"/>
      <c r="G1365"/>
      <c r="H1365"/>
      <c r="I1365"/>
      <c r="J1365"/>
      <c r="K1365"/>
      <c r="L1365"/>
      <c r="M1365"/>
      <c r="N1365"/>
      <c r="O1365"/>
      <c r="P1365"/>
      <c r="Q1365"/>
      <c r="R1365"/>
      <c r="S1365"/>
      <c r="T1365"/>
      <c r="U1365"/>
      <c r="V1365"/>
      <c r="W1365"/>
      <c r="X1365"/>
      <c r="Y1365"/>
      <c r="Z1365"/>
      <c r="AA1365"/>
      <c r="AB1365"/>
    </row>
    <row r="1366" spans="1:28" x14ac:dyDescent="0.25">
      <c r="A1366" s="8"/>
      <c r="B1366"/>
      <c r="C1366"/>
      <c r="D1366"/>
      <c r="E1366"/>
      <c r="F1366"/>
      <c r="G1366"/>
      <c r="H1366"/>
      <c r="I1366"/>
      <c r="J1366"/>
      <c r="K1366"/>
      <c r="L1366"/>
      <c r="M1366"/>
      <c r="N1366"/>
      <c r="O1366"/>
      <c r="P1366"/>
      <c r="Q1366"/>
      <c r="R1366"/>
      <c r="S1366"/>
      <c r="T1366"/>
      <c r="U1366"/>
      <c r="V1366"/>
      <c r="W1366"/>
      <c r="X1366"/>
      <c r="Y1366"/>
      <c r="Z1366"/>
      <c r="AA1366"/>
      <c r="AB1366"/>
    </row>
    <row r="1367" spans="1:28" x14ac:dyDescent="0.25">
      <c r="A1367" s="8"/>
      <c r="B1367"/>
      <c r="C1367"/>
      <c r="D1367"/>
      <c r="E1367"/>
      <c r="F1367"/>
      <c r="G1367"/>
      <c r="H1367"/>
      <c r="I1367"/>
      <c r="J1367"/>
      <c r="K1367"/>
      <c r="L1367"/>
      <c r="M1367"/>
      <c r="N1367"/>
      <c r="O1367"/>
      <c r="P1367"/>
      <c r="Q1367"/>
      <c r="R1367"/>
      <c r="S1367"/>
      <c r="T1367"/>
      <c r="U1367"/>
      <c r="V1367"/>
      <c r="W1367"/>
      <c r="X1367"/>
      <c r="Y1367"/>
      <c r="Z1367"/>
      <c r="AA1367"/>
      <c r="AB1367"/>
    </row>
    <row r="1368" spans="1:28" x14ac:dyDescent="0.25">
      <c r="A1368" s="8"/>
      <c r="B1368"/>
      <c r="C1368"/>
      <c r="D1368"/>
      <c r="E1368"/>
      <c r="F1368"/>
      <c r="G1368"/>
      <c r="H1368"/>
      <c r="I1368"/>
      <c r="J1368"/>
      <c r="K1368"/>
      <c r="L1368"/>
      <c r="M1368"/>
      <c r="N1368"/>
      <c r="O1368"/>
      <c r="P1368"/>
      <c r="Q1368"/>
      <c r="R1368"/>
      <c r="S1368"/>
      <c r="T1368"/>
      <c r="U1368"/>
      <c r="V1368"/>
      <c r="W1368"/>
      <c r="X1368"/>
      <c r="Y1368"/>
      <c r="Z1368"/>
      <c r="AA1368"/>
      <c r="AB1368"/>
    </row>
    <row r="1369" spans="1:28" x14ac:dyDescent="0.25">
      <c r="A1369" s="8"/>
      <c r="B1369"/>
      <c r="C1369"/>
      <c r="D1369"/>
      <c r="E1369"/>
      <c r="F1369"/>
      <c r="G1369"/>
      <c r="H1369"/>
      <c r="I1369"/>
      <c r="J1369"/>
      <c r="K1369"/>
      <c r="L1369"/>
      <c r="M1369"/>
      <c r="N1369"/>
      <c r="O1369"/>
      <c r="P1369"/>
      <c r="Q1369"/>
      <c r="R1369"/>
      <c r="S1369"/>
      <c r="T1369"/>
      <c r="U1369"/>
      <c r="V1369"/>
      <c r="W1369"/>
      <c r="X1369"/>
      <c r="Y1369"/>
      <c r="Z1369"/>
      <c r="AA1369"/>
      <c r="AB1369"/>
    </row>
    <row r="1370" spans="1:28" x14ac:dyDescent="0.25">
      <c r="A1370" s="8"/>
      <c r="B1370"/>
      <c r="C1370"/>
      <c r="D1370"/>
      <c r="E1370"/>
      <c r="F1370"/>
      <c r="G1370"/>
      <c r="H1370"/>
      <c r="I1370"/>
      <c r="J1370"/>
      <c r="K1370"/>
      <c r="L1370"/>
      <c r="M1370"/>
      <c r="N1370"/>
      <c r="O1370"/>
      <c r="P1370"/>
      <c r="Q1370"/>
      <c r="R1370"/>
      <c r="S1370"/>
      <c r="T1370"/>
      <c r="U1370"/>
      <c r="V1370"/>
      <c r="W1370"/>
      <c r="X1370"/>
      <c r="Y1370"/>
      <c r="Z1370"/>
      <c r="AA1370"/>
      <c r="AB1370"/>
    </row>
    <row r="1371" spans="1:28" x14ac:dyDescent="0.25">
      <c r="A1371" s="8"/>
      <c r="B1371"/>
      <c r="C1371"/>
      <c r="D1371"/>
      <c r="E1371"/>
      <c r="F1371"/>
      <c r="G1371"/>
      <c r="H1371"/>
      <c r="I1371"/>
      <c r="J1371"/>
      <c r="K1371"/>
      <c r="L1371"/>
      <c r="M1371"/>
      <c r="N1371"/>
      <c r="O1371"/>
      <c r="P1371"/>
      <c r="Q1371"/>
      <c r="R1371"/>
      <c r="S1371"/>
      <c r="T1371"/>
      <c r="U1371"/>
      <c r="V1371"/>
      <c r="W1371"/>
      <c r="X1371"/>
      <c r="Y1371"/>
      <c r="Z1371"/>
      <c r="AA1371"/>
      <c r="AB1371"/>
    </row>
    <row r="1372" spans="1:28" x14ac:dyDescent="0.25">
      <c r="A1372" s="8"/>
      <c r="B1372"/>
      <c r="C1372"/>
      <c r="D1372"/>
      <c r="E1372"/>
      <c r="F1372"/>
      <c r="G1372"/>
      <c r="H1372"/>
      <c r="I1372"/>
      <c r="J1372"/>
      <c r="K1372"/>
      <c r="L1372"/>
      <c r="M1372"/>
      <c r="N1372"/>
      <c r="O1372"/>
      <c r="P1372"/>
      <c r="Q1372"/>
      <c r="R1372"/>
      <c r="S1372"/>
      <c r="T1372"/>
      <c r="U1372"/>
      <c r="V1372"/>
      <c r="W1372"/>
      <c r="X1372"/>
      <c r="Y1372"/>
      <c r="Z1372"/>
      <c r="AA1372"/>
      <c r="AB1372"/>
    </row>
    <row r="1373" spans="1:28" x14ac:dyDescent="0.25">
      <c r="A1373" s="8"/>
      <c r="B1373"/>
      <c r="C1373"/>
      <c r="D1373"/>
      <c r="E1373"/>
      <c r="F1373"/>
      <c r="G1373"/>
      <c r="H1373"/>
      <c r="I1373"/>
      <c r="J1373"/>
      <c r="K1373"/>
      <c r="L1373"/>
      <c r="M1373"/>
      <c r="N1373"/>
      <c r="O1373"/>
      <c r="P1373"/>
      <c r="Q1373"/>
      <c r="R1373"/>
      <c r="S1373"/>
      <c r="T1373"/>
      <c r="U1373"/>
      <c r="V1373"/>
      <c r="W1373"/>
      <c r="X1373"/>
      <c r="Y1373"/>
      <c r="Z1373"/>
      <c r="AA1373"/>
      <c r="AB1373"/>
    </row>
    <row r="1374" spans="1:28" x14ac:dyDescent="0.25">
      <c r="A1374" s="8"/>
      <c r="B1374"/>
      <c r="C1374"/>
      <c r="D1374"/>
      <c r="E1374"/>
      <c r="F1374"/>
      <c r="G1374"/>
      <c r="H1374"/>
      <c r="I1374"/>
      <c r="J1374"/>
      <c r="K1374"/>
      <c r="L1374"/>
      <c r="M1374"/>
      <c r="N1374"/>
      <c r="O1374"/>
      <c r="P1374"/>
      <c r="Q1374"/>
      <c r="R1374"/>
      <c r="S1374"/>
      <c r="T1374"/>
      <c r="U1374"/>
      <c r="V1374"/>
      <c r="W1374"/>
      <c r="X1374"/>
      <c r="Y1374"/>
      <c r="Z1374"/>
      <c r="AA1374"/>
      <c r="AB1374"/>
    </row>
    <row r="1375" spans="1:28" x14ac:dyDescent="0.25">
      <c r="A1375" s="8"/>
      <c r="B1375"/>
      <c r="C1375"/>
      <c r="D1375"/>
      <c r="E1375"/>
      <c r="F1375"/>
      <c r="G1375"/>
      <c r="H1375"/>
      <c r="I1375"/>
      <c r="J1375"/>
      <c r="K1375"/>
      <c r="L1375"/>
      <c r="M1375"/>
      <c r="N1375"/>
      <c r="O1375"/>
      <c r="P1375"/>
      <c r="Q1375"/>
      <c r="R1375"/>
      <c r="S1375"/>
      <c r="T1375"/>
      <c r="U1375"/>
      <c r="V1375"/>
      <c r="W1375"/>
      <c r="X1375"/>
      <c r="Y1375"/>
      <c r="Z1375"/>
      <c r="AA1375"/>
      <c r="AB1375"/>
    </row>
    <row r="1376" spans="1:28" x14ac:dyDescent="0.25">
      <c r="A1376" s="8"/>
      <c r="B1376"/>
      <c r="C1376"/>
      <c r="D1376"/>
      <c r="E1376"/>
      <c r="F1376"/>
      <c r="G1376"/>
      <c r="H1376"/>
      <c r="I1376"/>
      <c r="J1376"/>
      <c r="K1376"/>
      <c r="L1376"/>
      <c r="M1376"/>
      <c r="N1376"/>
      <c r="O1376"/>
      <c r="P1376"/>
      <c r="Q1376"/>
      <c r="R1376"/>
      <c r="S1376"/>
      <c r="T1376"/>
      <c r="U1376"/>
      <c r="V1376"/>
      <c r="W1376"/>
      <c r="X1376"/>
      <c r="Y1376"/>
      <c r="Z1376"/>
      <c r="AA1376"/>
      <c r="AB1376"/>
    </row>
    <row r="1377" spans="1:28" x14ac:dyDescent="0.25">
      <c r="A1377" s="8"/>
      <c r="B1377"/>
      <c r="C1377"/>
      <c r="D1377"/>
      <c r="E1377"/>
      <c r="F1377"/>
      <c r="G1377"/>
      <c r="H1377"/>
      <c r="I1377"/>
      <c r="J1377"/>
      <c r="K1377"/>
      <c r="L1377"/>
      <c r="M1377"/>
      <c r="N1377"/>
      <c r="O1377"/>
      <c r="P1377"/>
      <c r="Q1377"/>
      <c r="R1377"/>
      <c r="S1377"/>
      <c r="T1377"/>
      <c r="U1377"/>
      <c r="V1377"/>
      <c r="W1377"/>
      <c r="X1377"/>
      <c r="Y1377"/>
      <c r="Z1377"/>
      <c r="AA1377"/>
      <c r="AB1377"/>
    </row>
    <row r="1378" spans="1:28" x14ac:dyDescent="0.25">
      <c r="A1378" s="8"/>
      <c r="B1378"/>
      <c r="C1378"/>
      <c r="D1378"/>
      <c r="E1378"/>
      <c r="F1378"/>
      <c r="G1378"/>
      <c r="H1378"/>
      <c r="I1378"/>
      <c r="J1378"/>
      <c r="K1378"/>
      <c r="L1378"/>
      <c r="M1378"/>
      <c r="N1378"/>
      <c r="O1378"/>
      <c r="P1378"/>
      <c r="Q1378"/>
      <c r="R1378"/>
      <c r="S1378"/>
      <c r="T1378"/>
      <c r="U1378"/>
      <c r="V1378"/>
      <c r="W1378"/>
      <c r="X1378"/>
      <c r="Y1378"/>
      <c r="Z1378"/>
      <c r="AA1378"/>
      <c r="AB1378"/>
    </row>
    <row r="1379" spans="1:28" x14ac:dyDescent="0.25">
      <c r="A1379" s="8"/>
      <c r="B1379"/>
      <c r="C1379"/>
      <c r="D1379"/>
      <c r="E1379"/>
      <c r="F1379"/>
      <c r="G1379"/>
      <c r="H1379"/>
      <c r="I1379"/>
      <c r="J1379"/>
      <c r="K1379"/>
      <c r="L1379"/>
      <c r="M1379"/>
      <c r="N1379"/>
      <c r="O1379"/>
      <c r="P1379"/>
      <c r="Q1379"/>
      <c r="R1379"/>
      <c r="S1379"/>
      <c r="T1379"/>
      <c r="U1379"/>
      <c r="V1379"/>
      <c r="W1379"/>
      <c r="X1379"/>
      <c r="Y1379"/>
      <c r="Z1379"/>
      <c r="AA1379"/>
      <c r="AB1379"/>
    </row>
    <row r="1380" spans="1:28" x14ac:dyDescent="0.25">
      <c r="A1380" s="8"/>
      <c r="B1380"/>
      <c r="C1380"/>
      <c r="D1380"/>
      <c r="E1380"/>
      <c r="F1380"/>
      <c r="G1380"/>
      <c r="H1380"/>
      <c r="I1380"/>
      <c r="J1380"/>
      <c r="K1380"/>
      <c r="L1380"/>
      <c r="M1380"/>
      <c r="N1380"/>
      <c r="O1380"/>
      <c r="P1380"/>
      <c r="Q1380"/>
      <c r="R1380"/>
      <c r="S1380"/>
      <c r="T1380"/>
      <c r="U1380"/>
      <c r="V1380"/>
      <c r="W1380"/>
      <c r="X1380"/>
      <c r="Y1380"/>
      <c r="Z1380"/>
      <c r="AA1380"/>
      <c r="AB1380"/>
    </row>
    <row r="1381" spans="1:28" x14ac:dyDescent="0.25">
      <c r="A1381" s="8"/>
      <c r="B1381"/>
      <c r="C1381"/>
      <c r="D1381"/>
      <c r="E1381"/>
      <c r="F1381"/>
      <c r="G1381"/>
      <c r="H1381"/>
      <c r="I1381"/>
      <c r="J1381"/>
      <c r="K1381"/>
      <c r="L1381"/>
      <c r="M1381"/>
      <c r="N1381"/>
      <c r="O1381"/>
      <c r="P1381"/>
      <c r="Q1381"/>
      <c r="R1381"/>
      <c r="S1381"/>
      <c r="T1381"/>
      <c r="U1381"/>
      <c r="V1381"/>
      <c r="W1381"/>
      <c r="X1381"/>
      <c r="Y1381"/>
      <c r="Z1381"/>
      <c r="AA1381"/>
      <c r="AB1381"/>
    </row>
    <row r="1382" spans="1:28" x14ac:dyDescent="0.25">
      <c r="A1382" s="8"/>
      <c r="B1382"/>
      <c r="C1382"/>
      <c r="D1382"/>
      <c r="E1382"/>
      <c r="F1382"/>
      <c r="G1382"/>
      <c r="H1382"/>
      <c r="I1382"/>
      <c r="J1382"/>
      <c r="K1382"/>
      <c r="L1382"/>
      <c r="M1382"/>
      <c r="N1382"/>
      <c r="O1382"/>
      <c r="P1382"/>
      <c r="Q1382"/>
      <c r="R1382"/>
      <c r="S1382"/>
      <c r="T1382"/>
      <c r="U1382"/>
      <c r="V1382"/>
      <c r="W1382"/>
      <c r="X1382"/>
      <c r="Y1382"/>
      <c r="Z1382"/>
      <c r="AA1382"/>
      <c r="AB1382"/>
    </row>
    <row r="1383" spans="1:28" x14ac:dyDescent="0.25">
      <c r="A1383" s="8"/>
      <c r="B1383"/>
      <c r="C1383"/>
      <c r="D1383"/>
      <c r="E1383"/>
      <c r="F1383"/>
      <c r="G1383"/>
      <c r="H1383"/>
      <c r="I1383"/>
      <c r="J1383"/>
      <c r="K1383"/>
      <c r="L1383"/>
      <c r="M1383"/>
      <c r="N1383"/>
      <c r="O1383"/>
      <c r="P1383"/>
      <c r="Q1383"/>
      <c r="R1383"/>
      <c r="S1383"/>
      <c r="T1383"/>
      <c r="U1383"/>
      <c r="V1383"/>
      <c r="W1383"/>
      <c r="X1383"/>
      <c r="Y1383"/>
      <c r="Z1383"/>
      <c r="AA1383"/>
      <c r="AB1383"/>
    </row>
    <row r="1384" spans="1:28" x14ac:dyDescent="0.25">
      <c r="A1384" s="8"/>
      <c r="B1384"/>
      <c r="C1384"/>
      <c r="D1384"/>
      <c r="E1384"/>
      <c r="F1384"/>
      <c r="G1384"/>
      <c r="H1384"/>
      <c r="I1384"/>
      <c r="J1384"/>
      <c r="K1384"/>
      <c r="L1384"/>
      <c r="M1384"/>
      <c r="N1384"/>
      <c r="O1384"/>
      <c r="P1384"/>
      <c r="Q1384"/>
      <c r="R1384"/>
      <c r="S1384"/>
      <c r="T1384"/>
      <c r="U1384"/>
      <c r="V1384"/>
      <c r="W1384"/>
      <c r="X1384"/>
      <c r="Y1384"/>
      <c r="Z1384"/>
      <c r="AA1384"/>
      <c r="AB1384"/>
    </row>
    <row r="1385" spans="1:28" x14ac:dyDescent="0.25">
      <c r="A1385" s="8"/>
      <c r="B1385"/>
      <c r="C1385"/>
      <c r="D1385"/>
      <c r="E1385"/>
      <c r="F1385"/>
      <c r="G1385"/>
      <c r="H1385"/>
      <c r="I1385"/>
      <c r="J1385"/>
      <c r="K1385"/>
      <c r="L1385"/>
      <c r="M1385"/>
      <c r="N1385"/>
      <c r="O1385"/>
      <c r="P1385"/>
      <c r="Q1385"/>
      <c r="R1385"/>
      <c r="S1385"/>
      <c r="T1385"/>
      <c r="U1385"/>
      <c r="V1385"/>
      <c r="W1385"/>
      <c r="X1385"/>
      <c r="Y1385"/>
      <c r="Z1385"/>
      <c r="AA1385"/>
      <c r="AB1385"/>
    </row>
    <row r="1386" spans="1:28" x14ac:dyDescent="0.25">
      <c r="A1386" s="8"/>
      <c r="B1386"/>
      <c r="C1386"/>
      <c r="D1386"/>
      <c r="E1386"/>
      <c r="F1386"/>
      <c r="G1386"/>
      <c r="H1386"/>
      <c r="I1386"/>
      <c r="J1386"/>
      <c r="K1386"/>
      <c r="L1386"/>
      <c r="M1386"/>
      <c r="N1386"/>
      <c r="O1386"/>
      <c r="P1386"/>
      <c r="Q1386"/>
      <c r="R1386"/>
      <c r="S1386"/>
      <c r="T1386"/>
      <c r="U1386"/>
      <c r="V1386"/>
      <c r="W1386"/>
      <c r="X1386"/>
      <c r="Y1386"/>
      <c r="Z1386"/>
      <c r="AA1386"/>
      <c r="AB1386"/>
    </row>
    <row r="1387" spans="1:28" x14ac:dyDescent="0.25">
      <c r="A1387" s="8"/>
      <c r="B1387"/>
      <c r="C1387"/>
      <c r="D1387"/>
      <c r="E1387"/>
      <c r="F1387"/>
      <c r="G1387"/>
      <c r="H1387"/>
      <c r="I1387"/>
      <c r="J1387"/>
      <c r="K1387"/>
      <c r="L1387"/>
      <c r="M1387"/>
      <c r="N1387"/>
      <c r="O1387"/>
      <c r="P1387"/>
      <c r="Q1387"/>
      <c r="R1387"/>
      <c r="S1387"/>
      <c r="T1387"/>
      <c r="U1387"/>
      <c r="V1387"/>
      <c r="W1387"/>
      <c r="X1387"/>
      <c r="Y1387"/>
      <c r="Z1387"/>
      <c r="AA1387"/>
      <c r="AB1387"/>
    </row>
    <row r="1388" spans="1:28" x14ac:dyDescent="0.25">
      <c r="A1388" s="8"/>
      <c r="B1388"/>
      <c r="C1388"/>
      <c r="D1388"/>
      <c r="E1388"/>
      <c r="F1388"/>
      <c r="G1388"/>
      <c r="H1388"/>
      <c r="I1388"/>
      <c r="J1388"/>
      <c r="K1388"/>
      <c r="L1388"/>
      <c r="M1388"/>
      <c r="N1388"/>
      <c r="O1388"/>
      <c r="P1388"/>
      <c r="Q1388"/>
      <c r="R1388"/>
      <c r="S1388"/>
      <c r="T1388"/>
      <c r="U1388"/>
      <c r="V1388"/>
      <c r="W1388"/>
      <c r="X1388"/>
      <c r="Y1388"/>
      <c r="Z1388"/>
      <c r="AA1388"/>
      <c r="AB1388"/>
    </row>
    <row r="1389" spans="1:28" x14ac:dyDescent="0.25">
      <c r="A1389" s="8"/>
      <c r="B1389"/>
      <c r="C1389"/>
      <c r="D1389"/>
      <c r="E1389"/>
      <c r="F1389"/>
      <c r="G1389"/>
      <c r="H1389"/>
      <c r="I1389"/>
      <c r="J1389"/>
      <c r="K1389"/>
      <c r="L1389"/>
      <c r="M1389"/>
      <c r="N1389"/>
      <c r="O1389"/>
      <c r="P1389"/>
      <c r="Q1389"/>
      <c r="R1389"/>
      <c r="S1389"/>
      <c r="T1389"/>
      <c r="U1389"/>
      <c r="V1389"/>
      <c r="W1389"/>
      <c r="X1389"/>
      <c r="Y1389"/>
      <c r="Z1389"/>
      <c r="AA1389"/>
      <c r="AB1389"/>
    </row>
    <row r="1390" spans="1:28" x14ac:dyDescent="0.25">
      <c r="A1390" s="8"/>
      <c r="B1390"/>
      <c r="C1390"/>
      <c r="D1390"/>
      <c r="E1390"/>
      <c r="F1390"/>
      <c r="G1390"/>
      <c r="H1390"/>
      <c r="I1390"/>
      <c r="J1390"/>
      <c r="K1390"/>
      <c r="L1390"/>
      <c r="M1390"/>
      <c r="N1390"/>
      <c r="O1390"/>
      <c r="P1390"/>
      <c r="Q1390"/>
      <c r="R1390"/>
      <c r="S1390"/>
      <c r="T1390"/>
      <c r="U1390"/>
      <c r="V1390"/>
      <c r="W1390"/>
      <c r="X1390"/>
      <c r="Y1390"/>
      <c r="Z1390"/>
      <c r="AA1390"/>
      <c r="AB1390"/>
    </row>
    <row r="1391" spans="1:28" x14ac:dyDescent="0.25">
      <c r="A1391" s="8"/>
      <c r="B1391"/>
      <c r="C1391"/>
      <c r="D1391"/>
      <c r="E1391"/>
      <c r="F1391"/>
      <c r="G1391"/>
      <c r="H1391"/>
      <c r="I1391"/>
      <c r="J1391"/>
      <c r="K1391"/>
      <c r="L1391"/>
      <c r="M1391"/>
      <c r="N1391"/>
      <c r="O1391"/>
      <c r="P1391"/>
      <c r="Q1391"/>
      <c r="R1391"/>
      <c r="S1391"/>
      <c r="T1391"/>
      <c r="U1391"/>
      <c r="V1391"/>
      <c r="W1391"/>
      <c r="X1391"/>
      <c r="Y1391"/>
      <c r="Z1391"/>
      <c r="AA1391"/>
      <c r="AB1391"/>
    </row>
    <row r="1392" spans="1:28" x14ac:dyDescent="0.25">
      <c r="A1392" s="8"/>
      <c r="B1392"/>
      <c r="C1392"/>
      <c r="D1392"/>
      <c r="E1392"/>
      <c r="F1392"/>
      <c r="G1392"/>
      <c r="H1392"/>
      <c r="I1392"/>
      <c r="J1392"/>
      <c r="K1392"/>
      <c r="L1392"/>
      <c r="M1392"/>
      <c r="N1392"/>
      <c r="O1392"/>
      <c r="P1392"/>
      <c r="Q1392"/>
      <c r="R1392"/>
      <c r="S1392"/>
      <c r="T1392"/>
      <c r="U1392"/>
      <c r="V1392"/>
      <c r="W1392"/>
      <c r="X1392"/>
      <c r="Y1392"/>
      <c r="Z1392"/>
      <c r="AA1392"/>
      <c r="AB1392"/>
    </row>
    <row r="1393" spans="1:28" x14ac:dyDescent="0.25">
      <c r="A1393" s="8"/>
      <c r="B1393"/>
      <c r="C1393"/>
      <c r="D1393"/>
      <c r="E1393"/>
      <c r="F1393"/>
      <c r="G1393"/>
      <c r="H1393"/>
      <c r="I1393"/>
      <c r="J1393"/>
      <c r="K1393"/>
      <c r="L1393"/>
      <c r="M1393"/>
      <c r="N1393"/>
      <c r="O1393"/>
      <c r="P1393"/>
      <c r="Q1393"/>
      <c r="R1393"/>
      <c r="S1393"/>
      <c r="T1393"/>
      <c r="U1393"/>
      <c r="V1393"/>
      <c r="W1393"/>
      <c r="X1393"/>
      <c r="Y1393"/>
      <c r="Z1393"/>
      <c r="AA1393"/>
      <c r="AB1393"/>
    </row>
    <row r="1394" spans="1:28" x14ac:dyDescent="0.25">
      <c r="A1394" s="8"/>
      <c r="B1394"/>
      <c r="C1394"/>
      <c r="D1394"/>
      <c r="E1394"/>
      <c r="F1394"/>
      <c r="G1394"/>
      <c r="H1394"/>
      <c r="I1394"/>
      <c r="J1394"/>
      <c r="K1394"/>
      <c r="L1394"/>
      <c r="M1394"/>
      <c r="N1394"/>
      <c r="O1394"/>
      <c r="P1394"/>
      <c r="Q1394"/>
      <c r="R1394"/>
      <c r="S1394"/>
      <c r="T1394"/>
      <c r="U1394"/>
      <c r="V1394"/>
      <c r="W1394"/>
      <c r="X1394"/>
      <c r="Y1394"/>
      <c r="Z1394"/>
      <c r="AA1394"/>
      <c r="AB1394"/>
    </row>
    <row r="1395" spans="1:28" x14ac:dyDescent="0.25">
      <c r="A1395" s="8"/>
      <c r="B1395"/>
      <c r="C1395"/>
      <c r="D1395"/>
      <c r="E1395"/>
      <c r="F1395"/>
      <c r="G1395"/>
      <c r="H1395"/>
      <c r="I1395"/>
      <c r="J1395"/>
      <c r="K1395"/>
      <c r="L1395"/>
      <c r="M1395"/>
      <c r="N1395"/>
      <c r="O1395"/>
      <c r="P1395"/>
      <c r="Q1395"/>
      <c r="R1395"/>
      <c r="S1395"/>
      <c r="T1395"/>
      <c r="U1395"/>
      <c r="V1395"/>
      <c r="W1395"/>
      <c r="X1395"/>
      <c r="Y1395"/>
      <c r="Z1395"/>
      <c r="AA1395"/>
      <c r="AB1395"/>
    </row>
    <row r="1396" spans="1:28" x14ac:dyDescent="0.25">
      <c r="A1396" s="8"/>
      <c r="B1396"/>
      <c r="C1396"/>
      <c r="D1396"/>
      <c r="E1396"/>
      <c r="F1396"/>
      <c r="G1396"/>
      <c r="H1396"/>
      <c r="I1396"/>
      <c r="J1396"/>
      <c r="K1396"/>
      <c r="L1396"/>
      <c r="M1396"/>
      <c r="N1396"/>
      <c r="O1396"/>
      <c r="P1396"/>
      <c r="Q1396"/>
      <c r="R1396"/>
      <c r="S1396"/>
      <c r="T1396"/>
      <c r="U1396"/>
      <c r="V1396"/>
      <c r="W1396"/>
      <c r="X1396"/>
      <c r="Y1396"/>
      <c r="Z1396"/>
      <c r="AA1396"/>
      <c r="AB1396"/>
    </row>
    <row r="1397" spans="1:28" x14ac:dyDescent="0.25">
      <c r="A1397" s="8"/>
      <c r="B1397"/>
      <c r="C1397"/>
      <c r="D1397"/>
      <c r="E1397"/>
      <c r="F1397"/>
      <c r="G1397"/>
      <c r="H1397"/>
      <c r="I1397"/>
      <c r="J1397"/>
      <c r="K1397"/>
      <c r="L1397"/>
      <c r="M1397"/>
      <c r="N1397"/>
      <c r="O1397"/>
      <c r="P1397"/>
      <c r="Q1397"/>
      <c r="R1397"/>
      <c r="S1397"/>
      <c r="T1397"/>
      <c r="U1397"/>
      <c r="V1397"/>
      <c r="W1397"/>
      <c r="X1397"/>
      <c r="Y1397"/>
      <c r="Z1397"/>
      <c r="AA1397"/>
      <c r="AB1397"/>
    </row>
    <row r="1398" spans="1:28" x14ac:dyDescent="0.25">
      <c r="A1398" s="8"/>
      <c r="B1398"/>
      <c r="C1398"/>
      <c r="D1398"/>
      <c r="E1398"/>
      <c r="F1398"/>
      <c r="G1398"/>
      <c r="H1398"/>
      <c r="I1398"/>
      <c r="J1398"/>
      <c r="K1398"/>
      <c r="L1398"/>
      <c r="M1398"/>
      <c r="N1398"/>
      <c r="O1398"/>
      <c r="P1398"/>
      <c r="Q1398"/>
      <c r="R1398"/>
      <c r="S1398"/>
      <c r="T1398"/>
      <c r="U1398"/>
      <c r="V1398"/>
      <c r="W1398"/>
      <c r="X1398"/>
      <c r="Y1398"/>
      <c r="Z1398"/>
      <c r="AA1398"/>
      <c r="AB1398"/>
    </row>
    <row r="1399" spans="1:28" x14ac:dyDescent="0.25">
      <c r="A1399" s="8"/>
      <c r="B1399"/>
      <c r="C1399"/>
      <c r="D1399"/>
      <c r="E1399"/>
      <c r="F1399"/>
      <c r="G1399"/>
      <c r="H1399"/>
      <c r="I1399"/>
      <c r="J1399"/>
      <c r="K1399"/>
      <c r="L1399"/>
      <c r="M1399"/>
      <c r="N1399"/>
      <c r="O1399"/>
      <c r="P1399"/>
      <c r="Q1399"/>
      <c r="R1399"/>
      <c r="S1399"/>
      <c r="T1399"/>
      <c r="U1399"/>
      <c r="V1399"/>
      <c r="W1399"/>
      <c r="X1399"/>
      <c r="Y1399"/>
      <c r="Z1399"/>
      <c r="AA1399"/>
      <c r="AB1399"/>
    </row>
    <row r="1400" spans="1:28" x14ac:dyDescent="0.25">
      <c r="A1400" s="8"/>
      <c r="B1400"/>
      <c r="C1400"/>
      <c r="D1400"/>
      <c r="E1400"/>
      <c r="F1400"/>
      <c r="G1400"/>
      <c r="H1400"/>
      <c r="I1400"/>
      <c r="J1400"/>
      <c r="K1400"/>
      <c r="L1400"/>
      <c r="M1400"/>
      <c r="N1400"/>
      <c r="O1400"/>
      <c r="P1400"/>
      <c r="Q1400"/>
      <c r="R1400"/>
      <c r="S1400"/>
      <c r="T1400"/>
      <c r="U1400"/>
      <c r="V1400"/>
      <c r="W1400"/>
      <c r="X1400"/>
      <c r="Y1400"/>
      <c r="Z1400"/>
      <c r="AA1400"/>
      <c r="AB1400"/>
    </row>
    <row r="1401" spans="1:28" x14ac:dyDescent="0.25">
      <c r="A1401" s="8"/>
      <c r="B1401"/>
      <c r="C1401"/>
      <c r="D1401"/>
      <c r="E1401"/>
      <c r="F1401"/>
      <c r="G1401"/>
      <c r="H1401"/>
      <c r="I1401"/>
      <c r="J1401"/>
      <c r="K1401"/>
      <c r="L1401"/>
      <c r="M1401"/>
      <c r="N1401"/>
      <c r="O1401"/>
      <c r="P1401"/>
      <c r="Q1401"/>
      <c r="R1401"/>
      <c r="S1401"/>
      <c r="T1401"/>
      <c r="U1401"/>
      <c r="V1401"/>
      <c r="W1401"/>
      <c r="X1401"/>
      <c r="Y1401"/>
      <c r="Z1401"/>
      <c r="AA1401"/>
      <c r="AB1401"/>
    </row>
    <row r="1402" spans="1:28" x14ac:dyDescent="0.25">
      <c r="A1402" s="8"/>
      <c r="B1402"/>
      <c r="C1402"/>
      <c r="D1402"/>
      <c r="E1402"/>
      <c r="F1402"/>
      <c r="G1402"/>
      <c r="H1402"/>
      <c r="I1402"/>
      <c r="J1402"/>
      <c r="K1402"/>
      <c r="L1402"/>
      <c r="M1402"/>
      <c r="N1402"/>
      <c r="O1402"/>
      <c r="P1402"/>
      <c r="Q1402"/>
      <c r="R1402"/>
      <c r="S1402"/>
      <c r="T1402"/>
      <c r="U1402"/>
      <c r="V1402"/>
      <c r="W1402"/>
      <c r="X1402"/>
      <c r="Y1402"/>
      <c r="Z1402"/>
      <c r="AA1402"/>
      <c r="AB1402"/>
    </row>
    <row r="1403" spans="1:28" x14ac:dyDescent="0.25">
      <c r="A1403" s="8"/>
      <c r="B1403"/>
      <c r="C1403"/>
      <c r="D1403"/>
      <c r="E1403"/>
      <c r="F1403"/>
      <c r="G1403"/>
      <c r="H1403"/>
      <c r="I1403"/>
      <c r="J1403"/>
      <c r="K1403"/>
      <c r="L1403"/>
      <c r="M1403"/>
      <c r="N1403"/>
      <c r="O1403"/>
      <c r="P1403"/>
      <c r="Q1403"/>
      <c r="R1403"/>
      <c r="S1403"/>
      <c r="T1403"/>
      <c r="U1403"/>
      <c r="V1403"/>
      <c r="W1403"/>
      <c r="X1403"/>
      <c r="Y1403"/>
      <c r="Z1403"/>
      <c r="AA1403"/>
      <c r="AB1403"/>
    </row>
    <row r="1404" spans="1:28" x14ac:dyDescent="0.25">
      <c r="A1404" s="8"/>
      <c r="B1404"/>
      <c r="C1404"/>
      <c r="D1404"/>
      <c r="E1404"/>
      <c r="F1404"/>
      <c r="G1404"/>
      <c r="H1404"/>
      <c r="I1404"/>
      <c r="J1404"/>
      <c r="K1404"/>
      <c r="L1404"/>
      <c r="M1404"/>
      <c r="N1404"/>
      <c r="O1404"/>
      <c r="P1404"/>
      <c r="Q1404"/>
      <c r="R1404"/>
      <c r="S1404"/>
      <c r="T1404"/>
      <c r="U1404"/>
      <c r="V1404"/>
      <c r="W1404"/>
      <c r="X1404"/>
      <c r="Y1404"/>
      <c r="Z1404"/>
      <c r="AA1404"/>
      <c r="AB1404"/>
    </row>
    <row r="1405" spans="1:28" x14ac:dyDescent="0.25">
      <c r="A1405" s="8"/>
      <c r="B1405"/>
      <c r="C1405"/>
      <c r="D1405"/>
      <c r="E1405"/>
      <c r="F1405"/>
      <c r="G1405"/>
      <c r="H1405"/>
      <c r="I1405"/>
      <c r="J1405"/>
      <c r="K1405"/>
      <c r="L1405"/>
      <c r="M1405"/>
      <c r="N1405"/>
      <c r="O1405"/>
      <c r="P1405"/>
      <c r="Q1405"/>
      <c r="R1405"/>
      <c r="S1405"/>
      <c r="T1405"/>
      <c r="U1405"/>
      <c r="V1405"/>
      <c r="W1405"/>
      <c r="X1405"/>
      <c r="Y1405"/>
      <c r="Z1405"/>
      <c r="AA1405"/>
      <c r="AB1405"/>
    </row>
    <row r="1406" spans="1:28" x14ac:dyDescent="0.25">
      <c r="A1406" s="8"/>
      <c r="B1406"/>
      <c r="C1406"/>
      <c r="D1406"/>
      <c r="E1406"/>
      <c r="F1406"/>
      <c r="G1406"/>
      <c r="H1406"/>
      <c r="I1406"/>
      <c r="J1406"/>
      <c r="K1406"/>
      <c r="L1406"/>
      <c r="M1406"/>
      <c r="N1406"/>
      <c r="O1406"/>
      <c r="P1406"/>
      <c r="Q1406"/>
      <c r="R1406"/>
      <c r="S1406"/>
      <c r="T1406"/>
      <c r="U1406"/>
      <c r="V1406"/>
      <c r="W1406"/>
      <c r="X1406"/>
      <c r="Y1406"/>
      <c r="Z1406"/>
      <c r="AA1406"/>
      <c r="AB1406"/>
    </row>
    <row r="1407" spans="1:28" x14ac:dyDescent="0.25">
      <c r="A1407" s="8"/>
      <c r="B1407"/>
      <c r="C1407"/>
      <c r="D1407"/>
      <c r="E1407"/>
      <c r="F1407"/>
      <c r="G1407"/>
      <c r="H1407"/>
      <c r="I1407"/>
      <c r="J1407"/>
      <c r="K1407"/>
      <c r="L1407"/>
      <c r="M1407"/>
      <c r="N1407"/>
      <c r="O1407"/>
      <c r="P1407"/>
      <c r="Q1407"/>
      <c r="R1407"/>
      <c r="S1407"/>
      <c r="T1407"/>
      <c r="U1407"/>
      <c r="V1407"/>
      <c r="W1407"/>
      <c r="X1407"/>
      <c r="Y1407"/>
      <c r="Z1407"/>
      <c r="AA1407"/>
      <c r="AB1407"/>
    </row>
    <row r="1408" spans="1:28" x14ac:dyDescent="0.25">
      <c r="A1408" s="8"/>
      <c r="B1408"/>
      <c r="C1408"/>
      <c r="D1408"/>
      <c r="E1408"/>
      <c r="F1408"/>
      <c r="G1408"/>
      <c r="H1408"/>
      <c r="I1408"/>
      <c r="J1408"/>
      <c r="K1408"/>
      <c r="L1408"/>
      <c r="M1408"/>
      <c r="N1408"/>
      <c r="O1408"/>
      <c r="P1408"/>
      <c r="Q1408"/>
      <c r="R1408"/>
      <c r="S1408"/>
      <c r="T1408"/>
      <c r="U1408"/>
      <c r="V1408"/>
      <c r="W1408"/>
      <c r="X1408"/>
      <c r="Y1408"/>
      <c r="Z1408"/>
      <c r="AA1408"/>
      <c r="AB1408"/>
    </row>
    <row r="1409" spans="1:28" x14ac:dyDescent="0.25">
      <c r="A1409" s="8"/>
      <c r="B1409"/>
      <c r="C1409"/>
      <c r="D1409"/>
      <c r="E1409"/>
      <c r="F1409"/>
      <c r="G1409"/>
      <c r="H1409"/>
      <c r="I1409"/>
      <c r="J1409"/>
      <c r="K1409"/>
      <c r="L1409"/>
      <c r="M1409"/>
      <c r="N1409"/>
      <c r="O1409"/>
      <c r="P1409"/>
      <c r="Q1409"/>
      <c r="R1409"/>
      <c r="S1409"/>
      <c r="T1409"/>
      <c r="U1409"/>
      <c r="V1409"/>
      <c r="W1409"/>
      <c r="X1409"/>
      <c r="Y1409"/>
      <c r="Z1409"/>
      <c r="AA1409"/>
      <c r="AB1409"/>
    </row>
    <row r="1410" spans="1:28" x14ac:dyDescent="0.25">
      <c r="A1410" s="8"/>
      <c r="B1410"/>
      <c r="C1410"/>
      <c r="D1410"/>
      <c r="E1410"/>
      <c r="F1410"/>
      <c r="G1410"/>
      <c r="H1410"/>
      <c r="I1410"/>
      <c r="J1410"/>
      <c r="K1410"/>
      <c r="L1410"/>
      <c r="M1410"/>
      <c r="N1410"/>
      <c r="O1410"/>
      <c r="P1410"/>
      <c r="Q1410"/>
      <c r="R1410"/>
      <c r="S1410"/>
      <c r="T1410"/>
      <c r="U1410"/>
      <c r="V1410"/>
      <c r="W1410"/>
      <c r="X1410"/>
      <c r="Y1410"/>
      <c r="Z1410"/>
      <c r="AA1410"/>
      <c r="AB1410"/>
    </row>
    <row r="1411" spans="1:28" x14ac:dyDescent="0.25">
      <c r="A1411" s="8"/>
      <c r="B1411"/>
      <c r="C1411"/>
      <c r="D1411"/>
      <c r="E1411"/>
      <c r="F1411"/>
      <c r="G1411"/>
      <c r="H1411"/>
      <c r="I1411"/>
      <c r="J1411"/>
      <c r="K1411"/>
      <c r="L1411"/>
      <c r="M1411"/>
      <c r="N1411"/>
      <c r="O1411"/>
      <c r="P1411"/>
      <c r="Q1411"/>
      <c r="R1411"/>
      <c r="S1411"/>
      <c r="T1411"/>
      <c r="U1411"/>
      <c r="V1411"/>
      <c r="W1411"/>
      <c r="X1411"/>
      <c r="Y1411"/>
      <c r="Z1411"/>
      <c r="AA1411"/>
      <c r="AB1411"/>
    </row>
    <row r="1412" spans="1:28" x14ac:dyDescent="0.25">
      <c r="A1412" s="8"/>
      <c r="B1412"/>
      <c r="C1412"/>
      <c r="D1412"/>
      <c r="E1412"/>
      <c r="F1412"/>
      <c r="G1412"/>
      <c r="H1412"/>
      <c r="I1412"/>
      <c r="J1412"/>
      <c r="K1412"/>
      <c r="L1412"/>
      <c r="M1412"/>
      <c r="N1412"/>
      <c r="O1412"/>
      <c r="P1412"/>
      <c r="Q1412"/>
      <c r="R1412"/>
      <c r="S1412"/>
      <c r="T1412"/>
      <c r="U1412"/>
      <c r="V1412"/>
      <c r="W1412"/>
      <c r="X1412"/>
      <c r="Y1412"/>
      <c r="Z1412"/>
      <c r="AA1412"/>
      <c r="AB1412"/>
    </row>
    <row r="1413" spans="1:28" x14ac:dyDescent="0.25">
      <c r="A1413" s="8"/>
      <c r="B1413"/>
      <c r="C1413"/>
      <c r="D1413"/>
      <c r="E1413"/>
      <c r="F1413"/>
      <c r="G1413"/>
      <c r="H1413"/>
      <c r="I1413"/>
      <c r="J1413"/>
      <c r="K1413"/>
      <c r="L1413"/>
      <c r="M1413"/>
      <c r="N1413"/>
      <c r="O1413"/>
      <c r="P1413"/>
      <c r="Q1413"/>
      <c r="R1413"/>
      <c r="S1413"/>
      <c r="T1413"/>
      <c r="U1413"/>
      <c r="V1413"/>
      <c r="W1413"/>
      <c r="X1413"/>
      <c r="Y1413"/>
      <c r="Z1413"/>
      <c r="AA1413"/>
      <c r="AB1413"/>
    </row>
    <row r="1414" spans="1:28" x14ac:dyDescent="0.25">
      <c r="A1414" s="8"/>
      <c r="B1414"/>
      <c r="C1414"/>
      <c r="D1414"/>
      <c r="E1414"/>
      <c r="F1414"/>
      <c r="G1414"/>
      <c r="H1414"/>
      <c r="I1414"/>
      <c r="J1414"/>
      <c r="K1414"/>
      <c r="L1414"/>
      <c r="M1414"/>
      <c r="N1414"/>
      <c r="O1414"/>
      <c r="P1414"/>
      <c r="Q1414"/>
      <c r="R1414"/>
      <c r="S1414"/>
      <c r="T1414"/>
      <c r="U1414"/>
      <c r="V1414"/>
      <c r="W1414"/>
      <c r="X1414"/>
      <c r="Y1414"/>
      <c r="Z1414"/>
      <c r="AA1414"/>
      <c r="AB1414"/>
    </row>
    <row r="1415" spans="1:28" x14ac:dyDescent="0.25">
      <c r="A1415" s="8"/>
      <c r="B1415"/>
      <c r="C1415"/>
      <c r="D1415"/>
      <c r="E1415"/>
      <c r="F1415"/>
      <c r="G1415"/>
      <c r="H1415"/>
      <c r="I1415"/>
      <c r="J1415"/>
      <c r="K1415"/>
      <c r="L1415"/>
      <c r="M1415"/>
      <c r="N1415"/>
      <c r="O1415"/>
      <c r="P1415"/>
      <c r="Q1415"/>
      <c r="R1415"/>
      <c r="S1415"/>
      <c r="T1415"/>
      <c r="U1415"/>
      <c r="V1415"/>
      <c r="W1415"/>
      <c r="X1415"/>
      <c r="Y1415"/>
      <c r="Z1415"/>
      <c r="AA1415"/>
      <c r="AB1415"/>
    </row>
    <row r="1416" spans="1:28" x14ac:dyDescent="0.25">
      <c r="A1416" s="8"/>
      <c r="B1416"/>
      <c r="C1416"/>
      <c r="D1416"/>
      <c r="E1416"/>
      <c r="F1416"/>
      <c r="G1416"/>
      <c r="H1416"/>
      <c r="I1416"/>
      <c r="J1416"/>
      <c r="K1416"/>
      <c r="L1416"/>
      <c r="M1416"/>
      <c r="N1416"/>
      <c r="O1416"/>
      <c r="P1416"/>
      <c r="Q1416"/>
      <c r="R1416"/>
      <c r="S1416"/>
      <c r="T1416"/>
      <c r="U1416"/>
      <c r="V1416"/>
      <c r="W1416"/>
      <c r="X1416"/>
      <c r="Y1416"/>
      <c r="Z1416"/>
      <c r="AA1416"/>
      <c r="AB1416"/>
    </row>
    <row r="1417" spans="1:28" x14ac:dyDescent="0.25">
      <c r="A1417" s="8"/>
      <c r="B1417"/>
      <c r="C1417"/>
      <c r="D1417"/>
      <c r="E1417"/>
      <c r="F1417"/>
      <c r="G1417"/>
      <c r="H1417"/>
      <c r="I1417"/>
      <c r="J1417"/>
      <c r="K1417"/>
      <c r="L1417"/>
      <c r="M1417"/>
      <c r="N1417"/>
      <c r="O1417"/>
      <c r="P1417"/>
      <c r="Q1417"/>
      <c r="R1417"/>
      <c r="S1417"/>
      <c r="T1417"/>
      <c r="U1417"/>
      <c r="V1417"/>
      <c r="W1417"/>
      <c r="X1417"/>
      <c r="Y1417"/>
      <c r="Z1417"/>
      <c r="AA1417"/>
      <c r="AB1417"/>
    </row>
    <row r="1418" spans="1:28" x14ac:dyDescent="0.25">
      <c r="A1418" s="8"/>
      <c r="B1418"/>
      <c r="C1418"/>
      <c r="D1418"/>
      <c r="E1418"/>
      <c r="F1418"/>
      <c r="G1418"/>
      <c r="H1418"/>
      <c r="I1418"/>
      <c r="J1418"/>
      <c r="K1418"/>
      <c r="L1418"/>
      <c r="M1418"/>
      <c r="N1418"/>
      <c r="O1418"/>
      <c r="P1418"/>
      <c r="Q1418"/>
      <c r="R1418"/>
      <c r="S1418"/>
      <c r="T1418"/>
      <c r="U1418"/>
      <c r="V1418"/>
      <c r="W1418"/>
      <c r="X1418"/>
      <c r="Y1418"/>
      <c r="Z1418"/>
      <c r="AA1418"/>
      <c r="AB1418"/>
    </row>
    <row r="1419" spans="1:28" x14ac:dyDescent="0.25">
      <c r="A1419" s="8"/>
      <c r="B1419"/>
      <c r="C1419"/>
      <c r="D1419"/>
      <c r="E1419"/>
      <c r="F1419"/>
      <c r="G1419"/>
      <c r="H1419"/>
      <c r="I1419"/>
      <c r="J1419"/>
      <c r="K1419"/>
      <c r="L1419"/>
      <c r="M1419"/>
      <c r="N1419"/>
      <c r="O1419"/>
      <c r="P1419"/>
      <c r="Q1419"/>
      <c r="R1419"/>
      <c r="S1419"/>
      <c r="T1419"/>
      <c r="U1419"/>
      <c r="V1419"/>
      <c r="W1419"/>
      <c r="X1419"/>
      <c r="Y1419"/>
      <c r="Z1419"/>
      <c r="AA1419"/>
      <c r="AB1419"/>
    </row>
    <row r="1420" spans="1:28" x14ac:dyDescent="0.25">
      <c r="A1420" s="8"/>
      <c r="B1420"/>
      <c r="C1420"/>
      <c r="D1420"/>
      <c r="E1420"/>
      <c r="F1420"/>
      <c r="G1420"/>
      <c r="H1420"/>
      <c r="I1420"/>
      <c r="J1420"/>
      <c r="K1420"/>
      <c r="L1420"/>
      <c r="M1420"/>
      <c r="N1420"/>
      <c r="O1420"/>
      <c r="P1420"/>
      <c r="Q1420"/>
      <c r="R1420"/>
      <c r="S1420"/>
      <c r="T1420"/>
      <c r="U1420"/>
      <c r="V1420"/>
      <c r="W1420"/>
      <c r="X1420"/>
      <c r="Y1420"/>
      <c r="Z1420"/>
      <c r="AA1420"/>
      <c r="AB1420"/>
    </row>
    <row r="1421" spans="1:28" x14ac:dyDescent="0.25">
      <c r="A1421" s="8"/>
      <c r="B1421"/>
      <c r="C1421"/>
      <c r="D1421"/>
      <c r="E1421"/>
      <c r="F1421"/>
      <c r="G1421"/>
      <c r="H1421"/>
      <c r="I1421"/>
      <c r="J1421"/>
      <c r="K1421"/>
      <c r="L1421"/>
      <c r="M1421"/>
      <c r="N1421"/>
      <c r="O1421"/>
      <c r="P1421"/>
      <c r="Q1421"/>
      <c r="R1421"/>
      <c r="S1421"/>
      <c r="T1421"/>
      <c r="U1421"/>
      <c r="V1421"/>
      <c r="W1421"/>
      <c r="X1421"/>
      <c r="Y1421"/>
      <c r="Z1421"/>
      <c r="AA1421"/>
      <c r="AB1421"/>
    </row>
    <row r="1422" spans="1:28" x14ac:dyDescent="0.25">
      <c r="A1422" s="8"/>
      <c r="B1422"/>
      <c r="C1422"/>
      <c r="D1422"/>
      <c r="E1422"/>
      <c r="F1422"/>
      <c r="G1422"/>
      <c r="H1422"/>
      <c r="I1422"/>
      <c r="J1422"/>
      <c r="K1422"/>
      <c r="L1422"/>
      <c r="M1422"/>
      <c r="N1422"/>
      <c r="O1422"/>
      <c r="P1422"/>
      <c r="Q1422"/>
      <c r="R1422"/>
      <c r="S1422"/>
      <c r="T1422"/>
      <c r="U1422"/>
      <c r="V1422"/>
      <c r="W1422"/>
      <c r="X1422"/>
      <c r="Y1422"/>
      <c r="Z1422"/>
      <c r="AA1422"/>
      <c r="AB1422"/>
    </row>
    <row r="1423" spans="1:28" x14ac:dyDescent="0.25">
      <c r="A1423" s="8"/>
      <c r="B1423"/>
      <c r="C1423"/>
      <c r="D1423"/>
      <c r="E1423"/>
      <c r="F1423"/>
      <c r="G1423"/>
      <c r="H1423"/>
      <c r="I1423"/>
      <c r="J1423"/>
      <c r="K1423"/>
      <c r="L1423"/>
      <c r="M1423"/>
      <c r="N1423"/>
      <c r="O1423"/>
      <c r="P1423"/>
      <c r="Q1423"/>
      <c r="R1423"/>
      <c r="S1423"/>
      <c r="T1423"/>
      <c r="U1423"/>
      <c r="V1423"/>
      <c r="W1423"/>
      <c r="X1423"/>
      <c r="Y1423"/>
      <c r="Z1423"/>
      <c r="AA1423"/>
      <c r="AB1423"/>
    </row>
    <row r="1424" spans="1:28" x14ac:dyDescent="0.25">
      <c r="A1424" s="8"/>
      <c r="B1424"/>
      <c r="C1424"/>
      <c r="D1424"/>
      <c r="E1424"/>
      <c r="F1424"/>
      <c r="G1424"/>
      <c r="H1424"/>
      <c r="I1424"/>
      <c r="J1424"/>
      <c r="K1424"/>
      <c r="L1424"/>
      <c r="M1424"/>
      <c r="N1424"/>
      <c r="O1424"/>
      <c r="P1424"/>
      <c r="Q1424"/>
      <c r="R1424"/>
      <c r="S1424"/>
      <c r="T1424"/>
      <c r="U1424"/>
      <c r="V1424"/>
      <c r="W1424"/>
      <c r="X1424"/>
      <c r="Y1424"/>
      <c r="Z1424"/>
      <c r="AA1424"/>
      <c r="AB1424"/>
    </row>
    <row r="1425" spans="1:28" x14ac:dyDescent="0.25">
      <c r="A1425" s="8"/>
      <c r="B1425"/>
      <c r="C1425"/>
      <c r="D1425"/>
      <c r="E1425"/>
      <c r="F1425"/>
      <c r="G1425"/>
      <c r="H1425"/>
      <c r="I1425"/>
      <c r="J1425"/>
      <c r="K1425"/>
      <c r="L1425"/>
      <c r="M1425"/>
      <c r="N1425"/>
      <c r="O1425"/>
      <c r="P1425"/>
      <c r="Q1425"/>
      <c r="R1425"/>
      <c r="S1425"/>
      <c r="T1425"/>
      <c r="U1425"/>
      <c r="V1425"/>
      <c r="W1425"/>
      <c r="X1425"/>
      <c r="Y1425"/>
      <c r="Z1425"/>
      <c r="AA1425"/>
      <c r="AB1425"/>
    </row>
    <row r="1426" spans="1:28" x14ac:dyDescent="0.25">
      <c r="A1426" s="8"/>
      <c r="B1426"/>
      <c r="C1426"/>
      <c r="D1426"/>
      <c r="E1426"/>
      <c r="F1426"/>
      <c r="G1426"/>
      <c r="H1426"/>
      <c r="I1426"/>
      <c r="J1426"/>
      <c r="K1426"/>
      <c r="L1426"/>
      <c r="M1426"/>
      <c r="N1426"/>
      <c r="O1426"/>
      <c r="P1426"/>
      <c r="Q1426"/>
      <c r="R1426"/>
      <c r="S1426"/>
      <c r="T1426"/>
      <c r="U1426"/>
      <c r="V1426"/>
      <c r="W1426"/>
      <c r="X1426"/>
      <c r="Y1426"/>
      <c r="Z1426"/>
      <c r="AA1426"/>
      <c r="AB1426"/>
    </row>
    <row r="1427" spans="1:28" x14ac:dyDescent="0.25">
      <c r="A1427" s="8"/>
      <c r="B1427"/>
      <c r="C1427"/>
      <c r="D1427"/>
      <c r="E1427"/>
      <c r="F1427"/>
      <c r="G1427"/>
      <c r="H1427"/>
      <c r="I1427"/>
      <c r="J1427"/>
      <c r="K1427"/>
      <c r="L1427"/>
      <c r="M1427"/>
      <c r="N1427"/>
      <c r="O1427"/>
      <c r="P1427"/>
      <c r="Q1427"/>
      <c r="R1427"/>
      <c r="S1427"/>
      <c r="T1427"/>
      <c r="U1427"/>
      <c r="V1427"/>
      <c r="W1427"/>
      <c r="X1427"/>
      <c r="Y1427"/>
      <c r="Z1427"/>
      <c r="AA1427"/>
      <c r="AB1427"/>
    </row>
    <row r="1428" spans="1:28" x14ac:dyDescent="0.25">
      <c r="A1428" s="8"/>
      <c r="B1428"/>
      <c r="C1428"/>
      <c r="D1428"/>
      <c r="E1428"/>
      <c r="F1428"/>
      <c r="G1428"/>
      <c r="H1428"/>
      <c r="I1428"/>
      <c r="J1428"/>
      <c r="K1428"/>
      <c r="L1428"/>
      <c r="M1428"/>
      <c r="N1428"/>
      <c r="O1428"/>
      <c r="P1428"/>
      <c r="Q1428"/>
      <c r="R1428"/>
      <c r="S1428"/>
      <c r="T1428"/>
      <c r="U1428"/>
      <c r="V1428"/>
      <c r="W1428"/>
      <c r="X1428"/>
      <c r="Y1428"/>
      <c r="Z1428"/>
      <c r="AA1428"/>
      <c r="AB1428"/>
    </row>
    <row r="1429" spans="1:28" x14ac:dyDescent="0.25">
      <c r="A1429" s="8"/>
      <c r="B1429"/>
      <c r="C1429"/>
      <c r="D1429"/>
      <c r="E1429"/>
      <c r="F1429"/>
      <c r="G1429"/>
      <c r="H1429"/>
      <c r="I1429"/>
      <c r="J1429"/>
      <c r="K1429"/>
      <c r="L1429"/>
      <c r="M1429"/>
      <c r="N1429"/>
      <c r="O1429"/>
      <c r="P1429"/>
      <c r="Q1429"/>
      <c r="R1429"/>
      <c r="S1429"/>
      <c r="T1429"/>
      <c r="U1429"/>
      <c r="V1429"/>
      <c r="W1429"/>
      <c r="X1429"/>
      <c r="Y1429"/>
      <c r="Z1429"/>
      <c r="AA1429"/>
      <c r="AB1429"/>
    </row>
    <row r="1430" spans="1:28" x14ac:dyDescent="0.25">
      <c r="A1430" s="8"/>
      <c r="B1430"/>
      <c r="C1430"/>
      <c r="D1430"/>
      <c r="E1430"/>
      <c r="F1430"/>
      <c r="G1430"/>
      <c r="H1430"/>
      <c r="I1430"/>
      <c r="J1430"/>
      <c r="K1430"/>
      <c r="L1430"/>
      <c r="M1430"/>
      <c r="N1430"/>
      <c r="O1430"/>
      <c r="P1430"/>
      <c r="Q1430"/>
      <c r="R1430"/>
      <c r="S1430"/>
      <c r="T1430"/>
      <c r="U1430"/>
      <c r="V1430"/>
      <c r="W1430"/>
      <c r="X1430"/>
      <c r="Y1430"/>
      <c r="Z1430"/>
      <c r="AA1430"/>
      <c r="AB1430"/>
    </row>
    <row r="1431" spans="1:28" x14ac:dyDescent="0.25">
      <c r="A1431" s="8"/>
      <c r="B1431"/>
      <c r="C1431"/>
      <c r="D1431"/>
      <c r="E1431"/>
      <c r="F1431"/>
      <c r="G1431"/>
      <c r="H1431"/>
      <c r="I1431"/>
      <c r="J1431"/>
      <c r="K1431"/>
      <c r="L1431"/>
      <c r="M1431"/>
      <c r="N1431"/>
      <c r="O1431"/>
      <c r="P1431"/>
      <c r="Q1431"/>
      <c r="R1431"/>
      <c r="S1431"/>
      <c r="T1431"/>
      <c r="U1431"/>
      <c r="V1431"/>
      <c r="W1431"/>
      <c r="X1431"/>
      <c r="Y1431"/>
      <c r="Z1431"/>
      <c r="AA1431"/>
      <c r="AB1431"/>
    </row>
    <row r="1432" spans="1:28" x14ac:dyDescent="0.25">
      <c r="A1432" s="8"/>
      <c r="B1432"/>
      <c r="C1432"/>
      <c r="D1432"/>
      <c r="E1432"/>
      <c r="F1432"/>
      <c r="G1432"/>
      <c r="H1432"/>
      <c r="I1432"/>
      <c r="J1432"/>
      <c r="K1432"/>
      <c r="L1432"/>
      <c r="M1432"/>
      <c r="N1432"/>
      <c r="O1432"/>
      <c r="P1432"/>
      <c r="Q1432"/>
      <c r="R1432"/>
      <c r="S1432"/>
      <c r="T1432"/>
      <c r="U1432"/>
      <c r="V1432"/>
      <c r="W1432"/>
      <c r="X1432"/>
      <c r="Y1432"/>
      <c r="Z1432"/>
      <c r="AA1432"/>
      <c r="AB1432"/>
    </row>
    <row r="1433" spans="1:28" x14ac:dyDescent="0.25">
      <c r="A1433" s="8"/>
      <c r="B1433"/>
      <c r="C1433"/>
      <c r="D1433"/>
      <c r="E1433"/>
      <c r="F1433"/>
      <c r="G1433"/>
      <c r="H1433"/>
      <c r="I1433"/>
      <c r="J1433"/>
      <c r="K1433"/>
      <c r="L1433"/>
      <c r="M1433"/>
      <c r="N1433"/>
      <c r="O1433"/>
      <c r="P1433"/>
      <c r="Q1433"/>
      <c r="R1433"/>
      <c r="S1433"/>
      <c r="T1433"/>
      <c r="U1433"/>
      <c r="V1433"/>
      <c r="W1433"/>
      <c r="X1433"/>
      <c r="Y1433"/>
      <c r="Z1433"/>
      <c r="AA1433"/>
      <c r="AB1433"/>
    </row>
    <row r="1434" spans="1:28" x14ac:dyDescent="0.25">
      <c r="A1434" s="8"/>
      <c r="B1434"/>
      <c r="C1434"/>
      <c r="D1434"/>
      <c r="E1434"/>
      <c r="F1434"/>
      <c r="G1434"/>
      <c r="H1434"/>
      <c r="I1434"/>
      <c r="J1434"/>
      <c r="K1434"/>
      <c r="L1434"/>
      <c r="M1434"/>
      <c r="N1434"/>
      <c r="O1434"/>
      <c r="P1434"/>
      <c r="Q1434"/>
      <c r="R1434"/>
      <c r="S1434"/>
      <c r="T1434"/>
      <c r="U1434"/>
      <c r="V1434"/>
      <c r="W1434"/>
      <c r="X1434"/>
      <c r="Y1434"/>
      <c r="Z1434"/>
      <c r="AA1434"/>
      <c r="AB1434"/>
    </row>
    <row r="1435" spans="1:28" x14ac:dyDescent="0.25">
      <c r="A1435" s="8"/>
      <c r="B1435"/>
      <c r="C1435"/>
      <c r="D1435"/>
      <c r="E1435"/>
      <c r="F1435"/>
      <c r="G1435"/>
      <c r="H1435"/>
      <c r="I1435"/>
      <c r="J1435"/>
      <c r="K1435"/>
      <c r="L1435"/>
      <c r="M1435"/>
      <c r="N1435"/>
      <c r="O1435"/>
      <c r="P1435"/>
      <c r="Q1435"/>
      <c r="R1435"/>
      <c r="S1435"/>
      <c r="T1435"/>
      <c r="U1435"/>
      <c r="V1435"/>
      <c r="W1435"/>
      <c r="X1435"/>
      <c r="Y1435"/>
      <c r="Z1435"/>
      <c r="AA1435"/>
      <c r="AB1435"/>
    </row>
    <row r="1436" spans="1:28" x14ac:dyDescent="0.25">
      <c r="A1436" s="8"/>
      <c r="B1436"/>
      <c r="C1436"/>
      <c r="D1436"/>
      <c r="E1436"/>
      <c r="F1436"/>
      <c r="G1436"/>
      <c r="H1436"/>
      <c r="I1436"/>
      <c r="J1436"/>
      <c r="K1436"/>
      <c r="L1436"/>
      <c r="M1436"/>
      <c r="N1436"/>
      <c r="O1436"/>
      <c r="P1436"/>
      <c r="Q1436"/>
      <c r="R1436"/>
      <c r="S1436"/>
      <c r="T1436"/>
      <c r="U1436"/>
      <c r="V1436"/>
      <c r="W1436"/>
      <c r="X1436"/>
      <c r="Y1436"/>
      <c r="Z1436"/>
      <c r="AA1436"/>
      <c r="AB1436"/>
    </row>
    <row r="1437" spans="1:28" x14ac:dyDescent="0.25">
      <c r="A1437" s="8"/>
      <c r="B1437"/>
      <c r="C1437"/>
      <c r="D1437"/>
      <c r="E1437"/>
      <c r="F1437"/>
      <c r="G1437"/>
      <c r="H1437"/>
      <c r="I1437"/>
      <c r="J1437"/>
      <c r="K1437"/>
      <c r="L1437"/>
      <c r="M1437"/>
      <c r="N1437"/>
      <c r="O1437"/>
      <c r="P1437"/>
      <c r="Q1437"/>
      <c r="R1437"/>
      <c r="S1437"/>
      <c r="T1437"/>
      <c r="U1437"/>
      <c r="V1437"/>
      <c r="W1437"/>
      <c r="X1437"/>
      <c r="Y1437"/>
      <c r="Z1437"/>
      <c r="AA1437"/>
      <c r="AB1437"/>
    </row>
    <row r="1438" spans="1:28" x14ac:dyDescent="0.25">
      <c r="A1438" s="8"/>
      <c r="B1438"/>
      <c r="C1438"/>
      <c r="D1438"/>
      <c r="E1438"/>
      <c r="F1438"/>
      <c r="G1438"/>
      <c r="H1438"/>
      <c r="I1438"/>
      <c r="J1438"/>
      <c r="K1438"/>
      <c r="L1438"/>
      <c r="M1438"/>
      <c r="N1438"/>
      <c r="O1438"/>
      <c r="P1438"/>
      <c r="Q1438"/>
      <c r="R1438"/>
      <c r="S1438"/>
      <c r="T1438"/>
      <c r="U1438"/>
      <c r="V1438"/>
      <c r="W1438"/>
      <c r="X1438"/>
      <c r="Y1438"/>
      <c r="Z1438"/>
      <c r="AA1438"/>
      <c r="AB1438"/>
    </row>
    <row r="1439" spans="1:28" x14ac:dyDescent="0.25">
      <c r="A1439" s="8"/>
      <c r="B1439"/>
      <c r="C1439"/>
      <c r="D1439"/>
      <c r="E1439"/>
      <c r="F1439"/>
      <c r="G1439"/>
      <c r="H1439"/>
      <c r="I1439"/>
      <c r="J1439"/>
      <c r="K1439"/>
      <c r="L1439"/>
      <c r="M1439"/>
      <c r="N1439"/>
      <c r="O1439"/>
      <c r="P1439"/>
      <c r="Q1439"/>
      <c r="R1439"/>
      <c r="S1439"/>
      <c r="T1439"/>
      <c r="U1439"/>
      <c r="V1439"/>
      <c r="W1439"/>
      <c r="X1439"/>
      <c r="Y1439"/>
      <c r="Z1439"/>
      <c r="AA1439"/>
      <c r="AB1439"/>
    </row>
    <row r="1440" spans="1:28" x14ac:dyDescent="0.25">
      <c r="A1440" s="8"/>
      <c r="B1440"/>
      <c r="C1440"/>
      <c r="D1440"/>
      <c r="E1440"/>
      <c r="F1440"/>
      <c r="G1440"/>
      <c r="H1440"/>
      <c r="I1440"/>
      <c r="J1440"/>
      <c r="K1440"/>
      <c r="L1440"/>
      <c r="M1440"/>
      <c r="N1440"/>
      <c r="O1440"/>
      <c r="P1440"/>
      <c r="Q1440"/>
      <c r="R1440"/>
      <c r="S1440"/>
      <c r="T1440"/>
      <c r="U1440"/>
      <c r="V1440"/>
      <c r="W1440"/>
      <c r="X1440"/>
      <c r="Y1440"/>
      <c r="Z1440"/>
      <c r="AA1440"/>
      <c r="AB1440"/>
    </row>
    <row r="1441" spans="1:28" x14ac:dyDescent="0.25">
      <c r="A1441" s="8"/>
      <c r="B1441"/>
      <c r="C1441"/>
      <c r="D1441"/>
      <c r="E1441"/>
      <c r="F1441"/>
      <c r="G1441"/>
      <c r="H1441"/>
      <c r="I1441"/>
      <c r="J1441"/>
      <c r="K1441"/>
      <c r="L1441"/>
      <c r="M1441"/>
      <c r="N1441"/>
      <c r="O1441"/>
      <c r="P1441"/>
      <c r="Q1441"/>
      <c r="R1441"/>
      <c r="S1441"/>
      <c r="T1441"/>
      <c r="U1441"/>
      <c r="V1441"/>
      <c r="W1441"/>
      <c r="X1441"/>
      <c r="Y1441"/>
      <c r="Z1441"/>
      <c r="AA1441"/>
      <c r="AB1441"/>
    </row>
    <row r="1442" spans="1:28" x14ac:dyDescent="0.25">
      <c r="A1442" s="8"/>
      <c r="B1442"/>
      <c r="C1442"/>
      <c r="D1442"/>
      <c r="E1442"/>
      <c r="F1442"/>
      <c r="G1442"/>
      <c r="H1442"/>
      <c r="I1442"/>
      <c r="J1442"/>
      <c r="K1442"/>
      <c r="L1442"/>
      <c r="M1442"/>
      <c r="N1442"/>
      <c r="O1442"/>
      <c r="P1442"/>
      <c r="Q1442"/>
      <c r="R1442"/>
      <c r="S1442"/>
      <c r="T1442"/>
      <c r="U1442"/>
      <c r="V1442"/>
      <c r="W1442"/>
      <c r="X1442"/>
      <c r="Y1442"/>
      <c r="Z1442"/>
      <c r="AA1442"/>
      <c r="AB1442"/>
    </row>
    <row r="1443" spans="1:28" x14ac:dyDescent="0.25">
      <c r="A1443" s="8"/>
      <c r="B1443"/>
      <c r="C1443"/>
      <c r="D1443"/>
      <c r="E1443"/>
      <c r="F1443"/>
      <c r="G1443"/>
      <c r="H1443"/>
      <c r="I1443"/>
      <c r="J1443"/>
      <c r="K1443"/>
      <c r="L1443"/>
      <c r="M1443"/>
      <c r="N1443"/>
      <c r="O1443"/>
      <c r="P1443"/>
      <c r="Q1443"/>
      <c r="R1443"/>
      <c r="S1443"/>
      <c r="T1443"/>
      <c r="U1443"/>
      <c r="V1443"/>
      <c r="W1443"/>
      <c r="X1443"/>
      <c r="Y1443"/>
      <c r="Z1443"/>
      <c r="AA1443"/>
      <c r="AB1443"/>
    </row>
    <row r="1444" spans="1:28" x14ac:dyDescent="0.25">
      <c r="A1444" s="8"/>
      <c r="B1444"/>
      <c r="C1444"/>
      <c r="D1444"/>
      <c r="E1444"/>
      <c r="F1444"/>
      <c r="G1444"/>
      <c r="H1444"/>
      <c r="I1444"/>
      <c r="J1444"/>
      <c r="K1444"/>
      <c r="L1444"/>
      <c r="M1444"/>
      <c r="N1444"/>
      <c r="O1444"/>
      <c r="P1444"/>
      <c r="Q1444"/>
      <c r="R1444"/>
      <c r="S1444"/>
      <c r="T1444"/>
      <c r="U1444"/>
      <c r="V1444"/>
      <c r="W1444"/>
      <c r="X1444"/>
      <c r="Y1444"/>
      <c r="Z1444"/>
      <c r="AA1444"/>
      <c r="AB1444"/>
    </row>
    <row r="1445" spans="1:28" x14ac:dyDescent="0.25">
      <c r="A1445" s="8"/>
      <c r="B1445"/>
      <c r="C1445"/>
      <c r="D1445"/>
      <c r="E1445"/>
      <c r="F1445"/>
      <c r="G1445"/>
      <c r="H1445"/>
      <c r="I1445"/>
      <c r="J1445"/>
      <c r="K1445"/>
      <c r="L1445"/>
      <c r="M1445"/>
      <c r="N1445"/>
      <c r="O1445"/>
      <c r="P1445"/>
      <c r="Q1445"/>
      <c r="R1445"/>
      <c r="S1445"/>
      <c r="T1445"/>
      <c r="U1445"/>
      <c r="V1445"/>
      <c r="W1445"/>
      <c r="X1445"/>
      <c r="Y1445"/>
      <c r="Z1445"/>
      <c r="AA1445"/>
      <c r="AB1445"/>
    </row>
    <row r="1446" spans="1:28" x14ac:dyDescent="0.25">
      <c r="A1446" s="8"/>
      <c r="B1446"/>
      <c r="C1446"/>
      <c r="D1446"/>
      <c r="E1446"/>
      <c r="F1446"/>
      <c r="G1446"/>
      <c r="H1446"/>
      <c r="I1446"/>
      <c r="J1446"/>
      <c r="K1446"/>
      <c r="L1446"/>
      <c r="M1446"/>
      <c r="N1446"/>
      <c r="O1446"/>
      <c r="P1446"/>
      <c r="Q1446"/>
      <c r="R1446"/>
      <c r="S1446"/>
      <c r="T1446"/>
      <c r="U1446"/>
      <c r="V1446"/>
      <c r="W1446"/>
      <c r="X1446"/>
      <c r="Y1446"/>
      <c r="Z1446"/>
      <c r="AA1446"/>
      <c r="AB1446"/>
    </row>
    <row r="1447" spans="1:28" x14ac:dyDescent="0.25">
      <c r="A1447" s="8"/>
      <c r="B1447"/>
      <c r="C1447"/>
      <c r="D1447"/>
      <c r="E1447"/>
      <c r="F1447"/>
      <c r="G1447"/>
      <c r="H1447"/>
      <c r="I1447"/>
      <c r="J1447"/>
      <c r="K1447"/>
      <c r="L1447"/>
      <c r="M1447"/>
      <c r="N1447"/>
      <c r="O1447"/>
      <c r="P1447"/>
      <c r="Q1447"/>
      <c r="R1447"/>
      <c r="S1447"/>
      <c r="T1447"/>
      <c r="U1447"/>
      <c r="V1447"/>
      <c r="W1447"/>
      <c r="X1447"/>
      <c r="Y1447"/>
      <c r="Z1447"/>
      <c r="AA1447"/>
      <c r="AB1447"/>
    </row>
    <row r="1448" spans="1:28" x14ac:dyDescent="0.25">
      <c r="A1448" s="8"/>
      <c r="B1448"/>
      <c r="C1448"/>
      <c r="D1448"/>
      <c r="E1448"/>
      <c r="F1448"/>
      <c r="G1448"/>
      <c r="H1448"/>
      <c r="I1448"/>
      <c r="J1448"/>
      <c r="K1448"/>
      <c r="L1448"/>
      <c r="M1448"/>
      <c r="N1448"/>
      <c r="O1448"/>
      <c r="P1448"/>
      <c r="Q1448"/>
      <c r="R1448"/>
      <c r="S1448"/>
      <c r="T1448"/>
      <c r="U1448"/>
      <c r="V1448"/>
      <c r="W1448"/>
      <c r="X1448"/>
      <c r="Y1448"/>
      <c r="Z1448"/>
      <c r="AA1448"/>
      <c r="AB1448"/>
    </row>
    <row r="1449" spans="1:28" x14ac:dyDescent="0.25">
      <c r="A1449" s="8"/>
      <c r="B1449"/>
      <c r="C1449"/>
      <c r="D1449"/>
      <c r="E1449"/>
      <c r="F1449"/>
      <c r="G1449"/>
      <c r="H1449"/>
      <c r="I1449"/>
      <c r="J1449"/>
      <c r="K1449"/>
      <c r="L1449"/>
      <c r="M1449"/>
      <c r="N1449"/>
      <c r="O1449"/>
      <c r="P1449"/>
      <c r="Q1449"/>
      <c r="R1449"/>
      <c r="S1449"/>
      <c r="T1449"/>
      <c r="U1449"/>
      <c r="V1449"/>
      <c r="W1449"/>
      <c r="X1449"/>
      <c r="Y1449"/>
      <c r="Z1449"/>
      <c r="AA1449"/>
      <c r="AB1449"/>
    </row>
    <row r="1450" spans="1:28" x14ac:dyDescent="0.25">
      <c r="A1450" s="8"/>
      <c r="B1450"/>
      <c r="C1450"/>
      <c r="D1450"/>
      <c r="E1450"/>
      <c r="F1450"/>
      <c r="G1450"/>
      <c r="H1450"/>
      <c r="I1450"/>
      <c r="J1450"/>
      <c r="K1450"/>
      <c r="L1450"/>
      <c r="M1450"/>
      <c r="N1450"/>
      <c r="O1450"/>
      <c r="P1450"/>
      <c r="Q1450"/>
      <c r="R1450"/>
      <c r="S1450"/>
      <c r="T1450"/>
      <c r="U1450"/>
      <c r="V1450"/>
      <c r="W1450"/>
      <c r="X1450"/>
      <c r="Y1450"/>
      <c r="Z1450"/>
      <c r="AA1450"/>
      <c r="AB1450"/>
    </row>
    <row r="1451" spans="1:28" x14ac:dyDescent="0.25">
      <c r="A1451" s="8"/>
      <c r="B1451"/>
      <c r="C1451"/>
      <c r="D1451"/>
      <c r="E1451"/>
      <c r="F1451"/>
      <c r="G1451"/>
      <c r="H1451"/>
      <c r="I1451"/>
      <c r="J1451"/>
      <c r="K1451"/>
      <c r="L1451"/>
      <c r="M1451"/>
      <c r="N1451"/>
      <c r="O1451"/>
      <c r="P1451"/>
      <c r="Q1451"/>
      <c r="R1451"/>
      <c r="S1451"/>
      <c r="T1451"/>
      <c r="U1451"/>
      <c r="V1451"/>
      <c r="W1451"/>
      <c r="X1451"/>
      <c r="Y1451"/>
      <c r="Z1451"/>
      <c r="AA1451"/>
      <c r="AB1451"/>
    </row>
    <row r="1452" spans="1:28" x14ac:dyDescent="0.25">
      <c r="A1452" s="8"/>
      <c r="B1452"/>
      <c r="C1452"/>
      <c r="D1452"/>
      <c r="E1452"/>
      <c r="F1452"/>
      <c r="G1452"/>
      <c r="H1452"/>
      <c r="I1452"/>
      <c r="J1452"/>
      <c r="K1452"/>
      <c r="L1452"/>
      <c r="M1452"/>
      <c r="N1452"/>
      <c r="O1452"/>
      <c r="P1452"/>
      <c r="Q1452"/>
      <c r="R1452"/>
      <c r="S1452"/>
      <c r="T1452"/>
      <c r="U1452"/>
      <c r="V1452"/>
      <c r="W1452"/>
      <c r="X1452"/>
      <c r="Y1452"/>
      <c r="Z1452"/>
      <c r="AA1452"/>
      <c r="AB1452"/>
    </row>
    <row r="1453" spans="1:28" x14ac:dyDescent="0.25">
      <c r="A1453" s="8"/>
      <c r="B1453"/>
      <c r="C1453"/>
      <c r="D1453"/>
      <c r="E1453"/>
      <c r="F1453"/>
      <c r="G1453"/>
      <c r="H1453"/>
      <c r="I1453"/>
      <c r="J1453"/>
      <c r="K1453"/>
      <c r="L1453"/>
      <c r="M1453"/>
      <c r="N1453"/>
      <c r="O1453"/>
      <c r="P1453"/>
      <c r="Q1453"/>
      <c r="R1453"/>
      <c r="S1453"/>
      <c r="T1453"/>
      <c r="U1453"/>
      <c r="V1453"/>
      <c r="W1453"/>
      <c r="X1453"/>
      <c r="Y1453"/>
      <c r="Z1453"/>
      <c r="AA1453"/>
      <c r="AB1453"/>
    </row>
    <row r="1454" spans="1:28" x14ac:dyDescent="0.25">
      <c r="A1454" s="8"/>
      <c r="B1454"/>
      <c r="C1454"/>
      <c r="D1454"/>
      <c r="E1454"/>
      <c r="F1454"/>
      <c r="G1454"/>
      <c r="H1454"/>
      <c r="I1454"/>
      <c r="J1454"/>
      <c r="K1454"/>
      <c r="L1454"/>
      <c r="M1454"/>
      <c r="N1454"/>
      <c r="O1454"/>
      <c r="P1454"/>
      <c r="Q1454"/>
      <c r="R1454"/>
      <c r="S1454"/>
      <c r="T1454"/>
      <c r="U1454"/>
      <c r="V1454"/>
      <c r="W1454"/>
      <c r="X1454"/>
      <c r="Y1454"/>
      <c r="Z1454"/>
      <c r="AA1454"/>
      <c r="AB1454"/>
    </row>
    <row r="1455" spans="1:28" x14ac:dyDescent="0.25">
      <c r="A1455" s="8"/>
      <c r="B1455"/>
      <c r="C1455"/>
      <c r="D1455"/>
      <c r="E1455"/>
      <c r="F1455"/>
      <c r="G1455"/>
      <c r="H1455"/>
      <c r="I1455"/>
      <c r="J1455"/>
      <c r="K1455"/>
      <c r="L1455"/>
      <c r="M1455"/>
      <c r="N1455"/>
      <c r="O1455"/>
      <c r="P1455"/>
      <c r="Q1455"/>
      <c r="R1455"/>
      <c r="S1455"/>
      <c r="T1455"/>
      <c r="U1455"/>
      <c r="V1455"/>
      <c r="W1455"/>
      <c r="X1455"/>
      <c r="Y1455"/>
      <c r="Z1455"/>
      <c r="AA1455"/>
      <c r="AB1455"/>
    </row>
    <row r="1456" spans="1:28" x14ac:dyDescent="0.25">
      <c r="A1456" s="8"/>
      <c r="B1456"/>
      <c r="C1456"/>
      <c r="D1456"/>
      <c r="E1456"/>
      <c r="F1456"/>
      <c r="G1456"/>
      <c r="H1456"/>
      <c r="I1456"/>
      <c r="J1456"/>
      <c r="K1456"/>
      <c r="L1456"/>
      <c r="M1456"/>
      <c r="N1456"/>
      <c r="O1456"/>
      <c r="P1456"/>
      <c r="Q1456"/>
      <c r="R1456"/>
      <c r="S1456"/>
      <c r="T1456"/>
      <c r="U1456"/>
      <c r="V1456"/>
      <c r="W1456"/>
      <c r="X1456"/>
      <c r="Y1456"/>
      <c r="Z1456"/>
      <c r="AA1456"/>
      <c r="AB1456"/>
    </row>
    <row r="1457" spans="1:28" x14ac:dyDescent="0.25">
      <c r="A1457" s="8"/>
      <c r="B1457"/>
      <c r="C1457"/>
      <c r="D1457"/>
      <c r="E1457"/>
      <c r="F1457"/>
      <c r="G1457"/>
      <c r="H1457"/>
      <c r="I1457"/>
      <c r="J1457"/>
      <c r="K1457"/>
      <c r="L1457"/>
      <c r="M1457"/>
      <c r="N1457"/>
      <c r="O1457"/>
      <c r="P1457"/>
      <c r="Q1457"/>
      <c r="R1457"/>
      <c r="S1457"/>
      <c r="T1457"/>
      <c r="U1457"/>
      <c r="V1457"/>
      <c r="W1457"/>
      <c r="X1457"/>
      <c r="Y1457"/>
      <c r="Z1457"/>
      <c r="AA1457"/>
      <c r="AB1457"/>
    </row>
    <row r="1458" spans="1:28" x14ac:dyDescent="0.25">
      <c r="A1458" s="8"/>
      <c r="B1458"/>
      <c r="C1458"/>
      <c r="D1458"/>
      <c r="E1458"/>
      <c r="F1458"/>
      <c r="G1458"/>
      <c r="H1458"/>
      <c r="I1458"/>
      <c r="J1458"/>
      <c r="K1458"/>
      <c r="L1458"/>
      <c r="M1458"/>
      <c r="N1458"/>
      <c r="O1458"/>
      <c r="P1458"/>
      <c r="Q1458"/>
      <c r="R1458"/>
      <c r="S1458"/>
      <c r="T1458"/>
      <c r="U1458"/>
      <c r="V1458"/>
      <c r="W1458"/>
      <c r="X1458"/>
      <c r="Y1458"/>
      <c r="Z1458"/>
      <c r="AA1458"/>
      <c r="AB1458"/>
    </row>
    <row r="1459" spans="1:28" x14ac:dyDescent="0.25">
      <c r="A1459" s="8"/>
      <c r="B1459"/>
      <c r="C1459"/>
      <c r="D1459"/>
      <c r="E1459"/>
      <c r="F1459"/>
      <c r="G1459"/>
      <c r="H1459"/>
      <c r="I1459"/>
      <c r="J1459"/>
      <c r="K1459"/>
      <c r="L1459"/>
      <c r="M1459"/>
      <c r="N1459"/>
      <c r="O1459"/>
      <c r="P1459"/>
      <c r="Q1459"/>
      <c r="R1459"/>
      <c r="S1459"/>
      <c r="T1459"/>
      <c r="U1459"/>
      <c r="V1459"/>
      <c r="W1459"/>
      <c r="X1459"/>
      <c r="Y1459"/>
      <c r="Z1459"/>
      <c r="AA1459"/>
      <c r="AB1459"/>
    </row>
    <row r="1460" spans="1:28" x14ac:dyDescent="0.25">
      <c r="A1460" s="8"/>
      <c r="B1460"/>
      <c r="C1460"/>
      <c r="D1460"/>
      <c r="E1460"/>
      <c r="F1460"/>
      <c r="G1460"/>
      <c r="H1460"/>
      <c r="I1460"/>
      <c r="J1460"/>
      <c r="K1460"/>
      <c r="L1460"/>
      <c r="M1460"/>
      <c r="N1460"/>
      <c r="O1460"/>
      <c r="P1460"/>
      <c r="Q1460"/>
      <c r="R1460"/>
      <c r="S1460"/>
      <c r="T1460"/>
      <c r="U1460"/>
      <c r="V1460"/>
      <c r="W1460"/>
      <c r="X1460"/>
      <c r="Y1460"/>
      <c r="Z1460"/>
      <c r="AA1460"/>
      <c r="AB1460"/>
    </row>
    <row r="1461" spans="1:28" x14ac:dyDescent="0.25">
      <c r="A1461" s="8"/>
      <c r="B1461"/>
      <c r="C1461"/>
      <c r="D1461"/>
      <c r="E1461"/>
      <c r="F1461"/>
      <c r="G1461"/>
      <c r="H1461"/>
      <c r="I1461"/>
      <c r="J1461"/>
      <c r="K1461"/>
      <c r="L1461"/>
      <c r="M1461"/>
      <c r="N1461"/>
      <c r="O1461"/>
      <c r="P1461"/>
      <c r="Q1461"/>
      <c r="R1461"/>
      <c r="S1461"/>
      <c r="T1461"/>
      <c r="U1461"/>
      <c r="V1461"/>
      <c r="W1461"/>
      <c r="X1461"/>
      <c r="Y1461"/>
      <c r="Z1461"/>
      <c r="AA1461"/>
      <c r="AB1461"/>
    </row>
    <row r="1462" spans="1:28" x14ac:dyDescent="0.25">
      <c r="A1462" s="8"/>
      <c r="B1462"/>
      <c r="C1462"/>
      <c r="D1462"/>
      <c r="E1462"/>
      <c r="F1462"/>
      <c r="G1462"/>
      <c r="H1462"/>
      <c r="I1462"/>
      <c r="J1462"/>
      <c r="K1462"/>
      <c r="L1462"/>
      <c r="M1462"/>
      <c r="N1462"/>
      <c r="O1462"/>
      <c r="P1462"/>
      <c r="Q1462"/>
      <c r="R1462"/>
      <c r="S1462"/>
      <c r="T1462"/>
      <c r="U1462"/>
      <c r="V1462"/>
      <c r="W1462"/>
      <c r="X1462"/>
      <c r="Y1462"/>
      <c r="Z1462"/>
      <c r="AA1462"/>
      <c r="AB1462"/>
    </row>
    <row r="1463" spans="1:28" x14ac:dyDescent="0.25">
      <c r="A1463" s="8"/>
      <c r="B1463"/>
      <c r="C1463"/>
      <c r="D1463"/>
      <c r="E1463"/>
      <c r="F1463"/>
      <c r="G1463"/>
      <c r="H1463"/>
      <c r="I1463"/>
      <c r="J1463"/>
      <c r="K1463"/>
      <c r="L1463"/>
      <c r="M1463"/>
      <c r="N1463"/>
      <c r="O1463"/>
      <c r="P1463"/>
      <c r="Q1463"/>
      <c r="R1463"/>
      <c r="S1463"/>
      <c r="T1463"/>
      <c r="U1463"/>
      <c r="V1463"/>
      <c r="W1463"/>
      <c r="X1463"/>
      <c r="Y1463"/>
      <c r="Z1463"/>
      <c r="AA1463"/>
      <c r="AB1463"/>
    </row>
    <row r="1464" spans="1:28" x14ac:dyDescent="0.25">
      <c r="A1464" s="8"/>
      <c r="B1464"/>
      <c r="C1464"/>
      <c r="D1464"/>
      <c r="E1464"/>
      <c r="F1464"/>
      <c r="G1464"/>
      <c r="H1464"/>
      <c r="I1464"/>
      <c r="J1464"/>
      <c r="K1464"/>
      <c r="L1464"/>
      <c r="M1464"/>
      <c r="N1464"/>
      <c r="O1464"/>
      <c r="P1464"/>
      <c r="Q1464"/>
      <c r="R1464"/>
      <c r="S1464"/>
      <c r="T1464"/>
      <c r="U1464"/>
      <c r="V1464"/>
      <c r="W1464"/>
      <c r="X1464"/>
      <c r="Y1464"/>
      <c r="Z1464"/>
      <c r="AA1464"/>
      <c r="AB1464"/>
    </row>
    <row r="1465" spans="1:28" x14ac:dyDescent="0.25">
      <c r="A1465" s="8"/>
      <c r="B1465"/>
      <c r="C1465"/>
      <c r="D1465"/>
      <c r="E1465"/>
      <c r="F1465"/>
      <c r="G1465"/>
      <c r="H1465"/>
      <c r="I1465"/>
      <c r="J1465"/>
      <c r="K1465"/>
      <c r="L1465"/>
      <c r="M1465"/>
      <c r="N1465"/>
      <c r="O1465"/>
      <c r="P1465"/>
      <c r="Q1465"/>
      <c r="R1465"/>
      <c r="S1465"/>
      <c r="T1465"/>
      <c r="U1465"/>
      <c r="V1465"/>
      <c r="W1465"/>
      <c r="X1465"/>
      <c r="Y1465"/>
      <c r="Z1465"/>
      <c r="AA1465"/>
      <c r="AB1465"/>
    </row>
    <row r="1466" spans="1:28" x14ac:dyDescent="0.25">
      <c r="A1466" s="8"/>
      <c r="B1466"/>
      <c r="C1466"/>
      <c r="D1466"/>
      <c r="E1466"/>
      <c r="F1466"/>
      <c r="G1466"/>
      <c r="H1466"/>
      <c r="I1466"/>
      <c r="J1466"/>
      <c r="K1466"/>
      <c r="L1466"/>
      <c r="M1466"/>
      <c r="N1466"/>
      <c r="O1466"/>
      <c r="P1466"/>
      <c r="Q1466"/>
      <c r="R1466"/>
      <c r="S1466"/>
      <c r="T1466"/>
      <c r="U1466"/>
      <c r="V1466"/>
      <c r="W1466"/>
      <c r="X1466"/>
      <c r="Y1466"/>
      <c r="Z1466"/>
      <c r="AA1466"/>
      <c r="AB1466"/>
    </row>
    <row r="1467" spans="1:28" x14ac:dyDescent="0.25">
      <c r="A1467" s="8"/>
      <c r="B1467"/>
      <c r="C1467"/>
      <c r="D1467"/>
      <c r="E1467"/>
      <c r="F1467"/>
      <c r="G1467"/>
      <c r="H1467"/>
      <c r="I1467"/>
      <c r="J1467"/>
      <c r="K1467"/>
      <c r="L1467"/>
      <c r="M1467"/>
      <c r="N1467"/>
      <c r="O1467"/>
      <c r="P1467"/>
      <c r="Q1467"/>
      <c r="R1467"/>
      <c r="S1467"/>
      <c r="T1467"/>
      <c r="U1467"/>
      <c r="V1467"/>
      <c r="W1467"/>
      <c r="X1467"/>
      <c r="Y1467"/>
      <c r="Z1467"/>
      <c r="AA1467"/>
      <c r="AB1467"/>
    </row>
    <row r="1468" spans="1:28" x14ac:dyDescent="0.25">
      <c r="A1468" s="8"/>
      <c r="B1468"/>
      <c r="C1468"/>
      <c r="D1468"/>
      <c r="E1468"/>
      <c r="F1468"/>
      <c r="G1468"/>
      <c r="H1468"/>
      <c r="I1468"/>
      <c r="J1468"/>
      <c r="K1468"/>
      <c r="L1468"/>
      <c r="M1468"/>
      <c r="N1468"/>
      <c r="O1468"/>
      <c r="P1468"/>
      <c r="Q1468"/>
      <c r="R1468"/>
      <c r="S1468"/>
      <c r="T1468"/>
      <c r="U1468"/>
      <c r="V1468"/>
      <c r="W1468"/>
      <c r="X1468"/>
      <c r="Y1468"/>
      <c r="Z1468"/>
      <c r="AA1468"/>
      <c r="AB1468"/>
    </row>
    <row r="1469" spans="1:28" x14ac:dyDescent="0.25">
      <c r="A1469" s="8"/>
      <c r="B1469"/>
      <c r="C1469"/>
      <c r="D1469"/>
      <c r="E1469"/>
      <c r="F1469"/>
      <c r="G1469"/>
      <c r="H1469"/>
      <c r="I1469"/>
      <c r="J1469"/>
      <c r="K1469"/>
      <c r="L1469"/>
      <c r="M1469"/>
      <c r="N1469"/>
      <c r="O1469"/>
      <c r="P1469"/>
      <c r="Q1469"/>
      <c r="R1469"/>
      <c r="S1469"/>
      <c r="T1469"/>
      <c r="U1469"/>
      <c r="V1469"/>
      <c r="W1469"/>
      <c r="X1469"/>
      <c r="Y1469"/>
      <c r="Z1469"/>
      <c r="AA1469"/>
      <c r="AB1469"/>
    </row>
    <row r="1470" spans="1:28" x14ac:dyDescent="0.25">
      <c r="A1470" s="8"/>
      <c r="B1470"/>
      <c r="C1470"/>
      <c r="D1470"/>
      <c r="E1470"/>
      <c r="F1470"/>
      <c r="G1470"/>
      <c r="H1470"/>
      <c r="I1470"/>
      <c r="J1470"/>
      <c r="K1470"/>
      <c r="L1470"/>
      <c r="M1470"/>
      <c r="N1470"/>
      <c r="O1470"/>
      <c r="P1470"/>
      <c r="Q1470"/>
      <c r="R1470"/>
      <c r="S1470"/>
      <c r="T1470"/>
      <c r="U1470"/>
      <c r="V1470"/>
      <c r="W1470"/>
      <c r="X1470"/>
      <c r="Y1470"/>
      <c r="Z1470"/>
      <c r="AA1470"/>
      <c r="AB1470"/>
    </row>
    <row r="1471" spans="1:28" x14ac:dyDescent="0.25">
      <c r="A1471" s="8"/>
      <c r="B1471"/>
      <c r="C1471"/>
      <c r="D1471"/>
      <c r="E1471"/>
      <c r="F1471"/>
      <c r="G1471"/>
      <c r="H1471"/>
      <c r="I1471"/>
      <c r="J1471"/>
      <c r="K1471"/>
      <c r="L1471"/>
      <c r="M1471"/>
      <c r="N1471"/>
      <c r="O1471"/>
      <c r="P1471"/>
      <c r="Q1471"/>
      <c r="R1471"/>
      <c r="S1471"/>
      <c r="T1471"/>
      <c r="U1471"/>
      <c r="V1471"/>
      <c r="W1471"/>
      <c r="X1471"/>
      <c r="Y1471"/>
      <c r="Z1471"/>
      <c r="AA1471"/>
      <c r="AB1471"/>
    </row>
    <row r="1472" spans="1:28" x14ac:dyDescent="0.25">
      <c r="A1472" s="8"/>
      <c r="B1472"/>
      <c r="C1472"/>
      <c r="D1472"/>
      <c r="E1472"/>
      <c r="F1472"/>
      <c r="G1472"/>
      <c r="H1472"/>
      <c r="I1472"/>
      <c r="J1472"/>
      <c r="K1472"/>
      <c r="L1472"/>
      <c r="M1472"/>
      <c r="N1472"/>
      <c r="O1472"/>
      <c r="P1472"/>
      <c r="Q1472"/>
      <c r="R1472"/>
      <c r="S1472"/>
      <c r="T1472"/>
      <c r="U1472"/>
      <c r="V1472"/>
      <c r="W1472"/>
      <c r="X1472"/>
      <c r="Y1472"/>
      <c r="Z1472"/>
      <c r="AA1472"/>
      <c r="AB1472"/>
    </row>
    <row r="1473" spans="1:28" x14ac:dyDescent="0.25">
      <c r="A1473" s="8"/>
      <c r="B1473"/>
      <c r="C1473"/>
      <c r="D1473"/>
      <c r="E1473"/>
      <c r="F1473"/>
      <c r="G1473"/>
      <c r="H1473"/>
      <c r="I1473"/>
      <c r="J1473"/>
      <c r="K1473"/>
      <c r="L1473"/>
      <c r="M1473"/>
      <c r="N1473"/>
      <c r="O1473"/>
      <c r="P1473"/>
      <c r="Q1473"/>
      <c r="R1473"/>
      <c r="S1473"/>
      <c r="T1473"/>
      <c r="U1473"/>
      <c r="V1473"/>
      <c r="W1473"/>
      <c r="X1473"/>
      <c r="Y1473"/>
      <c r="Z1473"/>
      <c r="AA1473"/>
      <c r="AB1473"/>
    </row>
    <row r="1474" spans="1:28" x14ac:dyDescent="0.25">
      <c r="A1474" s="8"/>
      <c r="B1474"/>
      <c r="C1474"/>
      <c r="D1474"/>
      <c r="E1474"/>
      <c r="F1474"/>
      <c r="G1474"/>
      <c r="H1474"/>
      <c r="I1474"/>
      <c r="J1474"/>
      <c r="K1474"/>
      <c r="L1474"/>
      <c r="M1474"/>
      <c r="N1474"/>
      <c r="O1474"/>
      <c r="P1474"/>
      <c r="Q1474"/>
      <c r="R1474"/>
      <c r="S1474"/>
      <c r="T1474"/>
      <c r="U1474"/>
      <c r="V1474"/>
      <c r="W1474"/>
      <c r="X1474"/>
      <c r="Y1474"/>
      <c r="Z1474"/>
      <c r="AA1474"/>
      <c r="AB1474"/>
    </row>
    <row r="1475" spans="1:28" x14ac:dyDescent="0.25">
      <c r="A1475" s="8"/>
      <c r="B1475"/>
      <c r="C1475"/>
      <c r="D1475"/>
      <c r="E1475"/>
      <c r="F1475"/>
      <c r="G1475"/>
      <c r="H1475"/>
      <c r="I1475"/>
      <c r="J1475"/>
      <c r="K1475"/>
      <c r="L1475"/>
      <c r="M1475"/>
      <c r="N1475"/>
      <c r="O1475"/>
      <c r="P1475"/>
      <c r="Q1475"/>
      <c r="R1475"/>
      <c r="S1475"/>
      <c r="T1475"/>
      <c r="U1475"/>
      <c r="V1475"/>
      <c r="W1475"/>
      <c r="X1475"/>
      <c r="Y1475"/>
      <c r="Z1475"/>
      <c r="AA1475"/>
      <c r="AB1475"/>
    </row>
    <row r="1476" spans="1:28" x14ac:dyDescent="0.25">
      <c r="A1476" s="8"/>
      <c r="B1476"/>
      <c r="C1476"/>
      <c r="D1476"/>
      <c r="E1476"/>
      <c r="F1476"/>
      <c r="G1476"/>
      <c r="H1476"/>
      <c r="I1476"/>
      <c r="J1476"/>
      <c r="K1476"/>
      <c r="L1476"/>
      <c r="M1476"/>
      <c r="N1476"/>
      <c r="O1476"/>
      <c r="P1476"/>
      <c r="Q1476"/>
      <c r="R1476"/>
      <c r="S1476"/>
      <c r="T1476"/>
      <c r="U1476"/>
      <c r="V1476"/>
      <c r="W1476"/>
      <c r="X1476"/>
      <c r="Y1476"/>
      <c r="Z1476"/>
      <c r="AA1476"/>
      <c r="AB1476"/>
    </row>
    <row r="1477" spans="1:28" x14ac:dyDescent="0.25">
      <c r="A1477" s="8"/>
      <c r="B1477"/>
      <c r="C1477"/>
      <c r="D1477"/>
      <c r="E1477"/>
      <c r="F1477"/>
      <c r="G1477"/>
      <c r="H1477"/>
      <c r="I1477"/>
      <c r="J1477"/>
      <c r="K1477"/>
      <c r="L1477"/>
      <c r="M1477"/>
      <c r="N1477"/>
      <c r="O1477"/>
      <c r="P1477"/>
      <c r="Q1477"/>
      <c r="R1477"/>
      <c r="S1477"/>
      <c r="T1477"/>
      <c r="U1477"/>
      <c r="V1477"/>
      <c r="W1477"/>
      <c r="X1477"/>
      <c r="Y1477"/>
      <c r="Z1477"/>
      <c r="AA1477"/>
      <c r="AB1477"/>
    </row>
    <row r="1478" spans="1:28" x14ac:dyDescent="0.25">
      <c r="A1478" s="8"/>
      <c r="B1478"/>
      <c r="C1478"/>
      <c r="D1478"/>
      <c r="E1478"/>
      <c r="F1478"/>
      <c r="G1478"/>
      <c r="H1478"/>
      <c r="I1478"/>
      <c r="J1478"/>
      <c r="K1478"/>
      <c r="L1478"/>
      <c r="M1478"/>
      <c r="N1478"/>
      <c r="O1478"/>
      <c r="P1478"/>
      <c r="Q1478"/>
      <c r="R1478"/>
      <c r="S1478"/>
      <c r="T1478"/>
      <c r="U1478"/>
      <c r="V1478"/>
      <c r="W1478"/>
      <c r="X1478"/>
      <c r="Y1478"/>
      <c r="Z1478"/>
      <c r="AA1478"/>
      <c r="AB1478"/>
    </row>
    <row r="1479" spans="1:28" x14ac:dyDescent="0.25">
      <c r="A1479" s="8"/>
      <c r="B1479"/>
      <c r="C1479"/>
      <c r="D1479"/>
      <c r="E1479"/>
      <c r="F1479"/>
      <c r="G1479"/>
      <c r="H1479"/>
      <c r="I1479"/>
      <c r="J1479"/>
      <c r="K1479"/>
      <c r="L1479"/>
      <c r="M1479"/>
      <c r="N1479"/>
      <c r="O1479"/>
      <c r="P1479"/>
      <c r="Q1479"/>
      <c r="R1479"/>
      <c r="S1479"/>
      <c r="T1479"/>
      <c r="U1479"/>
      <c r="V1479"/>
      <c r="W1479"/>
      <c r="X1479"/>
      <c r="Y1479"/>
      <c r="Z1479"/>
      <c r="AA1479"/>
      <c r="AB1479"/>
    </row>
    <row r="1480" spans="1:28" x14ac:dyDescent="0.25">
      <c r="A1480" s="8"/>
      <c r="B1480"/>
      <c r="C1480"/>
      <c r="D1480"/>
      <c r="E1480"/>
      <c r="F1480"/>
      <c r="G1480"/>
      <c r="H1480"/>
      <c r="I1480"/>
      <c r="J1480"/>
      <c r="K1480"/>
      <c r="L1480"/>
      <c r="M1480"/>
      <c r="N1480"/>
      <c r="O1480"/>
      <c r="P1480"/>
      <c r="Q1480"/>
      <c r="R1480"/>
      <c r="S1480"/>
      <c r="T1480"/>
      <c r="U1480"/>
      <c r="V1480"/>
      <c r="W1480"/>
      <c r="X1480"/>
      <c r="Y1480"/>
      <c r="Z1480"/>
      <c r="AA1480"/>
      <c r="AB1480"/>
    </row>
    <row r="1481" spans="1:28" x14ac:dyDescent="0.25">
      <c r="A1481" s="8"/>
      <c r="B1481"/>
      <c r="C1481"/>
      <c r="D1481"/>
      <c r="E1481"/>
      <c r="F1481"/>
      <c r="G1481"/>
      <c r="H1481"/>
      <c r="I1481"/>
      <c r="J1481"/>
      <c r="K1481"/>
      <c r="L1481"/>
      <c r="M1481"/>
      <c r="N1481"/>
      <c r="O1481"/>
      <c r="P1481"/>
      <c r="Q1481"/>
      <c r="R1481"/>
      <c r="S1481"/>
      <c r="T1481"/>
      <c r="U1481"/>
      <c r="V1481"/>
      <c r="W1481"/>
      <c r="X1481"/>
      <c r="Y1481"/>
      <c r="Z1481"/>
      <c r="AA1481"/>
      <c r="AB1481"/>
    </row>
    <row r="1482" spans="1:28" x14ac:dyDescent="0.25">
      <c r="A1482" s="8"/>
      <c r="B1482"/>
      <c r="C1482"/>
      <c r="D1482"/>
      <c r="E1482"/>
      <c r="F1482"/>
      <c r="G1482"/>
      <c r="H1482"/>
      <c r="I1482"/>
      <c r="J1482"/>
      <c r="K1482"/>
      <c r="L1482"/>
      <c r="M1482"/>
      <c r="N1482"/>
      <c r="O1482"/>
      <c r="P1482"/>
      <c r="Q1482"/>
      <c r="R1482"/>
      <c r="S1482"/>
      <c r="T1482"/>
      <c r="U1482"/>
      <c r="V1482"/>
      <c r="W1482"/>
      <c r="X1482"/>
      <c r="Y1482"/>
      <c r="Z1482"/>
      <c r="AA1482"/>
      <c r="AB1482"/>
    </row>
    <row r="1483" spans="1:28" x14ac:dyDescent="0.25">
      <c r="A1483" s="8"/>
      <c r="B1483"/>
      <c r="C1483"/>
      <c r="D1483"/>
      <c r="E1483"/>
      <c r="F1483"/>
      <c r="G1483"/>
      <c r="H1483"/>
      <c r="I1483"/>
      <c r="J1483"/>
      <c r="K1483"/>
      <c r="L1483"/>
      <c r="M1483"/>
      <c r="N1483"/>
      <c r="O1483"/>
      <c r="P1483"/>
      <c r="Q1483"/>
      <c r="R1483"/>
      <c r="S1483"/>
      <c r="T1483"/>
      <c r="U1483"/>
      <c r="V1483"/>
      <c r="W1483"/>
      <c r="X1483"/>
      <c r="Y1483"/>
      <c r="Z1483"/>
      <c r="AA1483"/>
      <c r="AB1483"/>
    </row>
    <row r="1484" spans="1:28" x14ac:dyDescent="0.25">
      <c r="A1484" s="8"/>
      <c r="B1484"/>
      <c r="C1484"/>
      <c r="D1484"/>
      <c r="E1484"/>
      <c r="F1484"/>
      <c r="G1484"/>
      <c r="H1484"/>
      <c r="I1484"/>
      <c r="J1484"/>
      <c r="K1484"/>
      <c r="L1484"/>
      <c r="M1484"/>
      <c r="N1484"/>
      <c r="O1484"/>
      <c r="P1484"/>
      <c r="Q1484"/>
      <c r="R1484"/>
      <c r="S1484"/>
      <c r="T1484"/>
      <c r="U1484"/>
      <c r="V1484"/>
      <c r="W1484"/>
      <c r="X1484"/>
      <c r="Y1484"/>
      <c r="Z1484"/>
      <c r="AA1484"/>
      <c r="AB1484"/>
    </row>
    <row r="1485" spans="1:28" x14ac:dyDescent="0.25">
      <c r="A1485" s="8"/>
      <c r="B1485"/>
      <c r="C1485"/>
      <c r="D1485"/>
      <c r="E1485"/>
      <c r="F1485"/>
      <c r="G1485"/>
      <c r="H1485"/>
      <c r="I1485"/>
      <c r="J1485"/>
      <c r="K1485"/>
      <c r="L1485"/>
      <c r="M1485"/>
      <c r="N1485"/>
      <c r="O1485"/>
      <c r="P1485"/>
      <c r="Q1485"/>
      <c r="R1485"/>
      <c r="S1485"/>
      <c r="T1485"/>
      <c r="U1485"/>
      <c r="V1485"/>
      <c r="W1485"/>
      <c r="X1485"/>
      <c r="Y1485"/>
      <c r="Z1485"/>
      <c r="AA1485"/>
      <c r="AB1485"/>
    </row>
    <row r="1486" spans="1:28" x14ac:dyDescent="0.25">
      <c r="A1486" s="8"/>
      <c r="B1486"/>
      <c r="C1486"/>
      <c r="D1486"/>
      <c r="E1486"/>
      <c r="F1486"/>
      <c r="G1486"/>
      <c r="H1486"/>
      <c r="I1486"/>
      <c r="J1486"/>
      <c r="K1486"/>
      <c r="L1486"/>
      <c r="M1486"/>
      <c r="N1486"/>
      <c r="O1486"/>
      <c r="P1486"/>
      <c r="Q1486"/>
      <c r="R1486"/>
      <c r="S1486"/>
      <c r="T1486"/>
      <c r="U1486"/>
      <c r="V1486"/>
      <c r="W1486"/>
      <c r="X1486"/>
      <c r="Y1486"/>
      <c r="Z1486"/>
      <c r="AA1486"/>
      <c r="AB1486"/>
    </row>
    <row r="1487" spans="1:28" x14ac:dyDescent="0.25">
      <c r="A1487" s="8"/>
      <c r="B1487"/>
      <c r="C1487"/>
      <c r="D1487"/>
      <c r="E1487"/>
      <c r="F1487"/>
      <c r="G1487"/>
      <c r="H1487"/>
      <c r="I1487"/>
      <c r="J1487"/>
      <c r="K1487"/>
      <c r="L1487"/>
      <c r="M1487"/>
      <c r="N1487"/>
      <c r="O1487"/>
      <c r="P1487"/>
      <c r="Q1487"/>
      <c r="R1487"/>
      <c r="S1487"/>
      <c r="T1487"/>
      <c r="U1487"/>
      <c r="V1487"/>
      <c r="W1487"/>
      <c r="X1487"/>
      <c r="Y1487"/>
      <c r="Z1487"/>
      <c r="AA1487"/>
      <c r="AB1487"/>
    </row>
    <row r="1488" spans="1:28" x14ac:dyDescent="0.25">
      <c r="A1488" s="8"/>
      <c r="B1488"/>
      <c r="C1488"/>
      <c r="D1488"/>
      <c r="E1488"/>
      <c r="F1488"/>
      <c r="G1488"/>
      <c r="H1488"/>
      <c r="I1488"/>
      <c r="J1488"/>
      <c r="K1488"/>
      <c r="L1488"/>
      <c r="M1488"/>
      <c r="N1488"/>
      <c r="O1488"/>
      <c r="P1488"/>
      <c r="Q1488"/>
      <c r="R1488"/>
      <c r="S1488"/>
      <c r="T1488"/>
      <c r="U1488"/>
      <c r="V1488"/>
      <c r="W1488"/>
      <c r="X1488"/>
      <c r="Y1488"/>
      <c r="Z1488"/>
      <c r="AA1488"/>
      <c r="AB1488"/>
    </row>
    <row r="1489" spans="1:28" x14ac:dyDescent="0.25">
      <c r="A1489" s="8"/>
      <c r="B1489"/>
      <c r="C1489"/>
      <c r="D1489"/>
      <c r="E1489"/>
      <c r="F1489"/>
      <c r="G1489"/>
      <c r="H1489"/>
      <c r="I1489"/>
      <c r="J1489"/>
      <c r="K1489"/>
      <c r="L1489"/>
      <c r="M1489"/>
      <c r="N1489"/>
      <c r="O1489"/>
      <c r="P1489"/>
      <c r="Q1489"/>
      <c r="R1489"/>
      <c r="S1489"/>
      <c r="T1489"/>
      <c r="U1489"/>
      <c r="V1489"/>
      <c r="W1489"/>
      <c r="X1489"/>
      <c r="Y1489"/>
      <c r="Z1489"/>
      <c r="AA1489"/>
      <c r="AB1489"/>
    </row>
    <row r="1490" spans="1:28" x14ac:dyDescent="0.25">
      <c r="A1490" s="8"/>
      <c r="B1490"/>
      <c r="C1490"/>
      <c r="D1490"/>
      <c r="E1490"/>
      <c r="F1490"/>
      <c r="G1490"/>
      <c r="H1490"/>
      <c r="I1490"/>
      <c r="J1490"/>
      <c r="K1490"/>
      <c r="L1490"/>
      <c r="M1490"/>
      <c r="N1490"/>
      <c r="O1490"/>
      <c r="P1490"/>
      <c r="Q1490"/>
      <c r="R1490"/>
      <c r="S1490"/>
      <c r="T1490"/>
      <c r="U1490"/>
      <c r="V1490"/>
      <c r="W1490"/>
      <c r="X1490"/>
      <c r="Y1490"/>
      <c r="Z1490"/>
      <c r="AA1490"/>
      <c r="AB1490"/>
    </row>
    <row r="1491" spans="1:28" x14ac:dyDescent="0.25">
      <c r="A1491" s="8"/>
      <c r="B1491"/>
      <c r="C1491"/>
      <c r="D1491"/>
      <c r="E1491"/>
      <c r="F1491"/>
      <c r="G1491"/>
      <c r="H1491"/>
      <c r="I1491"/>
      <c r="J1491"/>
      <c r="K1491"/>
      <c r="L1491"/>
      <c r="M1491"/>
      <c r="N1491"/>
      <c r="O1491"/>
      <c r="P1491"/>
      <c r="Q1491"/>
      <c r="R1491"/>
      <c r="S1491"/>
      <c r="T1491"/>
      <c r="U1491"/>
      <c r="V1491"/>
      <c r="W1491"/>
      <c r="X1491"/>
      <c r="Y1491"/>
      <c r="Z1491"/>
      <c r="AA1491"/>
      <c r="AB1491"/>
    </row>
    <row r="1492" spans="1:28" x14ac:dyDescent="0.25">
      <c r="A1492" s="8"/>
      <c r="B1492"/>
      <c r="C1492"/>
      <c r="D1492"/>
      <c r="E1492"/>
      <c r="F1492"/>
      <c r="G1492"/>
      <c r="H1492"/>
      <c r="I1492"/>
      <c r="J1492"/>
      <c r="K1492"/>
      <c r="L1492"/>
      <c r="M1492"/>
      <c r="N1492"/>
      <c r="O1492"/>
      <c r="P1492"/>
      <c r="Q1492"/>
      <c r="R1492"/>
      <c r="S1492"/>
      <c r="T1492"/>
      <c r="U1492"/>
      <c r="V1492"/>
      <c r="W1492"/>
      <c r="X1492"/>
      <c r="Y1492"/>
      <c r="Z1492"/>
      <c r="AA1492"/>
      <c r="AB1492"/>
    </row>
    <row r="1493" spans="1:28" x14ac:dyDescent="0.25">
      <c r="A1493" s="8"/>
      <c r="B1493"/>
      <c r="C1493"/>
      <c r="D1493"/>
      <c r="E1493"/>
      <c r="F1493"/>
      <c r="G1493"/>
      <c r="H1493"/>
      <c r="I1493"/>
      <c r="J1493"/>
      <c r="K1493"/>
      <c r="L1493"/>
      <c r="M1493"/>
      <c r="N1493"/>
      <c r="O1493"/>
      <c r="P1493"/>
      <c r="Q1493"/>
      <c r="R1493"/>
      <c r="S1493"/>
      <c r="T1493"/>
      <c r="U1493"/>
      <c r="V1493"/>
      <c r="W1493"/>
      <c r="X1493"/>
      <c r="Y1493"/>
      <c r="Z1493"/>
      <c r="AA1493"/>
      <c r="AB1493"/>
    </row>
    <row r="1494" spans="1:28" x14ac:dyDescent="0.25">
      <c r="A1494" s="8"/>
      <c r="B1494"/>
      <c r="C1494"/>
      <c r="D1494"/>
      <c r="E1494"/>
      <c r="F1494"/>
      <c r="G1494"/>
      <c r="H1494"/>
      <c r="I1494"/>
      <c r="J1494"/>
      <c r="K1494"/>
      <c r="L1494"/>
      <c r="M1494"/>
      <c r="N1494"/>
      <c r="O1494"/>
      <c r="P1494"/>
      <c r="Q1494"/>
      <c r="R1494"/>
      <c r="S1494"/>
      <c r="T1494"/>
      <c r="U1494"/>
      <c r="V1494"/>
      <c r="W1494"/>
      <c r="X1494"/>
      <c r="Y1494"/>
      <c r="Z1494"/>
      <c r="AA1494"/>
      <c r="AB1494"/>
    </row>
    <row r="1495" spans="1:28" x14ac:dyDescent="0.25">
      <c r="A1495" s="8"/>
      <c r="B1495"/>
      <c r="C1495"/>
      <c r="D1495"/>
      <c r="E1495"/>
      <c r="F1495"/>
      <c r="G1495"/>
      <c r="H1495"/>
      <c r="I1495"/>
      <c r="J1495"/>
      <c r="K1495"/>
      <c r="L1495"/>
      <c r="M1495"/>
      <c r="N1495"/>
      <c r="O1495"/>
      <c r="P1495"/>
      <c r="Q1495"/>
      <c r="R1495"/>
      <c r="S1495"/>
      <c r="T1495"/>
      <c r="U1495"/>
      <c r="V1495"/>
      <c r="W1495"/>
      <c r="X1495"/>
      <c r="Y1495"/>
      <c r="Z1495"/>
      <c r="AA1495"/>
      <c r="AB1495"/>
    </row>
    <row r="1496" spans="1:28" x14ac:dyDescent="0.25">
      <c r="A1496" s="8"/>
      <c r="B1496"/>
      <c r="C1496"/>
      <c r="D1496"/>
      <c r="E1496"/>
      <c r="F1496"/>
      <c r="G1496"/>
      <c r="H1496"/>
      <c r="I1496"/>
      <c r="J1496"/>
      <c r="K1496"/>
      <c r="L1496"/>
      <c r="M1496"/>
      <c r="N1496"/>
      <c r="O1496"/>
      <c r="P1496"/>
      <c r="Q1496"/>
      <c r="R1496"/>
      <c r="S1496"/>
      <c r="T1496"/>
      <c r="U1496"/>
      <c r="V1496"/>
      <c r="W1496"/>
      <c r="X1496"/>
      <c r="Y1496"/>
      <c r="Z1496"/>
      <c r="AA1496"/>
      <c r="AB1496"/>
    </row>
    <row r="1497" spans="1:28" x14ac:dyDescent="0.25">
      <c r="A1497" s="8"/>
      <c r="B1497"/>
      <c r="C1497"/>
      <c r="D1497"/>
      <c r="E1497"/>
      <c r="F1497"/>
      <c r="G1497"/>
      <c r="H1497"/>
      <c r="I1497"/>
      <c r="J1497"/>
      <c r="K1497"/>
      <c r="L1497"/>
      <c r="M1497"/>
      <c r="N1497"/>
      <c r="O1497"/>
      <c r="P1497"/>
      <c r="Q1497"/>
      <c r="R1497"/>
      <c r="S1497"/>
      <c r="T1497"/>
      <c r="U1497"/>
      <c r="V1497"/>
      <c r="W1497"/>
      <c r="X1497"/>
      <c r="Y1497"/>
      <c r="Z1497"/>
      <c r="AA1497"/>
      <c r="AB1497"/>
    </row>
    <row r="1498" spans="1:28" x14ac:dyDescent="0.25">
      <c r="A1498" s="8"/>
      <c r="B1498"/>
      <c r="C1498"/>
      <c r="D1498"/>
      <c r="E1498"/>
      <c r="F1498"/>
      <c r="G1498"/>
      <c r="H1498"/>
      <c r="I1498"/>
      <c r="J1498"/>
      <c r="K1498"/>
      <c r="L1498"/>
      <c r="M1498"/>
      <c r="N1498"/>
      <c r="O1498"/>
      <c r="P1498"/>
      <c r="Q1498"/>
      <c r="R1498"/>
      <c r="S1498"/>
      <c r="T1498"/>
      <c r="U1498"/>
      <c r="V1498"/>
      <c r="W1498"/>
      <c r="X1498"/>
      <c r="Y1498"/>
      <c r="Z1498"/>
      <c r="AA1498"/>
      <c r="AB1498"/>
    </row>
    <row r="1499" spans="1:28" x14ac:dyDescent="0.25">
      <c r="A1499" s="8"/>
      <c r="B1499"/>
      <c r="C1499"/>
      <c r="D1499"/>
      <c r="E1499"/>
      <c r="F1499"/>
      <c r="G1499"/>
      <c r="H1499"/>
      <c r="I1499"/>
      <c r="J1499"/>
      <c r="K1499"/>
      <c r="L1499"/>
      <c r="M1499"/>
      <c r="N1499"/>
      <c r="O1499"/>
      <c r="P1499"/>
      <c r="Q1499"/>
      <c r="R1499"/>
      <c r="S1499"/>
      <c r="T1499"/>
      <c r="U1499"/>
      <c r="V1499"/>
      <c r="W1499"/>
      <c r="X1499"/>
      <c r="Y1499"/>
      <c r="Z1499"/>
      <c r="AA1499"/>
      <c r="AB1499"/>
    </row>
    <row r="1500" spans="1:28" x14ac:dyDescent="0.25">
      <c r="A1500" s="8"/>
      <c r="B1500"/>
      <c r="C1500"/>
      <c r="D1500"/>
      <c r="E1500"/>
      <c r="F1500"/>
      <c r="G1500"/>
      <c r="H1500"/>
      <c r="I1500"/>
      <c r="J1500"/>
      <c r="K1500"/>
      <c r="L1500"/>
      <c r="M1500"/>
      <c r="N1500"/>
      <c r="O1500"/>
      <c r="P1500"/>
      <c r="Q1500"/>
      <c r="R1500"/>
      <c r="S1500"/>
      <c r="T1500"/>
      <c r="U1500"/>
      <c r="V1500"/>
      <c r="W1500"/>
      <c r="X1500"/>
      <c r="Y1500"/>
      <c r="Z1500"/>
      <c r="AA1500"/>
      <c r="AB1500"/>
    </row>
    <row r="1501" spans="1:28" x14ac:dyDescent="0.25">
      <c r="A1501" s="8"/>
      <c r="B1501"/>
      <c r="C1501"/>
      <c r="D1501"/>
      <c r="E1501"/>
      <c r="F1501"/>
      <c r="G1501"/>
      <c r="H1501"/>
      <c r="I1501"/>
      <c r="J1501"/>
      <c r="K1501"/>
      <c r="L1501"/>
      <c r="M1501"/>
      <c r="N1501"/>
      <c r="O1501"/>
      <c r="P1501"/>
      <c r="Q1501"/>
      <c r="R1501"/>
      <c r="S1501"/>
      <c r="T1501"/>
      <c r="U1501"/>
      <c r="V1501"/>
      <c r="W1501"/>
      <c r="X1501"/>
      <c r="Y1501"/>
      <c r="Z1501"/>
      <c r="AA1501"/>
      <c r="AB1501"/>
    </row>
    <row r="1502" spans="1:28" x14ac:dyDescent="0.25">
      <c r="A1502" s="8"/>
      <c r="B1502"/>
      <c r="C1502"/>
      <c r="D1502"/>
      <c r="E1502"/>
      <c r="F1502"/>
      <c r="G1502"/>
      <c r="H1502"/>
      <c r="I1502"/>
      <c r="J1502"/>
      <c r="K1502"/>
      <c r="L1502"/>
      <c r="M1502"/>
      <c r="N1502"/>
      <c r="O1502"/>
      <c r="P1502"/>
      <c r="Q1502"/>
      <c r="R1502"/>
      <c r="S1502"/>
      <c r="T1502"/>
      <c r="U1502"/>
      <c r="V1502"/>
      <c r="W1502"/>
      <c r="X1502"/>
      <c r="Y1502"/>
      <c r="Z1502"/>
      <c r="AA1502"/>
      <c r="AB1502"/>
    </row>
    <row r="1503" spans="1:28" x14ac:dyDescent="0.25">
      <c r="A1503" s="8"/>
      <c r="B1503"/>
      <c r="C1503"/>
      <c r="D1503"/>
      <c r="E1503"/>
      <c r="F1503"/>
      <c r="G1503"/>
      <c r="H1503"/>
      <c r="I1503"/>
      <c r="J1503"/>
      <c r="K1503"/>
      <c r="L1503"/>
      <c r="M1503"/>
      <c r="N1503"/>
      <c r="O1503"/>
      <c r="P1503"/>
      <c r="Q1503"/>
      <c r="R1503"/>
      <c r="S1503"/>
      <c r="T1503"/>
      <c r="U1503"/>
      <c r="V1503"/>
      <c r="W1503"/>
      <c r="X1503"/>
      <c r="Y1503"/>
      <c r="Z1503"/>
      <c r="AA1503"/>
      <c r="AB1503"/>
    </row>
    <row r="1504" spans="1:28" x14ac:dyDescent="0.25">
      <c r="A1504" s="8"/>
      <c r="B1504"/>
      <c r="C1504"/>
      <c r="D1504"/>
      <c r="E1504"/>
      <c r="F1504"/>
      <c r="G1504"/>
      <c r="H1504"/>
      <c r="I1504"/>
      <c r="J1504"/>
      <c r="K1504"/>
      <c r="L1504"/>
      <c r="M1504"/>
      <c r="N1504"/>
      <c r="O1504"/>
      <c r="P1504"/>
      <c r="Q1504"/>
      <c r="R1504"/>
      <c r="S1504"/>
      <c r="T1504"/>
      <c r="U1504"/>
      <c r="V1504"/>
      <c r="W1504"/>
      <c r="X1504"/>
      <c r="Y1504"/>
      <c r="Z1504"/>
      <c r="AA1504"/>
      <c r="AB1504"/>
    </row>
    <row r="1505" spans="1:28" x14ac:dyDescent="0.25">
      <c r="A1505" s="8"/>
      <c r="B1505"/>
      <c r="C1505"/>
      <c r="D1505"/>
      <c r="E1505"/>
      <c r="F1505"/>
      <c r="G1505"/>
      <c r="H1505"/>
      <c r="I1505"/>
      <c r="J1505"/>
      <c r="K1505"/>
      <c r="L1505"/>
      <c r="M1505"/>
      <c r="N1505"/>
      <c r="O1505"/>
      <c r="P1505"/>
      <c r="Q1505"/>
      <c r="R1505"/>
      <c r="S1505"/>
      <c r="T1505"/>
      <c r="U1505"/>
      <c r="V1505"/>
      <c r="W1505"/>
      <c r="X1505"/>
      <c r="Y1505"/>
      <c r="Z1505"/>
      <c r="AA1505"/>
      <c r="AB1505"/>
    </row>
    <row r="1506" spans="1:28" x14ac:dyDescent="0.25">
      <c r="A1506" s="8"/>
      <c r="B1506"/>
      <c r="C1506"/>
      <c r="D1506"/>
      <c r="E1506"/>
      <c r="F1506"/>
      <c r="G1506"/>
      <c r="H1506"/>
      <c r="I1506"/>
      <c r="J1506"/>
      <c r="K1506"/>
      <c r="L1506"/>
      <c r="M1506"/>
      <c r="N1506"/>
      <c r="O1506"/>
      <c r="P1506"/>
      <c r="Q1506"/>
      <c r="R1506"/>
      <c r="S1506"/>
      <c r="T1506"/>
      <c r="U1506"/>
      <c r="V1506"/>
      <c r="W1506"/>
      <c r="X1506"/>
      <c r="Y1506"/>
      <c r="Z1506"/>
      <c r="AA1506"/>
      <c r="AB1506"/>
    </row>
    <row r="1507" spans="1:28" x14ac:dyDescent="0.25">
      <c r="A1507" s="8"/>
      <c r="B1507"/>
      <c r="C1507"/>
      <c r="D1507"/>
      <c r="E1507"/>
      <c r="F1507"/>
      <c r="G1507"/>
      <c r="H1507"/>
      <c r="I1507"/>
      <c r="J1507"/>
      <c r="K1507"/>
      <c r="L1507"/>
      <c r="M1507"/>
      <c r="N1507"/>
      <c r="O1507"/>
      <c r="P1507"/>
      <c r="Q1507"/>
      <c r="R1507"/>
      <c r="S1507"/>
      <c r="T1507"/>
      <c r="U1507"/>
      <c r="V1507"/>
      <c r="W1507"/>
      <c r="X1507"/>
      <c r="Y1507"/>
      <c r="Z1507"/>
      <c r="AA1507"/>
      <c r="AB1507"/>
    </row>
    <row r="1508" spans="1:28" x14ac:dyDescent="0.25">
      <c r="A1508" s="8"/>
      <c r="B1508"/>
      <c r="C1508"/>
      <c r="D1508"/>
      <c r="E1508"/>
      <c r="F1508"/>
      <c r="G1508"/>
      <c r="H1508"/>
      <c r="I1508"/>
      <c r="J1508"/>
      <c r="K1508"/>
      <c r="L1508"/>
      <c r="M1508"/>
      <c r="N1508"/>
      <c r="O1508"/>
      <c r="P1508"/>
      <c r="Q1508"/>
      <c r="R1508"/>
      <c r="S1508"/>
      <c r="T1508"/>
      <c r="U1508"/>
      <c r="V1508"/>
      <c r="W1508"/>
      <c r="X1508"/>
      <c r="Y1508"/>
      <c r="Z1508"/>
      <c r="AA1508"/>
      <c r="AB1508"/>
    </row>
    <row r="1509" spans="1:28" x14ac:dyDescent="0.25">
      <c r="A1509" s="8"/>
      <c r="B1509"/>
      <c r="C1509"/>
      <c r="D1509"/>
      <c r="E1509"/>
      <c r="F1509"/>
      <c r="G1509"/>
      <c r="H1509"/>
      <c r="I1509"/>
      <c r="J1509"/>
      <c r="K1509"/>
      <c r="L1509"/>
      <c r="M1509"/>
      <c r="N1509"/>
      <c r="O1509"/>
      <c r="P1509"/>
      <c r="Q1509"/>
      <c r="R1509"/>
      <c r="S1509"/>
      <c r="T1509"/>
      <c r="U1509"/>
      <c r="V1509"/>
      <c r="W1509"/>
      <c r="X1509"/>
      <c r="Y1509"/>
      <c r="Z1509"/>
      <c r="AA1509"/>
      <c r="AB1509"/>
    </row>
    <row r="1510" spans="1:28" x14ac:dyDescent="0.25">
      <c r="A1510" s="8"/>
      <c r="B1510"/>
      <c r="C1510"/>
      <c r="D1510"/>
      <c r="E1510"/>
      <c r="F1510"/>
      <c r="G1510"/>
      <c r="H1510"/>
      <c r="I1510"/>
      <c r="J1510"/>
      <c r="K1510"/>
      <c r="L1510"/>
      <c r="M1510"/>
      <c r="N1510"/>
      <c r="O1510"/>
      <c r="P1510"/>
      <c r="Q1510"/>
      <c r="R1510"/>
      <c r="S1510"/>
      <c r="T1510"/>
      <c r="U1510"/>
      <c r="V1510"/>
      <c r="W1510"/>
      <c r="X1510"/>
      <c r="Y1510"/>
      <c r="Z1510"/>
      <c r="AA1510"/>
      <c r="AB1510"/>
    </row>
    <row r="1511" spans="1:28" x14ac:dyDescent="0.25">
      <c r="A1511" s="8"/>
      <c r="B1511"/>
      <c r="C1511"/>
      <c r="D1511"/>
      <c r="E1511"/>
      <c r="F1511"/>
      <c r="G1511"/>
      <c r="H1511"/>
      <c r="I1511"/>
      <c r="J1511"/>
      <c r="K1511"/>
      <c r="L1511"/>
      <c r="M1511"/>
      <c r="N1511"/>
      <c r="O1511"/>
      <c r="P1511"/>
      <c r="Q1511"/>
      <c r="R1511"/>
      <c r="S1511"/>
      <c r="T1511"/>
      <c r="U1511"/>
      <c r="V1511"/>
      <c r="W1511"/>
      <c r="X1511"/>
      <c r="Y1511"/>
      <c r="Z1511"/>
      <c r="AA1511"/>
      <c r="AB1511"/>
    </row>
    <row r="1512" spans="1:28" x14ac:dyDescent="0.25">
      <c r="A1512" s="8"/>
      <c r="B1512"/>
      <c r="C1512"/>
      <c r="D1512"/>
      <c r="E1512"/>
      <c r="F1512"/>
      <c r="G1512"/>
      <c r="H1512"/>
      <c r="I1512"/>
      <c r="J1512"/>
      <c r="K1512"/>
      <c r="L1512"/>
      <c r="M1512"/>
      <c r="N1512"/>
      <c r="O1512"/>
      <c r="P1512"/>
      <c r="Q1512"/>
      <c r="R1512"/>
      <c r="S1512"/>
      <c r="T1512"/>
      <c r="U1512"/>
      <c r="V1512"/>
      <c r="W1512"/>
      <c r="X1512"/>
      <c r="Y1512"/>
      <c r="Z1512"/>
      <c r="AA1512"/>
      <c r="AB1512"/>
    </row>
    <row r="1513" spans="1:28" x14ac:dyDescent="0.25">
      <c r="A1513" s="8"/>
      <c r="B1513"/>
      <c r="C1513"/>
      <c r="D1513"/>
      <c r="E1513"/>
      <c r="F1513"/>
      <c r="G1513"/>
      <c r="H1513"/>
      <c r="I1513"/>
      <c r="J1513"/>
      <c r="K1513"/>
      <c r="L1513"/>
      <c r="M1513"/>
      <c r="N1513"/>
      <c r="O1513"/>
      <c r="P1513"/>
      <c r="Q1513"/>
      <c r="R1513"/>
      <c r="S1513"/>
      <c r="T1513"/>
      <c r="U1513"/>
      <c r="V1513"/>
      <c r="W1513"/>
      <c r="X1513"/>
      <c r="Y1513"/>
      <c r="Z1513"/>
      <c r="AA1513"/>
      <c r="AB1513"/>
    </row>
    <row r="1514" spans="1:28" x14ac:dyDescent="0.25">
      <c r="A1514" s="8"/>
      <c r="B1514"/>
      <c r="C1514"/>
      <c r="D1514"/>
      <c r="E1514"/>
      <c r="F1514"/>
      <c r="G1514"/>
      <c r="H1514"/>
      <c r="I1514"/>
      <c r="J1514"/>
      <c r="K1514"/>
      <c r="L1514"/>
      <c r="M1514"/>
      <c r="N1514"/>
      <c r="O1514"/>
      <c r="P1514"/>
      <c r="Q1514"/>
      <c r="R1514"/>
      <c r="S1514"/>
      <c r="T1514"/>
      <c r="U1514"/>
      <c r="V1514"/>
      <c r="W1514"/>
      <c r="X1514"/>
      <c r="Y1514"/>
      <c r="Z1514"/>
      <c r="AA1514"/>
      <c r="AB1514"/>
    </row>
    <row r="1515" spans="1:28" x14ac:dyDescent="0.25">
      <c r="A1515" s="8"/>
      <c r="B1515"/>
      <c r="C1515"/>
      <c r="D1515"/>
      <c r="E1515"/>
      <c r="F1515"/>
      <c r="G1515"/>
      <c r="H1515"/>
      <c r="I1515"/>
      <c r="J1515"/>
      <c r="K1515"/>
      <c r="L1515"/>
      <c r="M1515"/>
      <c r="N1515"/>
      <c r="O1515"/>
      <c r="P1515"/>
      <c r="Q1515"/>
      <c r="R1515"/>
      <c r="S1515"/>
      <c r="T1515"/>
      <c r="U1515"/>
      <c r="V1515"/>
      <c r="W1515"/>
      <c r="X1515"/>
      <c r="Y1515"/>
      <c r="Z1515"/>
      <c r="AA1515"/>
      <c r="AB1515"/>
    </row>
    <row r="1516" spans="1:28" x14ac:dyDescent="0.25">
      <c r="A1516" s="8"/>
      <c r="B1516"/>
      <c r="C1516"/>
      <c r="D1516"/>
      <c r="E1516"/>
      <c r="F1516"/>
      <c r="G1516"/>
      <c r="H1516"/>
      <c r="I1516"/>
      <c r="J1516"/>
      <c r="K1516"/>
      <c r="L1516"/>
      <c r="M1516"/>
      <c r="N1516"/>
      <c r="O1516"/>
      <c r="P1516"/>
      <c r="Q1516"/>
      <c r="R1516"/>
      <c r="S1516"/>
      <c r="T1516"/>
      <c r="U1516"/>
      <c r="V1516"/>
      <c r="W1516"/>
      <c r="X1516"/>
      <c r="Y1516"/>
      <c r="Z1516"/>
      <c r="AA1516"/>
      <c r="AB1516"/>
    </row>
    <row r="1517" spans="1:28" x14ac:dyDescent="0.25">
      <c r="A1517" s="8"/>
      <c r="B1517"/>
      <c r="C1517"/>
      <c r="D1517"/>
      <c r="E1517"/>
      <c r="F1517"/>
      <c r="G1517"/>
      <c r="H1517"/>
      <c r="I1517"/>
      <c r="J1517"/>
      <c r="K1517"/>
      <c r="L1517"/>
      <c r="M1517"/>
      <c r="N1517"/>
      <c r="O1517"/>
      <c r="P1517"/>
      <c r="Q1517"/>
      <c r="R1517"/>
      <c r="S1517"/>
      <c r="T1517"/>
      <c r="U1517"/>
      <c r="V1517"/>
      <c r="W1517"/>
      <c r="X1517"/>
      <c r="Y1517"/>
      <c r="Z1517"/>
      <c r="AA1517"/>
      <c r="AB1517"/>
    </row>
    <row r="1518" spans="1:28" x14ac:dyDescent="0.25">
      <c r="A1518" s="8"/>
      <c r="B1518"/>
      <c r="C1518"/>
      <c r="D1518"/>
      <c r="E1518"/>
      <c r="F1518"/>
      <c r="G1518"/>
      <c r="H1518"/>
      <c r="I1518"/>
      <c r="J1518"/>
      <c r="K1518"/>
      <c r="L1518"/>
      <c r="M1518"/>
      <c r="N1518"/>
      <c r="O1518"/>
      <c r="P1518"/>
      <c r="Q1518"/>
      <c r="R1518"/>
      <c r="S1518"/>
      <c r="T1518"/>
      <c r="U1518"/>
      <c r="V1518"/>
      <c r="W1518"/>
      <c r="X1518"/>
      <c r="Y1518"/>
      <c r="Z1518"/>
      <c r="AA1518"/>
      <c r="AB1518"/>
    </row>
    <row r="1519" spans="1:28" x14ac:dyDescent="0.25">
      <c r="A1519" s="8"/>
      <c r="B1519"/>
      <c r="C1519"/>
      <c r="D1519"/>
      <c r="E1519"/>
      <c r="F1519"/>
      <c r="G1519"/>
      <c r="H1519"/>
      <c r="I1519"/>
      <c r="J1519"/>
      <c r="K1519"/>
      <c r="L1519"/>
      <c r="M1519"/>
      <c r="N1519"/>
      <c r="O1519"/>
      <c r="P1519"/>
      <c r="Q1519"/>
      <c r="R1519"/>
      <c r="S1519"/>
      <c r="T1519"/>
      <c r="U1519"/>
      <c r="V1519"/>
      <c r="W1519"/>
      <c r="X1519"/>
      <c r="Y1519"/>
      <c r="Z1519"/>
      <c r="AA1519"/>
      <c r="AB1519"/>
    </row>
    <row r="1520" spans="1:28" x14ac:dyDescent="0.25">
      <c r="A1520" s="8"/>
      <c r="B1520"/>
      <c r="C1520"/>
      <c r="D1520"/>
      <c r="E1520"/>
      <c r="F1520"/>
      <c r="G1520"/>
      <c r="H1520"/>
      <c r="I1520"/>
      <c r="J1520"/>
      <c r="K1520"/>
      <c r="L1520"/>
      <c r="M1520"/>
      <c r="N1520"/>
      <c r="O1520"/>
      <c r="P1520"/>
      <c r="Q1520"/>
      <c r="R1520"/>
      <c r="S1520"/>
      <c r="T1520"/>
      <c r="U1520"/>
      <c r="V1520"/>
      <c r="W1520"/>
      <c r="X1520"/>
      <c r="Y1520"/>
      <c r="Z1520"/>
      <c r="AA1520"/>
      <c r="AB1520"/>
    </row>
    <row r="1521" spans="1:28" x14ac:dyDescent="0.25">
      <c r="A1521" s="8"/>
      <c r="B1521"/>
      <c r="C1521"/>
      <c r="D1521"/>
      <c r="E1521"/>
      <c r="F1521"/>
      <c r="G1521"/>
      <c r="H1521"/>
      <c r="I1521"/>
      <c r="J1521"/>
      <c r="K1521"/>
      <c r="L1521"/>
      <c r="M1521"/>
      <c r="N1521"/>
      <c r="O1521"/>
      <c r="P1521"/>
      <c r="Q1521"/>
      <c r="R1521"/>
      <c r="S1521"/>
      <c r="T1521"/>
      <c r="U1521"/>
      <c r="V1521"/>
      <c r="W1521"/>
      <c r="X1521"/>
      <c r="Y1521"/>
      <c r="Z1521"/>
      <c r="AA1521"/>
      <c r="AB1521"/>
    </row>
    <row r="1522" spans="1:28" x14ac:dyDescent="0.25">
      <c r="A1522" s="8"/>
      <c r="B1522"/>
      <c r="C1522"/>
      <c r="D1522"/>
      <c r="E1522"/>
      <c r="F1522"/>
      <c r="G1522"/>
      <c r="H1522"/>
      <c r="I1522"/>
      <c r="J1522"/>
      <c r="K1522"/>
      <c r="L1522"/>
      <c r="M1522"/>
      <c r="N1522"/>
      <c r="O1522"/>
      <c r="P1522"/>
      <c r="Q1522"/>
      <c r="R1522"/>
      <c r="S1522"/>
      <c r="T1522"/>
      <c r="U1522"/>
      <c r="V1522"/>
      <c r="W1522"/>
      <c r="X1522"/>
      <c r="Y1522"/>
      <c r="Z1522"/>
      <c r="AA1522"/>
      <c r="AB1522"/>
    </row>
    <row r="1523" spans="1:28" x14ac:dyDescent="0.25">
      <c r="A1523" s="8"/>
      <c r="B1523"/>
      <c r="C1523"/>
      <c r="D1523"/>
      <c r="E1523"/>
      <c r="F1523"/>
      <c r="G1523"/>
      <c r="H1523"/>
      <c r="I1523"/>
      <c r="J1523"/>
      <c r="K1523"/>
      <c r="L1523"/>
      <c r="M1523"/>
      <c r="N1523"/>
      <c r="O1523"/>
      <c r="P1523"/>
      <c r="Q1523"/>
      <c r="R1523"/>
      <c r="S1523"/>
      <c r="T1523"/>
      <c r="U1523"/>
      <c r="V1523"/>
      <c r="W1523"/>
      <c r="X1523"/>
      <c r="Y1523"/>
      <c r="Z1523"/>
      <c r="AA1523"/>
      <c r="AB1523"/>
    </row>
    <row r="1524" spans="1:28" x14ac:dyDescent="0.25">
      <c r="A1524" s="8"/>
      <c r="B1524"/>
      <c r="C1524"/>
      <c r="D1524"/>
      <c r="E1524"/>
      <c r="F1524"/>
      <c r="G1524"/>
      <c r="H1524"/>
      <c r="I1524"/>
      <c r="J1524"/>
      <c r="K1524"/>
      <c r="L1524"/>
      <c r="M1524"/>
      <c r="N1524"/>
      <c r="O1524"/>
      <c r="P1524"/>
      <c r="Q1524"/>
      <c r="R1524"/>
      <c r="S1524"/>
      <c r="T1524"/>
      <c r="U1524"/>
      <c r="V1524"/>
      <c r="W1524"/>
      <c r="X1524"/>
      <c r="Y1524"/>
      <c r="Z1524"/>
      <c r="AA1524"/>
      <c r="AB1524"/>
    </row>
    <row r="1525" spans="1:28" x14ac:dyDescent="0.25">
      <c r="A1525" s="8"/>
      <c r="B1525"/>
      <c r="C1525"/>
      <c r="D1525"/>
      <c r="E1525"/>
      <c r="F1525"/>
      <c r="G1525"/>
      <c r="H1525"/>
      <c r="I1525"/>
      <c r="J1525"/>
      <c r="K1525"/>
      <c r="L1525"/>
      <c r="M1525"/>
      <c r="N1525"/>
      <c r="O1525"/>
      <c r="P1525"/>
      <c r="Q1525"/>
      <c r="R1525"/>
      <c r="S1525"/>
      <c r="T1525"/>
      <c r="U1525"/>
      <c r="V1525"/>
      <c r="W1525"/>
      <c r="X1525"/>
      <c r="Y1525"/>
      <c r="Z1525"/>
      <c r="AA1525"/>
      <c r="AB1525"/>
    </row>
    <row r="1526" spans="1:28" x14ac:dyDescent="0.25">
      <c r="A1526" s="8"/>
      <c r="B1526"/>
      <c r="C1526"/>
      <c r="D1526"/>
      <c r="E1526"/>
      <c r="F1526"/>
      <c r="G1526"/>
      <c r="H1526"/>
      <c r="I1526"/>
      <c r="J1526"/>
      <c r="K1526"/>
      <c r="L1526"/>
      <c r="M1526"/>
      <c r="N1526"/>
      <c r="O1526"/>
      <c r="P1526"/>
      <c r="Q1526"/>
      <c r="R1526"/>
      <c r="S1526"/>
      <c r="T1526"/>
      <c r="U1526"/>
      <c r="V1526"/>
      <c r="W1526"/>
      <c r="X1526"/>
      <c r="Y1526"/>
      <c r="Z1526"/>
      <c r="AA1526"/>
      <c r="AB1526"/>
    </row>
    <row r="1527" spans="1:28" x14ac:dyDescent="0.25">
      <c r="A1527" s="8"/>
      <c r="B1527"/>
      <c r="C1527"/>
      <c r="D1527"/>
      <c r="E1527"/>
      <c r="F1527"/>
      <c r="G1527"/>
      <c r="H1527"/>
      <c r="I1527"/>
      <c r="J1527"/>
      <c r="K1527"/>
      <c r="L1527"/>
      <c r="M1527"/>
      <c r="N1527"/>
      <c r="O1527"/>
      <c r="P1527"/>
      <c r="Q1527"/>
      <c r="R1527"/>
      <c r="S1527"/>
      <c r="T1527"/>
      <c r="U1527"/>
      <c r="V1527"/>
      <c r="W1527"/>
      <c r="X1527"/>
      <c r="Y1527"/>
      <c r="Z1527"/>
      <c r="AA1527"/>
      <c r="AB1527"/>
    </row>
    <row r="1528" spans="1:28" x14ac:dyDescent="0.25">
      <c r="A1528" s="8"/>
      <c r="B1528"/>
      <c r="C1528"/>
      <c r="D1528"/>
      <c r="E1528"/>
      <c r="F1528"/>
      <c r="G1528"/>
      <c r="H1528"/>
      <c r="I1528"/>
      <c r="J1528"/>
      <c r="K1528"/>
      <c r="L1528"/>
      <c r="M1528"/>
      <c r="N1528"/>
      <c r="O1528"/>
      <c r="P1528"/>
      <c r="Q1528"/>
      <c r="R1528"/>
      <c r="S1528"/>
      <c r="T1528"/>
      <c r="U1528"/>
      <c r="V1528"/>
      <c r="W1528"/>
      <c r="X1528"/>
      <c r="Y1528"/>
      <c r="Z1528"/>
      <c r="AA1528"/>
      <c r="AB1528"/>
    </row>
    <row r="1529" spans="1:28" x14ac:dyDescent="0.25">
      <c r="A1529" s="8"/>
      <c r="B1529"/>
      <c r="C1529"/>
      <c r="D1529"/>
      <c r="E1529"/>
      <c r="F1529"/>
      <c r="G1529"/>
      <c r="H1529"/>
      <c r="I1529"/>
      <c r="J1529"/>
      <c r="K1529"/>
      <c r="L1529"/>
      <c r="M1529"/>
      <c r="N1529"/>
      <c r="O1529"/>
      <c r="P1529"/>
      <c r="Q1529"/>
      <c r="R1529"/>
      <c r="S1529"/>
      <c r="T1529"/>
      <c r="U1529"/>
      <c r="V1529"/>
      <c r="W1529"/>
      <c r="X1529"/>
      <c r="Y1529"/>
      <c r="Z1529"/>
      <c r="AA1529"/>
      <c r="AB1529"/>
    </row>
    <row r="1530" spans="1:28" x14ac:dyDescent="0.25">
      <c r="A1530" s="8"/>
      <c r="B1530"/>
      <c r="C1530"/>
      <c r="D1530"/>
      <c r="E1530"/>
      <c r="F1530"/>
      <c r="G1530"/>
      <c r="H1530"/>
      <c r="I1530"/>
      <c r="J1530"/>
      <c r="K1530"/>
      <c r="L1530"/>
      <c r="M1530"/>
      <c r="N1530"/>
      <c r="O1530"/>
      <c r="P1530"/>
      <c r="Q1530"/>
      <c r="R1530"/>
      <c r="S1530"/>
      <c r="T1530"/>
      <c r="U1530"/>
      <c r="V1530"/>
      <c r="W1530"/>
      <c r="X1530"/>
      <c r="Y1530"/>
      <c r="Z1530"/>
      <c r="AA1530"/>
      <c r="AB1530"/>
    </row>
    <row r="1531" spans="1:28" x14ac:dyDescent="0.25">
      <c r="A1531" s="8"/>
      <c r="B1531"/>
      <c r="C1531"/>
      <c r="D1531"/>
      <c r="E1531"/>
      <c r="F1531"/>
      <c r="G1531"/>
      <c r="H1531"/>
      <c r="I1531"/>
      <c r="J1531"/>
      <c r="K1531"/>
      <c r="L1531"/>
      <c r="M1531"/>
      <c r="N1531"/>
      <c r="O1531"/>
      <c r="P1531"/>
      <c r="Q1531"/>
      <c r="R1531"/>
      <c r="S1531"/>
      <c r="T1531"/>
      <c r="U1531"/>
      <c r="V1531"/>
      <c r="W1531"/>
      <c r="X1531"/>
      <c r="Y1531"/>
      <c r="Z1531"/>
      <c r="AA1531"/>
      <c r="AB1531"/>
    </row>
    <row r="1532" spans="1:28" x14ac:dyDescent="0.25">
      <c r="A1532" s="8"/>
      <c r="B1532"/>
      <c r="C1532"/>
      <c r="D1532"/>
      <c r="E1532"/>
      <c r="F1532"/>
      <c r="G1532"/>
      <c r="H1532"/>
      <c r="I1532"/>
      <c r="J1532"/>
      <c r="K1532"/>
      <c r="L1532"/>
      <c r="M1532"/>
      <c r="N1532"/>
      <c r="O1532"/>
      <c r="P1532"/>
      <c r="Q1532"/>
      <c r="R1532"/>
      <c r="S1532"/>
      <c r="T1532"/>
      <c r="U1532"/>
      <c r="V1532"/>
      <c r="W1532"/>
      <c r="X1532"/>
      <c r="Y1532"/>
      <c r="Z1532"/>
      <c r="AA1532"/>
      <c r="AB1532"/>
    </row>
    <row r="1533" spans="1:28" x14ac:dyDescent="0.25">
      <c r="A1533" s="8"/>
      <c r="B1533"/>
      <c r="C1533"/>
      <c r="D1533"/>
      <c r="E1533"/>
      <c r="F1533"/>
      <c r="G1533"/>
      <c r="H1533"/>
      <c r="I1533"/>
      <c r="J1533"/>
      <c r="K1533"/>
      <c r="L1533"/>
      <c r="M1533"/>
      <c r="N1533"/>
      <c r="O1533"/>
      <c r="P1533"/>
      <c r="Q1533"/>
      <c r="R1533"/>
      <c r="S1533"/>
      <c r="T1533"/>
      <c r="U1533"/>
      <c r="V1533"/>
      <c r="W1533"/>
      <c r="X1533"/>
      <c r="Y1533"/>
      <c r="Z1533"/>
      <c r="AA1533"/>
      <c r="AB1533"/>
    </row>
    <row r="1534" spans="1:28" x14ac:dyDescent="0.25">
      <c r="A1534" s="8"/>
      <c r="B1534"/>
      <c r="C1534"/>
      <c r="D1534"/>
      <c r="E1534"/>
      <c r="F1534"/>
      <c r="G1534"/>
      <c r="H1534"/>
      <c r="I1534"/>
      <c r="J1534"/>
      <c r="K1534"/>
      <c r="L1534"/>
      <c r="M1534"/>
      <c r="N1534"/>
      <c r="O1534"/>
      <c r="P1534"/>
      <c r="Q1534"/>
      <c r="R1534"/>
      <c r="S1534"/>
      <c r="T1534"/>
      <c r="U1534"/>
      <c r="V1534"/>
      <c r="W1534"/>
      <c r="X1534"/>
      <c r="Y1534"/>
      <c r="Z1534"/>
      <c r="AA1534"/>
      <c r="AB1534"/>
    </row>
    <row r="1535" spans="1:28" x14ac:dyDescent="0.25">
      <c r="A1535" s="8"/>
      <c r="B1535"/>
      <c r="C1535"/>
      <c r="D1535"/>
      <c r="E1535"/>
      <c r="F1535"/>
      <c r="G1535"/>
      <c r="H1535"/>
      <c r="I1535"/>
      <c r="J1535"/>
      <c r="K1535"/>
      <c r="L1535"/>
      <c r="M1535"/>
      <c r="N1535"/>
      <c r="O1535"/>
      <c r="P1535"/>
      <c r="Q1535"/>
      <c r="R1535"/>
      <c r="S1535"/>
      <c r="T1535"/>
      <c r="U1535"/>
      <c r="V1535"/>
      <c r="W1535"/>
      <c r="X1535"/>
      <c r="Y1535"/>
      <c r="Z1535"/>
      <c r="AA1535"/>
      <c r="AB1535"/>
    </row>
    <row r="1536" spans="1:28" x14ac:dyDescent="0.25">
      <c r="A1536" s="8"/>
      <c r="B1536"/>
      <c r="C1536"/>
      <c r="D1536"/>
      <c r="E1536"/>
      <c r="F1536"/>
      <c r="G1536"/>
      <c r="H1536"/>
      <c r="I1536"/>
      <c r="J1536"/>
      <c r="K1536"/>
      <c r="L1536"/>
      <c r="M1536"/>
      <c r="N1536"/>
      <c r="O1536"/>
      <c r="P1536"/>
      <c r="Q1536"/>
      <c r="R1536"/>
      <c r="S1536"/>
      <c r="T1536"/>
      <c r="U1536"/>
      <c r="V1536"/>
      <c r="W1536"/>
      <c r="X1536"/>
      <c r="Y1536"/>
      <c r="Z1536"/>
      <c r="AA1536"/>
      <c r="AB1536"/>
    </row>
    <row r="1537" spans="1:28" x14ac:dyDescent="0.25">
      <c r="A1537" s="8"/>
      <c r="B1537"/>
      <c r="C1537"/>
      <c r="D1537"/>
      <c r="E1537"/>
      <c r="F1537"/>
      <c r="G1537"/>
      <c r="H1537"/>
      <c r="I1537"/>
      <c r="J1537"/>
      <c r="K1537"/>
      <c r="L1537"/>
      <c r="M1537"/>
      <c r="N1537"/>
      <c r="O1537"/>
      <c r="P1537"/>
      <c r="Q1537"/>
      <c r="R1537"/>
      <c r="S1537"/>
      <c r="T1537"/>
      <c r="U1537"/>
      <c r="V1537"/>
      <c r="W1537"/>
      <c r="X1537"/>
      <c r="Y1537"/>
      <c r="Z1537"/>
      <c r="AA1537"/>
      <c r="AB1537"/>
    </row>
    <row r="1538" spans="1:28" x14ac:dyDescent="0.25">
      <c r="A1538" s="8"/>
      <c r="B1538"/>
      <c r="C1538"/>
      <c r="D1538"/>
      <c r="E1538"/>
      <c r="F1538"/>
      <c r="G1538"/>
      <c r="H1538"/>
      <c r="I1538"/>
      <c r="J1538"/>
      <c r="K1538"/>
      <c r="L1538"/>
      <c r="M1538"/>
      <c r="N1538"/>
      <c r="O1538"/>
      <c r="P1538"/>
      <c r="Q1538"/>
      <c r="R1538"/>
      <c r="S1538"/>
      <c r="T1538"/>
      <c r="U1538"/>
      <c r="V1538"/>
      <c r="W1538"/>
      <c r="X1538"/>
      <c r="Y1538"/>
      <c r="Z1538"/>
      <c r="AA1538"/>
      <c r="AB1538"/>
    </row>
    <row r="1539" spans="1:28" x14ac:dyDescent="0.25">
      <c r="A1539" s="8"/>
      <c r="B1539"/>
      <c r="C1539"/>
      <c r="D1539"/>
      <c r="E1539"/>
      <c r="F1539"/>
      <c r="G1539"/>
      <c r="H1539"/>
      <c r="I1539"/>
      <c r="J1539"/>
      <c r="K1539"/>
      <c r="L1539"/>
      <c r="M1539"/>
      <c r="N1539"/>
      <c r="O1539"/>
      <c r="P1539"/>
      <c r="Q1539"/>
      <c r="R1539"/>
      <c r="S1539"/>
      <c r="T1539"/>
      <c r="U1539"/>
      <c r="V1539"/>
      <c r="W1539"/>
      <c r="X1539"/>
      <c r="Y1539"/>
      <c r="Z1539"/>
      <c r="AA1539"/>
      <c r="AB1539"/>
    </row>
    <row r="1540" spans="1:28" x14ac:dyDescent="0.25">
      <c r="A1540" s="8"/>
      <c r="B1540"/>
      <c r="C1540"/>
      <c r="D1540"/>
      <c r="E1540"/>
      <c r="F1540"/>
      <c r="G1540"/>
      <c r="H1540"/>
      <c r="I1540"/>
      <c r="J1540"/>
      <c r="K1540"/>
      <c r="L1540"/>
      <c r="M1540"/>
      <c r="N1540"/>
      <c r="O1540"/>
      <c r="P1540"/>
      <c r="Q1540"/>
      <c r="R1540"/>
      <c r="S1540"/>
      <c r="T1540"/>
      <c r="U1540"/>
      <c r="V1540"/>
      <c r="W1540"/>
      <c r="X1540"/>
      <c r="Y1540"/>
      <c r="Z1540"/>
      <c r="AA1540"/>
      <c r="AB1540"/>
    </row>
    <row r="1541" spans="1:28" x14ac:dyDescent="0.25">
      <c r="A1541" s="8"/>
      <c r="B1541"/>
      <c r="C1541"/>
      <c r="D1541"/>
      <c r="E1541"/>
      <c r="F1541"/>
      <c r="G1541"/>
      <c r="H1541"/>
      <c r="I1541"/>
      <c r="J1541"/>
      <c r="K1541"/>
      <c r="L1541"/>
      <c r="M1541"/>
      <c r="N1541"/>
      <c r="O1541"/>
      <c r="P1541"/>
      <c r="Q1541"/>
      <c r="R1541"/>
      <c r="S1541"/>
      <c r="T1541"/>
      <c r="U1541"/>
      <c r="V1541"/>
      <c r="W1541"/>
      <c r="X1541"/>
      <c r="Y1541"/>
      <c r="Z1541"/>
      <c r="AA1541"/>
      <c r="AB1541"/>
    </row>
    <row r="1542" spans="1:28" x14ac:dyDescent="0.25">
      <c r="A1542" s="8"/>
      <c r="B1542"/>
      <c r="C1542"/>
      <c r="D1542"/>
      <c r="E1542"/>
      <c r="F1542"/>
      <c r="G1542"/>
      <c r="H1542"/>
      <c r="I1542"/>
      <c r="J1542"/>
      <c r="K1542"/>
      <c r="L1542"/>
      <c r="M1542"/>
      <c r="N1542"/>
      <c r="O1542"/>
      <c r="P1542"/>
      <c r="Q1542"/>
      <c r="R1542"/>
      <c r="S1542"/>
      <c r="T1542"/>
      <c r="U1542"/>
      <c r="V1542"/>
      <c r="W1542"/>
      <c r="X1542"/>
      <c r="Y1542"/>
      <c r="Z1542"/>
      <c r="AA1542"/>
      <c r="AB1542"/>
    </row>
    <row r="1543" spans="1:28" x14ac:dyDescent="0.25">
      <c r="A1543" s="8"/>
      <c r="B1543"/>
      <c r="C1543"/>
      <c r="D1543"/>
      <c r="E1543"/>
      <c r="F1543"/>
      <c r="G1543"/>
      <c r="H1543"/>
      <c r="I1543"/>
      <c r="J1543"/>
      <c r="K1543"/>
      <c r="L1543"/>
      <c r="M1543"/>
      <c r="N1543"/>
      <c r="O1543"/>
      <c r="P1543"/>
      <c r="Q1543"/>
      <c r="R1543"/>
      <c r="S1543"/>
      <c r="T1543"/>
      <c r="U1543"/>
      <c r="V1543"/>
      <c r="W1543"/>
      <c r="X1543"/>
      <c r="Y1543"/>
      <c r="Z1543"/>
      <c r="AA1543"/>
      <c r="AB1543"/>
    </row>
    <row r="1544" spans="1:28" x14ac:dyDescent="0.25">
      <c r="A1544" s="8"/>
      <c r="B1544"/>
      <c r="C1544"/>
      <c r="D1544"/>
      <c r="E1544"/>
      <c r="F1544"/>
      <c r="G1544"/>
      <c r="H1544"/>
      <c r="I1544"/>
      <c r="J1544"/>
      <c r="K1544"/>
      <c r="L1544"/>
      <c r="M1544"/>
      <c r="N1544"/>
      <c r="O1544"/>
      <c r="P1544"/>
      <c r="Q1544"/>
      <c r="R1544"/>
      <c r="S1544"/>
      <c r="T1544"/>
      <c r="U1544"/>
      <c r="V1544"/>
      <c r="W1544"/>
      <c r="X1544"/>
      <c r="Y1544"/>
      <c r="Z1544"/>
      <c r="AA1544"/>
      <c r="AB1544"/>
    </row>
    <row r="1545" spans="1:28" x14ac:dyDescent="0.25">
      <c r="A1545" s="8"/>
      <c r="B1545"/>
      <c r="C1545"/>
      <c r="D1545"/>
      <c r="E1545"/>
      <c r="F1545"/>
      <c r="G1545"/>
      <c r="H1545"/>
      <c r="I1545"/>
      <c r="J1545"/>
      <c r="K1545"/>
      <c r="L1545"/>
      <c r="M1545"/>
      <c r="N1545"/>
      <c r="O1545"/>
      <c r="P1545"/>
      <c r="Q1545"/>
      <c r="R1545"/>
      <c r="S1545"/>
      <c r="T1545"/>
      <c r="U1545"/>
      <c r="V1545"/>
      <c r="W1545"/>
      <c r="X1545"/>
      <c r="Y1545"/>
      <c r="Z1545"/>
      <c r="AA1545"/>
      <c r="AB1545"/>
    </row>
    <row r="1546" spans="1:28" x14ac:dyDescent="0.25">
      <c r="A1546" s="8"/>
      <c r="B1546"/>
      <c r="C1546"/>
      <c r="D1546"/>
      <c r="E1546"/>
      <c r="F1546"/>
      <c r="G1546"/>
      <c r="H1546"/>
      <c r="I1546"/>
      <c r="J1546"/>
      <c r="K1546"/>
      <c r="L1546"/>
      <c r="M1546"/>
      <c r="N1546"/>
      <c r="O1546"/>
      <c r="P1546"/>
      <c r="Q1546"/>
      <c r="R1546"/>
      <c r="S1546"/>
      <c r="T1546"/>
      <c r="U1546"/>
      <c r="V1546"/>
      <c r="W1546"/>
      <c r="X1546"/>
      <c r="Y1546"/>
      <c r="Z1546"/>
      <c r="AA1546"/>
      <c r="AB1546"/>
    </row>
    <row r="1547" spans="1:28" x14ac:dyDescent="0.25">
      <c r="A1547" s="8"/>
      <c r="B1547"/>
      <c r="C1547"/>
      <c r="D1547"/>
      <c r="E1547"/>
      <c r="F1547"/>
      <c r="G1547"/>
      <c r="H1547"/>
      <c r="I1547"/>
      <c r="J1547"/>
      <c r="K1547"/>
      <c r="L1547"/>
      <c r="M1547"/>
      <c r="N1547"/>
      <c r="O1547"/>
      <c r="P1547"/>
      <c r="Q1547"/>
      <c r="R1547"/>
      <c r="S1547"/>
      <c r="T1547"/>
      <c r="U1547"/>
      <c r="V1547"/>
      <c r="W1547"/>
      <c r="X1547"/>
      <c r="Y1547"/>
      <c r="Z1547"/>
      <c r="AA1547"/>
      <c r="AB1547"/>
    </row>
    <row r="1548" spans="1:28" x14ac:dyDescent="0.25">
      <c r="A1548" s="8"/>
      <c r="B1548"/>
      <c r="C1548"/>
      <c r="D1548"/>
      <c r="E1548"/>
      <c r="F1548"/>
      <c r="G1548"/>
      <c r="H1548"/>
      <c r="I1548"/>
      <c r="J1548"/>
      <c r="K1548"/>
      <c r="L1548"/>
      <c r="M1548"/>
      <c r="N1548"/>
      <c r="O1548"/>
      <c r="P1548"/>
      <c r="Q1548"/>
      <c r="R1548"/>
      <c r="S1548"/>
      <c r="T1548"/>
      <c r="U1548"/>
      <c r="V1548"/>
      <c r="W1548"/>
      <c r="X1548"/>
      <c r="Y1548"/>
      <c r="Z1548"/>
      <c r="AA1548"/>
      <c r="AB1548"/>
    </row>
    <row r="1549" spans="1:28" x14ac:dyDescent="0.25">
      <c r="A1549" s="8"/>
      <c r="B1549"/>
      <c r="C1549"/>
      <c r="D1549"/>
      <c r="E1549"/>
      <c r="F1549"/>
      <c r="G1549"/>
      <c r="H1549"/>
      <c r="I1549"/>
      <c r="J1549"/>
      <c r="K1549"/>
      <c r="L1549"/>
      <c r="M1549"/>
      <c r="N1549"/>
      <c r="O1549"/>
      <c r="P1549"/>
      <c r="Q1549"/>
      <c r="R1549"/>
      <c r="S1549"/>
      <c r="T1549"/>
      <c r="U1549"/>
      <c r="V1549"/>
      <c r="W1549"/>
      <c r="X1549"/>
      <c r="Y1549"/>
      <c r="Z1549"/>
      <c r="AA1549"/>
      <c r="AB1549"/>
    </row>
    <row r="1550" spans="1:28" x14ac:dyDescent="0.25">
      <c r="A1550" s="8"/>
      <c r="B1550"/>
      <c r="C1550"/>
      <c r="D1550"/>
      <c r="E1550"/>
      <c r="F1550"/>
      <c r="G1550"/>
      <c r="H1550"/>
      <c r="I1550"/>
      <c r="J1550"/>
      <c r="K1550"/>
      <c r="L1550"/>
      <c r="M1550"/>
      <c r="N1550"/>
      <c r="O1550"/>
      <c r="P1550"/>
      <c r="Q1550"/>
      <c r="R1550"/>
      <c r="S1550"/>
      <c r="T1550"/>
      <c r="U1550"/>
      <c r="V1550"/>
      <c r="W1550"/>
      <c r="X1550"/>
      <c r="Y1550"/>
      <c r="Z1550"/>
      <c r="AA1550"/>
      <c r="AB1550"/>
    </row>
    <row r="1551" spans="1:28" x14ac:dyDescent="0.25">
      <c r="A1551" s="8"/>
      <c r="B1551"/>
      <c r="C1551"/>
      <c r="D1551"/>
      <c r="E1551"/>
      <c r="F1551"/>
      <c r="G1551"/>
      <c r="H1551"/>
      <c r="I1551"/>
      <c r="J1551"/>
      <c r="K1551"/>
      <c r="L1551"/>
      <c r="M1551"/>
      <c r="N1551"/>
      <c r="O1551"/>
      <c r="P1551"/>
      <c r="Q1551"/>
      <c r="R1551"/>
      <c r="S1551"/>
      <c r="T1551"/>
      <c r="U1551"/>
      <c r="V1551"/>
      <c r="W1551"/>
      <c r="X1551"/>
      <c r="Y1551"/>
      <c r="Z1551"/>
      <c r="AA1551"/>
      <c r="AB1551"/>
    </row>
    <row r="1552" spans="1:28" x14ac:dyDescent="0.25">
      <c r="A1552" s="8"/>
      <c r="B1552"/>
      <c r="C1552"/>
      <c r="D1552"/>
      <c r="E1552"/>
      <c r="F1552"/>
      <c r="G1552"/>
      <c r="H1552"/>
      <c r="I1552"/>
      <c r="J1552"/>
      <c r="K1552"/>
      <c r="L1552"/>
      <c r="M1552"/>
      <c r="N1552"/>
      <c r="O1552"/>
      <c r="P1552"/>
      <c r="Q1552"/>
      <c r="R1552"/>
      <c r="S1552"/>
      <c r="T1552"/>
      <c r="U1552"/>
      <c r="V1552"/>
      <c r="W1552"/>
      <c r="X1552"/>
      <c r="Y1552"/>
      <c r="Z1552"/>
      <c r="AA1552"/>
      <c r="AB1552"/>
    </row>
    <row r="1553" spans="1:28" x14ac:dyDescent="0.25">
      <c r="A1553" s="8"/>
      <c r="B1553"/>
      <c r="C1553"/>
      <c r="D1553"/>
      <c r="E1553"/>
      <c r="F1553"/>
      <c r="G1553"/>
      <c r="H1553"/>
      <c r="I1553"/>
      <c r="J1553"/>
      <c r="K1553"/>
      <c r="L1553"/>
      <c r="M1553"/>
      <c r="N1553"/>
      <c r="O1553"/>
      <c r="P1553"/>
      <c r="Q1553"/>
      <c r="R1553"/>
      <c r="S1553"/>
      <c r="T1553"/>
      <c r="U1553"/>
      <c r="V1553"/>
      <c r="W1553"/>
      <c r="X1553"/>
      <c r="Y1553"/>
      <c r="Z1553"/>
      <c r="AA1553"/>
      <c r="AB1553"/>
    </row>
    <row r="1554" spans="1:28" x14ac:dyDescent="0.25">
      <c r="A1554" s="8"/>
      <c r="B1554"/>
      <c r="C1554"/>
      <c r="D1554"/>
      <c r="E1554"/>
      <c r="F1554"/>
      <c r="G1554"/>
      <c r="H1554"/>
      <c r="I1554"/>
      <c r="J1554"/>
      <c r="K1554"/>
      <c r="L1554"/>
      <c r="M1554"/>
      <c r="N1554"/>
      <c r="O1554"/>
      <c r="P1554"/>
      <c r="Q1554"/>
      <c r="R1554"/>
      <c r="S1554"/>
      <c r="T1554"/>
      <c r="U1554"/>
      <c r="V1554"/>
      <c r="W1554"/>
      <c r="X1554"/>
      <c r="Y1554"/>
      <c r="Z1554"/>
      <c r="AA1554"/>
      <c r="AB1554"/>
    </row>
    <row r="1555" spans="1:28" x14ac:dyDescent="0.25">
      <c r="A1555" s="8"/>
      <c r="B1555"/>
      <c r="C1555"/>
      <c r="D1555"/>
      <c r="E1555"/>
      <c r="F1555"/>
      <c r="G1555"/>
      <c r="H1555"/>
      <c r="I1555"/>
      <c r="J1555"/>
      <c r="K1555"/>
      <c r="L1555"/>
      <c r="M1555"/>
      <c r="N1555"/>
      <c r="O1555"/>
      <c r="P1555"/>
      <c r="Q1555"/>
      <c r="R1555"/>
      <c r="S1555"/>
      <c r="T1555"/>
      <c r="U1555"/>
      <c r="V1555"/>
      <c r="W1555"/>
      <c r="X1555"/>
      <c r="Y1555"/>
      <c r="Z1555"/>
      <c r="AA1555"/>
      <c r="AB1555"/>
    </row>
    <row r="1556" spans="1:28" x14ac:dyDescent="0.25">
      <c r="A1556" s="8"/>
      <c r="B1556"/>
      <c r="C1556"/>
      <c r="D1556"/>
      <c r="E1556"/>
      <c r="F1556"/>
      <c r="G1556"/>
      <c r="H1556"/>
      <c r="I1556"/>
      <c r="J1556"/>
      <c r="K1556"/>
      <c r="L1556"/>
      <c r="M1556"/>
      <c r="N1556"/>
      <c r="O1556"/>
      <c r="P1556"/>
      <c r="Q1556"/>
      <c r="R1556"/>
      <c r="S1556"/>
      <c r="T1556"/>
      <c r="U1556"/>
      <c r="V1556"/>
      <c r="W1556"/>
      <c r="X1556"/>
      <c r="Y1556"/>
      <c r="Z1556"/>
      <c r="AA1556"/>
      <c r="AB1556"/>
    </row>
    <row r="1557" spans="1:28" x14ac:dyDescent="0.25">
      <c r="A1557" s="8"/>
      <c r="B1557"/>
      <c r="C1557"/>
      <c r="D1557"/>
      <c r="E1557"/>
      <c r="F1557"/>
      <c r="G1557"/>
      <c r="H1557"/>
      <c r="I1557"/>
      <c r="J1557"/>
      <c r="K1557"/>
      <c r="L1557"/>
      <c r="M1557"/>
      <c r="N1557"/>
      <c r="O1557"/>
      <c r="P1557"/>
      <c r="Q1557"/>
      <c r="R1557"/>
      <c r="S1557"/>
      <c r="T1557"/>
      <c r="U1557"/>
      <c r="V1557"/>
      <c r="W1557"/>
      <c r="X1557"/>
      <c r="Y1557"/>
      <c r="Z1557"/>
      <c r="AA1557"/>
      <c r="AB1557"/>
    </row>
    <row r="1558" spans="1:28" x14ac:dyDescent="0.25">
      <c r="A1558" s="8"/>
      <c r="B1558"/>
      <c r="C1558"/>
      <c r="D1558"/>
      <c r="E1558"/>
      <c r="F1558"/>
      <c r="G1558"/>
      <c r="H1558"/>
      <c r="I1558"/>
      <c r="J1558"/>
      <c r="K1558"/>
      <c r="L1558"/>
      <c r="M1558"/>
      <c r="N1558"/>
      <c r="O1558"/>
      <c r="P1558"/>
      <c r="Q1558"/>
      <c r="R1558"/>
      <c r="S1558"/>
      <c r="T1558"/>
      <c r="U1558"/>
      <c r="V1558"/>
      <c r="W1558"/>
      <c r="X1558"/>
      <c r="Y1558"/>
      <c r="Z1558"/>
      <c r="AA1558"/>
      <c r="AB1558"/>
    </row>
    <row r="1559" spans="1:28" x14ac:dyDescent="0.25">
      <c r="A1559" s="8"/>
      <c r="B1559"/>
      <c r="C1559"/>
      <c r="D1559"/>
      <c r="E1559"/>
      <c r="F1559"/>
      <c r="G1559"/>
      <c r="H1559"/>
      <c r="I1559"/>
      <c r="J1559"/>
      <c r="K1559"/>
      <c r="L1559"/>
      <c r="M1559"/>
      <c r="N1559"/>
      <c r="O1559"/>
      <c r="P1559"/>
      <c r="Q1559"/>
      <c r="R1559"/>
      <c r="S1559"/>
      <c r="T1559"/>
      <c r="U1559"/>
      <c r="V1559"/>
      <c r="W1559"/>
      <c r="X1559"/>
      <c r="Y1559"/>
      <c r="Z1559"/>
      <c r="AA1559"/>
      <c r="AB1559"/>
    </row>
    <row r="1560" spans="1:28" x14ac:dyDescent="0.25">
      <c r="A1560" s="8"/>
      <c r="B1560"/>
      <c r="C1560"/>
      <c r="D1560"/>
      <c r="E1560"/>
      <c r="F1560"/>
      <c r="G1560"/>
      <c r="H1560"/>
      <c r="I1560"/>
      <c r="J1560"/>
      <c r="K1560"/>
      <c r="L1560"/>
      <c r="M1560"/>
      <c r="N1560"/>
      <c r="O1560"/>
      <c r="P1560"/>
      <c r="Q1560"/>
      <c r="R1560"/>
      <c r="S1560"/>
      <c r="T1560"/>
      <c r="U1560"/>
      <c r="V1560"/>
      <c r="W1560"/>
      <c r="X1560"/>
      <c r="Y1560"/>
      <c r="Z1560"/>
      <c r="AA1560"/>
      <c r="AB1560"/>
    </row>
    <row r="1561" spans="1:28" x14ac:dyDescent="0.25">
      <c r="A1561" s="8"/>
      <c r="B1561"/>
      <c r="C1561"/>
      <c r="D1561"/>
      <c r="E1561"/>
      <c r="F1561"/>
      <c r="G1561"/>
      <c r="H1561"/>
      <c r="I1561"/>
      <c r="J1561"/>
      <c r="K1561"/>
      <c r="L1561"/>
      <c r="M1561"/>
      <c r="N1561"/>
      <c r="O1561"/>
      <c r="P1561"/>
      <c r="Q1561"/>
      <c r="R1561"/>
      <c r="S1561"/>
      <c r="T1561"/>
      <c r="U1561"/>
      <c r="V1561"/>
      <c r="W1561"/>
      <c r="X1561"/>
      <c r="Y1561"/>
      <c r="Z1561"/>
      <c r="AA1561"/>
      <c r="AB1561"/>
    </row>
    <row r="1562" spans="1:28" x14ac:dyDescent="0.25">
      <c r="A1562" s="8"/>
      <c r="B1562"/>
      <c r="C1562"/>
      <c r="D1562"/>
      <c r="E1562"/>
      <c r="F1562"/>
      <c r="G1562"/>
      <c r="H1562"/>
      <c r="I1562"/>
      <c r="J1562"/>
      <c r="K1562"/>
      <c r="L1562"/>
      <c r="M1562"/>
      <c r="N1562"/>
      <c r="O1562"/>
      <c r="P1562"/>
      <c r="Q1562"/>
      <c r="R1562"/>
      <c r="S1562"/>
      <c r="T1562"/>
      <c r="U1562"/>
      <c r="V1562"/>
      <c r="W1562"/>
      <c r="X1562"/>
      <c r="Y1562"/>
      <c r="Z1562"/>
      <c r="AA1562"/>
      <c r="AB1562"/>
    </row>
    <row r="1563" spans="1:28" x14ac:dyDescent="0.25">
      <c r="A1563" s="8"/>
      <c r="B1563"/>
      <c r="C1563"/>
      <c r="D1563"/>
      <c r="E1563"/>
      <c r="F1563"/>
      <c r="G1563"/>
      <c r="H1563"/>
      <c r="I1563"/>
      <c r="J1563"/>
      <c r="K1563"/>
      <c r="L1563"/>
      <c r="M1563"/>
      <c r="N1563"/>
      <c r="O1563"/>
      <c r="P1563"/>
      <c r="Q1563"/>
      <c r="R1563"/>
      <c r="S1563"/>
      <c r="T1563"/>
      <c r="U1563"/>
      <c r="V1563"/>
      <c r="W1563"/>
      <c r="X1563"/>
      <c r="Y1563"/>
      <c r="Z1563"/>
      <c r="AA1563"/>
      <c r="AB1563"/>
    </row>
    <row r="1564" spans="1:28" x14ac:dyDescent="0.25">
      <c r="A1564" s="8"/>
      <c r="B1564"/>
      <c r="C1564"/>
      <c r="D1564"/>
      <c r="E1564"/>
      <c r="F1564"/>
      <c r="G1564"/>
      <c r="H1564"/>
      <c r="I1564"/>
      <c r="J1564"/>
      <c r="K1564"/>
      <c r="L1564"/>
      <c r="M1564"/>
      <c r="N1564"/>
      <c r="O1564"/>
      <c r="P1564"/>
      <c r="Q1564"/>
      <c r="R1564"/>
      <c r="S1564"/>
      <c r="T1564"/>
      <c r="U1564"/>
      <c r="V1564"/>
      <c r="W1564"/>
      <c r="X1564"/>
      <c r="Y1564"/>
      <c r="Z1564"/>
      <c r="AA1564"/>
      <c r="AB1564"/>
    </row>
    <row r="1565" spans="1:28" x14ac:dyDescent="0.25">
      <c r="A1565" s="8"/>
      <c r="B1565"/>
      <c r="C1565"/>
      <c r="D1565"/>
      <c r="E1565"/>
      <c r="F1565"/>
      <c r="G1565"/>
      <c r="H1565"/>
      <c r="I1565"/>
      <c r="J1565"/>
      <c r="K1565"/>
      <c r="L1565"/>
      <c r="M1565"/>
      <c r="N1565"/>
      <c r="O1565"/>
      <c r="P1565"/>
      <c r="Q1565"/>
      <c r="R1565"/>
      <c r="S1565"/>
      <c r="T1565"/>
      <c r="U1565"/>
      <c r="V1565"/>
      <c r="W1565"/>
      <c r="X1565"/>
      <c r="Y1565"/>
      <c r="Z1565"/>
      <c r="AA1565"/>
      <c r="AB1565"/>
    </row>
    <row r="1566" spans="1:28" x14ac:dyDescent="0.25">
      <c r="A1566" s="8"/>
      <c r="B1566"/>
      <c r="C1566"/>
      <c r="D1566"/>
      <c r="E1566"/>
      <c r="F1566"/>
      <c r="G1566"/>
      <c r="H1566"/>
      <c r="I1566"/>
      <c r="J1566"/>
      <c r="K1566"/>
      <c r="L1566"/>
      <c r="M1566"/>
      <c r="N1566"/>
      <c r="O1566"/>
      <c r="P1566"/>
      <c r="Q1566"/>
      <c r="R1566"/>
      <c r="S1566"/>
      <c r="T1566"/>
      <c r="U1566"/>
      <c r="V1566"/>
      <c r="W1566"/>
      <c r="X1566"/>
      <c r="Y1566"/>
      <c r="Z1566"/>
      <c r="AA1566"/>
      <c r="AB1566"/>
    </row>
    <row r="1567" spans="1:28" x14ac:dyDescent="0.25">
      <c r="A1567" s="8"/>
      <c r="B1567"/>
      <c r="C1567"/>
      <c r="D1567"/>
      <c r="E1567"/>
      <c r="F1567"/>
      <c r="G1567"/>
      <c r="H1567"/>
      <c r="I1567"/>
      <c r="J1567"/>
      <c r="K1567"/>
      <c r="L1567"/>
      <c r="M1567"/>
      <c r="N1567"/>
      <c r="O1567"/>
      <c r="P1567"/>
      <c r="Q1567"/>
      <c r="R1567"/>
      <c r="S1567"/>
      <c r="T1567"/>
      <c r="U1567"/>
      <c r="V1567"/>
      <c r="W1567"/>
      <c r="X1567"/>
      <c r="Y1567"/>
      <c r="Z1567"/>
      <c r="AA1567"/>
      <c r="AB1567"/>
    </row>
    <row r="1568" spans="1:28" x14ac:dyDescent="0.25">
      <c r="A1568" s="8"/>
      <c r="B1568"/>
      <c r="C1568"/>
      <c r="D1568"/>
      <c r="E1568"/>
      <c r="F1568"/>
      <c r="G1568"/>
      <c r="H1568"/>
      <c r="I1568"/>
      <c r="J1568"/>
      <c r="K1568"/>
      <c r="L1568"/>
      <c r="M1568"/>
      <c r="N1568"/>
      <c r="O1568"/>
      <c r="P1568"/>
      <c r="Q1568"/>
      <c r="R1568"/>
      <c r="S1568"/>
      <c r="T1568"/>
      <c r="U1568"/>
      <c r="V1568"/>
      <c r="W1568"/>
      <c r="X1568"/>
      <c r="Y1568"/>
      <c r="Z1568"/>
      <c r="AA1568"/>
      <c r="AB1568"/>
    </row>
    <row r="1569" spans="1:28" x14ac:dyDescent="0.25">
      <c r="A1569" s="8"/>
      <c r="B1569"/>
      <c r="C1569"/>
      <c r="D1569"/>
      <c r="E1569"/>
      <c r="F1569"/>
      <c r="G1569"/>
      <c r="H1569"/>
      <c r="I1569"/>
      <c r="J1569"/>
      <c r="K1569"/>
      <c r="L1569"/>
      <c r="M1569"/>
      <c r="N1569"/>
      <c r="O1569"/>
      <c r="P1569"/>
      <c r="Q1569"/>
      <c r="R1569"/>
      <c r="S1569"/>
      <c r="T1569"/>
      <c r="U1569"/>
      <c r="V1569"/>
      <c r="W1569"/>
      <c r="X1569"/>
      <c r="Y1569"/>
      <c r="Z1569"/>
      <c r="AA1569"/>
      <c r="AB1569"/>
    </row>
    <row r="1570" spans="1:28" x14ac:dyDescent="0.25">
      <c r="A1570" s="8"/>
      <c r="B1570"/>
      <c r="C1570"/>
      <c r="D1570"/>
      <c r="E1570"/>
      <c r="F1570"/>
      <c r="G1570"/>
      <c r="H1570"/>
      <c r="I1570"/>
      <c r="J1570"/>
      <c r="K1570"/>
      <c r="L1570"/>
      <c r="M1570"/>
      <c r="N1570"/>
      <c r="O1570"/>
      <c r="P1570"/>
      <c r="Q1570"/>
      <c r="R1570"/>
      <c r="S1570"/>
      <c r="T1570"/>
      <c r="U1570"/>
      <c r="V1570"/>
      <c r="W1570"/>
      <c r="X1570"/>
      <c r="Y1570"/>
      <c r="Z1570"/>
      <c r="AA1570"/>
      <c r="AB1570"/>
    </row>
    <row r="1571" spans="1:28" x14ac:dyDescent="0.25">
      <c r="A1571" s="8"/>
      <c r="B1571"/>
      <c r="C1571"/>
      <c r="D1571"/>
      <c r="E1571"/>
      <c r="F1571"/>
      <c r="G1571"/>
      <c r="H1571"/>
      <c r="I1571"/>
      <c r="J1571"/>
      <c r="K1571"/>
      <c r="L1571"/>
      <c r="M1571"/>
      <c r="N1571"/>
      <c r="O1571"/>
      <c r="P1571"/>
      <c r="Q1571"/>
      <c r="R1571"/>
      <c r="S1571"/>
      <c r="T1571"/>
      <c r="U1571"/>
      <c r="V1571"/>
      <c r="W1571"/>
      <c r="X1571"/>
      <c r="Y1571"/>
      <c r="Z1571"/>
      <c r="AA1571"/>
      <c r="AB1571"/>
    </row>
    <row r="1572" spans="1:28" x14ac:dyDescent="0.25">
      <c r="A1572" s="8"/>
      <c r="B1572"/>
      <c r="C1572"/>
      <c r="D1572"/>
      <c r="E1572"/>
      <c r="F1572"/>
      <c r="G1572"/>
      <c r="H1572"/>
      <c r="I1572"/>
      <c r="J1572"/>
      <c r="K1572"/>
      <c r="L1572"/>
      <c r="M1572"/>
      <c r="N1572"/>
      <c r="O1572"/>
      <c r="P1572"/>
      <c r="Q1572"/>
      <c r="R1572"/>
      <c r="S1572"/>
      <c r="T1572"/>
      <c r="U1572"/>
      <c r="V1572"/>
      <c r="W1572"/>
      <c r="X1572"/>
      <c r="Y1572"/>
      <c r="Z1572"/>
      <c r="AA1572"/>
      <c r="AB1572"/>
    </row>
    <row r="1573" spans="1:28" x14ac:dyDescent="0.25">
      <c r="A1573" s="8"/>
      <c r="B1573"/>
      <c r="C1573"/>
      <c r="D1573"/>
      <c r="E1573"/>
      <c r="F1573"/>
      <c r="G1573"/>
      <c r="H1573"/>
      <c r="I1573"/>
      <c r="J1573"/>
      <c r="K1573"/>
      <c r="L1573"/>
      <c r="M1573"/>
      <c r="N1573"/>
      <c r="O1573"/>
      <c r="P1573"/>
      <c r="Q1573"/>
      <c r="R1573"/>
      <c r="S1573"/>
      <c r="T1573"/>
      <c r="U1573"/>
      <c r="V1573"/>
      <c r="W1573"/>
      <c r="X1573"/>
      <c r="Y1573"/>
      <c r="Z1573"/>
      <c r="AA1573"/>
      <c r="AB1573"/>
    </row>
    <row r="1574" spans="1:28" x14ac:dyDescent="0.25">
      <c r="A1574" s="8"/>
      <c r="B1574"/>
      <c r="C1574"/>
      <c r="D1574"/>
      <c r="E1574"/>
      <c r="F1574"/>
      <c r="G1574"/>
      <c r="H1574"/>
      <c r="I1574"/>
      <c r="J1574"/>
      <c r="K1574"/>
      <c r="L1574"/>
      <c r="M1574"/>
      <c r="N1574"/>
      <c r="O1574"/>
      <c r="P1574"/>
      <c r="Q1574"/>
      <c r="R1574"/>
      <c r="S1574"/>
      <c r="T1574"/>
      <c r="U1574"/>
      <c r="V1574"/>
      <c r="W1574"/>
      <c r="X1574"/>
      <c r="Y1574"/>
      <c r="Z1574"/>
      <c r="AA1574"/>
      <c r="AB1574"/>
    </row>
    <row r="1575" spans="1:28" x14ac:dyDescent="0.25">
      <c r="A1575" s="8"/>
      <c r="B1575"/>
      <c r="C1575"/>
      <c r="D1575"/>
      <c r="E1575"/>
      <c r="F1575"/>
      <c r="G1575"/>
      <c r="H1575"/>
      <c r="I1575"/>
      <c r="J1575"/>
      <c r="K1575"/>
      <c r="L1575"/>
      <c r="M1575"/>
      <c r="N1575"/>
      <c r="O1575"/>
      <c r="P1575"/>
      <c r="Q1575"/>
      <c r="R1575"/>
      <c r="S1575"/>
      <c r="T1575"/>
      <c r="U1575"/>
      <c r="V1575"/>
      <c r="W1575"/>
      <c r="X1575"/>
      <c r="Y1575"/>
      <c r="Z1575"/>
      <c r="AA1575"/>
      <c r="AB1575"/>
    </row>
    <row r="1576" spans="1:28" x14ac:dyDescent="0.25">
      <c r="A1576" s="8"/>
      <c r="B1576"/>
      <c r="C1576"/>
      <c r="D1576"/>
      <c r="E1576"/>
      <c r="F1576"/>
      <c r="G1576"/>
      <c r="H1576"/>
      <c r="I1576"/>
      <c r="J1576"/>
      <c r="K1576"/>
      <c r="L1576"/>
      <c r="M1576"/>
      <c r="N1576"/>
      <c r="O1576"/>
      <c r="P1576"/>
      <c r="Q1576"/>
      <c r="R1576"/>
      <c r="S1576"/>
      <c r="T1576"/>
      <c r="U1576"/>
      <c r="V1576"/>
      <c r="W1576"/>
      <c r="X1576"/>
      <c r="Y1576"/>
      <c r="Z1576"/>
      <c r="AA1576"/>
      <c r="AB1576"/>
    </row>
    <row r="1577" spans="1:28" x14ac:dyDescent="0.25">
      <c r="A1577" s="8"/>
      <c r="B1577"/>
      <c r="C1577"/>
      <c r="D1577"/>
      <c r="E1577"/>
      <c r="F1577"/>
      <c r="G1577"/>
      <c r="H1577"/>
      <c r="I1577"/>
      <c r="J1577"/>
      <c r="K1577"/>
      <c r="L1577"/>
      <c r="M1577"/>
      <c r="N1577"/>
      <c r="O1577"/>
      <c r="P1577"/>
      <c r="Q1577"/>
      <c r="R1577"/>
      <c r="S1577"/>
      <c r="T1577"/>
      <c r="U1577"/>
      <c r="V1577"/>
      <c r="W1577"/>
      <c r="X1577"/>
      <c r="Y1577"/>
      <c r="Z1577"/>
      <c r="AA1577"/>
      <c r="AB1577"/>
    </row>
    <row r="1578" spans="1:28" x14ac:dyDescent="0.25">
      <c r="A1578" s="8"/>
      <c r="B1578"/>
      <c r="C1578"/>
      <c r="D1578"/>
      <c r="E1578"/>
      <c r="F1578"/>
      <c r="G1578"/>
      <c r="H1578"/>
      <c r="I1578"/>
      <c r="J1578"/>
      <c r="K1578"/>
      <c r="L1578"/>
      <c r="M1578"/>
      <c r="N1578"/>
      <c r="O1578"/>
      <c r="P1578"/>
      <c r="Q1578"/>
      <c r="R1578"/>
      <c r="S1578"/>
      <c r="T1578"/>
      <c r="U1578"/>
      <c r="V1578"/>
      <c r="W1578"/>
      <c r="X1578"/>
      <c r="Y1578"/>
      <c r="Z1578"/>
      <c r="AA1578"/>
      <c r="AB1578"/>
    </row>
    <row r="1579" spans="1:28" x14ac:dyDescent="0.25">
      <c r="A1579" s="8"/>
      <c r="B1579"/>
      <c r="C1579"/>
      <c r="D1579"/>
      <c r="E1579"/>
      <c r="F1579"/>
      <c r="G1579"/>
      <c r="H1579"/>
      <c r="I1579"/>
      <c r="J1579"/>
      <c r="K1579"/>
      <c r="L1579"/>
      <c r="M1579"/>
      <c r="N1579"/>
      <c r="O1579"/>
      <c r="P1579"/>
      <c r="Q1579"/>
      <c r="R1579"/>
      <c r="S1579"/>
      <c r="T1579"/>
      <c r="U1579"/>
      <c r="V1579"/>
      <c r="W1579"/>
      <c r="X1579"/>
      <c r="Y1579"/>
      <c r="Z1579"/>
      <c r="AA1579"/>
      <c r="AB1579"/>
    </row>
    <row r="1580" spans="1:28" x14ac:dyDescent="0.25">
      <c r="A1580" s="8"/>
      <c r="B1580"/>
      <c r="C1580"/>
      <c r="D1580"/>
      <c r="E1580"/>
      <c r="F1580"/>
      <c r="G1580"/>
      <c r="H1580"/>
      <c r="I1580"/>
      <c r="J1580"/>
      <c r="K1580"/>
      <c r="L1580"/>
      <c r="M1580"/>
      <c r="N1580"/>
      <c r="O1580"/>
      <c r="P1580"/>
      <c r="Q1580"/>
      <c r="R1580"/>
      <c r="S1580"/>
      <c r="T1580"/>
      <c r="U1580"/>
      <c r="V1580"/>
      <c r="W1580"/>
      <c r="X1580"/>
      <c r="Y1580"/>
      <c r="Z1580"/>
      <c r="AA1580"/>
      <c r="AB1580"/>
    </row>
    <row r="1581" spans="1:28" x14ac:dyDescent="0.25">
      <c r="A1581" s="8"/>
      <c r="B1581"/>
      <c r="C1581"/>
      <c r="D1581"/>
      <c r="E1581"/>
      <c r="F1581"/>
      <c r="G1581"/>
      <c r="H1581"/>
      <c r="I1581"/>
      <c r="J1581"/>
      <c r="K1581"/>
      <c r="L1581"/>
      <c r="M1581"/>
      <c r="N1581"/>
      <c r="O1581"/>
      <c r="P1581"/>
      <c r="Q1581"/>
      <c r="R1581"/>
      <c r="S1581"/>
      <c r="T1581"/>
      <c r="U1581"/>
      <c r="V1581"/>
      <c r="W1581"/>
      <c r="X1581"/>
      <c r="Y1581"/>
      <c r="Z1581"/>
      <c r="AA1581"/>
      <c r="AB1581"/>
    </row>
    <row r="1582" spans="1:28" x14ac:dyDescent="0.25">
      <c r="A1582" s="8"/>
      <c r="B1582"/>
      <c r="C1582"/>
      <c r="D1582"/>
      <c r="E1582"/>
      <c r="F1582"/>
      <c r="G1582"/>
      <c r="H1582"/>
      <c r="I1582"/>
      <c r="J1582"/>
      <c r="K1582"/>
      <c r="L1582"/>
      <c r="M1582"/>
      <c r="N1582"/>
      <c r="O1582"/>
      <c r="P1582"/>
      <c r="Q1582"/>
      <c r="R1582"/>
      <c r="S1582"/>
      <c r="T1582"/>
      <c r="U1582"/>
      <c r="V1582"/>
      <c r="W1582"/>
      <c r="X1582"/>
      <c r="Y1582"/>
      <c r="Z1582"/>
      <c r="AA1582"/>
      <c r="AB1582"/>
    </row>
    <row r="1583" spans="1:28" x14ac:dyDescent="0.25">
      <c r="A1583" s="8"/>
      <c r="B1583"/>
      <c r="C1583"/>
      <c r="D1583"/>
      <c r="E1583"/>
      <c r="F1583"/>
      <c r="G1583"/>
      <c r="H1583"/>
      <c r="I1583"/>
      <c r="J1583"/>
      <c r="K1583"/>
      <c r="L1583"/>
      <c r="M1583"/>
      <c r="N1583"/>
      <c r="O1583"/>
      <c r="P1583"/>
      <c r="Q1583"/>
      <c r="R1583"/>
      <c r="S1583"/>
      <c r="T1583"/>
      <c r="U1583"/>
      <c r="V1583"/>
      <c r="W1583"/>
      <c r="X1583"/>
      <c r="Y1583"/>
      <c r="Z1583"/>
      <c r="AA1583"/>
      <c r="AB1583"/>
    </row>
    <row r="1584" spans="1:28" x14ac:dyDescent="0.25">
      <c r="A1584" s="8"/>
      <c r="B1584"/>
      <c r="C1584"/>
      <c r="D1584"/>
      <c r="E1584"/>
      <c r="F1584"/>
      <c r="G1584"/>
      <c r="H1584"/>
      <c r="I1584"/>
      <c r="J1584"/>
      <c r="K1584"/>
      <c r="L1584"/>
      <c r="M1584"/>
      <c r="N1584"/>
      <c r="O1584"/>
      <c r="P1584"/>
      <c r="Q1584"/>
      <c r="R1584"/>
      <c r="S1584"/>
      <c r="T1584"/>
      <c r="U1584"/>
      <c r="V1584"/>
      <c r="W1584"/>
      <c r="X1584"/>
      <c r="Y1584"/>
      <c r="Z1584"/>
      <c r="AA1584"/>
      <c r="AB1584"/>
    </row>
    <row r="1585" spans="1:28" x14ac:dyDescent="0.25">
      <c r="A1585" s="8"/>
      <c r="B1585"/>
      <c r="C1585"/>
      <c r="D1585"/>
      <c r="E1585"/>
      <c r="F1585"/>
      <c r="G1585"/>
      <c r="H1585"/>
      <c r="I1585"/>
      <c r="J1585"/>
      <c r="K1585"/>
      <c r="L1585"/>
      <c r="M1585"/>
      <c r="N1585"/>
      <c r="O1585"/>
      <c r="P1585"/>
      <c r="Q1585"/>
      <c r="R1585"/>
      <c r="S1585"/>
      <c r="T1585"/>
      <c r="U1585"/>
      <c r="V1585"/>
      <c r="W1585"/>
      <c r="X1585"/>
      <c r="Y1585"/>
      <c r="Z1585"/>
      <c r="AA1585"/>
      <c r="AB1585"/>
    </row>
    <row r="1586" spans="1:28" x14ac:dyDescent="0.25">
      <c r="A1586" s="8"/>
      <c r="B1586"/>
      <c r="C1586"/>
      <c r="D1586"/>
      <c r="E1586"/>
      <c r="F1586"/>
      <c r="G1586"/>
      <c r="H1586"/>
      <c r="I1586"/>
      <c r="J1586"/>
      <c r="K1586"/>
      <c r="L1586"/>
      <c r="M1586"/>
      <c r="N1586"/>
      <c r="O1586"/>
      <c r="P1586"/>
      <c r="Q1586"/>
      <c r="R1586"/>
      <c r="S1586"/>
      <c r="T1586"/>
      <c r="U1586"/>
      <c r="V1586"/>
      <c r="W1586"/>
      <c r="X1586"/>
      <c r="Y1586"/>
      <c r="Z1586"/>
      <c r="AA1586"/>
      <c r="AB1586"/>
    </row>
    <row r="1587" spans="1:28" x14ac:dyDescent="0.25">
      <c r="A1587" s="8"/>
      <c r="B1587"/>
      <c r="C1587"/>
      <c r="D1587"/>
      <c r="E1587"/>
      <c r="F1587"/>
      <c r="G1587"/>
      <c r="H1587"/>
      <c r="I1587"/>
      <c r="J1587"/>
      <c r="K1587"/>
      <c r="L1587"/>
      <c r="M1587"/>
      <c r="N1587"/>
      <c r="O1587"/>
      <c r="P1587"/>
      <c r="Q1587"/>
      <c r="R1587"/>
      <c r="S1587"/>
      <c r="T1587"/>
      <c r="U1587"/>
      <c r="V1587"/>
      <c r="W1587"/>
      <c r="X1587"/>
      <c r="Y1587"/>
      <c r="Z1587"/>
      <c r="AA1587"/>
      <c r="AB1587"/>
    </row>
    <row r="1588" spans="1:28" x14ac:dyDescent="0.25">
      <c r="A1588" s="8"/>
      <c r="B1588"/>
      <c r="C1588"/>
      <c r="D1588"/>
      <c r="E1588"/>
      <c r="F1588"/>
      <c r="G1588"/>
      <c r="H1588"/>
      <c r="I1588"/>
      <c r="J1588"/>
      <c r="K1588"/>
      <c r="L1588"/>
      <c r="M1588"/>
      <c r="N1588"/>
      <c r="O1588"/>
      <c r="P1588"/>
      <c r="Q1588"/>
      <c r="R1588"/>
      <c r="S1588"/>
      <c r="T1588"/>
      <c r="U1588"/>
      <c r="V1588"/>
      <c r="W1588"/>
      <c r="X1588"/>
      <c r="Y1588"/>
      <c r="Z1588"/>
      <c r="AA1588"/>
      <c r="AB1588"/>
    </row>
    <row r="1589" spans="1:28" x14ac:dyDescent="0.25">
      <c r="A1589" s="8"/>
      <c r="B1589"/>
      <c r="C1589"/>
      <c r="D1589"/>
      <c r="E1589"/>
      <c r="F1589"/>
      <c r="G1589"/>
      <c r="H1589"/>
      <c r="I1589"/>
      <c r="J1589"/>
      <c r="K1589"/>
      <c r="L1589"/>
      <c r="M1589"/>
      <c r="N1589"/>
      <c r="O1589"/>
      <c r="P1589"/>
      <c r="Q1589"/>
      <c r="R1589"/>
      <c r="S1589"/>
      <c r="T1589"/>
      <c r="U1589"/>
      <c r="V1589"/>
      <c r="W1589"/>
      <c r="X1589"/>
      <c r="Y1589"/>
      <c r="Z1589"/>
      <c r="AA1589"/>
      <c r="AB1589"/>
    </row>
    <row r="1590" spans="1:28" x14ac:dyDescent="0.25">
      <c r="A1590" s="8"/>
      <c r="B1590"/>
      <c r="C1590"/>
      <c r="D1590"/>
      <c r="E1590"/>
      <c r="F1590"/>
      <c r="G1590"/>
      <c r="H1590"/>
      <c r="I1590"/>
      <c r="J1590"/>
      <c r="K1590"/>
      <c r="L1590"/>
      <c r="M1590"/>
      <c r="N1590"/>
      <c r="O1590"/>
      <c r="P1590"/>
      <c r="Q1590"/>
      <c r="R1590"/>
      <c r="S1590"/>
      <c r="T1590"/>
      <c r="U1590"/>
      <c r="V1590"/>
      <c r="W1590"/>
      <c r="X1590"/>
      <c r="Y1590"/>
      <c r="Z1590"/>
      <c r="AA1590"/>
      <c r="AB1590"/>
    </row>
    <row r="1591" spans="1:28" x14ac:dyDescent="0.25">
      <c r="A1591" s="8"/>
      <c r="B1591"/>
      <c r="C1591"/>
      <c r="D1591"/>
      <c r="E1591"/>
      <c r="F1591"/>
      <c r="G1591"/>
      <c r="H1591"/>
      <c r="I1591"/>
      <c r="J1591"/>
      <c r="K1591"/>
      <c r="L1591"/>
      <c r="M1591"/>
      <c r="N1591"/>
      <c r="O1591"/>
      <c r="P1591"/>
      <c r="Q1591"/>
      <c r="R1591"/>
      <c r="S1591"/>
      <c r="T1591"/>
      <c r="U1591"/>
      <c r="V1591"/>
      <c r="W1591"/>
      <c r="X1591"/>
      <c r="Y1591"/>
      <c r="Z1591"/>
      <c r="AA1591"/>
      <c r="AB1591"/>
    </row>
    <row r="1592" spans="1:28" x14ac:dyDescent="0.25">
      <c r="A1592" s="8"/>
      <c r="B1592"/>
      <c r="C1592"/>
      <c r="D1592"/>
      <c r="E1592"/>
      <c r="F1592"/>
      <c r="G1592"/>
      <c r="H1592"/>
      <c r="I1592"/>
      <c r="J1592"/>
      <c r="K1592"/>
      <c r="L1592"/>
      <c r="M1592"/>
      <c r="N1592"/>
      <c r="O1592"/>
      <c r="P1592"/>
      <c r="Q1592"/>
      <c r="R1592"/>
      <c r="S1592"/>
      <c r="T1592"/>
      <c r="U1592"/>
      <c r="V1592"/>
      <c r="W1592"/>
      <c r="X1592"/>
      <c r="Y1592"/>
      <c r="Z1592"/>
      <c r="AA1592"/>
      <c r="AB1592"/>
    </row>
    <row r="1593" spans="1:28" x14ac:dyDescent="0.25">
      <c r="A1593" s="8"/>
      <c r="B1593"/>
      <c r="C1593"/>
      <c r="D1593"/>
      <c r="E1593"/>
      <c r="F1593"/>
      <c r="G1593"/>
      <c r="H1593"/>
      <c r="I1593"/>
      <c r="J1593"/>
      <c r="K1593"/>
      <c r="L1593"/>
      <c r="M1593"/>
      <c r="N1593"/>
      <c r="O1593"/>
      <c r="P1593"/>
      <c r="Q1593"/>
      <c r="R1593"/>
      <c r="S1593"/>
      <c r="T1593"/>
      <c r="U1593"/>
      <c r="V1593"/>
      <c r="W1593"/>
      <c r="X1593"/>
      <c r="Y1593"/>
      <c r="Z1593"/>
      <c r="AA1593"/>
      <c r="AB1593"/>
    </row>
    <row r="1594" spans="1:28" x14ac:dyDescent="0.25">
      <c r="A1594" s="8"/>
      <c r="B1594"/>
      <c r="C1594"/>
      <c r="D1594"/>
      <c r="E1594"/>
      <c r="F1594"/>
      <c r="G1594"/>
      <c r="H1594"/>
      <c r="I1594"/>
      <c r="J1594"/>
      <c r="K1594"/>
      <c r="L1594"/>
      <c r="M1594"/>
      <c r="N1594"/>
      <c r="O1594"/>
      <c r="P1594"/>
      <c r="Q1594"/>
      <c r="R1594"/>
      <c r="S1594"/>
      <c r="T1594"/>
      <c r="U1594"/>
      <c r="V1594"/>
      <c r="W1594"/>
      <c r="X1594"/>
      <c r="Y1594"/>
      <c r="Z1594"/>
      <c r="AA1594"/>
      <c r="AB1594"/>
    </row>
    <row r="1595" spans="1:28" x14ac:dyDescent="0.25">
      <c r="A1595" s="8"/>
      <c r="B1595"/>
      <c r="C1595"/>
      <c r="D1595"/>
      <c r="E1595"/>
      <c r="F1595"/>
      <c r="G1595"/>
      <c r="H1595"/>
      <c r="I1595"/>
      <c r="J1595"/>
      <c r="K1595"/>
      <c r="L1595"/>
      <c r="M1595"/>
      <c r="N1595"/>
      <c r="O1595"/>
      <c r="P1595"/>
      <c r="Q1595"/>
      <c r="R1595"/>
      <c r="S1595"/>
      <c r="T1595"/>
      <c r="U1595"/>
      <c r="V1595"/>
      <c r="W1595"/>
      <c r="X1595"/>
      <c r="Y1595"/>
      <c r="Z1595"/>
      <c r="AA1595"/>
      <c r="AB1595"/>
    </row>
    <row r="1596" spans="1:28" x14ac:dyDescent="0.25">
      <c r="A1596" s="8"/>
      <c r="B1596"/>
      <c r="C1596"/>
      <c r="D1596"/>
      <c r="E1596"/>
      <c r="F1596"/>
      <c r="G1596"/>
      <c r="H1596"/>
      <c r="I1596"/>
      <c r="J1596"/>
      <c r="K1596"/>
      <c r="L1596"/>
      <c r="M1596"/>
      <c r="N1596"/>
      <c r="O1596"/>
      <c r="P1596"/>
      <c r="Q1596"/>
      <c r="R1596"/>
      <c r="S1596"/>
      <c r="T1596"/>
      <c r="U1596"/>
      <c r="V1596"/>
      <c r="W1596"/>
      <c r="X1596"/>
      <c r="Y1596"/>
      <c r="Z1596"/>
      <c r="AA1596"/>
      <c r="AB1596"/>
    </row>
    <row r="1597" spans="1:28" x14ac:dyDescent="0.25">
      <c r="A1597" s="8"/>
      <c r="B1597"/>
      <c r="C1597"/>
      <c r="D1597"/>
      <c r="E1597"/>
      <c r="F1597"/>
      <c r="G1597"/>
      <c r="H1597"/>
      <c r="I1597"/>
      <c r="J1597"/>
      <c r="K1597"/>
      <c r="L1597"/>
      <c r="M1597"/>
      <c r="N1597"/>
      <c r="O1597"/>
      <c r="P1597"/>
      <c r="Q1597"/>
      <c r="R1597"/>
      <c r="S1597"/>
      <c r="T1597"/>
      <c r="U1597"/>
      <c r="V1597"/>
      <c r="W1597"/>
      <c r="X1597"/>
      <c r="Y1597"/>
      <c r="Z1597"/>
      <c r="AA1597"/>
      <c r="AB1597"/>
    </row>
    <row r="1598" spans="1:28" x14ac:dyDescent="0.25">
      <c r="A1598" s="8"/>
      <c r="B1598"/>
      <c r="C1598"/>
      <c r="D1598"/>
      <c r="E1598"/>
      <c r="F1598"/>
      <c r="G1598"/>
      <c r="H1598"/>
      <c r="I1598"/>
      <c r="J1598"/>
      <c r="K1598"/>
      <c r="L1598"/>
      <c r="M1598"/>
      <c r="N1598"/>
      <c r="O1598"/>
      <c r="P1598"/>
      <c r="Q1598"/>
      <c r="R1598"/>
      <c r="S1598"/>
      <c r="T1598"/>
      <c r="U1598"/>
      <c r="V1598"/>
      <c r="W1598"/>
      <c r="X1598"/>
      <c r="Y1598"/>
      <c r="Z1598"/>
      <c r="AA1598"/>
      <c r="AB1598"/>
    </row>
    <row r="1599" spans="1:28" x14ac:dyDescent="0.25">
      <c r="A1599" s="8"/>
      <c r="B1599"/>
      <c r="C1599"/>
      <c r="D1599"/>
      <c r="E1599"/>
      <c r="F1599"/>
      <c r="G1599"/>
      <c r="H1599"/>
      <c r="I1599"/>
      <c r="J1599"/>
      <c r="K1599"/>
      <c r="L1599"/>
      <c r="M1599"/>
      <c r="N1599"/>
      <c r="O1599"/>
      <c r="P1599"/>
      <c r="Q1599"/>
      <c r="R1599"/>
      <c r="S1599"/>
      <c r="T1599"/>
      <c r="U1599"/>
      <c r="V1599"/>
      <c r="W1599"/>
      <c r="X1599"/>
      <c r="Y1599"/>
      <c r="Z1599"/>
      <c r="AA1599"/>
      <c r="AB1599"/>
    </row>
    <row r="1600" spans="1:28" x14ac:dyDescent="0.25">
      <c r="A1600" s="8"/>
      <c r="B1600"/>
      <c r="C1600"/>
      <c r="D1600"/>
      <c r="E1600"/>
      <c r="F1600"/>
      <c r="G1600"/>
      <c r="H1600"/>
      <c r="I1600"/>
      <c r="J1600"/>
      <c r="K1600"/>
      <c r="L1600"/>
      <c r="M1600"/>
      <c r="N1600"/>
      <c r="O1600"/>
      <c r="P1600"/>
      <c r="Q1600"/>
      <c r="R1600"/>
      <c r="S1600"/>
      <c r="T1600"/>
      <c r="U1600"/>
      <c r="V1600"/>
      <c r="W1600"/>
      <c r="X1600"/>
      <c r="Y1600"/>
      <c r="Z1600"/>
      <c r="AA1600"/>
      <c r="AB1600"/>
    </row>
    <row r="1601" spans="1:28" x14ac:dyDescent="0.25">
      <c r="A1601" s="8"/>
      <c r="B1601"/>
      <c r="C1601"/>
      <c r="D1601"/>
      <c r="E1601"/>
      <c r="F1601"/>
      <c r="G1601"/>
      <c r="H1601"/>
      <c r="I1601"/>
      <c r="J1601"/>
      <c r="K1601"/>
      <c r="L1601"/>
      <c r="M1601"/>
      <c r="N1601"/>
      <c r="O1601"/>
      <c r="P1601"/>
      <c r="Q1601"/>
      <c r="R1601"/>
      <c r="S1601"/>
      <c r="T1601"/>
      <c r="U1601"/>
      <c r="V1601"/>
      <c r="W1601"/>
      <c r="X1601"/>
      <c r="Y1601"/>
      <c r="Z1601"/>
      <c r="AA1601"/>
      <c r="AB1601"/>
    </row>
    <row r="1602" spans="1:28" x14ac:dyDescent="0.25">
      <c r="A1602" s="8"/>
      <c r="B1602"/>
      <c r="C1602"/>
      <c r="D1602"/>
      <c r="E1602"/>
      <c r="F1602"/>
      <c r="G1602"/>
      <c r="H1602"/>
      <c r="I1602"/>
      <c r="J1602"/>
      <c r="K1602"/>
      <c r="L1602"/>
      <c r="M1602"/>
      <c r="N1602"/>
      <c r="O1602"/>
      <c r="P1602"/>
      <c r="Q1602"/>
      <c r="R1602"/>
      <c r="S1602"/>
      <c r="T1602"/>
      <c r="U1602"/>
      <c r="V1602"/>
      <c r="W1602"/>
      <c r="X1602"/>
      <c r="Y1602"/>
      <c r="Z1602"/>
      <c r="AA1602"/>
      <c r="AB1602"/>
    </row>
    <row r="1603" spans="1:28" x14ac:dyDescent="0.25">
      <c r="A1603" s="8"/>
      <c r="B1603"/>
      <c r="C1603"/>
      <c r="D1603"/>
      <c r="E1603"/>
      <c r="F1603"/>
      <c r="G1603"/>
      <c r="H1603"/>
      <c r="I1603"/>
      <c r="J1603"/>
      <c r="K1603"/>
      <c r="L1603"/>
      <c r="M1603"/>
      <c r="N1603"/>
      <c r="O1603"/>
      <c r="P1603"/>
      <c r="Q1603"/>
      <c r="R1603"/>
      <c r="S1603"/>
      <c r="T1603"/>
      <c r="U1603"/>
      <c r="V1603"/>
      <c r="W1603"/>
      <c r="X1603"/>
      <c r="Y1603"/>
      <c r="Z1603"/>
      <c r="AA1603"/>
      <c r="AB1603"/>
    </row>
    <row r="1604" spans="1:28" x14ac:dyDescent="0.25">
      <c r="A1604" s="8"/>
      <c r="B1604"/>
      <c r="C1604"/>
      <c r="D1604"/>
      <c r="E1604"/>
      <c r="F1604"/>
      <c r="G1604"/>
      <c r="H1604"/>
      <c r="I1604"/>
      <c r="J1604"/>
      <c r="K1604"/>
      <c r="L1604"/>
      <c r="M1604"/>
      <c r="N1604"/>
      <c r="O1604"/>
      <c r="P1604"/>
      <c r="Q1604"/>
      <c r="R1604"/>
      <c r="S1604"/>
      <c r="T1604"/>
      <c r="U1604"/>
      <c r="V1604"/>
      <c r="W1604"/>
      <c r="X1604"/>
      <c r="Y1604"/>
      <c r="Z1604"/>
      <c r="AA1604"/>
      <c r="AB1604"/>
    </row>
    <row r="1605" spans="1:28" x14ac:dyDescent="0.25">
      <c r="A1605" s="8"/>
      <c r="B1605"/>
      <c r="C1605"/>
      <c r="D1605"/>
      <c r="E1605"/>
      <c r="F1605"/>
      <c r="G1605"/>
      <c r="H1605"/>
      <c r="I1605"/>
      <c r="J1605"/>
      <c r="K1605"/>
      <c r="L1605"/>
      <c r="M1605"/>
      <c r="N1605"/>
      <c r="O1605"/>
      <c r="P1605"/>
      <c r="Q1605"/>
      <c r="R1605"/>
      <c r="S1605"/>
      <c r="T1605"/>
      <c r="U1605"/>
      <c r="V1605"/>
      <c r="W1605"/>
      <c r="X1605"/>
      <c r="Y1605"/>
      <c r="Z1605"/>
      <c r="AA1605"/>
      <c r="AB1605"/>
    </row>
    <row r="1606" spans="1:28" x14ac:dyDescent="0.25">
      <c r="A1606" s="8"/>
      <c r="B1606"/>
      <c r="C1606"/>
      <c r="D1606"/>
      <c r="E1606"/>
      <c r="F1606"/>
      <c r="G1606"/>
      <c r="H1606"/>
      <c r="I1606"/>
      <c r="J1606"/>
      <c r="K1606"/>
      <c r="L1606"/>
      <c r="M1606"/>
      <c r="N1606"/>
      <c r="O1606"/>
      <c r="P1606"/>
      <c r="Q1606"/>
      <c r="R1606"/>
      <c r="S1606"/>
      <c r="T1606"/>
      <c r="U1606"/>
      <c r="V1606"/>
      <c r="W1606"/>
      <c r="X1606"/>
      <c r="Y1606"/>
      <c r="Z1606"/>
      <c r="AA1606"/>
      <c r="AB1606"/>
    </row>
    <row r="1607" spans="1:28" x14ac:dyDescent="0.25">
      <c r="A1607" s="8"/>
      <c r="B1607"/>
      <c r="C1607"/>
      <c r="D1607"/>
      <c r="E1607"/>
      <c r="F1607"/>
      <c r="G1607"/>
      <c r="H1607"/>
      <c r="I1607"/>
      <c r="J1607"/>
      <c r="K1607"/>
      <c r="L1607"/>
      <c r="M1607"/>
      <c r="N1607"/>
      <c r="O1607"/>
      <c r="P1607"/>
      <c r="Q1607"/>
      <c r="R1607"/>
      <c r="S1607"/>
      <c r="T1607"/>
      <c r="U1607"/>
      <c r="V1607"/>
      <c r="W1607"/>
      <c r="X1607"/>
      <c r="Y1607"/>
      <c r="Z1607"/>
      <c r="AA1607"/>
      <c r="AB1607"/>
    </row>
    <row r="1608" spans="1:28" x14ac:dyDescent="0.25">
      <c r="A1608" s="8"/>
      <c r="B1608"/>
      <c r="C1608"/>
      <c r="D1608"/>
      <c r="E1608"/>
      <c r="F1608"/>
      <c r="G1608"/>
      <c r="H1608"/>
      <c r="I1608"/>
      <c r="J1608"/>
      <c r="K1608"/>
      <c r="L1608"/>
      <c r="M1608"/>
      <c r="N1608"/>
      <c r="O1608"/>
      <c r="P1608"/>
      <c r="Q1608"/>
      <c r="R1608"/>
      <c r="S1608"/>
      <c r="T1608"/>
      <c r="U1608"/>
      <c r="V1608"/>
      <c r="W1608"/>
      <c r="X1608"/>
      <c r="Y1608"/>
      <c r="Z1608"/>
      <c r="AA1608"/>
      <c r="AB1608"/>
    </row>
    <row r="1609" spans="1:28" x14ac:dyDescent="0.25">
      <c r="A1609" s="8"/>
      <c r="B1609"/>
      <c r="C1609"/>
      <c r="D1609"/>
      <c r="E1609"/>
      <c r="F1609"/>
      <c r="G1609"/>
      <c r="H1609"/>
      <c r="I1609"/>
      <c r="J1609"/>
      <c r="K1609"/>
      <c r="L1609"/>
      <c r="M1609"/>
      <c r="N1609"/>
      <c r="O1609"/>
      <c r="P1609"/>
      <c r="Q1609"/>
      <c r="R1609"/>
      <c r="S1609"/>
      <c r="T1609"/>
      <c r="U1609"/>
      <c r="V1609"/>
      <c r="W1609"/>
      <c r="X1609"/>
      <c r="Y1609"/>
      <c r="Z1609"/>
      <c r="AA1609"/>
      <c r="AB1609"/>
    </row>
    <row r="1610" spans="1:28" x14ac:dyDescent="0.25">
      <c r="A1610" s="8"/>
      <c r="B1610"/>
      <c r="C1610"/>
      <c r="D1610"/>
      <c r="E1610"/>
      <c r="F1610"/>
      <c r="G1610"/>
      <c r="H1610"/>
      <c r="I1610"/>
      <c r="J1610"/>
      <c r="K1610"/>
      <c r="L1610"/>
      <c r="M1610"/>
      <c r="N1610"/>
      <c r="O1610"/>
      <c r="P1610"/>
      <c r="Q1610"/>
      <c r="R1610"/>
      <c r="S1610"/>
      <c r="T1610"/>
      <c r="U1610"/>
      <c r="V1610"/>
      <c r="W1610"/>
      <c r="X1610"/>
      <c r="Y1610"/>
      <c r="Z1610"/>
      <c r="AA1610"/>
      <c r="AB1610"/>
    </row>
    <row r="1611" spans="1:28" x14ac:dyDescent="0.25">
      <c r="A1611" s="8"/>
      <c r="B1611"/>
      <c r="C1611"/>
      <c r="D1611"/>
      <c r="E1611"/>
      <c r="F1611"/>
      <c r="G1611"/>
      <c r="H1611"/>
      <c r="I1611"/>
      <c r="J1611"/>
      <c r="K1611"/>
      <c r="L1611"/>
      <c r="M1611"/>
      <c r="N1611"/>
      <c r="O1611"/>
      <c r="P1611"/>
      <c r="Q1611"/>
      <c r="R1611"/>
      <c r="S1611"/>
      <c r="T1611"/>
      <c r="U1611"/>
      <c r="V1611"/>
      <c r="W1611"/>
      <c r="X1611"/>
      <c r="Y1611"/>
      <c r="Z1611"/>
      <c r="AA1611"/>
      <c r="AB1611"/>
    </row>
    <row r="1612" spans="1:28" x14ac:dyDescent="0.25">
      <c r="A1612" s="8"/>
      <c r="B1612"/>
      <c r="C1612"/>
      <c r="D1612"/>
      <c r="E1612"/>
      <c r="F1612"/>
      <c r="G1612"/>
      <c r="H1612"/>
      <c r="I1612"/>
      <c r="J1612"/>
      <c r="K1612"/>
      <c r="L1612"/>
      <c r="M1612"/>
      <c r="N1612"/>
      <c r="O1612"/>
      <c r="P1612"/>
      <c r="Q1612"/>
      <c r="R1612"/>
      <c r="S1612"/>
      <c r="T1612"/>
      <c r="U1612"/>
      <c r="V1612"/>
      <c r="W1612"/>
      <c r="X1612"/>
      <c r="Y1612"/>
      <c r="Z1612"/>
      <c r="AA1612"/>
      <c r="AB1612"/>
    </row>
    <row r="1613" spans="1:28" x14ac:dyDescent="0.25">
      <c r="A1613" s="8"/>
      <c r="B1613"/>
      <c r="C1613"/>
      <c r="D1613"/>
      <c r="E1613"/>
      <c r="F1613"/>
      <c r="G1613"/>
      <c r="H1613"/>
      <c r="I1613"/>
      <c r="J1613"/>
      <c r="K1613"/>
      <c r="L1613"/>
      <c r="M1613"/>
      <c r="N1613"/>
      <c r="O1613"/>
      <c r="P1613"/>
      <c r="Q1613"/>
      <c r="R1613"/>
      <c r="S1613"/>
      <c r="T1613"/>
      <c r="U1613"/>
      <c r="V1613"/>
      <c r="W1613"/>
      <c r="X1613"/>
      <c r="Y1613"/>
      <c r="Z1613"/>
      <c r="AA1613"/>
      <c r="AB1613"/>
    </row>
    <row r="1614" spans="1:28" x14ac:dyDescent="0.25">
      <c r="A1614" s="8"/>
      <c r="B1614"/>
      <c r="C1614"/>
      <c r="D1614"/>
      <c r="E1614"/>
      <c r="F1614"/>
      <c r="G1614"/>
      <c r="H1614"/>
      <c r="I1614"/>
      <c r="J1614"/>
      <c r="K1614"/>
      <c r="L1614"/>
      <c r="M1614"/>
      <c r="N1614"/>
      <c r="O1614"/>
      <c r="P1614"/>
      <c r="Q1614"/>
      <c r="R1614"/>
      <c r="S1614"/>
      <c r="T1614"/>
      <c r="U1614"/>
      <c r="V1614"/>
      <c r="W1614"/>
      <c r="X1614"/>
      <c r="Y1614"/>
      <c r="Z1614"/>
      <c r="AA1614"/>
      <c r="AB1614"/>
    </row>
    <row r="1615" spans="1:28" x14ac:dyDescent="0.25">
      <c r="A1615" s="8"/>
      <c r="B1615"/>
      <c r="C1615"/>
      <c r="D1615"/>
      <c r="E1615"/>
      <c r="F1615"/>
      <c r="G1615"/>
      <c r="H1615"/>
      <c r="I1615"/>
      <c r="J1615"/>
      <c r="K1615"/>
      <c r="L1615"/>
      <c r="M1615"/>
      <c r="N1615"/>
      <c r="O1615"/>
      <c r="P1615"/>
      <c r="Q1615"/>
      <c r="R1615"/>
      <c r="S1615"/>
      <c r="T1615"/>
      <c r="U1615"/>
      <c r="V1615"/>
      <c r="W1615"/>
      <c r="X1615"/>
      <c r="Y1615"/>
      <c r="Z1615"/>
      <c r="AA1615"/>
      <c r="AB1615"/>
    </row>
    <row r="1616" spans="1:28" x14ac:dyDescent="0.25">
      <c r="A1616" s="8"/>
      <c r="B1616"/>
      <c r="C1616"/>
      <c r="D1616"/>
      <c r="E1616"/>
      <c r="F1616"/>
      <c r="G1616"/>
      <c r="H1616"/>
      <c r="I1616"/>
      <c r="J1616"/>
      <c r="K1616"/>
      <c r="L1616"/>
      <c r="M1616"/>
      <c r="N1616"/>
      <c r="O1616"/>
      <c r="P1616"/>
      <c r="Q1616"/>
      <c r="R1616"/>
      <c r="S1616"/>
      <c r="T1616"/>
      <c r="U1616"/>
      <c r="V1616"/>
      <c r="W1616"/>
      <c r="X1616"/>
      <c r="Y1616"/>
      <c r="Z1616"/>
      <c r="AA1616"/>
      <c r="AB1616"/>
    </row>
    <row r="1617" spans="1:28" x14ac:dyDescent="0.25">
      <c r="A1617" s="8"/>
      <c r="B1617"/>
      <c r="C1617"/>
      <c r="D1617"/>
      <c r="E1617"/>
      <c r="F1617"/>
      <c r="G1617"/>
      <c r="H1617"/>
      <c r="I1617"/>
      <c r="J1617"/>
      <c r="K1617"/>
      <c r="L1617"/>
      <c r="M1617"/>
      <c r="N1617"/>
      <c r="O1617"/>
      <c r="P1617"/>
      <c r="Q1617"/>
      <c r="R1617"/>
      <c r="S1617"/>
      <c r="T1617"/>
      <c r="U1617"/>
      <c r="V1617"/>
      <c r="W1617"/>
      <c r="X1617"/>
      <c r="Y1617"/>
      <c r="Z1617"/>
      <c r="AA1617"/>
      <c r="AB1617"/>
    </row>
    <row r="1618" spans="1:28" x14ac:dyDescent="0.25">
      <c r="A1618" s="8"/>
      <c r="B1618"/>
      <c r="C1618"/>
      <c r="D1618"/>
      <c r="E1618"/>
      <c r="F1618"/>
      <c r="G1618"/>
      <c r="H1618"/>
      <c r="I1618"/>
      <c r="J1618"/>
      <c r="K1618"/>
      <c r="L1618"/>
      <c r="M1618"/>
      <c r="N1618"/>
      <c r="O1618"/>
      <c r="P1618"/>
      <c r="Q1618"/>
      <c r="R1618"/>
      <c r="S1618"/>
      <c r="T1618"/>
      <c r="U1618"/>
      <c r="V1618"/>
      <c r="W1618"/>
      <c r="X1618"/>
      <c r="Y1618"/>
      <c r="Z1618"/>
      <c r="AA1618"/>
      <c r="AB1618"/>
    </row>
    <row r="1619" spans="1:28" x14ac:dyDescent="0.25">
      <c r="A1619" s="8"/>
      <c r="B1619"/>
      <c r="C1619"/>
      <c r="D1619"/>
      <c r="E1619"/>
      <c r="F1619"/>
      <c r="G1619"/>
      <c r="H1619"/>
      <c r="I1619"/>
      <c r="J1619"/>
      <c r="K1619"/>
      <c r="L1619"/>
      <c r="M1619"/>
      <c r="N1619"/>
      <c r="O1619"/>
      <c r="P1619"/>
      <c r="Q1619"/>
      <c r="R1619"/>
      <c r="S1619"/>
      <c r="T1619"/>
      <c r="U1619"/>
      <c r="V1619"/>
      <c r="W1619"/>
      <c r="X1619"/>
      <c r="Y1619"/>
      <c r="Z1619"/>
      <c r="AA1619"/>
      <c r="AB1619"/>
    </row>
    <row r="1620" spans="1:28" x14ac:dyDescent="0.25">
      <c r="A1620" s="8"/>
      <c r="B1620"/>
      <c r="C1620"/>
      <c r="D1620"/>
      <c r="E1620"/>
      <c r="F1620"/>
      <c r="G1620"/>
      <c r="H1620"/>
      <c r="I1620"/>
      <c r="J1620"/>
      <c r="K1620"/>
      <c r="L1620"/>
      <c r="M1620"/>
      <c r="N1620"/>
      <c r="O1620"/>
      <c r="P1620"/>
      <c r="Q1620"/>
      <c r="R1620"/>
      <c r="S1620"/>
      <c r="T1620"/>
      <c r="U1620"/>
      <c r="V1620"/>
      <c r="W1620"/>
      <c r="X1620"/>
      <c r="Y1620"/>
      <c r="Z1620"/>
      <c r="AA1620"/>
      <c r="AB1620"/>
    </row>
    <row r="1621" spans="1:28" x14ac:dyDescent="0.25">
      <c r="A1621" s="8"/>
      <c r="B1621"/>
      <c r="C1621"/>
      <c r="D1621"/>
      <c r="E1621"/>
      <c r="F1621"/>
      <c r="G1621"/>
      <c r="H1621"/>
      <c r="I1621"/>
      <c r="J1621"/>
      <c r="K1621"/>
      <c r="L1621"/>
      <c r="M1621"/>
      <c r="N1621"/>
      <c r="O1621"/>
      <c r="P1621"/>
      <c r="Q1621"/>
      <c r="R1621"/>
      <c r="S1621"/>
      <c r="T1621"/>
      <c r="U1621"/>
      <c r="V1621"/>
      <c r="W1621"/>
      <c r="X1621"/>
      <c r="Y1621"/>
      <c r="Z1621"/>
      <c r="AA1621"/>
      <c r="AB1621"/>
    </row>
    <row r="1622" spans="1:28" x14ac:dyDescent="0.25">
      <c r="A1622" s="8"/>
      <c r="B1622"/>
      <c r="C1622"/>
      <c r="D1622"/>
      <c r="E1622"/>
      <c r="F1622"/>
      <c r="G1622"/>
      <c r="H1622"/>
      <c r="I1622"/>
      <c r="J1622"/>
      <c r="K1622"/>
      <c r="L1622"/>
      <c r="M1622"/>
      <c r="N1622"/>
      <c r="O1622"/>
      <c r="P1622"/>
      <c r="Q1622"/>
      <c r="R1622"/>
      <c r="S1622"/>
      <c r="T1622"/>
      <c r="U1622"/>
      <c r="V1622"/>
      <c r="W1622"/>
      <c r="X1622"/>
      <c r="Y1622"/>
      <c r="Z1622"/>
      <c r="AA1622"/>
      <c r="AB1622"/>
    </row>
    <row r="1623" spans="1:28" x14ac:dyDescent="0.25">
      <c r="A1623" s="8"/>
      <c r="B1623"/>
      <c r="C1623"/>
      <c r="D1623"/>
      <c r="E1623"/>
      <c r="F1623"/>
      <c r="G1623"/>
      <c r="H1623"/>
      <c r="I1623"/>
      <c r="J1623"/>
      <c r="K1623"/>
      <c r="L1623"/>
      <c r="M1623"/>
      <c r="N1623"/>
      <c r="O1623"/>
      <c r="P1623"/>
      <c r="Q1623"/>
      <c r="R1623"/>
      <c r="S1623"/>
      <c r="T1623"/>
      <c r="U1623"/>
      <c r="V1623"/>
      <c r="W1623"/>
      <c r="X1623"/>
      <c r="Y1623"/>
      <c r="Z1623"/>
      <c r="AA1623"/>
      <c r="AB1623"/>
    </row>
    <row r="1624" spans="1:28" x14ac:dyDescent="0.25">
      <c r="A1624" s="8"/>
      <c r="B1624"/>
      <c r="C1624"/>
      <c r="D1624"/>
      <c r="E1624"/>
      <c r="F1624"/>
      <c r="G1624"/>
      <c r="H1624"/>
      <c r="I1624"/>
      <c r="J1624"/>
      <c r="K1624"/>
      <c r="L1624"/>
      <c r="M1624"/>
      <c r="N1624"/>
      <c r="O1624"/>
      <c r="P1624"/>
      <c r="Q1624"/>
      <c r="R1624"/>
      <c r="S1624"/>
      <c r="T1624"/>
      <c r="U1624"/>
      <c r="V1624"/>
      <c r="W1624"/>
      <c r="X1624"/>
      <c r="Y1624"/>
      <c r="Z1624"/>
      <c r="AA1624"/>
      <c r="AB1624"/>
    </row>
    <row r="1625" spans="1:28" x14ac:dyDescent="0.25">
      <c r="A1625" s="8"/>
      <c r="B1625"/>
      <c r="C1625"/>
      <c r="D1625"/>
      <c r="E1625"/>
      <c r="F1625"/>
      <c r="G1625"/>
      <c r="H1625"/>
      <c r="I1625"/>
      <c r="J1625"/>
      <c r="K1625"/>
      <c r="L1625"/>
      <c r="M1625"/>
      <c r="N1625"/>
      <c r="O1625"/>
      <c r="P1625"/>
      <c r="Q1625"/>
      <c r="R1625"/>
      <c r="S1625"/>
      <c r="T1625"/>
      <c r="U1625"/>
      <c r="V1625"/>
      <c r="W1625"/>
      <c r="X1625"/>
      <c r="Y1625"/>
      <c r="Z1625"/>
      <c r="AA1625"/>
      <c r="AB1625"/>
    </row>
    <row r="1626" spans="1:28" x14ac:dyDescent="0.25">
      <c r="A1626" s="8"/>
      <c r="B1626"/>
      <c r="C1626"/>
      <c r="D1626"/>
      <c r="E1626"/>
      <c r="F1626"/>
      <c r="G1626"/>
      <c r="H1626"/>
      <c r="I1626"/>
      <c r="J1626"/>
      <c r="K1626"/>
      <c r="L1626"/>
      <c r="M1626"/>
      <c r="N1626"/>
      <c r="O1626"/>
      <c r="P1626"/>
      <c r="Q1626"/>
      <c r="R1626"/>
      <c r="S1626"/>
      <c r="T1626"/>
      <c r="U1626"/>
      <c r="V1626"/>
      <c r="W1626"/>
      <c r="X1626"/>
      <c r="Y1626"/>
      <c r="Z1626"/>
      <c r="AA1626"/>
      <c r="AB1626"/>
    </row>
    <row r="1627" spans="1:28" x14ac:dyDescent="0.25">
      <c r="A1627" s="8"/>
      <c r="B1627"/>
      <c r="C1627"/>
      <c r="D1627"/>
      <c r="E1627"/>
      <c r="F1627"/>
      <c r="G1627"/>
      <c r="H1627"/>
      <c r="I1627"/>
      <c r="J1627"/>
      <c r="K1627"/>
      <c r="L1627"/>
      <c r="M1627"/>
      <c r="N1627"/>
      <c r="O1627"/>
      <c r="P1627"/>
      <c r="Q1627"/>
      <c r="R1627"/>
      <c r="S1627"/>
      <c r="T1627"/>
      <c r="U1627"/>
      <c r="V1627"/>
      <c r="W1627"/>
      <c r="X1627"/>
      <c r="Y1627"/>
      <c r="Z1627"/>
      <c r="AA1627"/>
      <c r="AB1627"/>
    </row>
    <row r="1628" spans="1:28" x14ac:dyDescent="0.25">
      <c r="A1628" s="8"/>
      <c r="B1628"/>
      <c r="C1628"/>
      <c r="D1628"/>
      <c r="E1628"/>
      <c r="F1628"/>
      <c r="G1628"/>
      <c r="H1628"/>
      <c r="I1628"/>
      <c r="J1628"/>
      <c r="K1628"/>
      <c r="L1628"/>
      <c r="M1628"/>
      <c r="N1628"/>
      <c r="O1628"/>
      <c r="P1628"/>
      <c r="Q1628"/>
      <c r="R1628"/>
      <c r="S1628"/>
      <c r="T1628"/>
      <c r="U1628"/>
      <c r="V1628"/>
      <c r="W1628"/>
      <c r="X1628"/>
      <c r="Y1628"/>
      <c r="Z1628"/>
      <c r="AA1628"/>
      <c r="AB1628"/>
    </row>
    <row r="1629" spans="1:28" x14ac:dyDescent="0.25">
      <c r="A1629" s="8"/>
      <c r="B1629"/>
      <c r="C1629"/>
      <c r="D1629"/>
      <c r="E1629"/>
      <c r="F1629"/>
      <c r="G1629"/>
      <c r="H1629"/>
      <c r="I1629"/>
      <c r="J1629"/>
      <c r="K1629"/>
      <c r="L1629"/>
      <c r="M1629"/>
      <c r="N1629"/>
      <c r="O1629"/>
      <c r="P1629"/>
      <c r="Q1629"/>
      <c r="R1629"/>
      <c r="S1629"/>
      <c r="T1629"/>
      <c r="U1629"/>
      <c r="V1629"/>
      <c r="W1629"/>
      <c r="X1629"/>
      <c r="Y1629"/>
      <c r="Z1629"/>
      <c r="AA1629"/>
      <c r="AB1629"/>
    </row>
    <row r="1630" spans="1:28" x14ac:dyDescent="0.25">
      <c r="A1630" s="8"/>
      <c r="B1630"/>
      <c r="C1630"/>
      <c r="D1630"/>
      <c r="E1630"/>
      <c r="F1630"/>
      <c r="G1630"/>
      <c r="H1630"/>
      <c r="I1630"/>
      <c r="J1630"/>
      <c r="K1630"/>
      <c r="L1630"/>
      <c r="M1630"/>
      <c r="N1630"/>
      <c r="O1630"/>
      <c r="P1630"/>
      <c r="Q1630"/>
      <c r="R1630"/>
      <c r="S1630"/>
      <c r="T1630"/>
      <c r="U1630"/>
      <c r="V1630"/>
      <c r="W1630"/>
      <c r="X1630"/>
      <c r="Y1630"/>
      <c r="Z1630"/>
      <c r="AA1630"/>
      <c r="AB1630"/>
    </row>
    <row r="1631" spans="1:28" x14ac:dyDescent="0.25">
      <c r="A1631" s="8"/>
      <c r="B1631"/>
      <c r="C1631"/>
      <c r="D1631"/>
      <c r="E1631"/>
      <c r="F1631"/>
      <c r="G1631"/>
      <c r="H1631"/>
      <c r="I1631"/>
      <c r="J1631"/>
      <c r="K1631"/>
      <c r="L1631"/>
      <c r="M1631"/>
      <c r="N1631"/>
      <c r="O1631"/>
      <c r="P1631"/>
      <c r="Q1631"/>
      <c r="R1631"/>
      <c r="S1631"/>
      <c r="T1631"/>
      <c r="U1631"/>
      <c r="V1631"/>
      <c r="W1631"/>
      <c r="X1631"/>
      <c r="Y1631"/>
      <c r="Z1631"/>
      <c r="AA1631"/>
      <c r="AB1631"/>
    </row>
    <row r="1632" spans="1:28" x14ac:dyDescent="0.25">
      <c r="A1632" s="8"/>
      <c r="B1632"/>
      <c r="C1632"/>
      <c r="D1632"/>
      <c r="E1632"/>
      <c r="F1632"/>
      <c r="G1632"/>
      <c r="H1632"/>
      <c r="I1632"/>
      <c r="J1632"/>
      <c r="K1632"/>
      <c r="L1632"/>
      <c r="M1632"/>
      <c r="N1632"/>
      <c r="O1632"/>
      <c r="P1632"/>
      <c r="Q1632"/>
      <c r="R1632"/>
      <c r="S1632"/>
      <c r="T1632"/>
      <c r="U1632"/>
      <c r="V1632"/>
      <c r="W1632"/>
      <c r="X1632"/>
      <c r="Y1632"/>
      <c r="Z1632"/>
      <c r="AA1632"/>
      <c r="AB1632"/>
    </row>
    <row r="1633" spans="1:28" x14ac:dyDescent="0.25">
      <c r="A1633" s="8"/>
      <c r="B1633"/>
      <c r="C1633"/>
      <c r="D1633"/>
      <c r="E1633"/>
      <c r="F1633"/>
      <c r="G1633"/>
      <c r="H1633"/>
      <c r="I1633"/>
      <c r="J1633"/>
      <c r="K1633"/>
      <c r="L1633"/>
      <c r="M1633"/>
      <c r="N1633"/>
      <c r="O1633"/>
      <c r="P1633"/>
      <c r="Q1633"/>
      <c r="R1633"/>
      <c r="S1633"/>
      <c r="T1633"/>
      <c r="U1633"/>
      <c r="V1633"/>
      <c r="W1633"/>
      <c r="X1633"/>
      <c r="Y1633"/>
      <c r="Z1633"/>
      <c r="AA1633"/>
      <c r="AB1633"/>
    </row>
    <row r="1634" spans="1:28" x14ac:dyDescent="0.25">
      <c r="A1634" s="8"/>
      <c r="B1634"/>
      <c r="C1634"/>
      <c r="D1634"/>
      <c r="E1634"/>
      <c r="F1634"/>
      <c r="G1634"/>
      <c r="H1634"/>
      <c r="I1634"/>
      <c r="J1634"/>
      <c r="K1634"/>
      <c r="L1634"/>
      <c r="M1634"/>
      <c r="N1634"/>
      <c r="O1634"/>
      <c r="P1634"/>
      <c r="Q1634"/>
      <c r="R1634"/>
      <c r="S1634"/>
      <c r="T1634"/>
      <c r="U1634"/>
      <c r="V1634"/>
      <c r="W1634"/>
      <c r="X1634"/>
      <c r="Y1634"/>
      <c r="Z1634"/>
      <c r="AA1634"/>
      <c r="AB1634"/>
    </row>
    <row r="1635" spans="1:28" x14ac:dyDescent="0.25">
      <c r="A1635" s="8"/>
      <c r="B1635"/>
      <c r="C1635"/>
      <c r="D1635"/>
      <c r="E1635"/>
      <c r="F1635"/>
      <c r="G1635"/>
      <c r="H1635"/>
      <c r="I1635"/>
      <c r="J1635"/>
      <c r="K1635"/>
      <c r="L1635"/>
      <c r="M1635"/>
      <c r="N1635"/>
      <c r="O1635"/>
      <c r="P1635"/>
      <c r="Q1635"/>
      <c r="R1635"/>
      <c r="S1635"/>
      <c r="T1635"/>
      <c r="U1635"/>
      <c r="V1635"/>
      <c r="W1635"/>
      <c r="X1635"/>
      <c r="Y1635"/>
      <c r="Z1635"/>
      <c r="AA1635"/>
      <c r="AB1635"/>
    </row>
    <row r="1636" spans="1:28" x14ac:dyDescent="0.25">
      <c r="A1636" s="8"/>
      <c r="B1636"/>
      <c r="C1636"/>
      <c r="D1636"/>
      <c r="E1636"/>
      <c r="F1636"/>
      <c r="G1636"/>
      <c r="H1636"/>
      <c r="I1636"/>
      <c r="J1636"/>
      <c r="K1636"/>
      <c r="L1636"/>
      <c r="M1636"/>
      <c r="N1636"/>
      <c r="O1636"/>
      <c r="P1636"/>
      <c r="Q1636"/>
      <c r="R1636"/>
      <c r="S1636"/>
      <c r="T1636"/>
      <c r="U1636"/>
      <c r="V1636"/>
      <c r="W1636"/>
      <c r="X1636"/>
      <c r="Y1636"/>
      <c r="Z1636"/>
      <c r="AA1636"/>
      <c r="AB1636"/>
    </row>
    <row r="1637" spans="1:28" x14ac:dyDescent="0.25">
      <c r="A1637" s="8"/>
      <c r="B1637"/>
      <c r="C1637"/>
      <c r="D1637"/>
      <c r="E1637"/>
      <c r="F1637"/>
      <c r="G1637"/>
      <c r="H1637"/>
      <c r="I1637"/>
      <c r="J1637"/>
      <c r="K1637"/>
      <c r="L1637"/>
      <c r="M1637"/>
      <c r="N1637"/>
      <c r="O1637"/>
      <c r="P1637"/>
      <c r="Q1637"/>
      <c r="R1637"/>
      <c r="S1637"/>
      <c r="T1637"/>
      <c r="U1637"/>
      <c r="V1637"/>
      <c r="W1637"/>
      <c r="X1637"/>
      <c r="Y1637"/>
      <c r="Z1637"/>
      <c r="AA1637"/>
      <c r="AB1637"/>
    </row>
    <row r="1638" spans="1:28" x14ac:dyDescent="0.25">
      <c r="A1638" s="8"/>
      <c r="B1638"/>
      <c r="C1638"/>
      <c r="D1638"/>
      <c r="E1638"/>
      <c r="F1638"/>
      <c r="G1638"/>
      <c r="H1638"/>
      <c r="I1638"/>
      <c r="J1638"/>
      <c r="K1638"/>
      <c r="L1638"/>
      <c r="M1638"/>
      <c r="N1638"/>
      <c r="O1638"/>
      <c r="P1638"/>
      <c r="Q1638"/>
      <c r="R1638"/>
      <c r="S1638"/>
      <c r="T1638"/>
      <c r="U1638"/>
      <c r="V1638"/>
      <c r="W1638"/>
      <c r="X1638"/>
      <c r="Y1638"/>
      <c r="Z1638"/>
      <c r="AA1638"/>
      <c r="AB1638"/>
    </row>
    <row r="1639" spans="1:28" x14ac:dyDescent="0.25">
      <c r="A1639" s="8"/>
      <c r="B1639"/>
      <c r="C1639"/>
      <c r="D1639"/>
      <c r="E1639"/>
      <c r="F1639"/>
      <c r="G1639"/>
      <c r="H1639"/>
      <c r="I1639"/>
      <c r="J1639"/>
      <c r="K1639"/>
      <c r="L1639"/>
      <c r="M1639"/>
      <c r="N1639"/>
      <c r="O1639"/>
      <c r="P1639"/>
      <c r="Q1639"/>
      <c r="R1639"/>
      <c r="S1639"/>
      <c r="T1639"/>
      <c r="U1639"/>
      <c r="V1639"/>
      <c r="W1639"/>
      <c r="X1639"/>
      <c r="Y1639"/>
      <c r="Z1639"/>
      <c r="AA1639"/>
      <c r="AB1639"/>
    </row>
    <row r="1640" spans="1:28" x14ac:dyDescent="0.25">
      <c r="A1640" s="8"/>
      <c r="B1640"/>
      <c r="C1640"/>
      <c r="D1640"/>
      <c r="E1640"/>
      <c r="F1640"/>
      <c r="G1640"/>
      <c r="H1640"/>
      <c r="I1640"/>
      <c r="J1640"/>
      <c r="K1640"/>
      <c r="L1640"/>
      <c r="M1640"/>
      <c r="N1640"/>
      <c r="O1640"/>
      <c r="P1640"/>
      <c r="Q1640"/>
      <c r="R1640"/>
      <c r="S1640"/>
      <c r="T1640"/>
      <c r="U1640"/>
      <c r="V1640"/>
      <c r="W1640"/>
      <c r="X1640"/>
      <c r="Y1640"/>
      <c r="Z1640"/>
      <c r="AA1640"/>
      <c r="AB1640"/>
    </row>
    <row r="1641" spans="1:28" x14ac:dyDescent="0.25">
      <c r="A1641" s="8"/>
      <c r="B1641"/>
      <c r="C1641"/>
      <c r="D1641"/>
      <c r="E1641"/>
      <c r="F1641"/>
      <c r="G1641"/>
      <c r="H1641"/>
      <c r="I1641"/>
      <c r="J1641"/>
      <c r="K1641"/>
      <c r="L1641"/>
      <c r="M1641"/>
      <c r="N1641"/>
      <c r="O1641"/>
      <c r="P1641"/>
      <c r="Q1641"/>
      <c r="R1641"/>
      <c r="S1641"/>
      <c r="T1641"/>
      <c r="U1641"/>
      <c r="V1641"/>
      <c r="W1641"/>
      <c r="X1641"/>
      <c r="Y1641"/>
      <c r="Z1641"/>
      <c r="AA1641"/>
      <c r="AB1641"/>
    </row>
    <row r="1642" spans="1:28" x14ac:dyDescent="0.25">
      <c r="A1642" s="8"/>
      <c r="B1642"/>
      <c r="C1642"/>
      <c r="D1642"/>
      <c r="E1642"/>
      <c r="F1642"/>
      <c r="G1642"/>
      <c r="H1642"/>
      <c r="I1642"/>
      <c r="J1642"/>
      <c r="K1642"/>
      <c r="L1642"/>
      <c r="M1642"/>
      <c r="N1642"/>
      <c r="O1642"/>
      <c r="P1642"/>
      <c r="Q1642"/>
      <c r="R1642"/>
      <c r="S1642"/>
      <c r="T1642"/>
      <c r="U1642"/>
      <c r="V1642"/>
      <c r="W1642"/>
      <c r="X1642"/>
      <c r="Y1642"/>
      <c r="Z1642"/>
      <c r="AA1642"/>
      <c r="AB1642"/>
    </row>
    <row r="1643" spans="1:28" x14ac:dyDescent="0.25">
      <c r="A1643" s="8"/>
      <c r="B1643"/>
      <c r="C1643"/>
      <c r="D1643"/>
      <c r="E1643"/>
      <c r="F1643"/>
      <c r="G1643"/>
      <c r="H1643"/>
      <c r="I1643"/>
      <c r="J1643"/>
      <c r="K1643"/>
      <c r="L1643"/>
      <c r="M1643"/>
      <c r="N1643"/>
      <c r="O1643"/>
      <c r="P1643"/>
      <c r="Q1643"/>
      <c r="R1643"/>
      <c r="S1643"/>
      <c r="T1643"/>
      <c r="U1643"/>
      <c r="V1643"/>
      <c r="W1643"/>
      <c r="X1643"/>
      <c r="Y1643"/>
      <c r="Z1643"/>
      <c r="AA1643"/>
      <c r="AB1643"/>
    </row>
    <row r="1644" spans="1:28" x14ac:dyDescent="0.25">
      <c r="A1644" s="8"/>
      <c r="B1644"/>
      <c r="C1644"/>
      <c r="D1644"/>
      <c r="E1644"/>
      <c r="F1644"/>
      <c r="G1644"/>
      <c r="H1644"/>
      <c r="I1644"/>
      <c r="J1644"/>
      <c r="K1644"/>
      <c r="L1644"/>
      <c r="M1644"/>
      <c r="N1644"/>
      <c r="O1644"/>
      <c r="P1644"/>
      <c r="Q1644"/>
      <c r="R1644"/>
      <c r="S1644"/>
      <c r="T1644"/>
      <c r="U1644"/>
      <c r="V1644"/>
      <c r="W1644"/>
      <c r="X1644"/>
      <c r="Y1644"/>
      <c r="Z1644"/>
      <c r="AA1644"/>
      <c r="AB1644"/>
    </row>
    <row r="1645" spans="1:28" x14ac:dyDescent="0.25">
      <c r="A1645" s="8"/>
      <c r="B1645"/>
      <c r="C1645"/>
      <c r="D1645"/>
      <c r="E1645"/>
      <c r="F1645"/>
      <c r="G1645"/>
      <c r="H1645"/>
      <c r="I1645"/>
      <c r="J1645"/>
      <c r="K1645"/>
      <c r="L1645"/>
      <c r="M1645"/>
      <c r="N1645"/>
      <c r="O1645"/>
      <c r="P1645"/>
      <c r="Q1645"/>
      <c r="R1645"/>
      <c r="S1645"/>
      <c r="T1645"/>
      <c r="U1645"/>
      <c r="V1645"/>
      <c r="W1645"/>
      <c r="X1645"/>
      <c r="Y1645"/>
      <c r="Z1645"/>
      <c r="AA1645"/>
      <c r="AB1645"/>
    </row>
    <row r="1646" spans="1:28" x14ac:dyDescent="0.25">
      <c r="A1646" s="8"/>
      <c r="B1646"/>
      <c r="C1646"/>
      <c r="D1646"/>
      <c r="E1646"/>
      <c r="F1646"/>
      <c r="G1646"/>
      <c r="H1646"/>
      <c r="I1646"/>
      <c r="J1646"/>
      <c r="K1646"/>
      <c r="L1646"/>
      <c r="M1646"/>
      <c r="N1646"/>
      <c r="O1646"/>
      <c r="P1646"/>
      <c r="Q1646"/>
      <c r="R1646"/>
      <c r="S1646"/>
      <c r="T1646"/>
      <c r="U1646"/>
      <c r="V1646"/>
      <c r="W1646"/>
      <c r="X1646"/>
      <c r="Y1646"/>
      <c r="Z1646"/>
      <c r="AA1646"/>
      <c r="AB1646"/>
    </row>
    <row r="1647" spans="1:28" x14ac:dyDescent="0.25">
      <c r="A1647" s="8"/>
      <c r="B1647"/>
      <c r="C1647"/>
      <c r="D1647"/>
      <c r="E1647"/>
      <c r="F1647"/>
      <c r="G1647"/>
      <c r="H1647"/>
      <c r="I1647"/>
      <c r="J1647"/>
      <c r="K1647"/>
      <c r="L1647"/>
      <c r="M1647"/>
      <c r="N1647"/>
      <c r="O1647"/>
      <c r="P1647"/>
      <c r="Q1647"/>
      <c r="R1647"/>
      <c r="S1647"/>
      <c r="T1647"/>
      <c r="U1647"/>
      <c r="V1647"/>
      <c r="W1647"/>
      <c r="X1647"/>
      <c r="Y1647"/>
      <c r="Z1647"/>
      <c r="AA1647"/>
      <c r="AB1647"/>
    </row>
    <row r="1648" spans="1:28" x14ac:dyDescent="0.25">
      <c r="A1648" s="8"/>
      <c r="B1648"/>
      <c r="C1648"/>
      <c r="D1648"/>
      <c r="E1648"/>
      <c r="F1648"/>
      <c r="G1648"/>
      <c r="H1648"/>
      <c r="I1648"/>
      <c r="J1648"/>
      <c r="K1648"/>
      <c r="L1648"/>
      <c r="M1648"/>
      <c r="N1648"/>
      <c r="O1648"/>
      <c r="P1648"/>
      <c r="Q1648"/>
      <c r="R1648"/>
      <c r="S1648"/>
      <c r="T1648"/>
      <c r="U1648"/>
      <c r="V1648"/>
      <c r="W1648"/>
      <c r="X1648"/>
      <c r="Y1648"/>
      <c r="Z1648"/>
      <c r="AA1648"/>
      <c r="AB1648"/>
    </row>
    <row r="1649" spans="1:28" x14ac:dyDescent="0.25">
      <c r="A1649" s="8"/>
      <c r="B1649"/>
      <c r="C1649"/>
      <c r="D1649"/>
      <c r="E1649"/>
      <c r="F1649"/>
      <c r="G1649"/>
      <c r="H1649"/>
      <c r="I1649"/>
      <c r="J1649"/>
      <c r="K1649"/>
      <c r="L1649"/>
      <c r="M1649"/>
      <c r="N1649"/>
      <c r="O1649"/>
      <c r="P1649"/>
      <c r="Q1649"/>
      <c r="R1649"/>
      <c r="S1649"/>
      <c r="T1649"/>
      <c r="U1649"/>
      <c r="V1649"/>
      <c r="W1649"/>
      <c r="X1649"/>
      <c r="Y1649"/>
      <c r="Z1649"/>
      <c r="AA1649"/>
      <c r="AB1649"/>
    </row>
    <row r="1650" spans="1:28" x14ac:dyDescent="0.25">
      <c r="A1650" s="8"/>
      <c r="B1650"/>
      <c r="C1650"/>
      <c r="D1650"/>
      <c r="E1650"/>
      <c r="F1650"/>
      <c r="G1650"/>
      <c r="H1650"/>
      <c r="I1650"/>
      <c r="J1650"/>
      <c r="K1650"/>
      <c r="L1650"/>
      <c r="M1650"/>
      <c r="N1650"/>
      <c r="O1650"/>
      <c r="P1650"/>
      <c r="Q1650"/>
      <c r="R1650"/>
      <c r="S1650"/>
      <c r="T1650"/>
      <c r="U1650"/>
      <c r="V1650"/>
      <c r="W1650"/>
      <c r="X1650"/>
      <c r="Y1650"/>
      <c r="Z1650"/>
      <c r="AA1650"/>
      <c r="AB1650"/>
    </row>
    <row r="1651" spans="1:28" x14ac:dyDescent="0.25">
      <c r="A1651" s="8"/>
      <c r="B1651"/>
      <c r="C1651"/>
      <c r="D1651"/>
      <c r="E1651"/>
      <c r="F1651"/>
      <c r="G1651"/>
      <c r="H1651"/>
      <c r="I1651"/>
      <c r="J1651"/>
      <c r="K1651"/>
      <c r="L1651"/>
      <c r="M1651"/>
      <c r="N1651"/>
      <c r="O1651"/>
      <c r="P1651"/>
      <c r="Q1651"/>
      <c r="R1651"/>
      <c r="S1651"/>
      <c r="T1651"/>
      <c r="U1651"/>
      <c r="V1651"/>
      <c r="W1651"/>
      <c r="X1651"/>
      <c r="Y1651"/>
      <c r="Z1651"/>
      <c r="AA1651"/>
      <c r="AB1651"/>
    </row>
    <row r="1652" spans="1:28" x14ac:dyDescent="0.25">
      <c r="A1652" s="8"/>
      <c r="B1652"/>
      <c r="C1652"/>
      <c r="D1652"/>
      <c r="E1652"/>
      <c r="F1652"/>
      <c r="G1652"/>
      <c r="H1652"/>
      <c r="I1652"/>
      <c r="J1652"/>
      <c r="K1652"/>
      <c r="L1652"/>
      <c r="M1652"/>
      <c r="N1652"/>
      <c r="O1652"/>
      <c r="P1652"/>
      <c r="Q1652"/>
      <c r="R1652"/>
      <c r="S1652"/>
      <c r="T1652"/>
      <c r="U1652"/>
      <c r="V1652"/>
      <c r="W1652"/>
      <c r="X1652"/>
      <c r="Y1652"/>
      <c r="Z1652"/>
      <c r="AA1652"/>
      <c r="AB1652"/>
    </row>
    <row r="1653" spans="1:28" x14ac:dyDescent="0.25">
      <c r="A1653" s="8"/>
      <c r="B1653"/>
      <c r="C1653"/>
      <c r="D1653"/>
      <c r="E1653"/>
      <c r="F1653"/>
      <c r="G1653"/>
      <c r="H1653"/>
      <c r="I1653"/>
      <c r="J1653"/>
      <c r="K1653"/>
      <c r="L1653"/>
      <c r="M1653"/>
      <c r="N1653"/>
      <c r="O1653"/>
      <c r="P1653"/>
      <c r="Q1653"/>
      <c r="R1653"/>
      <c r="S1653"/>
      <c r="T1653"/>
      <c r="U1653"/>
      <c r="V1653"/>
      <c r="W1653"/>
      <c r="X1653"/>
      <c r="Y1653"/>
      <c r="Z1653"/>
      <c r="AA1653"/>
      <c r="AB1653"/>
    </row>
    <row r="1654" spans="1:28" x14ac:dyDescent="0.25">
      <c r="A1654" s="8"/>
      <c r="B1654"/>
      <c r="C1654"/>
      <c r="D1654"/>
      <c r="E1654"/>
      <c r="F1654"/>
      <c r="G1654"/>
      <c r="H1654"/>
      <c r="I1654"/>
      <c r="J1654"/>
      <c r="K1654"/>
      <c r="L1654"/>
      <c r="M1654"/>
      <c r="N1654"/>
      <c r="O1654"/>
      <c r="P1654"/>
      <c r="Q1654"/>
      <c r="R1654"/>
      <c r="S1654"/>
      <c r="T1654"/>
      <c r="U1654"/>
      <c r="V1654"/>
      <c r="W1654"/>
      <c r="X1654"/>
      <c r="Y1654"/>
      <c r="Z1654"/>
      <c r="AA1654"/>
      <c r="AB1654"/>
    </row>
    <row r="1655" spans="1:28" x14ac:dyDescent="0.25">
      <c r="A1655" s="8"/>
      <c r="B1655"/>
      <c r="C1655"/>
      <c r="D1655"/>
      <c r="E1655"/>
      <c r="F1655"/>
      <c r="G1655"/>
      <c r="H1655"/>
      <c r="I1655"/>
      <c r="J1655"/>
      <c r="K1655"/>
      <c r="L1655"/>
      <c r="M1655"/>
      <c r="N1655"/>
      <c r="O1655"/>
      <c r="P1655"/>
      <c r="Q1655"/>
      <c r="R1655"/>
      <c r="S1655"/>
      <c r="T1655"/>
      <c r="U1655"/>
      <c r="V1655"/>
      <c r="W1655"/>
      <c r="X1655"/>
      <c r="Y1655"/>
      <c r="Z1655"/>
      <c r="AA1655"/>
      <c r="AB1655"/>
    </row>
    <row r="1656" spans="1:28" x14ac:dyDescent="0.25">
      <c r="A1656" s="8"/>
      <c r="B1656"/>
      <c r="C1656"/>
      <c r="D1656"/>
      <c r="E1656"/>
      <c r="F1656"/>
      <c r="G1656"/>
      <c r="H1656"/>
      <c r="I1656"/>
      <c r="J1656"/>
      <c r="K1656"/>
      <c r="L1656"/>
      <c r="M1656"/>
      <c r="N1656"/>
      <c r="O1656"/>
      <c r="P1656"/>
      <c r="Q1656"/>
      <c r="R1656"/>
      <c r="S1656"/>
      <c r="T1656"/>
      <c r="U1656"/>
      <c r="V1656"/>
      <c r="W1656"/>
      <c r="X1656"/>
      <c r="Y1656"/>
      <c r="Z1656"/>
      <c r="AA1656"/>
      <c r="AB1656"/>
    </row>
    <row r="1657" spans="1:28" x14ac:dyDescent="0.25">
      <c r="A1657" s="8"/>
      <c r="B1657"/>
      <c r="C1657"/>
      <c r="D1657"/>
      <c r="E1657"/>
      <c r="F1657"/>
      <c r="G1657"/>
      <c r="H1657"/>
      <c r="I1657"/>
      <c r="J1657"/>
      <c r="K1657"/>
      <c r="L1657"/>
      <c r="M1657"/>
      <c r="N1657"/>
      <c r="O1657"/>
      <c r="P1657"/>
      <c r="Q1657"/>
      <c r="R1657"/>
      <c r="S1657"/>
      <c r="T1657"/>
      <c r="U1657"/>
      <c r="V1657"/>
      <c r="W1657"/>
      <c r="X1657"/>
      <c r="Y1657"/>
      <c r="Z1657"/>
      <c r="AA1657"/>
      <c r="AB1657"/>
    </row>
    <row r="1658" spans="1:28" x14ac:dyDescent="0.25">
      <c r="A1658" s="8"/>
      <c r="B1658"/>
      <c r="C1658"/>
      <c r="D1658"/>
      <c r="E1658"/>
      <c r="F1658"/>
      <c r="G1658"/>
      <c r="H1658"/>
      <c r="I1658"/>
      <c r="J1658"/>
      <c r="K1658"/>
      <c r="L1658"/>
      <c r="M1658"/>
      <c r="N1658"/>
      <c r="O1658"/>
      <c r="P1658"/>
      <c r="Q1658"/>
      <c r="R1658"/>
      <c r="S1658"/>
      <c r="T1658"/>
      <c r="U1658"/>
      <c r="V1658"/>
      <c r="W1658"/>
      <c r="X1658"/>
      <c r="Y1658"/>
      <c r="Z1658"/>
      <c r="AA1658"/>
      <c r="AB1658"/>
    </row>
    <row r="1659" spans="1:28" x14ac:dyDescent="0.25">
      <c r="A1659" s="8"/>
      <c r="B1659"/>
      <c r="C1659"/>
      <c r="D1659"/>
      <c r="E1659"/>
      <c r="F1659"/>
      <c r="G1659"/>
      <c r="H1659"/>
      <c r="I1659"/>
      <c r="J1659"/>
      <c r="K1659"/>
      <c r="L1659"/>
      <c r="M1659"/>
      <c r="N1659"/>
      <c r="O1659"/>
      <c r="P1659"/>
      <c r="Q1659"/>
      <c r="R1659"/>
      <c r="S1659"/>
      <c r="T1659"/>
      <c r="U1659"/>
      <c r="V1659"/>
      <c r="W1659"/>
      <c r="X1659"/>
      <c r="Y1659"/>
      <c r="Z1659"/>
      <c r="AA1659"/>
      <c r="AB1659"/>
    </row>
    <row r="1660" spans="1:28" x14ac:dyDescent="0.25">
      <c r="A1660" s="8"/>
      <c r="B1660"/>
      <c r="C1660"/>
      <c r="D1660"/>
      <c r="E1660"/>
      <c r="F1660"/>
      <c r="G1660"/>
      <c r="H1660"/>
      <c r="I1660"/>
      <c r="J1660"/>
      <c r="K1660"/>
      <c r="L1660"/>
      <c r="M1660"/>
      <c r="N1660"/>
      <c r="O1660"/>
      <c r="P1660"/>
      <c r="Q1660"/>
      <c r="R1660"/>
      <c r="S1660"/>
      <c r="T1660"/>
      <c r="U1660"/>
      <c r="V1660"/>
      <c r="W1660"/>
      <c r="X1660"/>
      <c r="Y1660"/>
      <c r="Z1660"/>
      <c r="AA1660"/>
      <c r="AB1660"/>
    </row>
    <row r="1661" spans="1:28" x14ac:dyDescent="0.25">
      <c r="A1661" s="8"/>
      <c r="B1661"/>
      <c r="C1661"/>
      <c r="D1661"/>
      <c r="E1661"/>
      <c r="F1661"/>
      <c r="G1661"/>
      <c r="H1661"/>
      <c r="I1661"/>
      <c r="J1661"/>
      <c r="K1661"/>
      <c r="L1661"/>
      <c r="M1661"/>
      <c r="N1661"/>
      <c r="O1661"/>
      <c r="P1661"/>
      <c r="Q1661"/>
      <c r="R1661"/>
      <c r="S1661"/>
      <c r="T1661"/>
      <c r="U1661"/>
      <c r="V1661"/>
      <c r="W1661"/>
      <c r="X1661"/>
      <c r="Y1661"/>
      <c r="Z1661"/>
      <c r="AA1661"/>
      <c r="AB1661"/>
    </row>
    <row r="1662" spans="1:28" x14ac:dyDescent="0.25">
      <c r="A1662" s="8"/>
      <c r="B1662"/>
      <c r="C1662"/>
      <c r="D1662"/>
      <c r="E1662"/>
      <c r="F1662"/>
      <c r="G1662"/>
      <c r="H1662"/>
      <c r="I1662"/>
      <c r="J1662"/>
      <c r="K1662"/>
      <c r="L1662"/>
      <c r="M1662"/>
      <c r="N1662"/>
      <c r="O1662"/>
      <c r="P1662"/>
      <c r="Q1662"/>
      <c r="R1662"/>
      <c r="S1662"/>
      <c r="T1662"/>
      <c r="U1662"/>
      <c r="V1662"/>
      <c r="W1662"/>
      <c r="X1662"/>
      <c r="Y1662"/>
      <c r="Z1662"/>
      <c r="AA1662"/>
      <c r="AB1662"/>
    </row>
    <row r="1663" spans="1:28" x14ac:dyDescent="0.25">
      <c r="A1663" s="8"/>
      <c r="B1663"/>
      <c r="C1663"/>
      <c r="D1663"/>
      <c r="E1663"/>
      <c r="F1663"/>
      <c r="G1663"/>
      <c r="H1663"/>
      <c r="I1663"/>
      <c r="J1663"/>
      <c r="K1663"/>
      <c r="L1663"/>
      <c r="M1663"/>
      <c r="N1663"/>
      <c r="O1663"/>
      <c r="P1663"/>
      <c r="Q1663"/>
      <c r="R1663"/>
      <c r="S1663"/>
      <c r="T1663"/>
      <c r="U1663"/>
      <c r="V1663"/>
      <c r="W1663"/>
      <c r="X1663"/>
      <c r="Y1663"/>
      <c r="Z1663"/>
      <c r="AA1663"/>
      <c r="AB1663"/>
    </row>
    <row r="1664" spans="1:28" x14ac:dyDescent="0.25">
      <c r="A1664" s="8"/>
      <c r="B1664"/>
      <c r="C1664"/>
      <c r="D1664"/>
      <c r="E1664"/>
      <c r="F1664"/>
      <c r="G1664"/>
      <c r="H1664"/>
      <c r="I1664"/>
      <c r="J1664"/>
      <c r="K1664"/>
      <c r="L1664"/>
      <c r="M1664"/>
      <c r="N1664"/>
      <c r="O1664"/>
      <c r="P1664"/>
      <c r="Q1664"/>
      <c r="R1664"/>
      <c r="S1664"/>
      <c r="T1664"/>
      <c r="U1664"/>
      <c r="V1664"/>
      <c r="W1664"/>
      <c r="X1664"/>
      <c r="Y1664"/>
      <c r="Z1664"/>
      <c r="AA1664"/>
      <c r="AB1664"/>
    </row>
    <row r="1665" spans="1:28" x14ac:dyDescent="0.25">
      <c r="A1665" s="8"/>
      <c r="B1665"/>
      <c r="C1665"/>
      <c r="D1665"/>
      <c r="E1665"/>
      <c r="F1665"/>
      <c r="G1665"/>
      <c r="H1665"/>
      <c r="I1665"/>
      <c r="J1665"/>
      <c r="K1665"/>
      <c r="L1665"/>
      <c r="M1665"/>
      <c r="N1665"/>
      <c r="O1665"/>
      <c r="P1665"/>
      <c r="Q1665"/>
      <c r="R1665"/>
      <c r="S1665"/>
      <c r="T1665"/>
      <c r="U1665"/>
      <c r="V1665"/>
      <c r="W1665"/>
      <c r="X1665"/>
      <c r="Y1665"/>
      <c r="Z1665"/>
      <c r="AA1665"/>
      <c r="AB1665"/>
    </row>
    <row r="1666" spans="1:28" x14ac:dyDescent="0.25">
      <c r="A1666" s="8"/>
      <c r="B1666"/>
      <c r="C1666"/>
      <c r="D1666"/>
      <c r="E1666"/>
      <c r="F1666"/>
      <c r="G1666"/>
      <c r="H1666"/>
      <c r="I1666"/>
      <c r="J1666"/>
      <c r="K1666"/>
      <c r="L1666"/>
      <c r="M1666"/>
      <c r="N1666"/>
      <c r="O1666"/>
      <c r="P1666"/>
      <c r="Q1666"/>
      <c r="R1666"/>
      <c r="S1666"/>
      <c r="T1666"/>
      <c r="U1666"/>
      <c r="V1666"/>
      <c r="W1666"/>
      <c r="X1666"/>
      <c r="Y1666"/>
      <c r="Z1666"/>
      <c r="AA1666"/>
      <c r="AB1666"/>
    </row>
    <row r="1667" spans="1:28" x14ac:dyDescent="0.25">
      <c r="A1667" s="8"/>
      <c r="B1667"/>
      <c r="C1667"/>
      <c r="D1667"/>
      <c r="E1667"/>
      <c r="F1667"/>
      <c r="G1667"/>
      <c r="H1667"/>
      <c r="I1667"/>
      <c r="J1667"/>
      <c r="K1667"/>
      <c r="L1667"/>
      <c r="M1667"/>
      <c r="N1667"/>
      <c r="O1667"/>
      <c r="P1667"/>
      <c r="Q1667"/>
      <c r="R1667"/>
      <c r="S1667"/>
      <c r="T1667"/>
      <c r="U1667"/>
      <c r="V1667"/>
      <c r="W1667"/>
      <c r="X1667"/>
      <c r="Y1667"/>
      <c r="Z1667"/>
      <c r="AA1667"/>
      <c r="AB1667"/>
    </row>
    <row r="1668" spans="1:28" x14ac:dyDescent="0.25">
      <c r="A1668" s="8"/>
      <c r="B1668"/>
      <c r="C1668"/>
      <c r="D1668"/>
      <c r="E1668"/>
      <c r="F1668"/>
      <c r="G1668"/>
      <c r="H1668"/>
      <c r="I1668"/>
      <c r="J1668"/>
      <c r="K1668"/>
      <c r="L1668"/>
      <c r="M1668"/>
      <c r="N1668"/>
      <c r="O1668"/>
      <c r="P1668"/>
      <c r="Q1668"/>
      <c r="R1668"/>
      <c r="S1668"/>
      <c r="T1668"/>
      <c r="U1668"/>
      <c r="V1668"/>
      <c r="W1668"/>
      <c r="X1668"/>
      <c r="Y1668"/>
      <c r="Z1668"/>
      <c r="AA1668"/>
      <c r="AB1668"/>
    </row>
    <row r="1669" spans="1:28" x14ac:dyDescent="0.25">
      <c r="A1669" s="8"/>
      <c r="B1669"/>
      <c r="C1669"/>
      <c r="D1669"/>
      <c r="E1669"/>
      <c r="F1669"/>
      <c r="G1669"/>
      <c r="H1669"/>
      <c r="I1669"/>
      <c r="J1669"/>
      <c r="K1669"/>
      <c r="L1669"/>
      <c r="M1669"/>
      <c r="N1669"/>
      <c r="O1669"/>
      <c r="P1669"/>
      <c r="Q1669"/>
      <c r="R1669"/>
      <c r="S1669"/>
      <c r="T1669"/>
      <c r="U1669"/>
      <c r="V1669"/>
      <c r="W1669"/>
      <c r="X1669"/>
      <c r="Y1669"/>
      <c r="Z1669"/>
      <c r="AA1669"/>
      <c r="AB1669"/>
    </row>
    <row r="1670" spans="1:28" x14ac:dyDescent="0.25">
      <c r="A1670" s="8"/>
      <c r="B1670"/>
      <c r="C1670"/>
      <c r="D1670"/>
      <c r="E1670"/>
      <c r="F1670"/>
      <c r="G1670"/>
      <c r="H1670"/>
      <c r="I1670"/>
      <c r="J1670"/>
      <c r="K1670"/>
      <c r="L1670"/>
      <c r="M1670"/>
      <c r="N1670"/>
      <c r="O1670"/>
      <c r="P1670"/>
      <c r="Q1670"/>
      <c r="R1670"/>
      <c r="S1670"/>
      <c r="T1670"/>
      <c r="U1670"/>
      <c r="V1670"/>
      <c r="W1670"/>
      <c r="X1670"/>
      <c r="Y1670"/>
      <c r="Z1670"/>
      <c r="AA1670"/>
      <c r="AB1670"/>
    </row>
    <row r="1671" spans="1:28" x14ac:dyDescent="0.25">
      <c r="A1671" s="8"/>
      <c r="B1671"/>
      <c r="C1671"/>
      <c r="D1671"/>
      <c r="E1671"/>
      <c r="F1671"/>
      <c r="G1671"/>
      <c r="H1671"/>
      <c r="I1671"/>
      <c r="J1671"/>
      <c r="K1671"/>
      <c r="L1671"/>
      <c r="M1671"/>
      <c r="N1671"/>
      <c r="O1671"/>
      <c r="P1671"/>
      <c r="Q1671"/>
      <c r="R1671"/>
      <c r="S1671"/>
      <c r="T1671"/>
      <c r="U1671"/>
      <c r="V1671"/>
      <c r="W1671"/>
      <c r="X1671"/>
      <c r="Y1671"/>
      <c r="Z1671"/>
      <c r="AA1671"/>
      <c r="AB1671"/>
    </row>
    <row r="1672" spans="1:28" x14ac:dyDescent="0.25">
      <c r="A1672" s="8"/>
      <c r="B1672"/>
      <c r="C1672"/>
      <c r="D1672"/>
      <c r="E1672"/>
      <c r="F1672"/>
      <c r="G1672"/>
      <c r="H1672"/>
      <c r="I1672"/>
      <c r="J1672"/>
      <c r="K1672"/>
      <c r="L1672"/>
      <c r="M1672"/>
      <c r="N1672"/>
      <c r="O1672"/>
      <c r="P1672"/>
      <c r="Q1672"/>
      <c r="R1672"/>
      <c r="S1672"/>
      <c r="T1672"/>
      <c r="U1672"/>
      <c r="V1672"/>
      <c r="W1672"/>
      <c r="X1672"/>
      <c r="Y1672"/>
      <c r="Z1672"/>
      <c r="AA1672"/>
      <c r="AB1672"/>
    </row>
    <row r="1673" spans="1:28" x14ac:dyDescent="0.25">
      <c r="A1673" s="8"/>
      <c r="B1673"/>
      <c r="C1673"/>
      <c r="D1673"/>
      <c r="E1673"/>
      <c r="F1673"/>
      <c r="G1673"/>
      <c r="H1673"/>
      <c r="I1673"/>
      <c r="J1673"/>
      <c r="K1673"/>
      <c r="L1673"/>
      <c r="M1673"/>
      <c r="N1673"/>
      <c r="O1673"/>
      <c r="P1673"/>
      <c r="Q1673"/>
      <c r="R1673"/>
      <c r="S1673"/>
      <c r="T1673"/>
      <c r="U1673"/>
      <c r="V1673"/>
      <c r="W1673"/>
      <c r="X1673"/>
      <c r="Y1673"/>
      <c r="Z1673"/>
      <c r="AA1673"/>
      <c r="AB1673"/>
    </row>
    <row r="1674" spans="1:28" x14ac:dyDescent="0.25">
      <c r="A1674" s="8"/>
      <c r="B1674"/>
      <c r="C1674"/>
      <c r="D1674"/>
      <c r="E1674"/>
      <c r="F1674"/>
      <c r="G1674"/>
      <c r="H1674"/>
      <c r="I1674"/>
      <c r="J1674"/>
      <c r="K1674"/>
      <c r="L1674"/>
      <c r="M1674"/>
      <c r="N1674"/>
      <c r="O1674"/>
      <c r="P1674"/>
      <c r="Q1674"/>
      <c r="R1674"/>
      <c r="S1674"/>
      <c r="T1674"/>
      <c r="U1674"/>
      <c r="V1674"/>
      <c r="W1674"/>
      <c r="X1674"/>
      <c r="Y1674"/>
      <c r="Z1674"/>
      <c r="AA1674"/>
      <c r="AB1674"/>
    </row>
    <row r="1675" spans="1:28" x14ac:dyDescent="0.25">
      <c r="A1675" s="8"/>
      <c r="B1675"/>
      <c r="C1675"/>
      <c r="D1675"/>
      <c r="E1675"/>
      <c r="F1675"/>
      <c r="G1675"/>
      <c r="H1675"/>
      <c r="I1675"/>
      <c r="J1675"/>
      <c r="K1675"/>
      <c r="L1675"/>
      <c r="M1675"/>
      <c r="N1675"/>
      <c r="O1675"/>
      <c r="P1675"/>
      <c r="Q1675"/>
      <c r="R1675"/>
      <c r="S1675"/>
      <c r="T1675"/>
      <c r="U1675"/>
      <c r="V1675"/>
      <c r="W1675"/>
      <c r="X1675"/>
      <c r="Y1675"/>
      <c r="Z1675"/>
      <c r="AA1675"/>
      <c r="AB1675"/>
    </row>
    <row r="1676" spans="1:28" x14ac:dyDescent="0.25">
      <c r="A1676" s="8"/>
      <c r="B1676"/>
      <c r="C1676"/>
      <c r="D1676"/>
      <c r="E1676"/>
      <c r="F1676"/>
      <c r="G1676"/>
      <c r="H1676"/>
      <c r="I1676"/>
      <c r="J1676"/>
      <c r="K1676"/>
      <c r="L1676"/>
      <c r="M1676"/>
      <c r="N1676"/>
      <c r="O1676"/>
      <c r="P1676"/>
      <c r="Q1676"/>
      <c r="R1676"/>
      <c r="S1676"/>
      <c r="T1676"/>
      <c r="U1676"/>
      <c r="V1676"/>
      <c r="W1676"/>
      <c r="X1676"/>
      <c r="Y1676"/>
      <c r="Z1676"/>
      <c r="AA1676"/>
      <c r="AB1676"/>
    </row>
    <row r="1677" spans="1:28" x14ac:dyDescent="0.25">
      <c r="A1677" s="8"/>
      <c r="B1677"/>
      <c r="C1677"/>
      <c r="D1677"/>
      <c r="E1677"/>
      <c r="F1677"/>
      <c r="G1677"/>
      <c r="H1677"/>
      <c r="I1677"/>
      <c r="J1677"/>
      <c r="K1677"/>
      <c r="L1677"/>
      <c r="M1677"/>
      <c r="N1677"/>
      <c r="O1677"/>
      <c r="P1677"/>
      <c r="Q1677"/>
      <c r="R1677"/>
      <c r="S1677"/>
      <c r="T1677"/>
      <c r="U1677"/>
      <c r="V1677"/>
      <c r="W1677"/>
      <c r="X1677"/>
      <c r="Y1677"/>
      <c r="Z1677"/>
      <c r="AA1677"/>
      <c r="AB1677"/>
    </row>
    <row r="1678" spans="1:28" x14ac:dyDescent="0.25">
      <c r="A1678" s="8"/>
      <c r="B1678"/>
      <c r="C1678"/>
      <c r="D1678"/>
      <c r="E1678"/>
      <c r="F1678"/>
      <c r="G1678"/>
      <c r="H1678"/>
      <c r="I1678"/>
      <c r="J1678"/>
      <c r="K1678"/>
      <c r="L1678"/>
      <c r="M1678"/>
      <c r="N1678"/>
      <c r="O1678"/>
      <c r="P1678"/>
      <c r="Q1678"/>
      <c r="R1678"/>
      <c r="S1678"/>
      <c r="T1678"/>
      <c r="U1678"/>
      <c r="V1678"/>
      <c r="W1678"/>
      <c r="X1678"/>
      <c r="Y1678"/>
      <c r="Z1678"/>
      <c r="AA1678"/>
      <c r="AB1678"/>
    </row>
    <row r="1679" spans="1:28" x14ac:dyDescent="0.25">
      <c r="A1679" s="8"/>
      <c r="B1679"/>
      <c r="C1679"/>
      <c r="D1679"/>
      <c r="E1679"/>
      <c r="F1679"/>
      <c r="G1679"/>
      <c r="H1679"/>
      <c r="I1679"/>
      <c r="J1679"/>
      <c r="K1679"/>
      <c r="L1679"/>
      <c r="M1679"/>
      <c r="N1679"/>
      <c r="O1679"/>
      <c r="P1679"/>
      <c r="Q1679"/>
      <c r="R1679"/>
      <c r="S1679"/>
      <c r="T1679"/>
      <c r="U1679"/>
      <c r="V1679"/>
      <c r="W1679"/>
      <c r="X1679"/>
      <c r="Y1679"/>
      <c r="Z1679"/>
      <c r="AA1679"/>
      <c r="AB1679"/>
    </row>
    <row r="1680" spans="1:28" x14ac:dyDescent="0.25">
      <c r="A1680" s="8"/>
      <c r="B1680"/>
      <c r="C1680"/>
      <c r="D1680"/>
      <c r="E1680"/>
      <c r="F1680"/>
      <c r="G1680"/>
      <c r="H1680"/>
      <c r="I1680"/>
      <c r="J1680"/>
      <c r="K1680"/>
      <c r="L1680"/>
      <c r="M1680"/>
      <c r="N1680"/>
      <c r="O1680"/>
      <c r="P1680"/>
      <c r="Q1680"/>
      <c r="R1680"/>
      <c r="S1680"/>
      <c r="T1680"/>
      <c r="U1680"/>
      <c r="V1680"/>
      <c r="W1680"/>
      <c r="X1680"/>
      <c r="Y1680"/>
      <c r="Z1680"/>
      <c r="AA1680"/>
      <c r="AB1680"/>
    </row>
    <row r="1681" spans="1:28" x14ac:dyDescent="0.25">
      <c r="A1681" s="8"/>
      <c r="B1681"/>
      <c r="C1681"/>
      <c r="D1681"/>
      <c r="E1681"/>
      <c r="F1681"/>
      <c r="G1681"/>
      <c r="H1681"/>
      <c r="I1681"/>
      <c r="J1681"/>
      <c r="K1681"/>
      <c r="L1681"/>
      <c r="M1681"/>
      <c r="N1681"/>
      <c r="O1681"/>
      <c r="P1681"/>
      <c r="Q1681"/>
      <c r="R1681"/>
      <c r="S1681"/>
      <c r="T1681"/>
      <c r="U1681"/>
      <c r="V1681"/>
      <c r="W1681"/>
      <c r="X1681"/>
      <c r="Y1681"/>
      <c r="Z1681"/>
      <c r="AA1681"/>
      <c r="AB1681"/>
    </row>
    <row r="1682" spans="1:28" x14ac:dyDescent="0.25">
      <c r="A1682" s="8"/>
      <c r="B1682"/>
      <c r="C1682"/>
      <c r="D1682"/>
      <c r="E1682"/>
      <c r="F1682"/>
      <c r="G1682"/>
      <c r="H1682"/>
      <c r="I1682"/>
      <c r="J1682"/>
      <c r="K1682"/>
      <c r="L1682"/>
      <c r="M1682"/>
      <c r="N1682"/>
      <c r="O1682"/>
      <c r="P1682"/>
      <c r="Q1682"/>
      <c r="R1682"/>
      <c r="S1682"/>
      <c r="T1682"/>
      <c r="U1682"/>
      <c r="V1682"/>
      <c r="W1682"/>
      <c r="X1682"/>
      <c r="Y1682"/>
      <c r="Z1682"/>
      <c r="AA1682"/>
      <c r="AB1682"/>
    </row>
    <row r="1683" spans="1:28" x14ac:dyDescent="0.25">
      <c r="A1683" s="8"/>
      <c r="B1683"/>
      <c r="C1683"/>
      <c r="D1683"/>
      <c r="E1683"/>
      <c r="F1683"/>
      <c r="G1683"/>
      <c r="H1683"/>
      <c r="I1683"/>
      <c r="J1683"/>
      <c r="K1683"/>
      <c r="L1683"/>
      <c r="M1683"/>
      <c r="N1683"/>
      <c r="O1683"/>
      <c r="P1683"/>
      <c r="Q1683"/>
      <c r="R1683"/>
      <c r="S1683"/>
      <c r="T1683"/>
      <c r="U1683"/>
      <c r="V1683"/>
      <c r="W1683"/>
      <c r="X1683"/>
      <c r="Y1683"/>
      <c r="Z1683"/>
      <c r="AA1683"/>
      <c r="AB1683"/>
    </row>
    <row r="1684" spans="1:28" x14ac:dyDescent="0.25">
      <c r="A1684" s="8"/>
      <c r="B1684"/>
      <c r="C1684"/>
      <c r="D1684"/>
      <c r="E1684"/>
      <c r="F1684"/>
      <c r="G1684"/>
      <c r="H1684"/>
      <c r="I1684"/>
      <c r="J1684"/>
      <c r="K1684"/>
      <c r="L1684"/>
      <c r="M1684"/>
      <c r="N1684"/>
      <c r="O1684"/>
      <c r="P1684"/>
      <c r="Q1684"/>
      <c r="R1684"/>
      <c r="S1684"/>
      <c r="T1684"/>
      <c r="U1684"/>
      <c r="V1684"/>
      <c r="W1684"/>
      <c r="X1684"/>
      <c r="Y1684"/>
      <c r="Z1684"/>
      <c r="AA1684"/>
      <c r="AB1684"/>
    </row>
    <row r="1685" spans="1:28" x14ac:dyDescent="0.25">
      <c r="A1685" s="8"/>
      <c r="B1685"/>
      <c r="C1685"/>
      <c r="D1685"/>
      <c r="E1685"/>
      <c r="F1685"/>
      <c r="G1685"/>
      <c r="H1685"/>
      <c r="I1685"/>
      <c r="J1685"/>
      <c r="K1685"/>
      <c r="L1685"/>
      <c r="M1685"/>
      <c r="N1685"/>
      <c r="O1685"/>
      <c r="P1685"/>
      <c r="Q1685"/>
      <c r="R1685"/>
      <c r="S1685"/>
      <c r="T1685"/>
      <c r="U1685"/>
      <c r="V1685"/>
      <c r="W1685"/>
      <c r="X1685"/>
      <c r="Y1685"/>
      <c r="Z1685"/>
      <c r="AA1685"/>
      <c r="AB1685"/>
    </row>
    <row r="1686" spans="1:28" x14ac:dyDescent="0.25">
      <c r="A1686" s="8"/>
      <c r="B1686"/>
      <c r="C1686"/>
      <c r="D1686"/>
      <c r="E1686"/>
      <c r="F1686"/>
      <c r="G1686"/>
      <c r="H1686"/>
      <c r="I1686"/>
      <c r="J1686"/>
      <c r="K1686"/>
      <c r="L1686"/>
      <c r="M1686"/>
      <c r="N1686"/>
      <c r="O1686"/>
      <c r="P1686"/>
      <c r="Q1686"/>
      <c r="R1686"/>
      <c r="S1686"/>
      <c r="T1686"/>
      <c r="U1686"/>
      <c r="V1686"/>
      <c r="W1686"/>
      <c r="X1686"/>
      <c r="Y1686"/>
      <c r="Z1686"/>
      <c r="AA1686"/>
      <c r="AB1686"/>
    </row>
    <row r="1687" spans="1:28" x14ac:dyDescent="0.25">
      <c r="A1687" s="8"/>
      <c r="B1687"/>
      <c r="C1687"/>
      <c r="D1687"/>
      <c r="E1687"/>
      <c r="F1687"/>
      <c r="G1687"/>
      <c r="H1687"/>
      <c r="I1687"/>
      <c r="J1687"/>
      <c r="K1687"/>
      <c r="L1687"/>
      <c r="M1687"/>
      <c r="N1687"/>
      <c r="O1687"/>
      <c r="P1687"/>
      <c r="Q1687"/>
      <c r="R1687"/>
      <c r="S1687"/>
      <c r="T1687"/>
      <c r="U1687"/>
      <c r="V1687"/>
      <c r="W1687"/>
      <c r="X1687"/>
      <c r="Y1687"/>
      <c r="Z1687"/>
      <c r="AA1687"/>
      <c r="AB1687"/>
    </row>
    <row r="1688" spans="1:28" x14ac:dyDescent="0.25">
      <c r="A1688" s="8"/>
      <c r="B1688"/>
      <c r="C1688"/>
      <c r="D1688"/>
      <c r="E1688"/>
      <c r="F1688"/>
      <c r="G1688"/>
      <c r="H1688"/>
      <c r="I1688"/>
      <c r="J1688"/>
      <c r="K1688"/>
      <c r="L1688"/>
      <c r="M1688"/>
      <c r="N1688"/>
      <c r="O1688"/>
      <c r="P1688"/>
      <c r="Q1688"/>
      <c r="R1688"/>
      <c r="S1688"/>
      <c r="T1688"/>
      <c r="U1688"/>
      <c r="V1688"/>
      <c r="W1688"/>
      <c r="X1688"/>
      <c r="Y1688"/>
      <c r="Z1688"/>
      <c r="AA1688"/>
      <c r="AB1688"/>
    </row>
    <row r="1689" spans="1:28" x14ac:dyDescent="0.25">
      <c r="A1689" s="8"/>
      <c r="B1689"/>
      <c r="C1689"/>
      <c r="D1689"/>
      <c r="E1689"/>
      <c r="F1689"/>
      <c r="G1689"/>
      <c r="H1689"/>
      <c r="I1689"/>
      <c r="J1689"/>
      <c r="K1689"/>
      <c r="L1689"/>
      <c r="M1689"/>
      <c r="N1689"/>
      <c r="O1689"/>
      <c r="P1689"/>
      <c r="Q1689"/>
      <c r="R1689"/>
      <c r="S1689"/>
      <c r="T1689"/>
      <c r="U1689"/>
      <c r="V1689"/>
      <c r="W1689"/>
      <c r="X1689"/>
      <c r="Y1689"/>
      <c r="Z1689"/>
      <c r="AA1689"/>
      <c r="AB1689"/>
    </row>
    <row r="1690" spans="1:28" x14ac:dyDescent="0.25">
      <c r="A1690" s="8"/>
      <c r="B1690"/>
      <c r="C1690"/>
      <c r="D1690"/>
      <c r="E1690"/>
      <c r="F1690"/>
      <c r="G1690"/>
      <c r="H1690"/>
      <c r="I1690"/>
      <c r="J1690"/>
      <c r="K1690"/>
      <c r="L1690"/>
      <c r="M1690"/>
      <c r="N1690"/>
      <c r="O1690"/>
      <c r="P1690"/>
      <c r="Q1690"/>
      <c r="R1690"/>
      <c r="S1690"/>
      <c r="T1690"/>
      <c r="U1690"/>
      <c r="V1690"/>
      <c r="W1690"/>
      <c r="X1690"/>
      <c r="Y1690"/>
      <c r="Z1690"/>
      <c r="AA1690"/>
      <c r="AB1690"/>
    </row>
    <row r="1691" spans="1:28" x14ac:dyDescent="0.25">
      <c r="A1691" s="8"/>
      <c r="B1691"/>
      <c r="C1691"/>
      <c r="D1691"/>
      <c r="E1691"/>
      <c r="F1691"/>
      <c r="G1691"/>
      <c r="H1691"/>
      <c r="I1691"/>
      <c r="J1691"/>
      <c r="K1691"/>
      <c r="L1691"/>
      <c r="M1691"/>
      <c r="N1691"/>
      <c r="O1691"/>
      <c r="P1691"/>
      <c r="Q1691"/>
      <c r="R1691"/>
      <c r="S1691"/>
      <c r="T1691"/>
      <c r="U1691"/>
      <c r="V1691"/>
      <c r="W1691"/>
      <c r="X1691"/>
      <c r="Y1691"/>
      <c r="Z1691"/>
      <c r="AA1691"/>
      <c r="AB1691"/>
    </row>
    <row r="1692" spans="1:28" x14ac:dyDescent="0.25">
      <c r="A1692" s="8"/>
      <c r="B1692"/>
      <c r="C1692"/>
      <c r="D1692"/>
      <c r="E1692"/>
      <c r="F1692"/>
      <c r="G1692"/>
      <c r="H1692"/>
      <c r="I1692"/>
      <c r="J1692"/>
      <c r="K1692"/>
      <c r="L1692"/>
      <c r="M1692"/>
      <c r="N1692"/>
      <c r="O1692"/>
      <c r="P1692"/>
      <c r="Q1692"/>
      <c r="R1692"/>
      <c r="S1692"/>
      <c r="T1692"/>
      <c r="U1692"/>
      <c r="V1692"/>
      <c r="W1692"/>
      <c r="X1692"/>
      <c r="Y1692"/>
      <c r="Z1692"/>
      <c r="AA1692"/>
      <c r="AB1692"/>
    </row>
    <row r="1693" spans="1:28" x14ac:dyDescent="0.25">
      <c r="A1693" s="8"/>
      <c r="B1693"/>
      <c r="C1693"/>
      <c r="D1693"/>
      <c r="E1693"/>
      <c r="F1693"/>
      <c r="G1693"/>
      <c r="H1693"/>
      <c r="I1693"/>
      <c r="J1693"/>
      <c r="K1693"/>
      <c r="L1693"/>
      <c r="M1693"/>
      <c r="N1693"/>
      <c r="O1693"/>
      <c r="P1693"/>
      <c r="Q1693"/>
      <c r="R1693"/>
      <c r="S1693"/>
      <c r="T1693"/>
      <c r="U1693"/>
      <c r="V1693"/>
      <c r="W1693"/>
      <c r="X1693"/>
      <c r="Y1693"/>
      <c r="Z1693"/>
      <c r="AA1693"/>
      <c r="AB1693"/>
    </row>
    <row r="1694" spans="1:28" x14ac:dyDescent="0.25">
      <c r="A1694" s="8"/>
      <c r="B1694"/>
      <c r="C1694"/>
      <c r="D1694"/>
      <c r="E1694"/>
      <c r="F1694"/>
      <c r="G1694"/>
      <c r="H1694"/>
      <c r="I1694"/>
      <c r="J1694"/>
      <c r="K1694"/>
      <c r="L1694"/>
      <c r="M1694"/>
      <c r="N1694"/>
      <c r="O1694"/>
      <c r="P1694"/>
      <c r="Q1694"/>
      <c r="R1694"/>
      <c r="S1694"/>
      <c r="T1694"/>
      <c r="U1694"/>
      <c r="V1694"/>
      <c r="W1694"/>
      <c r="X1694"/>
      <c r="Y1694"/>
      <c r="Z1694"/>
      <c r="AA1694"/>
      <c r="AB1694"/>
    </row>
    <row r="1695" spans="1:28" x14ac:dyDescent="0.25">
      <c r="A1695" s="8"/>
      <c r="B1695"/>
      <c r="C1695"/>
      <c r="D1695"/>
      <c r="E1695"/>
      <c r="F1695"/>
      <c r="G1695"/>
      <c r="H1695"/>
      <c r="I1695"/>
      <c r="J1695"/>
      <c r="K1695"/>
      <c r="L1695"/>
      <c r="M1695"/>
      <c r="N1695"/>
      <c r="O1695"/>
      <c r="P1695"/>
      <c r="Q1695"/>
      <c r="R1695"/>
      <c r="S1695"/>
      <c r="T1695"/>
      <c r="U1695"/>
      <c r="V1695"/>
      <c r="W1695"/>
      <c r="X1695"/>
      <c r="Y1695"/>
      <c r="Z1695"/>
      <c r="AA1695"/>
      <c r="AB1695"/>
    </row>
    <row r="1696" spans="1:28" x14ac:dyDescent="0.25">
      <c r="A1696" s="8"/>
      <c r="B1696"/>
      <c r="C1696"/>
      <c r="D1696"/>
      <c r="E1696"/>
      <c r="F1696"/>
      <c r="G1696"/>
      <c r="H1696"/>
      <c r="I1696"/>
      <c r="J1696"/>
      <c r="K1696"/>
      <c r="L1696"/>
      <c r="M1696"/>
      <c r="N1696"/>
      <c r="O1696"/>
      <c r="P1696"/>
      <c r="Q1696"/>
      <c r="R1696"/>
      <c r="S1696"/>
      <c r="T1696"/>
      <c r="U1696"/>
      <c r="V1696"/>
      <c r="W1696"/>
      <c r="X1696"/>
      <c r="Y1696"/>
      <c r="Z1696"/>
      <c r="AA1696"/>
      <c r="AB1696"/>
    </row>
    <row r="1697" spans="1:28" x14ac:dyDescent="0.25">
      <c r="A1697" s="8"/>
      <c r="B1697"/>
      <c r="C1697"/>
      <c r="D1697"/>
      <c r="E1697"/>
      <c r="F1697"/>
      <c r="G1697"/>
      <c r="H1697"/>
      <c r="I1697"/>
      <c r="J1697"/>
      <c r="K1697"/>
      <c r="L1697"/>
      <c r="M1697"/>
      <c r="N1697"/>
      <c r="O1697"/>
      <c r="P1697"/>
      <c r="Q1697"/>
      <c r="R1697"/>
      <c r="S1697"/>
      <c r="T1697"/>
      <c r="U1697"/>
      <c r="V1697"/>
      <c r="W1697"/>
      <c r="X1697"/>
      <c r="Y1697"/>
      <c r="Z1697"/>
      <c r="AA1697"/>
      <c r="AB1697"/>
    </row>
    <row r="1698" spans="1:28" x14ac:dyDescent="0.25">
      <c r="A1698" s="8"/>
      <c r="B1698"/>
      <c r="C1698"/>
      <c r="D1698"/>
      <c r="E1698"/>
      <c r="F1698"/>
      <c r="G1698"/>
      <c r="H1698"/>
      <c r="I1698"/>
      <c r="J1698"/>
      <c r="K1698"/>
      <c r="L1698"/>
      <c r="M1698"/>
      <c r="N1698"/>
      <c r="O1698"/>
      <c r="P1698"/>
      <c r="Q1698"/>
      <c r="R1698"/>
      <c r="S1698"/>
      <c r="T1698"/>
      <c r="U1698"/>
      <c r="V1698"/>
      <c r="W1698"/>
      <c r="X1698"/>
      <c r="Y1698"/>
      <c r="Z1698"/>
      <c r="AA1698"/>
      <c r="AB1698"/>
    </row>
    <row r="1699" spans="1:28" x14ac:dyDescent="0.25">
      <c r="A1699" s="8"/>
      <c r="B1699"/>
      <c r="C1699"/>
      <c r="D1699"/>
      <c r="E1699"/>
      <c r="F1699"/>
      <c r="G1699"/>
      <c r="H1699"/>
      <c r="I1699"/>
      <c r="J1699"/>
      <c r="K1699"/>
      <c r="L1699"/>
      <c r="M1699"/>
      <c r="N1699"/>
      <c r="O1699"/>
      <c r="P1699"/>
      <c r="Q1699"/>
      <c r="R1699"/>
      <c r="S1699"/>
      <c r="T1699"/>
      <c r="U1699"/>
      <c r="V1699"/>
      <c r="W1699"/>
      <c r="X1699"/>
      <c r="Y1699"/>
      <c r="Z1699"/>
      <c r="AA1699"/>
      <c r="AB1699"/>
    </row>
    <row r="1700" spans="1:28" x14ac:dyDescent="0.25">
      <c r="A1700" s="8"/>
      <c r="B1700"/>
      <c r="C1700"/>
      <c r="D1700"/>
      <c r="E1700"/>
      <c r="F1700"/>
      <c r="G1700"/>
      <c r="H1700"/>
      <c r="I1700"/>
      <c r="J1700"/>
      <c r="K1700"/>
      <c r="L1700"/>
      <c r="M1700"/>
      <c r="N1700"/>
      <c r="O1700"/>
      <c r="P1700"/>
      <c r="Q1700"/>
      <c r="R1700"/>
      <c r="S1700"/>
      <c r="T1700"/>
      <c r="U1700"/>
      <c r="V1700"/>
      <c r="W1700"/>
      <c r="X1700"/>
      <c r="Y1700"/>
      <c r="Z1700"/>
      <c r="AA1700"/>
      <c r="AB1700"/>
    </row>
    <row r="1701" spans="1:28" x14ac:dyDescent="0.25">
      <c r="A1701" s="8"/>
      <c r="B1701"/>
      <c r="C1701"/>
      <c r="D1701"/>
      <c r="E1701"/>
      <c r="F1701"/>
      <c r="G1701"/>
      <c r="H1701"/>
      <c r="I1701"/>
      <c r="J1701"/>
      <c r="K1701"/>
      <c r="L1701"/>
      <c r="M1701"/>
      <c r="N1701"/>
      <c r="O1701"/>
      <c r="P1701"/>
      <c r="Q1701"/>
      <c r="R1701"/>
      <c r="S1701"/>
      <c r="T1701"/>
      <c r="U1701"/>
      <c r="V1701"/>
      <c r="W1701"/>
      <c r="X1701"/>
      <c r="Y1701"/>
      <c r="Z1701"/>
      <c r="AA1701"/>
      <c r="AB1701"/>
    </row>
    <row r="1702" spans="1:28" x14ac:dyDescent="0.25">
      <c r="A1702" s="8"/>
      <c r="B1702"/>
      <c r="C1702"/>
      <c r="D1702"/>
      <c r="E1702"/>
      <c r="F1702"/>
      <c r="G1702"/>
      <c r="H1702"/>
      <c r="I1702"/>
      <c r="J1702"/>
      <c r="K1702"/>
      <c r="L1702"/>
      <c r="M1702"/>
      <c r="N1702"/>
      <c r="O1702"/>
      <c r="P1702"/>
      <c r="Q1702"/>
      <c r="R1702"/>
      <c r="S1702"/>
      <c r="T1702"/>
      <c r="U1702"/>
      <c r="V1702"/>
      <c r="W1702"/>
      <c r="X1702"/>
      <c r="Y1702"/>
      <c r="Z1702"/>
      <c r="AA1702"/>
      <c r="AB1702"/>
    </row>
    <row r="1703" spans="1:28" x14ac:dyDescent="0.25">
      <c r="A1703" s="8"/>
      <c r="B1703"/>
      <c r="C1703"/>
      <c r="D1703"/>
      <c r="E1703"/>
      <c r="F1703"/>
      <c r="G1703"/>
      <c r="H1703"/>
      <c r="I1703"/>
      <c r="J1703"/>
      <c r="K1703"/>
      <c r="L1703"/>
      <c r="M1703"/>
      <c r="N1703"/>
      <c r="O1703"/>
      <c r="P1703"/>
      <c r="Q1703"/>
      <c r="R1703"/>
      <c r="S1703"/>
      <c r="T1703"/>
      <c r="U1703"/>
      <c r="V1703"/>
      <c r="W1703"/>
      <c r="X1703"/>
      <c r="Y1703"/>
      <c r="Z1703"/>
      <c r="AA1703"/>
      <c r="AB1703"/>
    </row>
    <row r="1704" spans="1:28" x14ac:dyDescent="0.25">
      <c r="A1704" s="8"/>
      <c r="B1704"/>
      <c r="C1704"/>
      <c r="D1704"/>
      <c r="E1704"/>
      <c r="F1704"/>
      <c r="G1704"/>
      <c r="H1704"/>
      <c r="I1704"/>
      <c r="J1704"/>
      <c r="K1704"/>
      <c r="L1704"/>
      <c r="M1704"/>
      <c r="N1704"/>
      <c r="O1704"/>
      <c r="P1704"/>
      <c r="Q1704"/>
      <c r="R1704"/>
      <c r="S1704"/>
      <c r="T1704"/>
      <c r="U1704"/>
      <c r="V1704"/>
      <c r="W1704"/>
      <c r="X1704"/>
      <c r="Y1704"/>
      <c r="Z1704"/>
      <c r="AA1704"/>
      <c r="AB1704"/>
    </row>
    <row r="1705" spans="1:28" x14ac:dyDescent="0.25">
      <c r="A1705" s="8"/>
      <c r="B1705"/>
      <c r="C1705"/>
      <c r="D1705"/>
      <c r="E1705"/>
      <c r="F1705"/>
      <c r="G1705"/>
      <c r="H1705"/>
      <c r="I1705"/>
      <c r="J1705"/>
      <c r="K1705"/>
      <c r="L1705"/>
      <c r="M1705"/>
      <c r="N1705"/>
      <c r="O1705"/>
      <c r="P1705"/>
      <c r="Q1705"/>
      <c r="R1705"/>
      <c r="S1705"/>
      <c r="T1705"/>
      <c r="U1705"/>
      <c r="V1705"/>
      <c r="W1705"/>
      <c r="X1705"/>
      <c r="Y1705"/>
      <c r="Z1705"/>
      <c r="AA1705"/>
      <c r="AB1705"/>
    </row>
    <row r="1706" spans="1:28" x14ac:dyDescent="0.25">
      <c r="A1706" s="8"/>
      <c r="B1706"/>
      <c r="C1706"/>
      <c r="D1706"/>
      <c r="E1706"/>
      <c r="F1706"/>
      <c r="G1706"/>
      <c r="H1706"/>
      <c r="I1706"/>
      <c r="J1706"/>
      <c r="K1706"/>
      <c r="L1706"/>
      <c r="M1706"/>
      <c r="N1706"/>
      <c r="O1706"/>
      <c r="P1706"/>
      <c r="Q1706"/>
      <c r="R1706"/>
      <c r="S1706"/>
      <c r="T1706"/>
      <c r="U1706"/>
      <c r="V1706"/>
      <c r="W1706"/>
      <c r="X1706"/>
      <c r="Y1706"/>
      <c r="Z1706"/>
      <c r="AA1706"/>
      <c r="AB1706"/>
    </row>
    <row r="1707" spans="1:28" x14ac:dyDescent="0.25">
      <c r="A1707" s="8"/>
      <c r="B1707"/>
      <c r="C1707"/>
      <c r="D1707"/>
      <c r="E1707"/>
      <c r="F1707"/>
      <c r="G1707"/>
      <c r="H1707"/>
      <c r="I1707"/>
      <c r="J1707"/>
      <c r="K1707"/>
      <c r="L1707"/>
      <c r="M1707"/>
      <c r="N1707"/>
      <c r="O1707"/>
      <c r="P1707"/>
      <c r="Q1707"/>
      <c r="R1707"/>
      <c r="S1707"/>
      <c r="T1707"/>
      <c r="U1707"/>
      <c r="V1707"/>
      <c r="W1707"/>
      <c r="X1707"/>
      <c r="Y1707"/>
      <c r="Z1707"/>
      <c r="AA1707"/>
      <c r="AB1707"/>
    </row>
    <row r="1708" spans="1:28" x14ac:dyDescent="0.25">
      <c r="A1708" s="8"/>
      <c r="B1708"/>
      <c r="C1708"/>
      <c r="D1708"/>
      <c r="E1708"/>
      <c r="F1708"/>
      <c r="G1708"/>
      <c r="H1708"/>
      <c r="I1708"/>
      <c r="J1708"/>
      <c r="K1708"/>
      <c r="L1708"/>
      <c r="M1708"/>
      <c r="N1708"/>
      <c r="O1708"/>
      <c r="P1708"/>
      <c r="Q1708"/>
      <c r="R1708"/>
      <c r="S1708"/>
      <c r="T1708"/>
      <c r="U1708"/>
      <c r="V1708"/>
      <c r="W1708"/>
      <c r="X1708"/>
      <c r="Y1708"/>
      <c r="Z1708"/>
      <c r="AA1708"/>
      <c r="AB1708"/>
    </row>
    <row r="1709" spans="1:28" x14ac:dyDescent="0.25">
      <c r="A1709" s="8"/>
      <c r="B1709"/>
      <c r="C1709"/>
      <c r="D1709"/>
      <c r="E1709"/>
      <c r="F1709"/>
      <c r="G1709"/>
      <c r="H1709"/>
      <c r="I1709"/>
      <c r="J1709"/>
      <c r="K1709"/>
      <c r="L1709"/>
      <c r="M1709"/>
      <c r="N1709"/>
      <c r="O1709"/>
      <c r="P1709"/>
      <c r="Q1709"/>
      <c r="R1709"/>
      <c r="S1709"/>
      <c r="T1709"/>
      <c r="U1709"/>
      <c r="V1709"/>
      <c r="W1709"/>
      <c r="X1709"/>
      <c r="Y1709"/>
      <c r="Z1709"/>
      <c r="AA1709"/>
      <c r="AB1709"/>
    </row>
    <row r="1710" spans="1:28" x14ac:dyDescent="0.25">
      <c r="A1710" s="8"/>
      <c r="B1710"/>
      <c r="C1710"/>
      <c r="D1710"/>
      <c r="E1710"/>
      <c r="F1710"/>
      <c r="G1710"/>
      <c r="H1710"/>
      <c r="I1710"/>
      <c r="J1710"/>
      <c r="K1710"/>
      <c r="L1710"/>
      <c r="M1710"/>
      <c r="N1710"/>
      <c r="O1710"/>
      <c r="P1710"/>
      <c r="Q1710"/>
      <c r="R1710"/>
      <c r="S1710"/>
      <c r="T1710"/>
      <c r="U1710"/>
      <c r="V1710"/>
      <c r="W1710"/>
      <c r="X1710"/>
      <c r="Y1710"/>
      <c r="Z1710"/>
      <c r="AA1710"/>
      <c r="AB1710"/>
    </row>
    <row r="1711" spans="1:28" x14ac:dyDescent="0.25">
      <c r="A1711" s="8"/>
      <c r="B1711"/>
      <c r="C1711"/>
      <c r="D1711"/>
      <c r="E1711"/>
      <c r="F1711"/>
      <c r="G1711"/>
      <c r="H1711"/>
      <c r="I1711"/>
      <c r="J1711"/>
      <c r="K1711"/>
      <c r="L1711"/>
      <c r="M1711"/>
      <c r="N1711"/>
      <c r="O1711"/>
      <c r="P1711"/>
      <c r="Q1711"/>
      <c r="R1711"/>
      <c r="S1711"/>
      <c r="T1711"/>
      <c r="U1711"/>
      <c r="V1711"/>
      <c r="W1711"/>
      <c r="X1711"/>
      <c r="Y1711"/>
      <c r="Z1711"/>
      <c r="AA1711"/>
      <c r="AB1711"/>
    </row>
    <row r="1712" spans="1:28" x14ac:dyDescent="0.25">
      <c r="A1712" s="8"/>
      <c r="B1712"/>
      <c r="C1712"/>
      <c r="D1712"/>
      <c r="E1712"/>
      <c r="F1712"/>
      <c r="G1712"/>
      <c r="H1712"/>
      <c r="I1712"/>
      <c r="J1712"/>
      <c r="K1712"/>
      <c r="L1712"/>
      <c r="M1712"/>
      <c r="N1712"/>
      <c r="O1712"/>
      <c r="P1712"/>
      <c r="Q1712"/>
      <c r="R1712"/>
      <c r="S1712"/>
      <c r="T1712"/>
      <c r="U1712"/>
      <c r="V1712"/>
      <c r="W1712"/>
      <c r="X1712"/>
      <c r="Y1712"/>
      <c r="Z1712"/>
      <c r="AA1712"/>
      <c r="AB1712"/>
    </row>
    <row r="1713" spans="1:28" x14ac:dyDescent="0.25">
      <c r="A1713" s="8"/>
      <c r="B1713"/>
      <c r="C1713"/>
      <c r="D1713"/>
      <c r="E1713"/>
      <c r="F1713"/>
      <c r="G1713"/>
      <c r="H1713"/>
      <c r="I1713"/>
      <c r="J1713"/>
      <c r="K1713"/>
      <c r="L1713"/>
      <c r="M1713"/>
      <c r="N1713"/>
      <c r="O1713"/>
      <c r="P1713"/>
      <c r="Q1713"/>
      <c r="R1713"/>
      <c r="S1713"/>
      <c r="T1713"/>
      <c r="U1713"/>
      <c r="V1713"/>
      <c r="W1713"/>
      <c r="X1713"/>
      <c r="Y1713"/>
      <c r="Z1713"/>
      <c r="AA1713"/>
      <c r="AB1713"/>
    </row>
    <row r="1714" spans="1:28" x14ac:dyDescent="0.25">
      <c r="A1714" s="8"/>
      <c r="B1714"/>
      <c r="C1714"/>
      <c r="D1714"/>
      <c r="E1714"/>
      <c r="F1714"/>
      <c r="G1714"/>
      <c r="H1714"/>
      <c r="I1714"/>
      <c r="J1714"/>
      <c r="K1714"/>
      <c r="L1714"/>
      <c r="M1714"/>
      <c r="N1714"/>
      <c r="O1714"/>
      <c r="P1714"/>
      <c r="Q1714"/>
      <c r="R1714"/>
      <c r="S1714"/>
      <c r="T1714"/>
      <c r="U1714"/>
      <c r="V1714"/>
      <c r="W1714"/>
      <c r="X1714"/>
      <c r="Y1714"/>
      <c r="Z1714"/>
      <c r="AA1714"/>
      <c r="AB1714"/>
    </row>
    <row r="1715" spans="1:28" x14ac:dyDescent="0.25">
      <c r="A1715" s="8"/>
      <c r="B1715"/>
      <c r="C1715"/>
      <c r="D1715"/>
      <c r="E1715"/>
      <c r="F1715"/>
      <c r="G1715"/>
      <c r="H1715"/>
      <c r="I1715"/>
      <c r="J1715"/>
      <c r="K1715"/>
      <c r="L1715"/>
      <c r="M1715"/>
      <c r="N1715"/>
      <c r="O1715"/>
      <c r="P1715"/>
      <c r="Q1715"/>
      <c r="R1715"/>
      <c r="S1715"/>
      <c r="T1715"/>
      <c r="U1715"/>
      <c r="V1715"/>
      <c r="W1715"/>
      <c r="X1715"/>
      <c r="Y1715"/>
      <c r="Z1715"/>
      <c r="AA1715"/>
      <c r="AB1715"/>
    </row>
    <row r="1716" spans="1:28" x14ac:dyDescent="0.25">
      <c r="A1716" s="8"/>
      <c r="B1716"/>
      <c r="C1716"/>
      <c r="D1716"/>
      <c r="E1716"/>
      <c r="F1716"/>
      <c r="G1716"/>
      <c r="H1716"/>
      <c r="I1716"/>
      <c r="J1716"/>
      <c r="K1716"/>
      <c r="L1716"/>
      <c r="M1716"/>
      <c r="N1716"/>
      <c r="O1716"/>
      <c r="P1716"/>
      <c r="Q1716"/>
      <c r="R1716"/>
      <c r="S1716"/>
      <c r="T1716"/>
      <c r="U1716"/>
      <c r="V1716"/>
      <c r="W1716"/>
      <c r="X1716"/>
      <c r="Y1716"/>
      <c r="Z1716"/>
      <c r="AA1716"/>
      <c r="AB1716"/>
    </row>
    <row r="1717" spans="1:28" x14ac:dyDescent="0.25">
      <c r="A1717" s="8"/>
      <c r="B1717"/>
      <c r="C1717"/>
      <c r="D1717"/>
      <c r="E1717"/>
      <c r="F1717"/>
      <c r="G1717"/>
      <c r="H1717"/>
      <c r="I1717"/>
      <c r="J1717"/>
      <c r="K1717"/>
      <c r="L1717"/>
      <c r="M1717"/>
      <c r="N1717"/>
      <c r="O1717"/>
      <c r="P1717"/>
      <c r="Q1717"/>
      <c r="R1717"/>
      <c r="S1717"/>
      <c r="T1717"/>
      <c r="U1717"/>
      <c r="V1717"/>
      <c r="W1717"/>
      <c r="X1717"/>
      <c r="Y1717"/>
      <c r="Z1717"/>
      <c r="AA1717"/>
      <c r="AB1717"/>
    </row>
    <row r="1718" spans="1:28" x14ac:dyDescent="0.25">
      <c r="A1718" s="8"/>
      <c r="B1718"/>
      <c r="C1718"/>
      <c r="D1718"/>
      <c r="E1718"/>
      <c r="F1718"/>
      <c r="G1718"/>
      <c r="H1718"/>
      <c r="I1718"/>
      <c r="J1718"/>
      <c r="K1718"/>
      <c r="L1718"/>
      <c r="M1718"/>
      <c r="N1718"/>
      <c r="O1718"/>
      <c r="P1718"/>
      <c r="Q1718"/>
      <c r="R1718"/>
      <c r="S1718"/>
      <c r="T1718"/>
      <c r="U1718"/>
      <c r="V1718"/>
      <c r="W1718"/>
      <c r="X1718"/>
      <c r="Y1718"/>
      <c r="Z1718"/>
      <c r="AA1718"/>
      <c r="AB1718"/>
    </row>
    <row r="1719" spans="1:28" x14ac:dyDescent="0.25">
      <c r="A1719" s="8"/>
      <c r="B1719"/>
      <c r="C1719"/>
      <c r="D1719"/>
      <c r="E1719"/>
      <c r="F1719"/>
      <c r="G1719"/>
      <c r="H1719"/>
      <c r="I1719"/>
      <c r="J1719"/>
      <c r="K1719"/>
      <c r="L1719"/>
      <c r="M1719"/>
      <c r="N1719"/>
      <c r="O1719"/>
      <c r="P1719"/>
      <c r="Q1719"/>
      <c r="R1719"/>
      <c r="S1719"/>
      <c r="T1719"/>
      <c r="U1719"/>
      <c r="V1719"/>
      <c r="W1719"/>
      <c r="X1719"/>
      <c r="Y1719"/>
      <c r="Z1719"/>
      <c r="AA1719"/>
      <c r="AB1719"/>
    </row>
    <row r="1720" spans="1:28" x14ac:dyDescent="0.25">
      <c r="A1720" s="8"/>
      <c r="B1720"/>
      <c r="C1720"/>
      <c r="D1720"/>
      <c r="E1720"/>
      <c r="F1720"/>
      <c r="G1720"/>
      <c r="H1720"/>
      <c r="I1720"/>
      <c r="J1720"/>
      <c r="K1720"/>
      <c r="L1720"/>
      <c r="M1720"/>
      <c r="N1720"/>
      <c r="O1720"/>
      <c r="P1720"/>
      <c r="Q1720"/>
      <c r="R1720"/>
      <c r="S1720"/>
      <c r="T1720"/>
      <c r="U1720"/>
      <c r="V1720"/>
      <c r="W1720"/>
      <c r="X1720"/>
      <c r="Y1720"/>
      <c r="Z1720"/>
      <c r="AA1720"/>
      <c r="AB1720"/>
    </row>
    <row r="1721" spans="1:28" x14ac:dyDescent="0.25">
      <c r="A1721" s="8"/>
      <c r="B1721"/>
      <c r="C1721"/>
      <c r="D1721"/>
      <c r="E1721"/>
      <c r="F1721"/>
      <c r="G1721"/>
      <c r="H1721"/>
      <c r="I1721"/>
      <c r="J1721"/>
      <c r="K1721"/>
      <c r="L1721"/>
      <c r="M1721"/>
      <c r="N1721"/>
      <c r="O1721"/>
      <c r="P1721"/>
      <c r="Q1721"/>
      <c r="R1721"/>
      <c r="S1721"/>
      <c r="T1721"/>
      <c r="U1721"/>
      <c r="V1721"/>
      <c r="W1721"/>
      <c r="X1721"/>
      <c r="Y1721"/>
      <c r="Z1721"/>
      <c r="AA1721"/>
      <c r="AB1721"/>
    </row>
    <row r="1722" spans="1:28" x14ac:dyDescent="0.25">
      <c r="A1722" s="8"/>
      <c r="B1722"/>
      <c r="C1722"/>
      <c r="D1722"/>
      <c r="E1722"/>
      <c r="F1722"/>
      <c r="G1722"/>
      <c r="H1722"/>
      <c r="I1722"/>
      <c r="J1722"/>
      <c r="K1722"/>
      <c r="L1722"/>
      <c r="M1722"/>
      <c r="N1722"/>
      <c r="O1722"/>
      <c r="P1722"/>
      <c r="Q1722"/>
      <c r="R1722"/>
      <c r="S1722"/>
      <c r="T1722"/>
      <c r="U1722"/>
      <c r="V1722"/>
      <c r="W1722"/>
      <c r="X1722"/>
      <c r="Y1722"/>
      <c r="Z1722"/>
      <c r="AA1722"/>
      <c r="AB1722"/>
    </row>
    <row r="1723" spans="1:28" x14ac:dyDescent="0.25">
      <c r="A1723" s="8"/>
      <c r="B1723"/>
      <c r="C1723"/>
      <c r="D1723"/>
      <c r="E1723"/>
      <c r="F1723"/>
      <c r="G1723"/>
      <c r="H1723"/>
      <c r="I1723"/>
      <c r="J1723"/>
      <c r="K1723"/>
      <c r="L1723"/>
      <c r="M1723"/>
      <c r="N1723"/>
      <c r="O1723"/>
      <c r="P1723"/>
      <c r="Q1723"/>
      <c r="R1723"/>
      <c r="S1723"/>
      <c r="T1723"/>
      <c r="U1723"/>
      <c r="V1723"/>
      <c r="W1723"/>
      <c r="X1723"/>
      <c r="Y1723"/>
      <c r="Z1723"/>
      <c r="AA1723"/>
      <c r="AB1723"/>
    </row>
    <row r="1724" spans="1:28" x14ac:dyDescent="0.25">
      <c r="A1724" s="8"/>
      <c r="B1724"/>
      <c r="C1724"/>
      <c r="D1724"/>
      <c r="E1724"/>
      <c r="F1724"/>
      <c r="G1724"/>
      <c r="H1724"/>
      <c r="I1724"/>
      <c r="J1724"/>
      <c r="K1724"/>
      <c r="L1724"/>
      <c r="M1724"/>
      <c r="N1724"/>
      <c r="O1724"/>
      <c r="P1724"/>
      <c r="Q1724"/>
      <c r="R1724"/>
      <c r="S1724"/>
      <c r="T1724"/>
      <c r="U1724"/>
      <c r="V1724"/>
      <c r="W1724"/>
      <c r="X1724"/>
      <c r="Y1724"/>
      <c r="Z1724"/>
      <c r="AA1724"/>
      <c r="AB1724"/>
    </row>
    <row r="1725" spans="1:28" x14ac:dyDescent="0.25">
      <c r="A1725" s="8"/>
      <c r="B1725"/>
      <c r="C1725"/>
      <c r="D1725"/>
      <c r="E1725"/>
      <c r="F1725"/>
      <c r="G1725"/>
      <c r="H1725"/>
      <c r="I1725"/>
      <c r="J1725"/>
      <c r="K1725"/>
      <c r="L1725"/>
      <c r="M1725"/>
      <c r="N1725"/>
      <c r="O1725"/>
      <c r="P1725"/>
      <c r="Q1725"/>
      <c r="R1725"/>
      <c r="S1725"/>
      <c r="T1725"/>
      <c r="U1725"/>
      <c r="V1725"/>
      <c r="W1725"/>
      <c r="X1725"/>
      <c r="Y1725"/>
      <c r="Z1725"/>
      <c r="AA1725"/>
      <c r="AB1725"/>
    </row>
    <row r="1726" spans="1:28" x14ac:dyDescent="0.25">
      <c r="A1726" s="8"/>
      <c r="B1726"/>
      <c r="C1726"/>
      <c r="D1726"/>
      <c r="E1726"/>
      <c r="F1726"/>
      <c r="G1726"/>
      <c r="H1726"/>
      <c r="I1726"/>
      <c r="J1726"/>
      <c r="K1726"/>
      <c r="L1726"/>
      <c r="M1726"/>
      <c r="N1726"/>
      <c r="O1726"/>
      <c r="P1726"/>
      <c r="Q1726"/>
      <c r="R1726"/>
      <c r="S1726"/>
      <c r="T1726"/>
      <c r="U1726"/>
      <c r="V1726"/>
      <c r="W1726"/>
      <c r="X1726"/>
      <c r="Y1726"/>
      <c r="Z1726"/>
      <c r="AA1726"/>
      <c r="AB1726"/>
    </row>
    <row r="1727" spans="1:28" x14ac:dyDescent="0.25">
      <c r="A1727" s="8"/>
      <c r="B1727"/>
      <c r="C1727"/>
      <c r="D1727"/>
      <c r="E1727"/>
      <c r="F1727"/>
      <c r="G1727"/>
      <c r="H1727"/>
      <c r="I1727"/>
      <c r="J1727"/>
      <c r="K1727"/>
      <c r="L1727"/>
      <c r="M1727"/>
      <c r="N1727"/>
      <c r="O1727"/>
      <c r="P1727"/>
      <c r="Q1727"/>
      <c r="R1727"/>
      <c r="S1727"/>
      <c r="T1727"/>
      <c r="U1727"/>
      <c r="V1727"/>
      <c r="W1727"/>
      <c r="X1727"/>
      <c r="Y1727"/>
      <c r="Z1727"/>
      <c r="AA1727"/>
      <c r="AB1727"/>
    </row>
    <row r="1728" spans="1:28" x14ac:dyDescent="0.25">
      <c r="A1728" s="8"/>
      <c r="B1728"/>
      <c r="C1728"/>
      <c r="D1728"/>
      <c r="E1728"/>
      <c r="F1728"/>
      <c r="G1728"/>
      <c r="H1728"/>
      <c r="I1728"/>
      <c r="J1728"/>
      <c r="K1728"/>
      <c r="L1728"/>
      <c r="M1728"/>
      <c r="N1728"/>
      <c r="O1728"/>
      <c r="P1728"/>
      <c r="Q1728"/>
      <c r="R1728"/>
      <c r="S1728"/>
      <c r="T1728"/>
      <c r="U1728"/>
      <c r="V1728"/>
      <c r="W1728"/>
      <c r="X1728"/>
      <c r="Y1728"/>
      <c r="Z1728"/>
      <c r="AA1728"/>
      <c r="AB1728"/>
    </row>
    <row r="1729" spans="1:28" x14ac:dyDescent="0.25">
      <c r="A1729" s="8"/>
      <c r="B1729"/>
      <c r="C1729"/>
      <c r="D1729"/>
      <c r="E1729"/>
      <c r="F1729"/>
      <c r="G1729"/>
      <c r="H1729"/>
      <c r="I1729"/>
      <c r="J1729"/>
      <c r="K1729"/>
      <c r="L1729"/>
      <c r="M1729"/>
      <c r="N1729"/>
      <c r="O1729"/>
      <c r="P1729"/>
      <c r="Q1729"/>
      <c r="R1729"/>
      <c r="S1729"/>
      <c r="T1729"/>
      <c r="U1729"/>
      <c r="V1729"/>
      <c r="W1729"/>
      <c r="X1729"/>
      <c r="Y1729"/>
      <c r="Z1729"/>
      <c r="AA1729"/>
      <c r="AB1729"/>
    </row>
    <row r="1730" spans="1:28" x14ac:dyDescent="0.25">
      <c r="A1730" s="8"/>
      <c r="B1730"/>
      <c r="C1730"/>
      <c r="D1730"/>
      <c r="E1730"/>
      <c r="F1730"/>
      <c r="G1730"/>
      <c r="H1730"/>
      <c r="I1730"/>
      <c r="J1730"/>
      <c r="K1730"/>
      <c r="L1730"/>
      <c r="M1730"/>
      <c r="N1730"/>
      <c r="O1730"/>
      <c r="P1730"/>
      <c r="Q1730"/>
      <c r="R1730"/>
      <c r="S1730"/>
      <c r="T1730"/>
      <c r="U1730"/>
      <c r="V1730"/>
      <c r="W1730"/>
      <c r="X1730"/>
      <c r="Y1730"/>
      <c r="Z1730"/>
      <c r="AA1730"/>
      <c r="AB1730"/>
    </row>
    <row r="1731" spans="1:28" x14ac:dyDescent="0.25">
      <c r="A1731" s="8"/>
      <c r="B1731"/>
      <c r="C1731"/>
      <c r="D1731"/>
      <c r="E1731"/>
      <c r="F1731"/>
      <c r="G1731"/>
      <c r="H1731"/>
      <c r="I1731"/>
      <c r="J1731"/>
      <c r="K1731"/>
      <c r="L1731"/>
      <c r="M1731"/>
      <c r="N1731"/>
      <c r="O1731"/>
      <c r="P1731"/>
      <c r="Q1731"/>
      <c r="R1731"/>
      <c r="S1731"/>
      <c r="T1731"/>
      <c r="U1731"/>
      <c r="V1731"/>
      <c r="W1731"/>
      <c r="X1731"/>
      <c r="Y1731"/>
      <c r="Z1731"/>
      <c r="AA1731"/>
      <c r="AB1731"/>
    </row>
    <row r="1732" spans="1:28" x14ac:dyDescent="0.25">
      <c r="A1732" s="8"/>
      <c r="B1732"/>
      <c r="C1732"/>
      <c r="D1732"/>
      <c r="E1732"/>
      <c r="F1732"/>
      <c r="G1732"/>
      <c r="H1732"/>
      <c r="I1732"/>
      <c r="J1732"/>
      <c r="K1732"/>
      <c r="L1732"/>
      <c r="M1732"/>
      <c r="N1732"/>
      <c r="O1732"/>
      <c r="P1732"/>
      <c r="Q1732"/>
      <c r="R1732"/>
      <c r="S1732"/>
      <c r="T1732"/>
      <c r="U1732"/>
      <c r="V1732"/>
      <c r="W1732"/>
      <c r="X1732"/>
      <c r="Y1732"/>
      <c r="Z1732"/>
      <c r="AA1732"/>
      <c r="AB1732"/>
    </row>
    <row r="1733" spans="1:28" x14ac:dyDescent="0.25">
      <c r="A1733" s="8"/>
      <c r="B1733"/>
      <c r="C1733"/>
      <c r="D1733"/>
      <c r="E1733"/>
      <c r="F1733"/>
      <c r="G1733"/>
      <c r="H1733"/>
      <c r="I1733"/>
      <c r="J1733"/>
      <c r="K1733"/>
      <c r="L1733"/>
      <c r="M1733"/>
      <c r="N1733"/>
      <c r="O1733"/>
      <c r="P1733"/>
      <c r="Q1733"/>
      <c r="R1733"/>
      <c r="S1733"/>
      <c r="T1733"/>
      <c r="U1733"/>
      <c r="V1733"/>
      <c r="W1733"/>
      <c r="X1733"/>
      <c r="Y1733"/>
      <c r="Z1733"/>
      <c r="AA1733"/>
      <c r="AB1733"/>
    </row>
    <row r="1734" spans="1:28" x14ac:dyDescent="0.25">
      <c r="A1734" s="8"/>
      <c r="B1734"/>
      <c r="C1734"/>
      <c r="D1734"/>
      <c r="E1734"/>
      <c r="F1734"/>
      <c r="G1734"/>
      <c r="H1734"/>
      <c r="I1734"/>
      <c r="J1734"/>
      <c r="K1734"/>
      <c r="L1734"/>
      <c r="M1734"/>
      <c r="N1734"/>
      <c r="O1734"/>
      <c r="P1734"/>
      <c r="Q1734"/>
      <c r="R1734"/>
      <c r="S1734"/>
      <c r="T1734"/>
      <c r="U1734"/>
      <c r="V1734"/>
      <c r="W1734"/>
      <c r="X1734"/>
      <c r="Y1734"/>
      <c r="Z1734"/>
      <c r="AA1734"/>
      <c r="AB1734"/>
    </row>
    <row r="1735" spans="1:28" x14ac:dyDescent="0.25">
      <c r="A1735" s="8"/>
      <c r="B1735"/>
      <c r="C1735"/>
      <c r="D1735"/>
      <c r="E1735"/>
      <c r="F1735"/>
      <c r="G1735"/>
      <c r="H1735"/>
      <c r="I1735"/>
      <c r="J1735"/>
      <c r="K1735"/>
      <c r="L1735"/>
      <c r="M1735"/>
      <c r="N1735"/>
      <c r="O1735"/>
      <c r="P1735"/>
      <c r="Q1735"/>
      <c r="R1735"/>
      <c r="S1735"/>
      <c r="T1735"/>
      <c r="U1735"/>
      <c r="V1735"/>
      <c r="W1735"/>
      <c r="X1735"/>
      <c r="Y1735"/>
      <c r="Z1735"/>
      <c r="AA1735"/>
      <c r="AB1735"/>
    </row>
    <row r="1736" spans="1:28" x14ac:dyDescent="0.25">
      <c r="A1736" s="8"/>
      <c r="B1736"/>
      <c r="C1736"/>
      <c r="D1736"/>
      <c r="E1736"/>
      <c r="F1736"/>
      <c r="G1736"/>
      <c r="H1736"/>
      <c r="I1736"/>
      <c r="J1736"/>
      <c r="K1736"/>
      <c r="L1736"/>
      <c r="M1736"/>
      <c r="N1736"/>
      <c r="O1736"/>
      <c r="P1736"/>
      <c r="Q1736"/>
      <c r="R1736"/>
      <c r="S1736"/>
      <c r="T1736"/>
      <c r="U1736"/>
      <c r="V1736"/>
      <c r="W1736"/>
      <c r="X1736"/>
      <c r="Y1736"/>
      <c r="Z1736"/>
      <c r="AA1736"/>
      <c r="AB1736"/>
    </row>
    <row r="1737" spans="1:28" x14ac:dyDescent="0.25">
      <c r="A1737" s="8"/>
      <c r="B1737"/>
      <c r="C1737"/>
      <c r="D1737"/>
      <c r="E1737"/>
      <c r="F1737"/>
      <c r="G1737"/>
      <c r="H1737"/>
      <c r="I1737"/>
      <c r="J1737"/>
      <c r="K1737"/>
      <c r="L1737"/>
      <c r="M1737"/>
      <c r="N1737"/>
      <c r="O1737"/>
      <c r="P1737"/>
      <c r="Q1737"/>
      <c r="R1737"/>
      <c r="S1737"/>
      <c r="T1737"/>
      <c r="U1737"/>
      <c r="V1737"/>
      <c r="W1737"/>
      <c r="X1737"/>
      <c r="Y1737"/>
      <c r="Z1737"/>
      <c r="AA1737"/>
      <c r="AB1737"/>
    </row>
    <row r="1738" spans="1:28" x14ac:dyDescent="0.25">
      <c r="A1738" s="8"/>
      <c r="B1738"/>
      <c r="C1738"/>
      <c r="D1738"/>
      <c r="E1738"/>
      <c r="F1738"/>
      <c r="G1738"/>
      <c r="H1738"/>
      <c r="I1738"/>
      <c r="J1738"/>
      <c r="K1738"/>
      <c r="L1738"/>
      <c r="M1738"/>
      <c r="N1738"/>
      <c r="O1738"/>
      <c r="P1738"/>
      <c r="Q1738"/>
      <c r="R1738"/>
      <c r="S1738"/>
      <c r="T1738"/>
      <c r="U1738"/>
      <c r="V1738"/>
      <c r="W1738"/>
      <c r="X1738"/>
      <c r="Y1738"/>
      <c r="Z1738"/>
      <c r="AA1738"/>
      <c r="AB1738"/>
    </row>
    <row r="1739" spans="1:28" x14ac:dyDescent="0.25">
      <c r="A1739" s="8"/>
      <c r="B1739"/>
      <c r="C1739"/>
      <c r="D1739"/>
      <c r="E1739"/>
      <c r="F1739"/>
      <c r="G1739"/>
      <c r="H1739"/>
      <c r="I1739"/>
      <c r="J1739"/>
      <c r="K1739"/>
      <c r="L1739"/>
      <c r="M1739"/>
      <c r="N1739"/>
      <c r="O1739"/>
      <c r="P1739"/>
      <c r="Q1739"/>
      <c r="R1739"/>
      <c r="S1739"/>
      <c r="T1739"/>
      <c r="U1739"/>
      <c r="V1739"/>
      <c r="W1739"/>
      <c r="X1739"/>
      <c r="Y1739"/>
      <c r="Z1739"/>
      <c r="AA1739"/>
      <c r="AB1739"/>
    </row>
    <row r="1740" spans="1:28" x14ac:dyDescent="0.25">
      <c r="A1740" s="8"/>
      <c r="B1740"/>
      <c r="C1740"/>
      <c r="D1740"/>
      <c r="E1740"/>
      <c r="F1740"/>
      <c r="G1740"/>
      <c r="H1740"/>
      <c r="I1740"/>
      <c r="J1740"/>
      <c r="K1740"/>
      <c r="L1740"/>
      <c r="M1740"/>
      <c r="N1740"/>
      <c r="O1740"/>
      <c r="P1740"/>
      <c r="Q1740"/>
      <c r="R1740"/>
      <c r="S1740"/>
      <c r="T1740"/>
      <c r="U1740"/>
      <c r="V1740"/>
      <c r="W1740"/>
      <c r="X1740"/>
      <c r="Y1740"/>
      <c r="Z1740"/>
      <c r="AA1740"/>
      <c r="AB1740"/>
    </row>
    <row r="1741" spans="1:28" x14ac:dyDescent="0.25">
      <c r="A1741" s="8"/>
      <c r="B1741"/>
      <c r="C1741"/>
      <c r="D1741"/>
      <c r="E1741"/>
      <c r="F1741"/>
      <c r="G1741"/>
      <c r="H1741"/>
      <c r="I1741"/>
      <c r="J1741"/>
      <c r="K1741"/>
      <c r="L1741"/>
      <c r="M1741"/>
      <c r="N1741"/>
      <c r="O1741"/>
      <c r="P1741"/>
      <c r="Q1741"/>
      <c r="R1741"/>
      <c r="S1741"/>
      <c r="T1741"/>
      <c r="U1741"/>
      <c r="V1741"/>
      <c r="W1741"/>
      <c r="X1741"/>
      <c r="Y1741"/>
      <c r="Z1741"/>
      <c r="AA1741"/>
      <c r="AB1741"/>
    </row>
    <row r="1742" spans="1:28" x14ac:dyDescent="0.25">
      <c r="A1742" s="8"/>
      <c r="B1742"/>
      <c r="C1742"/>
      <c r="D1742"/>
      <c r="E1742"/>
      <c r="F1742"/>
      <c r="G1742"/>
      <c r="H1742"/>
      <c r="I1742"/>
      <c r="J1742"/>
      <c r="K1742"/>
      <c r="L1742"/>
      <c r="M1742"/>
      <c r="N1742"/>
      <c r="O1742"/>
      <c r="P1742"/>
      <c r="Q1742"/>
      <c r="R1742"/>
      <c r="S1742"/>
      <c r="T1742"/>
      <c r="U1742"/>
      <c r="V1742"/>
      <c r="W1742"/>
      <c r="X1742"/>
      <c r="Y1742"/>
      <c r="Z1742"/>
      <c r="AA1742"/>
      <c r="AB1742"/>
    </row>
    <row r="1743" spans="1:28" x14ac:dyDescent="0.25">
      <c r="A1743" s="8"/>
      <c r="B1743"/>
      <c r="C1743"/>
      <c r="D1743"/>
      <c r="E1743"/>
      <c r="F1743"/>
      <c r="G1743"/>
      <c r="H1743"/>
      <c r="I1743"/>
      <c r="J1743"/>
      <c r="K1743"/>
      <c r="L1743"/>
      <c r="M1743"/>
      <c r="N1743"/>
      <c r="O1743"/>
      <c r="P1743"/>
      <c r="Q1743"/>
      <c r="R1743"/>
      <c r="S1743"/>
      <c r="T1743"/>
      <c r="U1743"/>
      <c r="V1743"/>
      <c r="W1743"/>
      <c r="X1743"/>
      <c r="Y1743"/>
      <c r="Z1743"/>
      <c r="AA1743"/>
      <c r="AB1743"/>
    </row>
    <row r="1744" spans="1:28" x14ac:dyDescent="0.25">
      <c r="A1744" s="8"/>
      <c r="B1744"/>
      <c r="C1744"/>
      <c r="D1744"/>
      <c r="E1744"/>
      <c r="F1744"/>
      <c r="G1744"/>
      <c r="H1744"/>
      <c r="I1744"/>
      <c r="J1744"/>
      <c r="K1744"/>
      <c r="L1744"/>
      <c r="M1744"/>
      <c r="N1744"/>
      <c r="O1744"/>
      <c r="P1744"/>
      <c r="Q1744"/>
      <c r="R1744"/>
      <c r="S1744"/>
      <c r="T1744"/>
      <c r="U1744"/>
      <c r="V1744"/>
      <c r="W1744"/>
      <c r="X1744"/>
      <c r="Y1744"/>
      <c r="Z1744"/>
      <c r="AA1744"/>
      <c r="AB1744"/>
    </row>
    <row r="1745" spans="1:28" x14ac:dyDescent="0.25">
      <c r="A1745" s="8"/>
      <c r="B1745"/>
      <c r="C1745"/>
      <c r="D1745"/>
      <c r="E1745"/>
      <c r="F1745"/>
      <c r="G1745"/>
      <c r="H1745"/>
      <c r="I1745"/>
      <c r="J1745"/>
      <c r="K1745"/>
      <c r="L1745"/>
      <c r="M1745"/>
      <c r="N1745"/>
      <c r="O1745"/>
      <c r="P1745"/>
      <c r="Q1745"/>
      <c r="R1745"/>
      <c r="S1745"/>
      <c r="T1745"/>
      <c r="U1745"/>
      <c r="V1745"/>
      <c r="W1745"/>
      <c r="X1745"/>
      <c r="Y1745"/>
      <c r="Z1745"/>
      <c r="AA1745"/>
      <c r="AB1745"/>
    </row>
    <row r="1746" spans="1:28" x14ac:dyDescent="0.25">
      <c r="A1746" s="8"/>
      <c r="B1746"/>
      <c r="C1746"/>
      <c r="D1746"/>
      <c r="E1746"/>
      <c r="F1746"/>
      <c r="G1746"/>
      <c r="H1746"/>
      <c r="I1746"/>
      <c r="J1746"/>
      <c r="K1746"/>
      <c r="L1746"/>
      <c r="M1746"/>
      <c r="N1746"/>
      <c r="O1746"/>
      <c r="P1746"/>
      <c r="Q1746"/>
      <c r="R1746"/>
      <c r="S1746"/>
      <c r="T1746"/>
      <c r="U1746"/>
      <c r="V1746"/>
      <c r="W1746"/>
      <c r="X1746"/>
      <c r="Y1746"/>
      <c r="Z1746"/>
      <c r="AA1746"/>
      <c r="AB1746"/>
    </row>
    <row r="1747" spans="1:28" x14ac:dyDescent="0.25">
      <c r="A1747" s="8"/>
      <c r="B1747"/>
      <c r="C1747"/>
      <c r="D1747"/>
      <c r="E1747"/>
      <c r="F1747"/>
      <c r="G1747"/>
      <c r="H1747"/>
      <c r="I1747"/>
      <c r="J1747"/>
      <c r="K1747"/>
      <c r="L1747"/>
      <c r="M1747"/>
      <c r="N1747"/>
      <c r="O1747"/>
      <c r="P1747"/>
      <c r="Q1747"/>
      <c r="R1747"/>
      <c r="S1747"/>
      <c r="T1747"/>
      <c r="U1747"/>
      <c r="V1747"/>
      <c r="W1747"/>
      <c r="X1747"/>
      <c r="Y1747"/>
      <c r="Z1747"/>
      <c r="AA1747"/>
      <c r="AB1747"/>
    </row>
    <row r="1748" spans="1:28" x14ac:dyDescent="0.25">
      <c r="A1748" s="8"/>
      <c r="B1748"/>
      <c r="C1748"/>
      <c r="D1748"/>
      <c r="E1748"/>
      <c r="F1748"/>
      <c r="G1748"/>
      <c r="H1748"/>
      <c r="I1748"/>
      <c r="J1748"/>
      <c r="K1748"/>
      <c r="L1748"/>
      <c r="M1748"/>
      <c r="N1748"/>
      <c r="O1748"/>
      <c r="P1748"/>
      <c r="Q1748"/>
      <c r="R1748"/>
      <c r="S1748"/>
      <c r="T1748"/>
      <c r="U1748"/>
      <c r="V1748"/>
      <c r="W1748"/>
      <c r="X1748"/>
      <c r="Y1748"/>
      <c r="Z1748"/>
      <c r="AA1748"/>
      <c r="AB1748"/>
    </row>
    <row r="1749" spans="1:28" x14ac:dyDescent="0.25">
      <c r="A1749" s="8"/>
      <c r="B1749"/>
      <c r="C1749"/>
      <c r="D1749"/>
      <c r="E1749"/>
      <c r="F1749"/>
      <c r="G1749"/>
      <c r="H1749"/>
      <c r="I1749"/>
      <c r="J1749"/>
      <c r="K1749"/>
      <c r="L1749"/>
      <c r="M1749"/>
      <c r="N1749"/>
      <c r="O1749"/>
      <c r="P1749"/>
      <c r="Q1749"/>
      <c r="R1749"/>
      <c r="S1749"/>
      <c r="T1749"/>
      <c r="U1749"/>
      <c r="V1749"/>
      <c r="W1749"/>
      <c r="X1749"/>
      <c r="Y1749"/>
      <c r="Z1749"/>
      <c r="AA1749"/>
      <c r="AB1749"/>
    </row>
    <row r="1750" spans="1:28" x14ac:dyDescent="0.25">
      <c r="A1750" s="8"/>
      <c r="B1750"/>
      <c r="C1750"/>
      <c r="D1750"/>
      <c r="E1750"/>
      <c r="F1750"/>
      <c r="G1750"/>
      <c r="H1750"/>
      <c r="I1750"/>
      <c r="J1750"/>
      <c r="K1750"/>
      <c r="L1750"/>
      <c r="M1750"/>
      <c r="N1750"/>
      <c r="O1750"/>
      <c r="P1750"/>
      <c r="Q1750"/>
      <c r="R1750"/>
      <c r="S1750"/>
      <c r="T1750"/>
      <c r="U1750"/>
      <c r="V1750"/>
      <c r="W1750"/>
      <c r="X1750"/>
      <c r="Y1750"/>
      <c r="Z1750"/>
      <c r="AA1750"/>
      <c r="AB1750"/>
    </row>
    <row r="1751" spans="1:28" x14ac:dyDescent="0.25">
      <c r="A1751" s="8"/>
      <c r="B1751"/>
      <c r="C1751"/>
      <c r="D1751"/>
      <c r="E1751"/>
      <c r="F1751"/>
      <c r="G1751"/>
      <c r="H1751"/>
      <c r="I1751"/>
      <c r="J1751"/>
      <c r="K1751"/>
      <c r="L1751"/>
      <c r="M1751"/>
      <c r="N1751"/>
      <c r="O1751"/>
      <c r="P1751"/>
      <c r="Q1751"/>
      <c r="R1751"/>
      <c r="S1751"/>
      <c r="T1751"/>
      <c r="U1751"/>
      <c r="V1751"/>
      <c r="W1751"/>
      <c r="X1751"/>
      <c r="Y1751"/>
      <c r="Z1751"/>
      <c r="AA1751"/>
      <c r="AB1751"/>
    </row>
    <row r="1752" spans="1:28" x14ac:dyDescent="0.25">
      <c r="A1752" s="8"/>
      <c r="B1752"/>
      <c r="C1752"/>
      <c r="D1752"/>
      <c r="E1752"/>
      <c r="F1752"/>
      <c r="G1752"/>
      <c r="H1752"/>
      <c r="I1752"/>
      <c r="J1752"/>
      <c r="K1752"/>
      <c r="L1752"/>
      <c r="M1752"/>
      <c r="N1752"/>
      <c r="O1752"/>
      <c r="P1752"/>
      <c r="Q1752"/>
      <c r="R1752"/>
      <c r="S1752"/>
      <c r="T1752"/>
      <c r="U1752"/>
      <c r="V1752"/>
      <c r="W1752"/>
      <c r="X1752"/>
      <c r="Y1752"/>
      <c r="Z1752"/>
      <c r="AA1752"/>
      <c r="AB1752"/>
    </row>
    <row r="1753" spans="1:28" x14ac:dyDescent="0.25">
      <c r="A1753" s="8"/>
      <c r="B1753"/>
      <c r="C1753"/>
      <c r="D1753"/>
      <c r="E1753"/>
      <c r="F1753"/>
      <c r="G1753"/>
      <c r="H1753"/>
      <c r="I1753"/>
      <c r="J1753"/>
      <c r="K1753"/>
      <c r="L1753"/>
      <c r="M1753"/>
      <c r="N1753"/>
      <c r="O1753"/>
      <c r="P1753"/>
      <c r="Q1753"/>
      <c r="R1753"/>
      <c r="S1753"/>
      <c r="T1753"/>
      <c r="U1753"/>
      <c r="V1753"/>
      <c r="W1753"/>
      <c r="X1753"/>
      <c r="Y1753"/>
      <c r="Z1753"/>
      <c r="AA1753"/>
      <c r="AB1753"/>
    </row>
    <row r="1754" spans="1:28" x14ac:dyDescent="0.25">
      <c r="A1754" s="8"/>
      <c r="B1754"/>
      <c r="C1754"/>
      <c r="D1754"/>
      <c r="E1754"/>
      <c r="F1754"/>
      <c r="G1754"/>
      <c r="H1754"/>
      <c r="I1754"/>
      <c r="J1754"/>
      <c r="K1754"/>
      <c r="L1754"/>
      <c r="M1754"/>
      <c r="N1754"/>
      <c r="O1754"/>
      <c r="P1754"/>
      <c r="Q1754"/>
      <c r="R1754"/>
      <c r="S1754"/>
      <c r="T1754"/>
      <c r="U1754"/>
      <c r="V1754"/>
      <c r="W1754"/>
      <c r="X1754"/>
      <c r="Y1754"/>
      <c r="Z1754"/>
      <c r="AA1754"/>
      <c r="AB1754"/>
    </row>
    <row r="1755" spans="1:28" x14ac:dyDescent="0.25">
      <c r="A1755" s="8"/>
      <c r="B1755"/>
      <c r="C1755"/>
      <c r="D1755"/>
      <c r="E1755"/>
      <c r="F1755"/>
      <c r="G1755"/>
      <c r="H1755"/>
      <c r="I1755"/>
      <c r="J1755"/>
      <c r="K1755"/>
      <c r="L1755"/>
      <c r="M1755"/>
      <c r="N1755"/>
      <c r="O1755"/>
      <c r="P1755"/>
      <c r="Q1755"/>
      <c r="R1755"/>
      <c r="S1755"/>
      <c r="T1755"/>
      <c r="U1755"/>
      <c r="V1755"/>
      <c r="W1755"/>
      <c r="X1755"/>
      <c r="Y1755"/>
      <c r="Z1755"/>
      <c r="AA1755"/>
      <c r="AB1755"/>
    </row>
    <row r="1756" spans="1:28" x14ac:dyDescent="0.25">
      <c r="A1756" s="8"/>
      <c r="B1756"/>
      <c r="C1756"/>
      <c r="D1756"/>
      <c r="E1756"/>
      <c r="F1756"/>
      <c r="G1756"/>
      <c r="H1756"/>
      <c r="I1756"/>
      <c r="J1756"/>
      <c r="K1756"/>
      <c r="L1756"/>
      <c r="M1756"/>
      <c r="N1756"/>
      <c r="O1756"/>
      <c r="P1756"/>
      <c r="Q1756"/>
      <c r="R1756"/>
      <c r="S1756"/>
      <c r="T1756"/>
      <c r="U1756"/>
      <c r="V1756"/>
      <c r="W1756"/>
      <c r="X1756"/>
      <c r="Y1756"/>
      <c r="Z1756"/>
      <c r="AA1756"/>
      <c r="AB1756"/>
    </row>
    <row r="1757" spans="1:28" x14ac:dyDescent="0.25">
      <c r="A1757" s="8"/>
      <c r="B1757"/>
      <c r="C1757"/>
      <c r="D1757"/>
      <c r="E1757"/>
      <c r="F1757"/>
      <c r="G1757"/>
      <c r="H1757"/>
      <c r="I1757"/>
      <c r="J1757"/>
      <c r="K1757"/>
      <c r="L1757"/>
      <c r="M1757"/>
      <c r="N1757"/>
      <c r="O1757"/>
      <c r="P1757"/>
      <c r="Q1757"/>
      <c r="R1757"/>
      <c r="S1757"/>
      <c r="T1757"/>
      <c r="U1757"/>
      <c r="V1757"/>
      <c r="W1757"/>
      <c r="X1757"/>
      <c r="Y1757"/>
      <c r="Z1757"/>
      <c r="AA1757"/>
      <c r="AB1757"/>
    </row>
    <row r="1758" spans="1:28" x14ac:dyDescent="0.25">
      <c r="A1758" s="8"/>
      <c r="B1758"/>
      <c r="C1758"/>
      <c r="D1758"/>
      <c r="E1758"/>
      <c r="F1758"/>
      <c r="G1758"/>
      <c r="H1758"/>
      <c r="I1758"/>
      <c r="J1758"/>
      <c r="K1758"/>
      <c r="L1758"/>
      <c r="M1758"/>
      <c r="N1758"/>
      <c r="O1758"/>
      <c r="P1758"/>
      <c r="Q1758"/>
      <c r="R1758"/>
      <c r="S1758"/>
      <c r="T1758"/>
      <c r="U1758"/>
      <c r="V1758"/>
      <c r="W1758"/>
      <c r="X1758"/>
      <c r="Y1758"/>
      <c r="Z1758"/>
      <c r="AA1758"/>
      <c r="AB1758"/>
    </row>
    <row r="1759" spans="1:28" x14ac:dyDescent="0.25">
      <c r="A1759" s="8"/>
      <c r="B1759"/>
      <c r="C1759"/>
      <c r="D1759"/>
      <c r="E1759"/>
      <c r="F1759"/>
      <c r="G1759"/>
      <c r="H1759"/>
      <c r="I1759"/>
      <c r="J1759"/>
      <c r="K1759"/>
      <c r="L1759"/>
      <c r="M1759"/>
      <c r="N1759"/>
      <c r="O1759"/>
      <c r="P1759"/>
      <c r="Q1759"/>
      <c r="R1759"/>
      <c r="S1759"/>
      <c r="T1759"/>
      <c r="U1759"/>
      <c r="V1759"/>
      <c r="W1759"/>
      <c r="X1759"/>
      <c r="Y1759"/>
      <c r="Z1759"/>
      <c r="AA1759"/>
      <c r="AB1759"/>
    </row>
    <row r="1760" spans="1:28" x14ac:dyDescent="0.25">
      <c r="A1760" s="8"/>
      <c r="B1760"/>
      <c r="C1760"/>
      <c r="D1760"/>
      <c r="E1760"/>
      <c r="F1760"/>
      <c r="G1760"/>
      <c r="H1760"/>
      <c r="I1760"/>
      <c r="J1760"/>
      <c r="K1760"/>
      <c r="L1760"/>
      <c r="M1760"/>
      <c r="N1760"/>
      <c r="O1760"/>
      <c r="P1760"/>
      <c r="Q1760"/>
      <c r="R1760"/>
      <c r="S1760"/>
      <c r="T1760"/>
      <c r="U1760"/>
      <c r="V1760"/>
      <c r="W1760"/>
      <c r="X1760"/>
      <c r="Y1760"/>
      <c r="Z1760"/>
      <c r="AA1760"/>
      <c r="AB1760"/>
    </row>
    <row r="1761" spans="1:28" x14ac:dyDescent="0.25">
      <c r="A1761" s="8"/>
      <c r="B1761"/>
      <c r="C1761"/>
      <c r="D1761"/>
      <c r="E1761"/>
      <c r="F1761"/>
      <c r="G1761"/>
      <c r="H1761"/>
      <c r="I1761"/>
      <c r="J1761"/>
      <c r="K1761"/>
      <c r="L1761"/>
      <c r="M1761"/>
      <c r="N1761"/>
      <c r="O1761"/>
      <c r="P1761"/>
      <c r="Q1761"/>
      <c r="R1761"/>
      <c r="S1761"/>
      <c r="T1761"/>
      <c r="U1761"/>
      <c r="V1761"/>
      <c r="W1761"/>
      <c r="X1761"/>
      <c r="Y1761"/>
      <c r="Z1761"/>
      <c r="AA1761"/>
      <c r="AB1761"/>
    </row>
    <row r="1762" spans="1:28" x14ac:dyDescent="0.25">
      <c r="A1762" s="8"/>
      <c r="B1762"/>
      <c r="C1762"/>
      <c r="D1762"/>
      <c r="E1762"/>
      <c r="F1762"/>
      <c r="G1762"/>
      <c r="H1762"/>
      <c r="I1762"/>
      <c r="J1762"/>
      <c r="K1762"/>
      <c r="L1762"/>
      <c r="M1762"/>
      <c r="N1762"/>
      <c r="O1762"/>
      <c r="P1762"/>
      <c r="Q1762"/>
      <c r="R1762"/>
      <c r="S1762"/>
      <c r="T1762"/>
      <c r="U1762"/>
      <c r="V1762"/>
      <c r="W1762"/>
      <c r="X1762"/>
      <c r="Y1762"/>
      <c r="Z1762"/>
      <c r="AA1762"/>
      <c r="AB1762"/>
    </row>
    <row r="1763" spans="1:28" x14ac:dyDescent="0.25">
      <c r="A1763" s="8"/>
      <c r="B1763"/>
      <c r="C1763"/>
      <c r="D1763"/>
      <c r="E1763"/>
      <c r="F1763"/>
      <c r="G1763"/>
      <c r="H1763"/>
      <c r="I1763"/>
      <c r="J1763"/>
      <c r="K1763"/>
      <c r="L1763"/>
      <c r="M1763"/>
      <c r="N1763"/>
      <c r="O1763"/>
      <c r="P1763"/>
      <c r="Q1763"/>
      <c r="R1763"/>
      <c r="S1763"/>
      <c r="T1763"/>
      <c r="U1763"/>
      <c r="V1763"/>
      <c r="W1763"/>
      <c r="X1763"/>
      <c r="Y1763"/>
      <c r="Z1763"/>
      <c r="AA1763"/>
      <c r="AB1763"/>
    </row>
    <row r="1764" spans="1:28" x14ac:dyDescent="0.25">
      <c r="A1764" s="8"/>
      <c r="B1764"/>
      <c r="C1764"/>
      <c r="D1764"/>
      <c r="E1764"/>
      <c r="F1764"/>
      <c r="G1764"/>
      <c r="H1764"/>
      <c r="I1764"/>
      <c r="J1764"/>
      <c r="K1764"/>
      <c r="L1764"/>
      <c r="M1764"/>
      <c r="N1764"/>
      <c r="O1764"/>
      <c r="P1764"/>
      <c r="Q1764"/>
      <c r="R1764"/>
      <c r="S1764"/>
      <c r="T1764"/>
      <c r="U1764"/>
      <c r="V1764"/>
      <c r="W1764"/>
      <c r="X1764"/>
      <c r="Y1764"/>
      <c r="Z1764"/>
      <c r="AA1764"/>
      <c r="AB1764"/>
    </row>
    <row r="1765" spans="1:28" x14ac:dyDescent="0.25">
      <c r="A1765" s="8"/>
      <c r="B1765"/>
      <c r="C1765"/>
      <c r="D1765"/>
      <c r="E1765"/>
      <c r="F1765"/>
      <c r="G1765"/>
      <c r="H1765"/>
      <c r="I1765"/>
      <c r="J1765"/>
      <c r="K1765"/>
      <c r="L1765"/>
      <c r="M1765"/>
      <c r="N1765"/>
      <c r="O1765"/>
      <c r="P1765"/>
      <c r="Q1765"/>
      <c r="R1765"/>
      <c r="S1765"/>
      <c r="T1765"/>
      <c r="U1765"/>
      <c r="V1765"/>
      <c r="W1765"/>
      <c r="X1765"/>
      <c r="Y1765"/>
      <c r="Z1765"/>
      <c r="AA1765"/>
      <c r="AB1765"/>
    </row>
    <row r="1766" spans="1:28" x14ac:dyDescent="0.25">
      <c r="A1766" s="8"/>
      <c r="B1766"/>
      <c r="C1766"/>
      <c r="D1766"/>
      <c r="E1766"/>
      <c r="F1766"/>
      <c r="G1766"/>
      <c r="H1766"/>
      <c r="I1766"/>
      <c r="J1766"/>
      <c r="K1766"/>
      <c r="L1766"/>
      <c r="M1766"/>
      <c r="N1766"/>
      <c r="O1766"/>
      <c r="P1766"/>
      <c r="Q1766"/>
      <c r="R1766"/>
      <c r="S1766"/>
      <c r="T1766"/>
      <c r="U1766"/>
      <c r="V1766"/>
      <c r="W1766"/>
      <c r="X1766"/>
      <c r="Y1766"/>
      <c r="Z1766"/>
      <c r="AA1766"/>
      <c r="AB1766"/>
    </row>
    <row r="1767" spans="1:28" x14ac:dyDescent="0.25">
      <c r="A1767" s="8"/>
      <c r="B1767"/>
      <c r="C1767"/>
      <c r="D1767"/>
      <c r="E1767"/>
      <c r="F1767"/>
      <c r="G1767"/>
      <c r="H1767"/>
      <c r="I1767"/>
      <c r="J1767"/>
      <c r="K1767"/>
      <c r="L1767"/>
      <c r="M1767"/>
      <c r="N1767"/>
      <c r="O1767"/>
      <c r="P1767"/>
      <c r="Q1767"/>
      <c r="R1767"/>
      <c r="S1767"/>
      <c r="T1767"/>
      <c r="U1767"/>
      <c r="V1767"/>
      <c r="W1767"/>
      <c r="X1767"/>
      <c r="Y1767"/>
      <c r="Z1767"/>
      <c r="AA1767"/>
      <c r="AB1767"/>
    </row>
    <row r="1768" spans="1:28" x14ac:dyDescent="0.25">
      <c r="A1768" s="8"/>
      <c r="B1768"/>
      <c r="C1768"/>
      <c r="D1768"/>
      <c r="E1768"/>
      <c r="F1768"/>
      <c r="G1768"/>
      <c r="H1768"/>
      <c r="I1768"/>
      <c r="J1768"/>
      <c r="K1768"/>
      <c r="L1768"/>
      <c r="M1768"/>
      <c r="N1768"/>
      <c r="O1768"/>
      <c r="P1768"/>
      <c r="Q1768"/>
      <c r="R1768"/>
      <c r="S1768"/>
      <c r="T1768"/>
      <c r="U1768"/>
      <c r="V1768"/>
      <c r="W1768"/>
      <c r="X1768"/>
      <c r="Y1768"/>
      <c r="Z1768"/>
      <c r="AA1768"/>
      <c r="AB1768"/>
    </row>
    <row r="1769" spans="1:28" x14ac:dyDescent="0.25">
      <c r="A1769" s="8"/>
      <c r="B1769"/>
      <c r="C1769"/>
      <c r="D1769"/>
      <c r="E1769"/>
      <c r="F1769"/>
      <c r="G1769"/>
      <c r="H1769"/>
      <c r="I1769"/>
      <c r="J1769"/>
      <c r="K1769"/>
      <c r="L1769"/>
      <c r="M1769"/>
      <c r="N1769"/>
      <c r="O1769"/>
      <c r="P1769"/>
      <c r="Q1769"/>
      <c r="R1769"/>
      <c r="S1769"/>
      <c r="T1769"/>
      <c r="U1769"/>
      <c r="V1769"/>
      <c r="W1769"/>
      <c r="X1769"/>
      <c r="Y1769"/>
      <c r="Z1769"/>
      <c r="AA1769"/>
      <c r="AB1769"/>
    </row>
    <row r="1770" spans="1:28" x14ac:dyDescent="0.25">
      <c r="A1770" s="8"/>
      <c r="B1770"/>
      <c r="C1770"/>
      <c r="D1770"/>
      <c r="E1770"/>
      <c r="F1770"/>
      <c r="G1770"/>
      <c r="H1770"/>
      <c r="I1770"/>
      <c r="J1770"/>
      <c r="K1770"/>
      <c r="L1770"/>
      <c r="M1770"/>
      <c r="N1770"/>
      <c r="O1770"/>
      <c r="P1770"/>
      <c r="Q1770"/>
      <c r="R1770"/>
      <c r="S1770"/>
      <c r="T1770"/>
      <c r="U1770"/>
      <c r="V1770"/>
      <c r="W1770"/>
      <c r="X1770"/>
      <c r="Y1770"/>
      <c r="Z1770"/>
      <c r="AA1770"/>
      <c r="AB1770"/>
    </row>
    <row r="1771" spans="1:28" x14ac:dyDescent="0.25">
      <c r="A1771" s="8"/>
      <c r="B1771"/>
      <c r="C1771"/>
      <c r="D1771"/>
      <c r="E1771"/>
      <c r="F1771"/>
      <c r="G1771"/>
      <c r="H1771"/>
      <c r="I1771"/>
      <c r="J1771"/>
      <c r="K1771"/>
      <c r="L1771"/>
      <c r="M1771"/>
      <c r="N1771"/>
      <c r="O1771"/>
      <c r="P1771"/>
      <c r="Q1771"/>
      <c r="R1771"/>
      <c r="S1771"/>
      <c r="T1771"/>
      <c r="U1771"/>
      <c r="V1771"/>
      <c r="W1771"/>
      <c r="X1771"/>
      <c r="Y1771"/>
      <c r="Z1771"/>
      <c r="AA1771"/>
      <c r="AB1771"/>
    </row>
    <row r="1772" spans="1:28" x14ac:dyDescent="0.25">
      <c r="A1772" s="8"/>
      <c r="B1772"/>
      <c r="C1772"/>
      <c r="D1772"/>
      <c r="E1772"/>
      <c r="F1772"/>
      <c r="G1772"/>
      <c r="H1772"/>
      <c r="I1772"/>
      <c r="J1772"/>
      <c r="K1772"/>
      <c r="L1772"/>
      <c r="M1772"/>
      <c r="N1772"/>
      <c r="O1772"/>
      <c r="P1772"/>
      <c r="Q1772"/>
      <c r="R1772"/>
      <c r="S1772"/>
      <c r="T1772"/>
      <c r="U1772"/>
      <c r="V1772"/>
      <c r="W1772"/>
      <c r="X1772"/>
      <c r="Y1772"/>
      <c r="Z1772"/>
      <c r="AA1772"/>
      <c r="AB1772"/>
    </row>
    <row r="1773" spans="1:28" x14ac:dyDescent="0.25">
      <c r="A1773" s="8"/>
      <c r="B1773"/>
      <c r="C1773"/>
      <c r="D1773"/>
      <c r="E1773"/>
      <c r="F1773"/>
      <c r="G1773"/>
      <c r="H1773"/>
      <c r="I1773"/>
      <c r="J1773"/>
      <c r="K1773"/>
      <c r="L1773"/>
      <c r="M1773"/>
      <c r="N1773"/>
      <c r="O1773"/>
      <c r="P1773"/>
      <c r="Q1773"/>
      <c r="R1773"/>
      <c r="S1773"/>
      <c r="T1773"/>
      <c r="U1773"/>
      <c r="V1773"/>
      <c r="W1773"/>
      <c r="X1773"/>
      <c r="Y1773"/>
      <c r="Z1773"/>
      <c r="AA1773"/>
      <c r="AB1773"/>
    </row>
    <row r="1774" spans="1:28" x14ac:dyDescent="0.25">
      <c r="A1774" s="8"/>
      <c r="B1774"/>
      <c r="C1774"/>
      <c r="D1774"/>
      <c r="E1774"/>
      <c r="F1774"/>
      <c r="G1774"/>
      <c r="H1774"/>
      <c r="I1774"/>
      <c r="J1774"/>
      <c r="K1774"/>
      <c r="L1774"/>
      <c r="M1774"/>
      <c r="N1774"/>
      <c r="O1774"/>
      <c r="P1774"/>
      <c r="Q1774"/>
      <c r="R1774"/>
      <c r="S1774"/>
      <c r="T1774"/>
      <c r="U1774"/>
      <c r="V1774"/>
      <c r="W1774"/>
      <c r="X1774"/>
      <c r="Y1774"/>
      <c r="Z1774"/>
      <c r="AA1774"/>
      <c r="AB1774"/>
    </row>
    <row r="1775" spans="1:28" x14ac:dyDescent="0.25">
      <c r="A1775" s="8"/>
      <c r="B1775"/>
      <c r="C1775"/>
      <c r="D1775"/>
      <c r="E1775"/>
      <c r="F1775"/>
      <c r="G1775"/>
      <c r="H1775"/>
      <c r="I1775"/>
      <c r="J1775"/>
      <c r="K1775"/>
      <c r="L1775"/>
      <c r="M1775"/>
      <c r="N1775"/>
      <c r="O1775"/>
      <c r="P1775"/>
      <c r="Q1775"/>
      <c r="R1775"/>
      <c r="S1775"/>
      <c r="T1775"/>
      <c r="U1775"/>
      <c r="V1775"/>
      <c r="W1775"/>
      <c r="X1775"/>
      <c r="Y1775"/>
      <c r="Z1775"/>
      <c r="AA1775"/>
      <c r="AB1775"/>
    </row>
    <row r="1776" spans="1:28" x14ac:dyDescent="0.25">
      <c r="A1776" s="8"/>
      <c r="B1776"/>
      <c r="C1776"/>
      <c r="D1776"/>
      <c r="E1776"/>
      <c r="F1776"/>
      <c r="G1776"/>
      <c r="H1776"/>
      <c r="I1776"/>
      <c r="J1776"/>
      <c r="K1776"/>
      <c r="L1776"/>
      <c r="M1776"/>
      <c r="N1776"/>
      <c r="O1776"/>
      <c r="P1776"/>
      <c r="Q1776"/>
      <c r="R1776"/>
      <c r="S1776"/>
      <c r="T1776"/>
      <c r="U1776"/>
      <c r="V1776"/>
      <c r="W1776"/>
      <c r="X1776"/>
      <c r="Y1776"/>
      <c r="Z1776"/>
      <c r="AA1776"/>
      <c r="AB1776"/>
    </row>
    <row r="1777" spans="1:28" x14ac:dyDescent="0.25">
      <c r="A1777" s="8"/>
      <c r="B1777"/>
      <c r="C1777"/>
      <c r="D1777"/>
      <c r="E1777"/>
      <c r="F1777"/>
      <c r="G1777"/>
      <c r="H1777"/>
      <c r="I1777"/>
      <c r="J1777"/>
      <c r="K1777"/>
      <c r="L1777"/>
      <c r="M1777"/>
      <c r="N1777"/>
      <c r="O1777"/>
      <c r="P1777"/>
      <c r="Q1777"/>
      <c r="R1777"/>
      <c r="S1777"/>
      <c r="T1777"/>
      <c r="U1777"/>
      <c r="V1777"/>
      <c r="W1777"/>
      <c r="X1777"/>
      <c r="Y1777"/>
      <c r="Z1777"/>
      <c r="AA1777"/>
      <c r="AB1777"/>
    </row>
    <row r="1778" spans="1:28" x14ac:dyDescent="0.25">
      <c r="A1778" s="8"/>
      <c r="B1778"/>
      <c r="C1778"/>
      <c r="D1778"/>
      <c r="E1778"/>
      <c r="F1778"/>
      <c r="G1778"/>
      <c r="H1778"/>
      <c r="I1778"/>
      <c r="J1778"/>
      <c r="K1778"/>
      <c r="L1778"/>
      <c r="M1778"/>
      <c r="N1778"/>
      <c r="O1778"/>
      <c r="P1778"/>
      <c r="Q1778"/>
      <c r="R1778"/>
      <c r="S1778"/>
      <c r="T1778"/>
      <c r="U1778"/>
      <c r="V1778"/>
      <c r="W1778"/>
      <c r="X1778"/>
      <c r="Y1778"/>
      <c r="Z1778"/>
      <c r="AA1778"/>
      <c r="AB1778"/>
    </row>
    <row r="1779" spans="1:28" x14ac:dyDescent="0.25">
      <c r="A1779" s="8"/>
      <c r="B1779"/>
      <c r="C1779"/>
      <c r="D1779"/>
      <c r="E1779"/>
      <c r="F1779"/>
      <c r="G1779"/>
      <c r="H1779"/>
      <c r="I1779"/>
      <c r="J1779"/>
      <c r="K1779"/>
      <c r="L1779"/>
      <c r="M1779"/>
      <c r="N1779"/>
      <c r="O1779"/>
      <c r="P1779"/>
      <c r="Q1779"/>
      <c r="R1779"/>
      <c r="S1779"/>
      <c r="T1779"/>
      <c r="U1779"/>
      <c r="V1779"/>
      <c r="W1779"/>
      <c r="X1779"/>
      <c r="Y1779"/>
      <c r="Z1779"/>
      <c r="AA1779"/>
      <c r="AB1779"/>
    </row>
    <row r="1780" spans="1:28" x14ac:dyDescent="0.25">
      <c r="A1780" s="8"/>
      <c r="B1780"/>
      <c r="C1780"/>
      <c r="D1780"/>
      <c r="E1780"/>
      <c r="F1780"/>
      <c r="G1780"/>
      <c r="H1780"/>
      <c r="I1780"/>
      <c r="J1780"/>
      <c r="K1780"/>
      <c r="L1780"/>
      <c r="M1780"/>
      <c r="N1780"/>
      <c r="O1780"/>
      <c r="P1780"/>
      <c r="Q1780"/>
      <c r="R1780"/>
      <c r="S1780"/>
      <c r="T1780"/>
      <c r="U1780"/>
      <c r="V1780"/>
      <c r="W1780"/>
      <c r="X1780"/>
      <c r="Y1780"/>
      <c r="Z1780"/>
      <c r="AA1780"/>
      <c r="AB1780"/>
    </row>
    <row r="1781" spans="1:28" x14ac:dyDescent="0.25">
      <c r="A1781" s="8"/>
      <c r="B1781"/>
      <c r="C1781"/>
      <c r="D1781"/>
      <c r="E1781"/>
      <c r="F1781"/>
      <c r="G1781"/>
      <c r="H1781"/>
      <c r="I1781"/>
      <c r="J1781"/>
      <c r="K1781"/>
      <c r="L1781"/>
      <c r="M1781"/>
      <c r="N1781"/>
      <c r="O1781"/>
      <c r="P1781"/>
      <c r="Q1781"/>
      <c r="R1781"/>
      <c r="S1781"/>
      <c r="T1781"/>
      <c r="U1781"/>
      <c r="V1781"/>
      <c r="W1781"/>
      <c r="X1781"/>
      <c r="Y1781"/>
      <c r="Z1781"/>
      <c r="AA1781"/>
      <c r="AB1781"/>
    </row>
    <row r="1782" spans="1:28" x14ac:dyDescent="0.25">
      <c r="A1782" s="8"/>
      <c r="B1782"/>
      <c r="C1782"/>
      <c r="D1782"/>
      <c r="E1782"/>
      <c r="F1782"/>
      <c r="G1782"/>
      <c r="H1782"/>
      <c r="I1782"/>
      <c r="J1782"/>
      <c r="K1782"/>
      <c r="L1782"/>
      <c r="M1782"/>
      <c r="N1782"/>
      <c r="O1782"/>
      <c r="P1782"/>
      <c r="Q1782"/>
      <c r="R1782"/>
      <c r="S1782"/>
      <c r="T1782"/>
      <c r="U1782"/>
      <c r="V1782"/>
      <c r="W1782"/>
      <c r="X1782"/>
      <c r="Y1782"/>
      <c r="Z1782"/>
      <c r="AA1782"/>
      <c r="AB1782"/>
    </row>
    <row r="1783" spans="1:28" x14ac:dyDescent="0.25">
      <c r="A1783" s="8"/>
      <c r="B1783"/>
      <c r="C1783"/>
      <c r="D1783"/>
      <c r="E1783"/>
      <c r="F1783"/>
      <c r="G1783"/>
      <c r="H1783"/>
      <c r="I1783"/>
      <c r="J1783"/>
      <c r="K1783"/>
      <c r="L1783"/>
      <c r="M1783"/>
      <c r="N1783"/>
      <c r="O1783"/>
      <c r="P1783"/>
      <c r="Q1783"/>
      <c r="R1783"/>
      <c r="S1783"/>
      <c r="T1783"/>
      <c r="U1783"/>
      <c r="V1783"/>
      <c r="W1783"/>
      <c r="X1783"/>
      <c r="Y1783"/>
      <c r="Z1783"/>
      <c r="AA1783"/>
      <c r="AB1783"/>
    </row>
    <row r="1784" spans="1:28" x14ac:dyDescent="0.25">
      <c r="A1784" s="8"/>
      <c r="B1784"/>
      <c r="C1784"/>
      <c r="D1784"/>
      <c r="E1784"/>
      <c r="F1784"/>
      <c r="G1784"/>
      <c r="H1784"/>
      <c r="I1784"/>
      <c r="J1784"/>
      <c r="K1784"/>
      <c r="L1784"/>
      <c r="M1784"/>
      <c r="N1784"/>
      <c r="O1784"/>
      <c r="P1784"/>
      <c r="Q1784"/>
      <c r="R1784"/>
      <c r="S1784"/>
      <c r="T1784"/>
      <c r="U1784"/>
      <c r="V1784"/>
      <c r="W1784"/>
      <c r="X1784"/>
      <c r="Y1784"/>
      <c r="Z1784"/>
      <c r="AA1784"/>
      <c r="AB1784"/>
    </row>
    <row r="1785" spans="1:28" x14ac:dyDescent="0.25">
      <c r="A1785" s="8"/>
      <c r="B1785"/>
      <c r="C1785"/>
      <c r="D1785"/>
      <c r="E1785"/>
      <c r="F1785"/>
      <c r="G1785"/>
      <c r="H1785"/>
      <c r="I1785"/>
      <c r="J1785"/>
      <c r="K1785"/>
      <c r="L1785"/>
      <c r="M1785"/>
      <c r="N1785"/>
      <c r="O1785"/>
      <c r="P1785"/>
      <c r="Q1785"/>
      <c r="R1785"/>
      <c r="S1785"/>
      <c r="T1785"/>
      <c r="U1785"/>
      <c r="V1785"/>
      <c r="W1785"/>
      <c r="X1785"/>
      <c r="Y1785"/>
      <c r="Z1785"/>
      <c r="AA1785"/>
      <c r="AB1785"/>
    </row>
    <row r="1786" spans="1:28" x14ac:dyDescent="0.25">
      <c r="A1786" s="8"/>
      <c r="B1786"/>
      <c r="C1786"/>
      <c r="D1786"/>
      <c r="E1786"/>
      <c r="F1786"/>
      <c r="G1786"/>
      <c r="H1786"/>
      <c r="I1786"/>
      <c r="J1786"/>
      <c r="K1786"/>
      <c r="L1786"/>
      <c r="M1786"/>
      <c r="N1786"/>
      <c r="O1786"/>
      <c r="P1786"/>
      <c r="Q1786"/>
      <c r="R1786"/>
      <c r="S1786"/>
      <c r="T1786"/>
      <c r="U1786"/>
      <c r="V1786"/>
      <c r="W1786"/>
      <c r="X1786"/>
      <c r="Y1786"/>
      <c r="Z1786"/>
      <c r="AA1786"/>
      <c r="AB1786"/>
    </row>
    <row r="1787" spans="1:28" x14ac:dyDescent="0.25">
      <c r="A1787" s="8"/>
      <c r="B1787"/>
      <c r="C1787"/>
      <c r="D1787"/>
      <c r="E1787"/>
      <c r="F1787"/>
      <c r="G1787"/>
      <c r="H1787"/>
      <c r="I1787"/>
      <c r="J1787"/>
      <c r="K1787"/>
      <c r="L1787"/>
      <c r="M1787"/>
      <c r="N1787"/>
      <c r="O1787"/>
      <c r="P1787"/>
      <c r="Q1787"/>
      <c r="R1787"/>
      <c r="S1787"/>
      <c r="T1787"/>
      <c r="U1787"/>
      <c r="V1787"/>
      <c r="W1787"/>
      <c r="X1787"/>
      <c r="Y1787"/>
      <c r="Z1787"/>
      <c r="AA1787"/>
      <c r="AB1787"/>
    </row>
    <row r="1788" spans="1:28" x14ac:dyDescent="0.25">
      <c r="A1788" s="8"/>
      <c r="B1788"/>
      <c r="C1788"/>
      <c r="D1788"/>
      <c r="E1788"/>
      <c r="F1788"/>
      <c r="G1788"/>
      <c r="H1788"/>
      <c r="I1788"/>
      <c r="J1788"/>
      <c r="K1788"/>
      <c r="L1788"/>
      <c r="M1788"/>
      <c r="N1788"/>
      <c r="O1788"/>
      <c r="P1788"/>
      <c r="Q1788"/>
      <c r="R1788"/>
      <c r="S1788"/>
      <c r="T1788"/>
      <c r="U1788"/>
      <c r="V1788"/>
      <c r="W1788"/>
      <c r="X1788"/>
      <c r="Y1788"/>
      <c r="Z1788"/>
      <c r="AA1788"/>
      <c r="AB1788"/>
    </row>
    <row r="1789" spans="1:28" x14ac:dyDescent="0.25">
      <c r="A1789" s="8"/>
      <c r="B1789"/>
      <c r="C1789"/>
      <c r="D1789"/>
      <c r="E1789"/>
      <c r="F1789"/>
      <c r="G1789"/>
      <c r="H1789"/>
      <c r="I1789"/>
      <c r="J1789"/>
      <c r="K1789"/>
      <c r="L1789"/>
      <c r="M1789"/>
      <c r="N1789"/>
      <c r="O1789"/>
      <c r="P1789"/>
      <c r="Q1789"/>
      <c r="R1789"/>
      <c r="S1789"/>
      <c r="T1789"/>
      <c r="U1789"/>
      <c r="V1789"/>
      <c r="W1789"/>
      <c r="X1789"/>
      <c r="Y1789"/>
      <c r="Z1789"/>
      <c r="AA1789"/>
      <c r="AB1789"/>
    </row>
    <row r="1790" spans="1:28" x14ac:dyDescent="0.25">
      <c r="A1790" s="8"/>
      <c r="B1790"/>
      <c r="C1790"/>
      <c r="D1790"/>
      <c r="E1790"/>
      <c r="F1790"/>
      <c r="G1790"/>
      <c r="H1790"/>
      <c r="I1790"/>
      <c r="J1790"/>
      <c r="K1790"/>
      <c r="L1790"/>
      <c r="M1790"/>
      <c r="N1790"/>
      <c r="O1790"/>
      <c r="P1790"/>
      <c r="Q1790"/>
      <c r="R1790"/>
      <c r="S1790"/>
      <c r="T1790"/>
      <c r="U1790"/>
      <c r="V1790"/>
      <c r="W1790"/>
      <c r="X1790"/>
      <c r="Y1790"/>
      <c r="Z1790"/>
      <c r="AA1790"/>
      <c r="AB1790"/>
    </row>
    <row r="1791" spans="1:28" x14ac:dyDescent="0.25">
      <c r="A1791" s="8"/>
      <c r="B1791"/>
      <c r="C1791"/>
      <c r="D1791"/>
      <c r="E1791"/>
      <c r="F1791"/>
      <c r="G1791"/>
      <c r="H1791"/>
      <c r="I1791"/>
      <c r="J1791"/>
      <c r="K1791"/>
      <c r="L1791"/>
      <c r="M1791"/>
      <c r="N1791"/>
      <c r="O1791"/>
      <c r="P1791"/>
      <c r="Q1791"/>
      <c r="R1791"/>
      <c r="S1791"/>
      <c r="T1791"/>
      <c r="U1791"/>
      <c r="V1791"/>
      <c r="W1791"/>
      <c r="X1791"/>
      <c r="Y1791"/>
      <c r="Z1791"/>
      <c r="AA1791"/>
      <c r="AB1791"/>
    </row>
    <row r="1792" spans="1:28" x14ac:dyDescent="0.25">
      <c r="A1792" s="8"/>
      <c r="B1792"/>
      <c r="C1792"/>
      <c r="D1792"/>
      <c r="E1792"/>
      <c r="F1792"/>
      <c r="G1792"/>
      <c r="H1792"/>
      <c r="I1792"/>
      <c r="J1792"/>
      <c r="K1792"/>
      <c r="L1792"/>
      <c r="M1792"/>
      <c r="N1792"/>
      <c r="O1792"/>
      <c r="P1792"/>
      <c r="Q1792"/>
      <c r="R1792"/>
      <c r="S1792"/>
      <c r="T1792"/>
      <c r="U1792"/>
      <c r="V1792"/>
      <c r="W1792"/>
      <c r="X1792"/>
      <c r="Y1792"/>
      <c r="Z1792"/>
      <c r="AA1792"/>
      <c r="AB1792"/>
    </row>
    <row r="1793" spans="1:28" x14ac:dyDescent="0.25">
      <c r="A1793" s="8"/>
      <c r="B1793"/>
      <c r="C1793"/>
      <c r="D1793"/>
      <c r="E1793"/>
      <c r="F1793"/>
      <c r="G1793"/>
      <c r="H1793"/>
      <c r="I1793"/>
      <c r="J1793"/>
      <c r="K1793"/>
      <c r="L1793"/>
      <c r="M1793"/>
      <c r="N1793"/>
      <c r="O1793"/>
      <c r="P1793"/>
      <c r="Q1793"/>
      <c r="R1793"/>
      <c r="S1793"/>
      <c r="T1793"/>
      <c r="U1793"/>
      <c r="V1793"/>
      <c r="W1793"/>
      <c r="X1793"/>
      <c r="Y1793"/>
      <c r="Z1793"/>
      <c r="AA1793"/>
      <c r="AB1793"/>
    </row>
    <row r="1794" spans="1:28" x14ac:dyDescent="0.25">
      <c r="A1794" s="8"/>
      <c r="B1794"/>
      <c r="C1794"/>
      <c r="D1794"/>
      <c r="E1794"/>
      <c r="F1794"/>
      <c r="G1794"/>
      <c r="H1794"/>
      <c r="I1794"/>
      <c r="J1794"/>
      <c r="K1794"/>
      <c r="L1794"/>
      <c r="M1794"/>
      <c r="N1794"/>
      <c r="O1794"/>
      <c r="P1794"/>
      <c r="Q1794"/>
      <c r="R1794"/>
      <c r="S1794"/>
      <c r="T1794"/>
      <c r="U1794"/>
      <c r="V1794"/>
      <c r="W1794"/>
      <c r="X1794"/>
      <c r="Y1794"/>
      <c r="Z1794"/>
      <c r="AA1794"/>
      <c r="AB1794"/>
    </row>
    <row r="1795" spans="1:28" x14ac:dyDescent="0.25">
      <c r="A1795" s="8"/>
      <c r="B1795"/>
      <c r="C1795"/>
      <c r="D1795"/>
      <c r="E1795"/>
      <c r="F1795"/>
      <c r="G1795"/>
      <c r="H1795"/>
      <c r="I1795"/>
      <c r="J1795"/>
      <c r="K1795"/>
      <c r="L1795"/>
      <c r="M1795"/>
      <c r="N1795"/>
      <c r="O1795"/>
      <c r="P1795"/>
      <c r="Q1795"/>
      <c r="R1795"/>
      <c r="S1795"/>
      <c r="T1795"/>
      <c r="U1795"/>
      <c r="V1795"/>
      <c r="W1795"/>
      <c r="X1795"/>
      <c r="Y1795"/>
      <c r="Z1795"/>
      <c r="AA1795"/>
      <c r="AB1795"/>
    </row>
    <row r="1796" spans="1:28" x14ac:dyDescent="0.25">
      <c r="A1796" s="8"/>
      <c r="B1796"/>
      <c r="C1796"/>
      <c r="D1796"/>
      <c r="E1796"/>
      <c r="F1796"/>
      <c r="G1796"/>
      <c r="H1796"/>
      <c r="I1796"/>
      <c r="J1796"/>
      <c r="K1796"/>
      <c r="L1796"/>
      <c r="M1796"/>
      <c r="N1796"/>
      <c r="O1796"/>
      <c r="P1796"/>
      <c r="Q1796"/>
      <c r="R1796"/>
      <c r="S1796"/>
      <c r="T1796"/>
      <c r="U1796"/>
      <c r="V1796"/>
      <c r="W1796"/>
      <c r="X1796"/>
      <c r="Y1796"/>
      <c r="Z1796"/>
      <c r="AA1796"/>
      <c r="AB1796"/>
    </row>
    <row r="1797" spans="1:28" x14ac:dyDescent="0.25">
      <c r="A1797" s="8"/>
      <c r="B1797"/>
      <c r="C1797"/>
      <c r="D1797"/>
      <c r="E1797"/>
      <c r="F1797"/>
      <c r="G1797"/>
      <c r="H1797"/>
      <c r="I1797"/>
      <c r="J1797"/>
      <c r="K1797"/>
      <c r="L1797"/>
      <c r="M1797"/>
      <c r="N1797"/>
      <c r="O1797"/>
      <c r="P1797"/>
      <c r="Q1797"/>
      <c r="R1797"/>
      <c r="S1797"/>
      <c r="T1797"/>
      <c r="U1797"/>
      <c r="V1797"/>
      <c r="W1797"/>
      <c r="X1797"/>
      <c r="Y1797"/>
      <c r="Z1797"/>
      <c r="AA1797"/>
      <c r="AB1797"/>
    </row>
    <row r="1798" spans="1:28" x14ac:dyDescent="0.25">
      <c r="A1798" s="8"/>
      <c r="B1798"/>
      <c r="C1798"/>
      <c r="D1798"/>
      <c r="E1798"/>
      <c r="F1798"/>
      <c r="G1798"/>
      <c r="H1798"/>
      <c r="I1798"/>
      <c r="J1798"/>
      <c r="K1798"/>
      <c r="L1798"/>
      <c r="M1798"/>
      <c r="N1798"/>
      <c r="O1798"/>
      <c r="P1798"/>
      <c r="Q1798"/>
      <c r="R1798"/>
      <c r="S1798"/>
      <c r="T1798"/>
      <c r="U1798"/>
      <c r="V1798"/>
      <c r="W1798"/>
      <c r="X1798"/>
      <c r="Y1798"/>
      <c r="Z1798"/>
      <c r="AA1798"/>
      <c r="AB1798"/>
    </row>
    <row r="1799" spans="1:28" x14ac:dyDescent="0.25">
      <c r="A1799" s="8"/>
      <c r="B1799"/>
      <c r="C1799"/>
      <c r="D1799"/>
      <c r="E1799"/>
      <c r="F1799"/>
      <c r="G1799"/>
      <c r="H1799"/>
      <c r="I1799"/>
      <c r="J1799"/>
      <c r="K1799"/>
      <c r="L1799"/>
      <c r="M1799"/>
      <c r="N1799"/>
      <c r="O1799"/>
      <c r="P1799"/>
      <c r="Q1799"/>
      <c r="R1799"/>
      <c r="S1799"/>
      <c r="T1799"/>
      <c r="U1799"/>
      <c r="V1799"/>
      <c r="W1799"/>
      <c r="X1799"/>
      <c r="Y1799"/>
      <c r="Z1799"/>
      <c r="AA1799"/>
      <c r="AB1799"/>
    </row>
    <row r="1800" spans="1:28" x14ac:dyDescent="0.25">
      <c r="A1800" s="8"/>
      <c r="B1800"/>
      <c r="C1800"/>
      <c r="D1800"/>
      <c r="E1800"/>
      <c r="F1800"/>
      <c r="G1800"/>
      <c r="H1800"/>
      <c r="I1800"/>
      <c r="J1800"/>
      <c r="K1800"/>
      <c r="L1800"/>
      <c r="M1800"/>
      <c r="N1800"/>
      <c r="O1800"/>
      <c r="P1800"/>
      <c r="Q1800"/>
      <c r="R1800"/>
      <c r="S1800"/>
      <c r="T1800"/>
      <c r="U1800"/>
      <c r="V1800"/>
      <c r="W1800"/>
      <c r="X1800"/>
      <c r="Y1800"/>
      <c r="Z1800"/>
      <c r="AA1800"/>
      <c r="AB1800"/>
    </row>
    <row r="1801" spans="1:28" x14ac:dyDescent="0.25">
      <c r="A1801" s="8"/>
      <c r="B1801"/>
      <c r="C1801"/>
      <c r="D1801"/>
      <c r="E1801"/>
      <c r="F1801"/>
      <c r="G1801"/>
      <c r="H1801"/>
      <c r="I1801"/>
      <c r="J1801"/>
      <c r="K1801"/>
      <c r="L1801"/>
      <c r="M1801"/>
      <c r="N1801"/>
      <c r="O1801"/>
      <c r="P1801"/>
      <c r="Q1801"/>
      <c r="R1801"/>
      <c r="S1801"/>
      <c r="T1801"/>
      <c r="U1801"/>
      <c r="V1801"/>
      <c r="W1801"/>
      <c r="X1801"/>
      <c r="Y1801"/>
      <c r="Z1801"/>
      <c r="AA1801"/>
      <c r="AB1801"/>
    </row>
    <row r="1802" spans="1:28" x14ac:dyDescent="0.25">
      <c r="A1802" s="8"/>
      <c r="B1802"/>
      <c r="C1802"/>
      <c r="D1802"/>
      <c r="E1802"/>
      <c r="F1802"/>
      <c r="G1802"/>
      <c r="H1802"/>
      <c r="I1802"/>
      <c r="J1802"/>
      <c r="K1802"/>
      <c r="L1802"/>
      <c r="M1802"/>
      <c r="N1802"/>
      <c r="O1802"/>
      <c r="P1802"/>
      <c r="Q1802"/>
      <c r="R1802"/>
      <c r="S1802"/>
      <c r="T1802"/>
      <c r="U1802"/>
      <c r="V1802"/>
      <c r="W1802"/>
      <c r="X1802"/>
      <c r="Y1802"/>
      <c r="Z1802"/>
      <c r="AA1802"/>
      <c r="AB1802"/>
    </row>
    <row r="1803" spans="1:28" x14ac:dyDescent="0.25">
      <c r="A1803" s="8"/>
      <c r="B1803"/>
      <c r="C1803"/>
      <c r="D1803"/>
      <c r="E1803"/>
      <c r="F1803"/>
      <c r="G1803"/>
      <c r="H1803"/>
      <c r="I1803"/>
      <c r="J1803"/>
      <c r="K1803"/>
      <c r="L1803"/>
      <c r="M1803"/>
      <c r="N1803"/>
      <c r="O1803"/>
      <c r="P1803"/>
      <c r="Q1803"/>
      <c r="R1803"/>
      <c r="S1803"/>
      <c r="T1803"/>
      <c r="U1803"/>
      <c r="V1803"/>
      <c r="W1803"/>
      <c r="X1803"/>
      <c r="Y1803"/>
      <c r="Z1803"/>
      <c r="AA1803"/>
      <c r="AB1803"/>
    </row>
    <row r="1804" spans="1:28" x14ac:dyDescent="0.25">
      <c r="A1804" s="8"/>
      <c r="B1804"/>
      <c r="C1804"/>
      <c r="D1804"/>
      <c r="E1804"/>
      <c r="F1804"/>
      <c r="G1804"/>
      <c r="H1804"/>
      <c r="I1804"/>
      <c r="J1804"/>
      <c r="K1804"/>
      <c r="L1804"/>
      <c r="M1804"/>
      <c r="N1804"/>
      <c r="O1804"/>
      <c r="P1804"/>
      <c r="Q1804"/>
      <c r="R1804"/>
      <c r="S1804"/>
      <c r="T1804"/>
      <c r="U1804"/>
      <c r="V1804"/>
      <c r="W1804"/>
      <c r="X1804"/>
      <c r="Y1804"/>
      <c r="Z1804"/>
      <c r="AA1804"/>
      <c r="AB1804"/>
    </row>
    <row r="1805" spans="1:28" x14ac:dyDescent="0.25">
      <c r="A1805" s="8"/>
      <c r="B1805"/>
      <c r="C1805"/>
      <c r="D1805"/>
      <c r="E1805"/>
      <c r="F1805"/>
      <c r="G1805"/>
      <c r="H1805"/>
      <c r="I1805"/>
      <c r="J1805"/>
      <c r="K1805"/>
      <c r="L1805"/>
      <c r="M1805"/>
      <c r="N1805"/>
      <c r="O1805"/>
      <c r="P1805"/>
      <c r="Q1805"/>
      <c r="R1805"/>
      <c r="S1805"/>
      <c r="T1805"/>
      <c r="U1805"/>
      <c r="V1805"/>
      <c r="W1805"/>
      <c r="X1805"/>
      <c r="Y1805"/>
      <c r="Z1805"/>
      <c r="AA1805"/>
      <c r="AB1805"/>
    </row>
    <row r="1806" spans="1:28" x14ac:dyDescent="0.25">
      <c r="A1806" s="8"/>
      <c r="B1806"/>
      <c r="C1806"/>
      <c r="D1806"/>
      <c r="E1806"/>
      <c r="F1806"/>
      <c r="G1806"/>
      <c r="H1806"/>
      <c r="I1806"/>
      <c r="J1806"/>
      <c r="K1806"/>
      <c r="L1806"/>
      <c r="M1806"/>
      <c r="N1806"/>
      <c r="O1806"/>
      <c r="P1806"/>
      <c r="Q1806"/>
      <c r="R1806"/>
      <c r="S1806"/>
      <c r="T1806"/>
      <c r="U1806"/>
      <c r="V1806"/>
      <c r="W1806"/>
      <c r="X1806"/>
      <c r="Y1806"/>
      <c r="Z1806"/>
      <c r="AA1806"/>
      <c r="AB1806"/>
    </row>
    <row r="1807" spans="1:28" x14ac:dyDescent="0.25">
      <c r="A1807" s="8"/>
      <c r="B1807"/>
      <c r="C1807"/>
      <c r="D1807"/>
      <c r="E1807"/>
      <c r="F1807"/>
      <c r="G1807"/>
      <c r="H1807"/>
      <c r="I1807"/>
      <c r="J1807"/>
      <c r="K1807"/>
      <c r="L1807"/>
      <c r="M1807"/>
      <c r="N1807"/>
      <c r="O1807"/>
      <c r="P1807"/>
      <c r="Q1807"/>
      <c r="R1807"/>
      <c r="S1807"/>
      <c r="T1807"/>
      <c r="U1807"/>
      <c r="V1807"/>
      <c r="W1807"/>
      <c r="X1807"/>
      <c r="Y1807"/>
      <c r="Z1807"/>
      <c r="AA1807"/>
      <c r="AB1807"/>
    </row>
    <row r="1808" spans="1:28" x14ac:dyDescent="0.25">
      <c r="A1808" s="8"/>
      <c r="B1808"/>
      <c r="C1808"/>
      <c r="D1808"/>
      <c r="E1808"/>
      <c r="F1808"/>
      <c r="G1808"/>
      <c r="H1808"/>
      <c r="I1808"/>
      <c r="J1808"/>
      <c r="K1808"/>
      <c r="L1808"/>
      <c r="M1808"/>
      <c r="N1808"/>
      <c r="O1808"/>
      <c r="P1808"/>
      <c r="Q1808"/>
      <c r="R1808"/>
      <c r="S1808"/>
      <c r="T1808"/>
      <c r="U1808"/>
      <c r="V1808"/>
      <c r="W1808"/>
      <c r="X1808"/>
      <c r="Y1808"/>
      <c r="Z1808"/>
      <c r="AA1808"/>
      <c r="AB1808"/>
    </row>
    <row r="1809" spans="1:28" x14ac:dyDescent="0.25">
      <c r="A1809" s="8"/>
      <c r="B1809"/>
      <c r="C1809"/>
      <c r="D1809"/>
      <c r="E1809"/>
      <c r="F1809"/>
      <c r="G1809"/>
      <c r="H1809"/>
      <c r="I1809"/>
      <c r="J1809"/>
      <c r="K1809"/>
      <c r="L1809"/>
      <c r="M1809"/>
      <c r="N1809"/>
      <c r="O1809"/>
      <c r="P1809"/>
      <c r="Q1809"/>
      <c r="R1809"/>
      <c r="S1809"/>
      <c r="T1809"/>
      <c r="U1809"/>
      <c r="V1809"/>
      <c r="W1809"/>
      <c r="X1809"/>
      <c r="Y1809"/>
      <c r="Z1809"/>
      <c r="AA1809"/>
      <c r="AB1809"/>
    </row>
    <row r="1810" spans="1:28" x14ac:dyDescent="0.25">
      <c r="A1810" s="8"/>
      <c r="B1810"/>
      <c r="C1810"/>
      <c r="D1810"/>
      <c r="E1810"/>
      <c r="F1810"/>
      <c r="G1810"/>
      <c r="H1810"/>
      <c r="I1810"/>
      <c r="J1810"/>
      <c r="K1810"/>
      <c r="L1810"/>
      <c r="M1810"/>
      <c r="N1810"/>
      <c r="O1810"/>
      <c r="P1810"/>
      <c r="Q1810"/>
      <c r="R1810"/>
      <c r="S1810"/>
      <c r="T1810"/>
      <c r="U1810"/>
      <c r="V1810"/>
      <c r="W1810"/>
      <c r="X1810"/>
      <c r="Y1810"/>
      <c r="Z1810"/>
      <c r="AA1810"/>
      <c r="AB1810"/>
    </row>
    <row r="1811" spans="1:28" x14ac:dyDescent="0.25">
      <c r="A1811" s="8"/>
      <c r="B1811"/>
      <c r="C1811"/>
      <c r="D1811"/>
      <c r="E1811"/>
      <c r="F1811"/>
      <c r="G1811"/>
      <c r="H1811"/>
      <c r="I1811"/>
      <c r="J1811"/>
      <c r="K1811"/>
      <c r="L1811"/>
      <c r="M1811"/>
      <c r="N1811"/>
      <c r="O1811"/>
      <c r="P1811"/>
      <c r="Q1811"/>
      <c r="R1811"/>
      <c r="S1811"/>
      <c r="T1811"/>
      <c r="U1811"/>
      <c r="V1811"/>
      <c r="W1811"/>
      <c r="X1811"/>
      <c r="Y1811"/>
      <c r="Z1811"/>
      <c r="AA1811"/>
      <c r="AB1811"/>
    </row>
    <row r="1812" spans="1:28" x14ac:dyDescent="0.25">
      <c r="A1812" s="8"/>
      <c r="B1812"/>
      <c r="C1812"/>
      <c r="D1812"/>
      <c r="E1812"/>
      <c r="F1812"/>
      <c r="G1812"/>
      <c r="H1812"/>
      <c r="I1812"/>
      <c r="J1812"/>
      <c r="K1812"/>
      <c r="L1812"/>
      <c r="M1812"/>
      <c r="N1812"/>
      <c r="O1812"/>
      <c r="P1812"/>
      <c r="Q1812"/>
      <c r="R1812"/>
      <c r="S1812"/>
      <c r="T1812"/>
      <c r="U1812"/>
      <c r="V1812"/>
      <c r="W1812"/>
      <c r="X1812"/>
      <c r="Y1812"/>
      <c r="Z1812"/>
      <c r="AA1812"/>
      <c r="AB1812"/>
    </row>
    <row r="1813" spans="1:28" x14ac:dyDescent="0.25">
      <c r="A1813" s="8"/>
      <c r="B1813"/>
      <c r="C1813"/>
      <c r="D1813"/>
      <c r="E1813"/>
      <c r="F1813"/>
      <c r="G1813"/>
      <c r="H1813"/>
      <c r="I1813"/>
      <c r="J1813"/>
      <c r="K1813"/>
      <c r="L1813"/>
      <c r="M1813"/>
      <c r="N1813"/>
      <c r="O1813"/>
      <c r="P1813"/>
      <c r="Q1813"/>
      <c r="R1813"/>
      <c r="S1813"/>
      <c r="T1813"/>
      <c r="U1813"/>
      <c r="V1813"/>
      <c r="W1813"/>
      <c r="X1813"/>
      <c r="Y1813"/>
      <c r="Z1813"/>
      <c r="AA1813"/>
      <c r="AB1813"/>
    </row>
    <row r="1814" spans="1:28" x14ac:dyDescent="0.25">
      <c r="A1814" s="8"/>
      <c r="B1814"/>
      <c r="C1814"/>
      <c r="D1814"/>
      <c r="E1814"/>
      <c r="F1814"/>
      <c r="G1814"/>
      <c r="H1814"/>
      <c r="I1814"/>
      <c r="J1814"/>
      <c r="K1814"/>
      <c r="L1814"/>
      <c r="M1814"/>
      <c r="N1814"/>
      <c r="O1814"/>
      <c r="P1814"/>
      <c r="Q1814"/>
      <c r="R1814"/>
      <c r="S1814"/>
      <c r="T1814"/>
      <c r="U1814"/>
      <c r="V1814"/>
      <c r="W1814"/>
      <c r="X1814"/>
      <c r="Y1814"/>
      <c r="Z1814"/>
      <c r="AA1814"/>
      <c r="AB1814"/>
    </row>
    <row r="1815" spans="1:28" x14ac:dyDescent="0.25">
      <c r="A1815" s="8"/>
      <c r="B1815"/>
      <c r="C1815"/>
      <c r="D1815"/>
      <c r="E1815"/>
      <c r="F1815"/>
      <c r="G1815"/>
      <c r="H1815"/>
      <c r="I1815"/>
      <c r="J1815"/>
      <c r="K1815"/>
      <c r="L1815"/>
      <c r="M1815"/>
      <c r="N1815"/>
      <c r="O1815"/>
      <c r="P1815"/>
      <c r="Q1815"/>
      <c r="R1815"/>
      <c r="S1815"/>
      <c r="T1815"/>
      <c r="U1815"/>
      <c r="V1815"/>
      <c r="W1815"/>
      <c r="X1815"/>
      <c r="Y1815"/>
      <c r="Z1815"/>
      <c r="AA1815"/>
      <c r="AB1815"/>
    </row>
    <row r="1816" spans="1:28" x14ac:dyDescent="0.25">
      <c r="A1816" s="8"/>
      <c r="B1816"/>
      <c r="C1816"/>
      <c r="D1816"/>
      <c r="E1816"/>
      <c r="F1816"/>
      <c r="G1816"/>
      <c r="H1816"/>
      <c r="I1816"/>
      <c r="J1816"/>
      <c r="K1816"/>
      <c r="L1816"/>
      <c r="M1816"/>
      <c r="N1816"/>
      <c r="O1816"/>
      <c r="P1816"/>
      <c r="Q1816"/>
      <c r="R1816"/>
      <c r="S1816"/>
      <c r="T1816"/>
      <c r="U1816"/>
      <c r="V1816"/>
      <c r="W1816"/>
      <c r="X1816"/>
      <c r="Y1816"/>
      <c r="Z1816"/>
      <c r="AA1816"/>
      <c r="AB1816"/>
    </row>
    <row r="1817" spans="1:28" x14ac:dyDescent="0.25">
      <c r="A1817" s="8"/>
      <c r="B1817"/>
      <c r="C1817"/>
      <c r="D1817"/>
      <c r="E1817"/>
      <c r="F1817"/>
      <c r="G1817"/>
      <c r="H1817"/>
      <c r="I1817"/>
      <c r="J1817"/>
      <c r="K1817"/>
      <c r="L1817"/>
      <c r="M1817"/>
      <c r="N1817"/>
      <c r="O1817"/>
      <c r="P1817"/>
      <c r="Q1817"/>
      <c r="R1817"/>
      <c r="S1817"/>
      <c r="T1817"/>
      <c r="U1817"/>
      <c r="V1817"/>
      <c r="W1817"/>
      <c r="X1817"/>
      <c r="Y1817"/>
      <c r="Z1817"/>
      <c r="AA1817"/>
      <c r="AB1817"/>
    </row>
    <row r="1818" spans="1:28" x14ac:dyDescent="0.25">
      <c r="A1818" s="8"/>
      <c r="B1818"/>
      <c r="C1818"/>
      <c r="D1818"/>
      <c r="E1818"/>
      <c r="F1818"/>
      <c r="G1818"/>
      <c r="H1818"/>
      <c r="I1818"/>
      <c r="J1818"/>
      <c r="K1818"/>
      <c r="L1818"/>
      <c r="M1818"/>
      <c r="N1818"/>
      <c r="O1818"/>
      <c r="P1818"/>
      <c r="Q1818"/>
      <c r="R1818"/>
      <c r="S1818"/>
      <c r="T1818"/>
      <c r="U1818"/>
      <c r="V1818"/>
      <c r="W1818"/>
      <c r="X1818"/>
      <c r="Y1818"/>
      <c r="Z1818"/>
      <c r="AA1818"/>
      <c r="AB1818"/>
    </row>
    <row r="1819" spans="1:28" x14ac:dyDescent="0.25">
      <c r="A1819" s="8"/>
      <c r="B1819"/>
      <c r="C1819"/>
      <c r="D1819"/>
      <c r="E1819"/>
      <c r="F1819"/>
      <c r="G1819"/>
      <c r="H1819"/>
      <c r="I1819"/>
      <c r="J1819"/>
      <c r="K1819"/>
      <c r="L1819"/>
      <c r="M1819"/>
      <c r="N1819"/>
      <c r="O1819"/>
      <c r="P1819"/>
      <c r="Q1819"/>
      <c r="R1819"/>
      <c r="S1819"/>
      <c r="T1819"/>
      <c r="U1819"/>
      <c r="V1819"/>
      <c r="W1819"/>
      <c r="X1819"/>
      <c r="Y1819"/>
      <c r="Z1819"/>
      <c r="AA1819"/>
      <c r="AB1819"/>
    </row>
    <row r="1820" spans="1:28" x14ac:dyDescent="0.25">
      <c r="A1820" s="8"/>
      <c r="B1820"/>
      <c r="C1820"/>
      <c r="D1820"/>
      <c r="E1820"/>
      <c r="F1820"/>
      <c r="G1820"/>
      <c r="H1820"/>
      <c r="I1820"/>
      <c r="J1820"/>
      <c r="K1820"/>
      <c r="L1820"/>
      <c r="M1820"/>
      <c r="N1820"/>
      <c r="O1820"/>
      <c r="P1820"/>
      <c r="Q1820"/>
      <c r="R1820"/>
      <c r="S1820"/>
      <c r="T1820"/>
      <c r="U1820"/>
      <c r="V1820"/>
      <c r="W1820"/>
      <c r="X1820"/>
      <c r="Y1820"/>
      <c r="Z1820"/>
      <c r="AA1820"/>
      <c r="AB1820"/>
    </row>
    <row r="1821" spans="1:28" x14ac:dyDescent="0.25">
      <c r="A1821" s="8"/>
      <c r="B1821"/>
      <c r="C1821"/>
      <c r="D1821"/>
      <c r="E1821"/>
      <c r="F1821"/>
      <c r="G1821"/>
      <c r="H1821"/>
      <c r="I1821"/>
      <c r="J1821"/>
      <c r="K1821"/>
      <c r="L1821"/>
      <c r="M1821"/>
      <c r="N1821"/>
      <c r="O1821"/>
      <c r="P1821"/>
      <c r="Q1821"/>
      <c r="R1821"/>
      <c r="S1821"/>
      <c r="T1821"/>
      <c r="U1821"/>
      <c r="V1821"/>
      <c r="W1821"/>
      <c r="X1821"/>
      <c r="Y1821"/>
      <c r="Z1821"/>
      <c r="AA1821"/>
      <c r="AB1821"/>
    </row>
    <row r="1822" spans="1:28" x14ac:dyDescent="0.25">
      <c r="A1822" s="8"/>
      <c r="B1822"/>
      <c r="C1822"/>
      <c r="D1822"/>
      <c r="E1822"/>
      <c r="F1822"/>
      <c r="G1822"/>
      <c r="H1822"/>
      <c r="I1822"/>
      <c r="J1822"/>
      <c r="K1822"/>
      <c r="L1822"/>
      <c r="M1822"/>
      <c r="N1822"/>
      <c r="O1822"/>
      <c r="P1822"/>
      <c r="Q1822"/>
      <c r="R1822"/>
      <c r="S1822"/>
      <c r="T1822"/>
      <c r="U1822"/>
      <c r="V1822"/>
      <c r="W1822"/>
      <c r="X1822"/>
      <c r="Y1822"/>
      <c r="Z1822"/>
      <c r="AA1822"/>
      <c r="AB1822"/>
    </row>
    <row r="1823" spans="1:28" x14ac:dyDescent="0.25">
      <c r="A1823" s="8"/>
      <c r="B1823"/>
      <c r="C1823"/>
      <c r="D1823"/>
      <c r="E1823"/>
      <c r="F1823"/>
      <c r="G1823"/>
      <c r="H1823"/>
      <c r="I1823"/>
      <c r="J1823"/>
      <c r="K1823"/>
      <c r="L1823"/>
      <c r="M1823"/>
      <c r="N1823"/>
      <c r="O1823"/>
      <c r="P1823"/>
      <c r="Q1823"/>
      <c r="R1823"/>
      <c r="S1823"/>
      <c r="T1823"/>
      <c r="U1823"/>
      <c r="V1823"/>
      <c r="W1823"/>
      <c r="X1823"/>
      <c r="Y1823"/>
      <c r="Z1823"/>
      <c r="AA1823"/>
      <c r="AB1823"/>
    </row>
    <row r="1824" spans="1:28" x14ac:dyDescent="0.25">
      <c r="A1824" s="8"/>
      <c r="B1824"/>
      <c r="C1824"/>
      <c r="D1824"/>
      <c r="E1824"/>
      <c r="F1824"/>
      <c r="G1824"/>
      <c r="H1824"/>
      <c r="I1824"/>
      <c r="J1824"/>
      <c r="K1824"/>
      <c r="L1824"/>
      <c r="M1824"/>
      <c r="N1824"/>
      <c r="O1824"/>
      <c r="P1824"/>
      <c r="Q1824"/>
      <c r="R1824"/>
      <c r="S1824"/>
      <c r="T1824"/>
      <c r="U1824"/>
      <c r="V1824"/>
      <c r="W1824"/>
      <c r="X1824"/>
      <c r="Y1824"/>
      <c r="Z1824"/>
      <c r="AA1824"/>
      <c r="AB1824"/>
    </row>
    <row r="1825" spans="1:28" x14ac:dyDescent="0.25">
      <c r="A1825" s="8"/>
      <c r="B1825"/>
      <c r="C1825"/>
      <c r="D1825"/>
      <c r="E1825"/>
      <c r="F1825"/>
      <c r="G1825"/>
      <c r="H1825"/>
      <c r="I1825"/>
      <c r="J1825"/>
      <c r="K1825"/>
      <c r="L1825"/>
      <c r="M1825"/>
      <c r="N1825"/>
      <c r="O1825"/>
      <c r="P1825"/>
      <c r="Q1825"/>
      <c r="R1825"/>
      <c r="S1825"/>
      <c r="T1825"/>
      <c r="U1825"/>
      <c r="V1825"/>
      <c r="W1825"/>
      <c r="X1825"/>
      <c r="Y1825"/>
      <c r="Z1825"/>
      <c r="AA1825"/>
      <c r="AB1825"/>
    </row>
    <row r="1826" spans="1:28" x14ac:dyDescent="0.25">
      <c r="A1826" s="8"/>
      <c r="B1826"/>
      <c r="C1826"/>
      <c r="D1826"/>
      <c r="E1826"/>
      <c r="F1826"/>
      <c r="G1826"/>
      <c r="H1826"/>
      <c r="I1826"/>
      <c r="J1826"/>
      <c r="K1826"/>
      <c r="L1826"/>
      <c r="M1826"/>
      <c r="N1826"/>
      <c r="O1826"/>
      <c r="P1826"/>
      <c r="Q1826"/>
      <c r="R1826"/>
      <c r="S1826"/>
      <c r="T1826"/>
      <c r="U1826"/>
      <c r="V1826"/>
      <c r="W1826"/>
      <c r="X1826"/>
      <c r="Y1826"/>
      <c r="Z1826"/>
      <c r="AA1826"/>
      <c r="AB1826"/>
    </row>
    <row r="1827" spans="1:28" x14ac:dyDescent="0.25">
      <c r="A1827" s="8"/>
      <c r="B1827"/>
      <c r="C1827"/>
      <c r="D1827"/>
      <c r="E1827"/>
      <c r="F1827"/>
      <c r="G1827"/>
      <c r="H1827"/>
      <c r="I1827"/>
      <c r="J1827"/>
      <c r="K1827"/>
      <c r="L1827"/>
      <c r="M1827"/>
      <c r="N1827"/>
      <c r="O1827"/>
      <c r="P1827"/>
      <c r="Q1827"/>
      <c r="R1827"/>
      <c r="S1827"/>
      <c r="T1827"/>
      <c r="U1827"/>
      <c r="V1827"/>
      <c r="W1827"/>
      <c r="X1827"/>
      <c r="Y1827"/>
      <c r="Z1827"/>
      <c r="AA1827"/>
      <c r="AB1827"/>
    </row>
    <row r="1828" spans="1:28" x14ac:dyDescent="0.25">
      <c r="A1828" s="8"/>
      <c r="B1828"/>
      <c r="C1828"/>
      <c r="D1828"/>
      <c r="E1828"/>
      <c r="F1828"/>
      <c r="G1828"/>
      <c r="H1828"/>
      <c r="I1828"/>
      <c r="J1828"/>
      <c r="K1828"/>
      <c r="L1828"/>
      <c r="M1828"/>
      <c r="N1828"/>
      <c r="O1828"/>
      <c r="P1828"/>
      <c r="Q1828"/>
      <c r="R1828"/>
      <c r="S1828"/>
      <c r="T1828"/>
      <c r="U1828"/>
      <c r="V1828"/>
      <c r="W1828"/>
      <c r="X1828"/>
      <c r="Y1828"/>
      <c r="Z1828"/>
      <c r="AA1828"/>
      <c r="AB1828"/>
    </row>
    <row r="1829" spans="1:28" x14ac:dyDescent="0.25">
      <c r="A1829" s="8"/>
      <c r="B1829"/>
      <c r="C1829"/>
      <c r="D1829"/>
      <c r="E1829"/>
      <c r="F1829"/>
      <c r="G1829"/>
      <c r="H1829"/>
      <c r="I1829"/>
      <c r="J1829"/>
      <c r="K1829"/>
      <c r="L1829"/>
      <c r="M1829"/>
      <c r="N1829"/>
      <c r="O1829"/>
      <c r="P1829"/>
      <c r="Q1829"/>
      <c r="R1829"/>
      <c r="S1829"/>
      <c r="T1829"/>
      <c r="U1829"/>
      <c r="V1829"/>
      <c r="W1829"/>
      <c r="X1829"/>
      <c r="Y1829"/>
      <c r="Z1829"/>
      <c r="AA1829"/>
      <c r="AB1829"/>
    </row>
    <row r="1830" spans="1:28" x14ac:dyDescent="0.25">
      <c r="A1830" s="8"/>
      <c r="B1830"/>
      <c r="C1830"/>
      <c r="D1830"/>
      <c r="E1830"/>
      <c r="F1830"/>
      <c r="G1830"/>
      <c r="H1830"/>
      <c r="I1830"/>
      <c r="J1830"/>
      <c r="K1830"/>
      <c r="L1830"/>
      <c r="M1830"/>
      <c r="N1830"/>
      <c r="O1830"/>
      <c r="P1830"/>
      <c r="Q1830"/>
      <c r="R1830"/>
      <c r="S1830"/>
      <c r="T1830"/>
      <c r="U1830"/>
      <c r="V1830"/>
      <c r="W1830"/>
      <c r="X1830"/>
      <c r="Y1830"/>
      <c r="Z1830"/>
      <c r="AA1830"/>
      <c r="AB1830"/>
    </row>
    <row r="1831" spans="1:28" x14ac:dyDescent="0.25">
      <c r="A1831" s="8"/>
      <c r="B1831"/>
      <c r="C1831"/>
      <c r="D1831"/>
      <c r="E1831"/>
      <c r="F1831"/>
      <c r="G1831"/>
      <c r="H1831"/>
      <c r="I1831"/>
      <c r="J1831"/>
      <c r="K1831"/>
      <c r="L1831"/>
      <c r="M1831"/>
      <c r="N1831"/>
      <c r="O1831"/>
      <c r="P1831"/>
      <c r="Q1831"/>
      <c r="R1831"/>
      <c r="S1831"/>
      <c r="T1831"/>
      <c r="U1831"/>
      <c r="V1831"/>
      <c r="W1831"/>
      <c r="X1831"/>
      <c r="Y1831"/>
      <c r="Z1831"/>
      <c r="AA1831"/>
      <c r="AB1831"/>
    </row>
    <row r="1832" spans="1:28" x14ac:dyDescent="0.25">
      <c r="A1832" s="8"/>
      <c r="B1832"/>
      <c r="C1832"/>
      <c r="D1832"/>
      <c r="E1832"/>
      <c r="F1832"/>
      <c r="G1832"/>
      <c r="H1832"/>
      <c r="I1832"/>
      <c r="J1832"/>
      <c r="K1832"/>
      <c r="L1832"/>
      <c r="M1832"/>
      <c r="N1832"/>
      <c r="O1832"/>
      <c r="P1832"/>
      <c r="Q1832"/>
      <c r="R1832"/>
      <c r="S1832"/>
      <c r="T1832"/>
      <c r="U1832"/>
      <c r="V1832"/>
      <c r="W1832"/>
      <c r="X1832"/>
      <c r="Y1832"/>
      <c r="Z1832"/>
      <c r="AA1832"/>
      <c r="AB1832"/>
    </row>
    <row r="1833" spans="1:28" x14ac:dyDescent="0.25">
      <c r="A1833" s="8"/>
      <c r="B1833"/>
      <c r="C1833"/>
      <c r="D1833"/>
      <c r="E1833"/>
      <c r="F1833"/>
      <c r="G1833"/>
      <c r="H1833"/>
      <c r="I1833"/>
      <c r="J1833"/>
      <c r="K1833"/>
      <c r="L1833"/>
      <c r="M1833"/>
      <c r="N1833"/>
      <c r="O1833"/>
      <c r="P1833"/>
      <c r="Q1833"/>
      <c r="R1833"/>
      <c r="S1833"/>
      <c r="T1833"/>
      <c r="U1833"/>
      <c r="V1833"/>
      <c r="W1833"/>
      <c r="X1833"/>
      <c r="Y1833"/>
      <c r="Z1833"/>
      <c r="AA1833"/>
      <c r="AB1833"/>
    </row>
    <row r="1834" spans="1:28" x14ac:dyDescent="0.25">
      <c r="A1834" s="8"/>
      <c r="B1834"/>
      <c r="C1834"/>
      <c r="D1834"/>
      <c r="E1834"/>
      <c r="F1834"/>
      <c r="G1834"/>
      <c r="H1834"/>
      <c r="I1834"/>
      <c r="J1834"/>
      <c r="K1834"/>
      <c r="L1834"/>
      <c r="M1834"/>
      <c r="N1834"/>
      <c r="O1834"/>
      <c r="P1834"/>
      <c r="Q1834"/>
      <c r="R1834"/>
      <c r="S1834"/>
      <c r="T1834"/>
      <c r="U1834"/>
      <c r="V1834"/>
      <c r="W1834"/>
      <c r="X1834"/>
      <c r="Y1834"/>
      <c r="Z1834"/>
      <c r="AA1834"/>
      <c r="AB1834"/>
    </row>
    <row r="1835" spans="1:28" x14ac:dyDescent="0.25">
      <c r="A1835" s="8"/>
      <c r="B1835"/>
      <c r="C1835"/>
      <c r="D1835"/>
      <c r="E1835"/>
      <c r="F1835"/>
      <c r="G1835"/>
      <c r="H1835"/>
      <c r="I1835"/>
      <c r="J1835"/>
      <c r="K1835"/>
      <c r="L1835"/>
      <c r="M1835"/>
      <c r="N1835"/>
      <c r="O1835"/>
      <c r="P1835"/>
      <c r="Q1835"/>
      <c r="R1835"/>
      <c r="S1835"/>
      <c r="T1835"/>
      <c r="U1835"/>
      <c r="V1835"/>
      <c r="W1835"/>
      <c r="X1835"/>
      <c r="Y1835"/>
      <c r="Z1835"/>
      <c r="AA1835"/>
      <c r="AB1835"/>
    </row>
    <row r="1836" spans="1:28" x14ac:dyDescent="0.25">
      <c r="A1836" s="8"/>
      <c r="B1836"/>
      <c r="C1836"/>
      <c r="D1836"/>
      <c r="E1836"/>
      <c r="F1836"/>
      <c r="G1836"/>
      <c r="H1836"/>
      <c r="I1836"/>
      <c r="J1836"/>
      <c r="K1836"/>
      <c r="L1836"/>
      <c r="M1836"/>
      <c r="N1836"/>
      <c r="O1836"/>
      <c r="P1836"/>
      <c r="Q1836"/>
      <c r="R1836"/>
      <c r="S1836"/>
      <c r="T1836"/>
      <c r="U1836"/>
      <c r="V1836"/>
      <c r="W1836"/>
      <c r="X1836"/>
      <c r="Y1836"/>
      <c r="Z1836"/>
      <c r="AA1836"/>
      <c r="AB1836"/>
    </row>
    <row r="1837" spans="1:28" x14ac:dyDescent="0.25">
      <c r="A1837" s="8"/>
      <c r="B1837"/>
      <c r="C1837"/>
      <c r="D1837"/>
      <c r="E1837"/>
      <c r="F1837"/>
      <c r="G1837"/>
      <c r="H1837"/>
      <c r="I1837"/>
      <c r="J1837"/>
      <c r="K1837"/>
      <c r="L1837"/>
      <c r="M1837"/>
      <c r="N1837"/>
      <c r="O1837"/>
      <c r="P1837"/>
      <c r="Q1837"/>
      <c r="R1837"/>
      <c r="S1837"/>
      <c r="T1837"/>
      <c r="U1837"/>
      <c r="V1837"/>
      <c r="W1837"/>
      <c r="X1837"/>
      <c r="Y1837"/>
      <c r="Z1837"/>
      <c r="AA1837"/>
      <c r="AB1837"/>
    </row>
    <row r="1838" spans="1:28" x14ac:dyDescent="0.25">
      <c r="A1838" s="8"/>
      <c r="B1838"/>
      <c r="C1838"/>
      <c r="D1838"/>
      <c r="E1838"/>
      <c r="F1838"/>
      <c r="G1838"/>
      <c r="H1838"/>
      <c r="I1838"/>
      <c r="J1838"/>
      <c r="K1838"/>
      <c r="L1838"/>
      <c r="M1838"/>
      <c r="N1838"/>
      <c r="O1838"/>
      <c r="P1838"/>
      <c r="Q1838"/>
      <c r="R1838"/>
      <c r="S1838"/>
      <c r="T1838"/>
      <c r="U1838"/>
      <c r="V1838"/>
      <c r="W1838"/>
      <c r="X1838"/>
      <c r="Y1838"/>
      <c r="Z1838"/>
      <c r="AA1838"/>
      <c r="AB1838"/>
    </row>
    <row r="1839" spans="1:28" x14ac:dyDescent="0.25">
      <c r="A1839" s="8"/>
      <c r="B1839"/>
      <c r="C1839"/>
      <c r="D1839"/>
      <c r="E1839"/>
      <c r="F1839"/>
      <c r="G1839"/>
      <c r="H1839"/>
      <c r="I1839"/>
      <c r="J1839"/>
      <c r="K1839"/>
      <c r="L1839"/>
      <c r="M1839"/>
      <c r="N1839"/>
      <c r="O1839"/>
      <c r="P1839"/>
      <c r="Q1839"/>
      <c r="R1839"/>
      <c r="S1839"/>
      <c r="T1839"/>
      <c r="U1839"/>
      <c r="V1839"/>
      <c r="W1839"/>
      <c r="X1839"/>
      <c r="Y1839"/>
      <c r="Z1839"/>
      <c r="AA1839"/>
      <c r="AB1839"/>
    </row>
    <row r="1840" spans="1:28" x14ac:dyDescent="0.25">
      <c r="A1840" s="8"/>
      <c r="B1840"/>
      <c r="C1840"/>
      <c r="D1840"/>
      <c r="E1840"/>
      <c r="F1840"/>
      <c r="G1840"/>
      <c r="H1840"/>
      <c r="I1840"/>
      <c r="J1840"/>
      <c r="K1840"/>
      <c r="L1840"/>
      <c r="M1840"/>
      <c r="N1840"/>
      <c r="O1840"/>
      <c r="P1840"/>
      <c r="Q1840"/>
      <c r="R1840"/>
      <c r="S1840"/>
      <c r="T1840"/>
      <c r="U1840"/>
      <c r="V1840"/>
      <c r="W1840"/>
      <c r="X1840"/>
      <c r="Y1840"/>
      <c r="Z1840"/>
      <c r="AA1840"/>
      <c r="AB1840"/>
    </row>
    <row r="1841" spans="1:28" x14ac:dyDescent="0.25">
      <c r="A1841" s="8"/>
      <c r="B1841"/>
      <c r="C1841"/>
      <c r="D1841"/>
      <c r="E1841"/>
      <c r="F1841"/>
      <c r="G1841"/>
      <c r="H1841"/>
      <c r="I1841"/>
      <c r="J1841"/>
      <c r="K1841"/>
      <c r="L1841"/>
      <c r="M1841"/>
      <c r="N1841"/>
      <c r="O1841"/>
      <c r="P1841"/>
      <c r="Q1841"/>
      <c r="R1841"/>
      <c r="S1841"/>
      <c r="T1841"/>
      <c r="U1841"/>
      <c r="V1841"/>
      <c r="W1841"/>
      <c r="X1841"/>
      <c r="Y1841"/>
      <c r="Z1841"/>
      <c r="AA1841"/>
      <c r="AB1841"/>
    </row>
    <row r="1842" spans="1:28" x14ac:dyDescent="0.25">
      <c r="A1842" s="8"/>
      <c r="B1842"/>
      <c r="C1842"/>
      <c r="D1842"/>
      <c r="E1842"/>
      <c r="F1842"/>
      <c r="G1842"/>
      <c r="H1842"/>
      <c r="I1842"/>
      <c r="J1842"/>
      <c r="K1842"/>
      <c r="L1842"/>
      <c r="M1842"/>
      <c r="N1842"/>
      <c r="O1842"/>
      <c r="P1842"/>
      <c r="Q1842"/>
      <c r="R1842"/>
      <c r="S1842"/>
      <c r="T1842"/>
      <c r="U1842"/>
      <c r="V1842"/>
      <c r="W1842"/>
      <c r="X1842"/>
      <c r="Y1842"/>
      <c r="Z1842"/>
      <c r="AA1842"/>
      <c r="AB1842"/>
    </row>
    <row r="1843" spans="1:28" x14ac:dyDescent="0.25">
      <c r="A1843" s="8"/>
      <c r="B1843"/>
      <c r="C1843"/>
      <c r="D1843"/>
      <c r="E1843"/>
      <c r="F1843"/>
      <c r="G1843"/>
      <c r="H1843"/>
      <c r="I1843"/>
      <c r="J1843"/>
      <c r="K1843"/>
      <c r="L1843"/>
      <c r="M1843"/>
      <c r="N1843"/>
      <c r="O1843"/>
      <c r="P1843"/>
      <c r="Q1843"/>
      <c r="R1843"/>
      <c r="S1843"/>
      <c r="T1843"/>
      <c r="U1843"/>
      <c r="V1843"/>
      <c r="W1843"/>
      <c r="X1843"/>
      <c r="Y1843"/>
      <c r="Z1843"/>
      <c r="AA1843"/>
      <c r="AB1843"/>
    </row>
    <row r="1844" spans="1:28" x14ac:dyDescent="0.25">
      <c r="A1844" s="8"/>
      <c r="B1844"/>
      <c r="C1844"/>
      <c r="D1844"/>
      <c r="E1844"/>
      <c r="F1844"/>
      <c r="G1844"/>
      <c r="H1844"/>
      <c r="I1844"/>
      <c r="J1844"/>
      <c r="K1844"/>
      <c r="L1844"/>
      <c r="M1844"/>
      <c r="N1844"/>
      <c r="O1844"/>
      <c r="P1844"/>
      <c r="Q1844"/>
      <c r="R1844"/>
      <c r="S1844"/>
      <c r="T1844"/>
      <c r="U1844"/>
      <c r="V1844"/>
      <c r="W1844"/>
      <c r="X1844"/>
      <c r="Y1844"/>
      <c r="Z1844"/>
      <c r="AA1844"/>
      <c r="AB1844"/>
    </row>
    <row r="1845" spans="1:28" x14ac:dyDescent="0.25">
      <c r="A1845" s="8"/>
      <c r="B1845"/>
      <c r="C1845"/>
      <c r="D1845"/>
      <c r="E1845"/>
      <c r="F1845"/>
      <c r="G1845"/>
      <c r="H1845"/>
      <c r="I1845"/>
      <c r="J1845"/>
      <c r="K1845"/>
      <c r="L1845"/>
      <c r="M1845"/>
      <c r="N1845"/>
      <c r="O1845"/>
      <c r="P1845"/>
      <c r="Q1845"/>
      <c r="R1845"/>
      <c r="S1845"/>
      <c r="T1845"/>
      <c r="U1845"/>
      <c r="V1845"/>
      <c r="W1845"/>
      <c r="X1845"/>
      <c r="Y1845"/>
      <c r="Z1845"/>
      <c r="AA1845"/>
      <c r="AB1845"/>
    </row>
    <row r="1846" spans="1:28" x14ac:dyDescent="0.25">
      <c r="A1846" s="8"/>
      <c r="B1846"/>
      <c r="C1846"/>
      <c r="D1846"/>
      <c r="E1846"/>
      <c r="F1846"/>
      <c r="G1846"/>
      <c r="H1846"/>
      <c r="I1846"/>
      <c r="J1846"/>
      <c r="K1846"/>
      <c r="L1846"/>
      <c r="M1846"/>
      <c r="N1846"/>
      <c r="O1846"/>
      <c r="P1846"/>
      <c r="Q1846"/>
      <c r="R1846"/>
      <c r="S1846"/>
      <c r="T1846"/>
      <c r="U1846"/>
      <c r="V1846"/>
      <c r="W1846"/>
      <c r="X1846"/>
      <c r="Y1846"/>
      <c r="Z1846"/>
      <c r="AA1846"/>
      <c r="AB1846"/>
    </row>
    <row r="1847" spans="1:28" x14ac:dyDescent="0.25">
      <c r="A1847" s="8"/>
      <c r="B1847"/>
      <c r="C1847"/>
      <c r="D1847"/>
      <c r="E1847"/>
      <c r="F1847"/>
      <c r="G1847"/>
      <c r="H1847"/>
      <c r="I1847"/>
      <c r="J1847"/>
      <c r="K1847"/>
      <c r="L1847"/>
      <c r="M1847"/>
      <c r="N1847"/>
      <c r="O1847"/>
      <c r="P1847"/>
      <c r="Q1847"/>
      <c r="R1847"/>
      <c r="S1847"/>
      <c r="T1847"/>
      <c r="U1847"/>
      <c r="V1847"/>
      <c r="W1847"/>
      <c r="X1847"/>
      <c r="Y1847"/>
      <c r="Z1847"/>
      <c r="AA1847"/>
      <c r="AB1847"/>
    </row>
    <row r="1848" spans="1:28" x14ac:dyDescent="0.25">
      <c r="A1848" s="8"/>
      <c r="B1848"/>
      <c r="C1848"/>
      <c r="D1848"/>
      <c r="E1848"/>
      <c r="F1848"/>
      <c r="G1848"/>
      <c r="H1848"/>
      <c r="I1848"/>
      <c r="J1848"/>
      <c r="K1848"/>
      <c r="L1848"/>
      <c r="M1848"/>
      <c r="N1848"/>
      <c r="O1848"/>
      <c r="P1848"/>
      <c r="Q1848"/>
      <c r="R1848"/>
      <c r="S1848"/>
      <c r="T1848"/>
      <c r="U1848"/>
      <c r="V1848"/>
      <c r="W1848"/>
      <c r="X1848"/>
      <c r="Y1848"/>
      <c r="Z1848"/>
      <c r="AA1848"/>
      <c r="AB1848"/>
    </row>
    <row r="1849" spans="1:28" x14ac:dyDescent="0.25">
      <c r="A1849" s="8"/>
      <c r="B1849"/>
      <c r="C1849"/>
      <c r="D1849"/>
      <c r="E1849"/>
      <c r="F1849"/>
      <c r="G1849"/>
      <c r="H1849"/>
      <c r="I1849"/>
      <c r="J1849"/>
      <c r="K1849"/>
      <c r="L1849"/>
      <c r="M1849"/>
      <c r="N1849"/>
      <c r="O1849"/>
      <c r="P1849"/>
      <c r="Q1849"/>
      <c r="R1849"/>
      <c r="S1849"/>
      <c r="T1849"/>
      <c r="U1849"/>
      <c r="V1849"/>
      <c r="W1849"/>
      <c r="X1849"/>
      <c r="Y1849"/>
      <c r="Z1849"/>
      <c r="AA1849"/>
      <c r="AB1849"/>
    </row>
    <row r="1850" spans="1:28" x14ac:dyDescent="0.25">
      <c r="A1850" s="8"/>
      <c r="B1850"/>
      <c r="C1850"/>
      <c r="D1850"/>
      <c r="E1850"/>
      <c r="F1850"/>
      <c r="G1850"/>
      <c r="H1850"/>
      <c r="I1850"/>
      <c r="J1850"/>
      <c r="K1850"/>
      <c r="L1850"/>
      <c r="M1850"/>
      <c r="N1850"/>
      <c r="O1850"/>
      <c r="P1850"/>
      <c r="Q1850"/>
      <c r="R1850"/>
      <c r="S1850"/>
      <c r="T1850"/>
      <c r="U1850"/>
      <c r="V1850"/>
      <c r="W1850"/>
      <c r="X1850"/>
      <c r="Y1850"/>
      <c r="Z1850"/>
      <c r="AA1850"/>
      <c r="AB1850"/>
    </row>
    <row r="1851" spans="1:28" x14ac:dyDescent="0.25">
      <c r="A1851" s="8"/>
      <c r="B1851"/>
      <c r="C1851"/>
      <c r="D1851"/>
      <c r="E1851"/>
      <c r="F1851"/>
      <c r="G1851"/>
      <c r="H1851"/>
      <c r="I1851"/>
      <c r="J1851"/>
      <c r="K1851"/>
      <c r="L1851"/>
      <c r="M1851"/>
      <c r="N1851"/>
      <c r="O1851"/>
      <c r="P1851"/>
      <c r="Q1851"/>
      <c r="R1851"/>
      <c r="S1851"/>
      <c r="T1851"/>
      <c r="U1851"/>
      <c r="V1851"/>
      <c r="W1851"/>
      <c r="X1851"/>
      <c r="Y1851"/>
      <c r="Z1851"/>
      <c r="AA1851"/>
      <c r="AB1851"/>
    </row>
    <row r="1852" spans="1:28" x14ac:dyDescent="0.25">
      <c r="A1852" s="8"/>
      <c r="B1852"/>
      <c r="C1852"/>
      <c r="D1852"/>
      <c r="E1852"/>
      <c r="F1852"/>
      <c r="G1852"/>
      <c r="H1852"/>
      <c r="I1852"/>
      <c r="J1852"/>
      <c r="K1852"/>
      <c r="L1852"/>
      <c r="M1852"/>
      <c r="N1852"/>
      <c r="O1852"/>
      <c r="P1852"/>
      <c r="Q1852"/>
      <c r="R1852"/>
      <c r="S1852"/>
      <c r="T1852"/>
      <c r="U1852"/>
      <c r="V1852"/>
      <c r="W1852"/>
      <c r="X1852"/>
      <c r="Y1852"/>
      <c r="Z1852"/>
      <c r="AA1852"/>
      <c r="AB1852"/>
    </row>
    <row r="1853" spans="1:28" x14ac:dyDescent="0.25">
      <c r="A1853" s="8"/>
      <c r="B1853"/>
      <c r="C1853"/>
      <c r="D1853"/>
      <c r="E1853"/>
      <c r="F1853"/>
      <c r="G1853"/>
      <c r="H1853"/>
      <c r="I1853"/>
      <c r="J1853"/>
      <c r="K1853"/>
      <c r="L1853"/>
      <c r="M1853"/>
      <c r="N1853"/>
      <c r="O1853"/>
      <c r="P1853"/>
      <c r="Q1853"/>
      <c r="R1853"/>
      <c r="S1853"/>
      <c r="T1853"/>
      <c r="U1853"/>
      <c r="V1853"/>
      <c r="W1853"/>
      <c r="X1853"/>
      <c r="Y1853"/>
      <c r="Z1853"/>
      <c r="AA1853"/>
      <c r="AB1853"/>
    </row>
    <row r="1854" spans="1:28" x14ac:dyDescent="0.25">
      <c r="A1854" s="8"/>
      <c r="B1854"/>
      <c r="C1854"/>
      <c r="D1854"/>
      <c r="E1854"/>
      <c r="F1854"/>
      <c r="G1854"/>
      <c r="H1854"/>
      <c r="I1854"/>
      <c r="J1854"/>
      <c r="K1854"/>
      <c r="L1854"/>
      <c r="M1854"/>
      <c r="N1854"/>
      <c r="O1854"/>
      <c r="P1854"/>
      <c r="Q1854"/>
      <c r="R1854"/>
      <c r="S1854"/>
      <c r="T1854"/>
      <c r="U1854"/>
      <c r="V1854"/>
      <c r="W1854"/>
      <c r="X1854"/>
      <c r="Y1854"/>
      <c r="Z1854"/>
      <c r="AA1854"/>
      <c r="AB1854"/>
    </row>
    <row r="1855" spans="1:28" x14ac:dyDescent="0.25">
      <c r="A1855" s="8"/>
      <c r="B1855"/>
      <c r="C1855"/>
      <c r="D1855"/>
      <c r="E1855"/>
      <c r="F1855"/>
      <c r="G1855"/>
      <c r="H1855"/>
      <c r="I1855"/>
      <c r="J1855"/>
      <c r="K1855"/>
      <c r="L1855"/>
      <c r="M1855"/>
      <c r="N1855"/>
      <c r="O1855"/>
      <c r="P1855"/>
      <c r="Q1855"/>
      <c r="R1855"/>
      <c r="S1855"/>
      <c r="T1855"/>
      <c r="U1855"/>
      <c r="V1855"/>
      <c r="W1855"/>
      <c r="X1855"/>
      <c r="Y1855"/>
      <c r="Z1855"/>
      <c r="AA1855"/>
      <c r="AB1855"/>
    </row>
    <row r="1856" spans="1:28" x14ac:dyDescent="0.25">
      <c r="A1856" s="8"/>
      <c r="B1856"/>
      <c r="C1856"/>
      <c r="D1856"/>
      <c r="E1856"/>
      <c r="F1856"/>
      <c r="G1856"/>
      <c r="H1856"/>
      <c r="I1856"/>
      <c r="J1856"/>
      <c r="K1856"/>
      <c r="L1856"/>
      <c r="M1856"/>
      <c r="N1856"/>
      <c r="O1856"/>
      <c r="P1856"/>
      <c r="Q1856"/>
      <c r="R1856"/>
      <c r="S1856"/>
      <c r="T1856"/>
      <c r="U1856"/>
      <c r="V1856"/>
      <c r="W1856"/>
      <c r="X1856"/>
      <c r="Y1856"/>
      <c r="Z1856"/>
      <c r="AA1856"/>
      <c r="AB1856"/>
    </row>
    <row r="1857" spans="1:28" x14ac:dyDescent="0.25">
      <c r="A1857" s="8"/>
      <c r="B1857"/>
      <c r="C1857"/>
      <c r="D1857"/>
      <c r="E1857"/>
      <c r="F1857"/>
      <c r="G1857"/>
      <c r="H1857"/>
      <c r="I1857"/>
      <c r="J1857"/>
      <c r="K1857"/>
      <c r="L1857"/>
      <c r="M1857"/>
      <c r="N1857"/>
      <c r="O1857"/>
      <c r="P1857"/>
      <c r="Q1857"/>
      <c r="R1857"/>
      <c r="S1857"/>
      <c r="T1857"/>
      <c r="U1857"/>
      <c r="V1857"/>
      <c r="W1857"/>
      <c r="X1857"/>
      <c r="Y1857"/>
      <c r="Z1857"/>
      <c r="AA1857"/>
      <c r="AB1857"/>
    </row>
    <row r="1858" spans="1:28" x14ac:dyDescent="0.25">
      <c r="A1858" s="8"/>
      <c r="B1858"/>
      <c r="C1858"/>
      <c r="D1858"/>
      <c r="E1858"/>
      <c r="F1858"/>
      <c r="G1858"/>
      <c r="H1858"/>
      <c r="I1858"/>
      <c r="J1858"/>
      <c r="K1858"/>
      <c r="L1858"/>
      <c r="M1858"/>
      <c r="N1858"/>
      <c r="O1858"/>
      <c r="P1858"/>
      <c r="Q1858"/>
      <c r="R1858"/>
      <c r="S1858"/>
      <c r="T1858"/>
      <c r="U1858"/>
      <c r="V1858"/>
      <c r="W1858"/>
      <c r="X1858"/>
      <c r="Y1858"/>
      <c r="Z1858"/>
      <c r="AA1858"/>
      <c r="AB1858"/>
    </row>
    <row r="1859" spans="1:28" x14ac:dyDescent="0.25">
      <c r="A1859" s="8"/>
      <c r="B1859"/>
      <c r="C1859"/>
      <c r="D1859"/>
      <c r="E1859"/>
      <c r="F1859"/>
      <c r="G1859"/>
      <c r="H1859"/>
      <c r="I1859"/>
      <c r="J1859"/>
      <c r="K1859"/>
      <c r="L1859"/>
      <c r="M1859"/>
      <c r="N1859"/>
      <c r="O1859"/>
      <c r="P1859"/>
      <c r="Q1859"/>
      <c r="R1859"/>
      <c r="S1859"/>
      <c r="T1859"/>
      <c r="U1859"/>
      <c r="V1859"/>
      <c r="W1859"/>
      <c r="X1859"/>
      <c r="Y1859"/>
      <c r="Z1859"/>
      <c r="AA1859"/>
      <c r="AB1859"/>
    </row>
    <row r="1860" spans="1:28" x14ac:dyDescent="0.25">
      <c r="A1860" s="8"/>
      <c r="B1860"/>
      <c r="C1860"/>
      <c r="D1860"/>
      <c r="E1860"/>
      <c r="F1860"/>
      <c r="G1860"/>
      <c r="H1860"/>
      <c r="I1860"/>
      <c r="J1860"/>
      <c r="K1860"/>
      <c r="L1860"/>
      <c r="M1860"/>
      <c r="N1860"/>
      <c r="O1860"/>
      <c r="P1860"/>
      <c r="Q1860"/>
      <c r="R1860"/>
      <c r="S1860"/>
      <c r="T1860"/>
      <c r="U1860"/>
      <c r="V1860"/>
      <c r="W1860"/>
      <c r="X1860"/>
      <c r="Y1860"/>
      <c r="Z1860"/>
      <c r="AA1860"/>
      <c r="AB1860"/>
    </row>
    <row r="1861" spans="1:28" x14ac:dyDescent="0.25">
      <c r="A1861" s="8"/>
      <c r="B1861"/>
      <c r="C1861"/>
      <c r="D1861"/>
      <c r="E1861"/>
      <c r="F1861"/>
      <c r="G1861"/>
      <c r="H1861"/>
      <c r="I1861"/>
      <c r="J1861"/>
      <c r="K1861"/>
      <c r="L1861"/>
      <c r="M1861"/>
      <c r="N1861"/>
      <c r="O1861"/>
      <c r="P1861"/>
      <c r="Q1861"/>
      <c r="R1861"/>
      <c r="S1861"/>
      <c r="T1861"/>
      <c r="U1861"/>
      <c r="V1861"/>
      <c r="W1861"/>
      <c r="X1861"/>
      <c r="Y1861"/>
      <c r="Z1861"/>
      <c r="AA1861"/>
      <c r="AB1861"/>
    </row>
    <row r="1862" spans="1:28" x14ac:dyDescent="0.25">
      <c r="A1862" s="8"/>
      <c r="B1862"/>
      <c r="C1862"/>
      <c r="D1862"/>
      <c r="E1862"/>
      <c r="F1862"/>
      <c r="G1862"/>
      <c r="H1862"/>
      <c r="I1862"/>
      <c r="J1862"/>
      <c r="K1862"/>
      <c r="L1862"/>
      <c r="M1862"/>
      <c r="N1862"/>
      <c r="O1862"/>
      <c r="P1862"/>
      <c r="Q1862"/>
      <c r="R1862"/>
      <c r="S1862"/>
      <c r="T1862"/>
      <c r="U1862"/>
      <c r="V1862"/>
      <c r="W1862"/>
      <c r="X1862"/>
      <c r="Y1862"/>
      <c r="Z1862"/>
      <c r="AA1862"/>
      <c r="AB1862"/>
    </row>
    <row r="1863" spans="1:28" x14ac:dyDescent="0.25">
      <c r="A1863" s="8"/>
      <c r="B1863"/>
      <c r="C1863"/>
      <c r="D1863"/>
      <c r="E1863"/>
      <c r="F1863"/>
      <c r="G1863"/>
      <c r="H1863"/>
      <c r="I1863"/>
      <c r="J1863"/>
      <c r="K1863"/>
      <c r="L1863"/>
      <c r="M1863"/>
      <c r="N1863"/>
      <c r="O1863"/>
      <c r="P1863"/>
      <c r="Q1863"/>
      <c r="R1863"/>
      <c r="S1863"/>
      <c r="T1863"/>
      <c r="U1863"/>
      <c r="V1863"/>
      <c r="W1863"/>
      <c r="X1863"/>
      <c r="Y1863"/>
      <c r="Z1863"/>
      <c r="AA1863"/>
      <c r="AB1863"/>
    </row>
    <row r="1864" spans="1:28" x14ac:dyDescent="0.25">
      <c r="A1864" s="8"/>
      <c r="B1864"/>
      <c r="C1864"/>
      <c r="D1864"/>
      <c r="E1864"/>
      <c r="F1864"/>
      <c r="G1864"/>
      <c r="H1864"/>
      <c r="I1864"/>
      <c r="J1864"/>
      <c r="K1864"/>
      <c r="L1864"/>
      <c r="M1864"/>
      <c r="N1864"/>
      <c r="O1864"/>
      <c r="P1864"/>
      <c r="Q1864"/>
      <c r="R1864"/>
      <c r="S1864"/>
      <c r="T1864"/>
      <c r="U1864"/>
      <c r="V1864"/>
      <c r="W1864"/>
      <c r="X1864"/>
      <c r="Y1864"/>
      <c r="Z1864"/>
      <c r="AA1864"/>
      <c r="AB1864"/>
    </row>
    <row r="1865" spans="1:28" x14ac:dyDescent="0.25">
      <c r="A1865" s="8"/>
      <c r="B1865"/>
      <c r="C1865"/>
      <c r="D1865"/>
      <c r="E1865"/>
      <c r="F1865"/>
      <c r="G1865"/>
      <c r="H1865"/>
      <c r="I1865"/>
      <c r="J1865"/>
      <c r="K1865"/>
      <c r="L1865"/>
      <c r="M1865"/>
      <c r="N1865"/>
      <c r="O1865"/>
      <c r="P1865"/>
      <c r="Q1865"/>
      <c r="R1865"/>
      <c r="S1865"/>
      <c r="T1865"/>
      <c r="U1865"/>
      <c r="V1865"/>
      <c r="W1865"/>
      <c r="X1865"/>
      <c r="Y1865"/>
      <c r="Z1865"/>
      <c r="AA1865"/>
      <c r="AB1865"/>
    </row>
    <row r="1866" spans="1:28" x14ac:dyDescent="0.25">
      <c r="A1866" s="8"/>
      <c r="B1866"/>
      <c r="C1866"/>
      <c r="D1866"/>
      <c r="E1866"/>
      <c r="F1866"/>
      <c r="G1866"/>
      <c r="H1866"/>
      <c r="I1866"/>
      <c r="J1866"/>
      <c r="K1866"/>
      <c r="L1866"/>
      <c r="M1866"/>
      <c r="N1866"/>
      <c r="O1866"/>
      <c r="P1866"/>
      <c r="Q1866"/>
      <c r="R1866"/>
      <c r="S1866"/>
      <c r="T1866"/>
      <c r="U1866"/>
      <c r="V1866"/>
      <c r="W1866"/>
      <c r="X1866"/>
      <c r="Y1866"/>
      <c r="Z1866"/>
      <c r="AA1866"/>
      <c r="AB1866"/>
    </row>
    <row r="1867" spans="1:28" x14ac:dyDescent="0.25">
      <c r="A1867" s="8"/>
      <c r="B1867"/>
      <c r="C1867"/>
      <c r="D1867"/>
      <c r="E1867"/>
      <c r="F1867"/>
      <c r="G1867"/>
      <c r="H1867"/>
      <c r="I1867"/>
      <c r="J1867"/>
      <c r="K1867"/>
      <c r="L1867"/>
      <c r="M1867"/>
      <c r="N1867"/>
      <c r="O1867"/>
      <c r="P1867"/>
      <c r="Q1867"/>
      <c r="R1867"/>
      <c r="S1867"/>
      <c r="T1867"/>
      <c r="U1867"/>
      <c r="V1867"/>
      <c r="W1867"/>
      <c r="X1867"/>
      <c r="Y1867"/>
      <c r="Z1867"/>
      <c r="AA1867"/>
      <c r="AB1867"/>
    </row>
    <row r="1868" spans="1:28" x14ac:dyDescent="0.25">
      <c r="A1868" s="8"/>
      <c r="B1868"/>
      <c r="C1868"/>
      <c r="D1868"/>
      <c r="E1868"/>
      <c r="F1868"/>
      <c r="G1868"/>
      <c r="H1868"/>
      <c r="I1868"/>
      <c r="J1868"/>
      <c r="K1868"/>
      <c r="L1868"/>
      <c r="M1868"/>
      <c r="N1868"/>
      <c r="O1868"/>
      <c r="P1868"/>
      <c r="Q1868"/>
      <c r="R1868"/>
      <c r="S1868"/>
      <c r="T1868"/>
      <c r="U1868"/>
      <c r="V1868"/>
      <c r="W1868"/>
      <c r="X1868"/>
      <c r="Y1868"/>
      <c r="Z1868"/>
      <c r="AA1868"/>
      <c r="AB1868"/>
    </row>
    <row r="1869" spans="1:28" x14ac:dyDescent="0.25">
      <c r="A1869" s="8"/>
      <c r="B1869"/>
      <c r="C1869"/>
      <c r="D1869"/>
      <c r="E1869"/>
      <c r="F1869"/>
      <c r="G1869"/>
      <c r="H1869"/>
      <c r="I1869"/>
      <c r="J1869"/>
      <c r="K1869"/>
      <c r="L1869"/>
      <c r="M1869"/>
      <c r="N1869"/>
      <c r="O1869"/>
      <c r="P1869"/>
      <c r="Q1869"/>
      <c r="R1869"/>
      <c r="S1869"/>
      <c r="T1869"/>
      <c r="U1869"/>
      <c r="V1869"/>
      <c r="W1869"/>
      <c r="X1869"/>
      <c r="Y1869"/>
      <c r="Z1869"/>
      <c r="AA1869"/>
      <c r="AB1869"/>
    </row>
    <row r="1870" spans="1:28" x14ac:dyDescent="0.25">
      <c r="A1870" s="8"/>
      <c r="B1870"/>
      <c r="C1870"/>
      <c r="D1870"/>
      <c r="E1870"/>
      <c r="F1870"/>
      <c r="G1870"/>
      <c r="H1870"/>
      <c r="I1870"/>
      <c r="J1870"/>
      <c r="K1870"/>
      <c r="L1870"/>
      <c r="M1870"/>
      <c r="N1870"/>
      <c r="O1870"/>
      <c r="P1870"/>
      <c r="Q1870"/>
      <c r="R1870"/>
      <c r="S1870"/>
      <c r="T1870"/>
      <c r="U1870"/>
      <c r="V1870"/>
      <c r="W1870"/>
      <c r="X1870"/>
      <c r="Y1870"/>
      <c r="Z1870"/>
      <c r="AA1870"/>
      <c r="AB1870"/>
    </row>
    <row r="1871" spans="1:28" x14ac:dyDescent="0.25">
      <c r="A1871" s="8"/>
      <c r="B1871"/>
      <c r="C1871"/>
      <c r="D1871"/>
      <c r="E1871"/>
      <c r="F1871"/>
      <c r="G1871"/>
      <c r="H1871"/>
      <c r="I1871"/>
      <c r="J1871"/>
      <c r="K1871"/>
      <c r="L1871"/>
      <c r="M1871"/>
      <c r="N1871"/>
      <c r="O1871"/>
      <c r="P1871"/>
      <c r="Q1871"/>
      <c r="R1871"/>
      <c r="S1871"/>
      <c r="T1871"/>
      <c r="U1871"/>
      <c r="V1871"/>
      <c r="W1871"/>
      <c r="X1871"/>
      <c r="Y1871"/>
      <c r="Z1871"/>
      <c r="AA1871"/>
      <c r="AB1871"/>
    </row>
    <row r="1872" spans="1:28" x14ac:dyDescent="0.25">
      <c r="A1872" s="8"/>
      <c r="B1872"/>
      <c r="C1872"/>
      <c r="D1872"/>
      <c r="E1872"/>
      <c r="F1872"/>
      <c r="G1872"/>
      <c r="H1872"/>
      <c r="I1872"/>
      <c r="J1872"/>
      <c r="K1872"/>
      <c r="L1872"/>
      <c r="M1872"/>
      <c r="N1872"/>
      <c r="O1872"/>
      <c r="P1872"/>
      <c r="Q1872"/>
      <c r="R1872"/>
      <c r="S1872"/>
      <c r="T1872"/>
      <c r="U1872"/>
      <c r="V1872"/>
      <c r="W1872"/>
      <c r="X1872"/>
      <c r="Y1872"/>
      <c r="Z1872"/>
      <c r="AA1872"/>
      <c r="AB1872"/>
    </row>
    <row r="1873" spans="1:28" x14ac:dyDescent="0.25">
      <c r="A1873" s="8"/>
      <c r="B1873"/>
      <c r="C1873"/>
      <c r="D1873"/>
      <c r="E1873"/>
      <c r="F1873"/>
      <c r="G1873"/>
      <c r="H1873"/>
      <c r="I1873"/>
      <c r="J1873"/>
      <c r="K1873"/>
      <c r="L1873"/>
      <c r="M1873"/>
      <c r="N1873"/>
      <c r="O1873"/>
      <c r="P1873"/>
      <c r="Q1873"/>
      <c r="R1873"/>
      <c r="S1873"/>
      <c r="T1873"/>
      <c r="U1873"/>
      <c r="V1873"/>
      <c r="W1873"/>
      <c r="X1873"/>
      <c r="Y1873"/>
      <c r="Z1873"/>
      <c r="AA1873"/>
      <c r="AB1873"/>
    </row>
    <row r="1874" spans="1:28" x14ac:dyDescent="0.25">
      <c r="A1874" s="8"/>
      <c r="B1874"/>
      <c r="C1874"/>
      <c r="D1874"/>
      <c r="E1874"/>
      <c r="F1874"/>
      <c r="G1874"/>
      <c r="H1874"/>
      <c r="I1874"/>
      <c r="J1874"/>
      <c r="K1874"/>
      <c r="L1874"/>
      <c r="M1874"/>
      <c r="N1874"/>
      <c r="O1874"/>
      <c r="P1874"/>
      <c r="Q1874"/>
      <c r="R1874"/>
      <c r="S1874"/>
      <c r="T1874"/>
      <c r="U1874"/>
      <c r="V1874"/>
      <c r="W1874"/>
      <c r="X1874"/>
      <c r="Y1874"/>
      <c r="Z1874"/>
      <c r="AA1874"/>
      <c r="AB1874"/>
    </row>
    <row r="1875" spans="1:28" x14ac:dyDescent="0.25">
      <c r="A1875" s="8"/>
      <c r="B1875"/>
      <c r="C1875"/>
      <c r="D1875"/>
      <c r="E1875"/>
      <c r="F1875"/>
      <c r="G1875"/>
      <c r="H1875"/>
      <c r="I1875"/>
      <c r="J1875"/>
      <c r="K1875"/>
      <c r="L1875"/>
      <c r="M1875"/>
      <c r="N1875"/>
      <c r="O1875"/>
      <c r="P1875"/>
      <c r="Q1875"/>
      <c r="R1875"/>
      <c r="S1875"/>
      <c r="T1875"/>
      <c r="U1875"/>
      <c r="V1875"/>
      <c r="W1875"/>
      <c r="X1875"/>
      <c r="Y1875"/>
      <c r="Z1875"/>
      <c r="AA1875"/>
      <c r="AB1875"/>
    </row>
    <row r="1876" spans="1:28" x14ac:dyDescent="0.25">
      <c r="A1876" s="8"/>
      <c r="B1876"/>
      <c r="C1876"/>
      <c r="D1876"/>
      <c r="E1876"/>
      <c r="F1876"/>
      <c r="G1876"/>
      <c r="H1876"/>
      <c r="I1876"/>
      <c r="J1876"/>
      <c r="K1876"/>
      <c r="L1876"/>
      <c r="M1876"/>
      <c r="N1876"/>
      <c r="O1876"/>
      <c r="P1876"/>
      <c r="Q1876"/>
      <c r="R1876"/>
      <c r="S1876"/>
      <c r="T1876"/>
      <c r="U1876"/>
      <c r="V1876"/>
      <c r="W1876"/>
      <c r="X1876"/>
      <c r="Y1876"/>
      <c r="Z1876"/>
      <c r="AA1876"/>
      <c r="AB1876"/>
    </row>
    <row r="1877" spans="1:28" x14ac:dyDescent="0.25">
      <c r="A1877" s="8"/>
      <c r="B1877"/>
      <c r="C1877"/>
      <c r="D1877"/>
      <c r="E1877"/>
      <c r="F1877"/>
      <c r="G1877"/>
      <c r="H1877"/>
      <c r="I1877"/>
      <c r="J1877"/>
      <c r="K1877"/>
      <c r="L1877"/>
      <c r="M1877"/>
      <c r="N1877"/>
      <c r="O1877"/>
      <c r="P1877"/>
      <c r="Q1877"/>
      <c r="R1877"/>
      <c r="S1877"/>
      <c r="T1877"/>
      <c r="U1877"/>
      <c r="V1877"/>
      <c r="W1877"/>
      <c r="X1877"/>
      <c r="Y1877"/>
      <c r="Z1877"/>
      <c r="AA1877"/>
      <c r="AB1877"/>
    </row>
    <row r="1878" spans="1:28" x14ac:dyDescent="0.25">
      <c r="A1878" s="8"/>
      <c r="B1878"/>
      <c r="C1878"/>
      <c r="D1878"/>
      <c r="E1878"/>
      <c r="F1878"/>
      <c r="G1878"/>
      <c r="H1878"/>
      <c r="I1878"/>
      <c r="J1878"/>
      <c r="K1878"/>
      <c r="L1878"/>
      <c r="M1878"/>
      <c r="N1878"/>
      <c r="O1878"/>
      <c r="P1878"/>
      <c r="Q1878"/>
      <c r="R1878"/>
      <c r="S1878"/>
      <c r="T1878"/>
      <c r="U1878"/>
      <c r="V1878"/>
      <c r="W1878"/>
      <c r="X1878"/>
      <c r="Y1878"/>
      <c r="Z1878"/>
      <c r="AA1878"/>
      <c r="AB1878"/>
    </row>
    <row r="1879" spans="1:28" x14ac:dyDescent="0.25">
      <c r="A1879" s="8"/>
      <c r="B1879"/>
      <c r="C1879"/>
      <c r="D1879"/>
      <c r="E1879"/>
      <c r="F1879"/>
      <c r="G1879"/>
      <c r="H1879"/>
      <c r="I1879"/>
      <c r="J1879"/>
      <c r="K1879"/>
      <c r="L1879"/>
      <c r="M1879"/>
      <c r="N1879"/>
      <c r="O1879"/>
      <c r="P1879"/>
      <c r="Q1879"/>
      <c r="R1879"/>
      <c r="S1879"/>
      <c r="T1879"/>
      <c r="U1879"/>
      <c r="V1879"/>
      <c r="W1879"/>
      <c r="X1879"/>
      <c r="Y1879"/>
      <c r="Z1879"/>
      <c r="AA1879"/>
      <c r="AB1879"/>
    </row>
    <row r="1880" spans="1:28" x14ac:dyDescent="0.25">
      <c r="A1880" s="8"/>
      <c r="B1880"/>
      <c r="C1880"/>
      <c r="D1880"/>
      <c r="E1880"/>
      <c r="F1880"/>
      <c r="G1880"/>
      <c r="H1880"/>
      <c r="I1880"/>
      <c r="J1880"/>
      <c r="K1880"/>
      <c r="L1880"/>
      <c r="M1880"/>
      <c r="N1880"/>
      <c r="O1880"/>
      <c r="P1880"/>
      <c r="Q1880"/>
      <c r="R1880"/>
      <c r="S1880"/>
      <c r="T1880"/>
      <c r="U1880"/>
      <c r="V1880"/>
      <c r="W1880"/>
      <c r="X1880"/>
      <c r="Y1880"/>
      <c r="Z1880"/>
      <c r="AA1880"/>
      <c r="AB1880"/>
    </row>
    <row r="1881" spans="1:28" x14ac:dyDescent="0.25">
      <c r="A1881" s="8"/>
      <c r="B1881"/>
      <c r="C1881"/>
      <c r="D1881"/>
      <c r="E1881"/>
      <c r="F1881"/>
      <c r="G1881"/>
      <c r="H1881"/>
      <c r="I1881"/>
      <c r="J1881"/>
      <c r="K1881"/>
      <c r="L1881"/>
      <c r="M1881"/>
      <c r="N1881"/>
      <c r="O1881"/>
      <c r="P1881"/>
      <c r="Q1881"/>
      <c r="R1881"/>
      <c r="S1881"/>
      <c r="T1881"/>
      <c r="U1881"/>
      <c r="V1881"/>
      <c r="W1881"/>
      <c r="X1881"/>
      <c r="Y1881"/>
      <c r="Z1881"/>
      <c r="AA1881"/>
      <c r="AB1881"/>
    </row>
    <row r="1882" spans="1:28" x14ac:dyDescent="0.25">
      <c r="A1882" s="8"/>
      <c r="B1882"/>
      <c r="C1882"/>
      <c r="D1882"/>
      <c r="E1882"/>
      <c r="F1882"/>
      <c r="G1882"/>
      <c r="H1882"/>
      <c r="I1882"/>
      <c r="J1882"/>
      <c r="K1882"/>
      <c r="L1882"/>
      <c r="M1882"/>
      <c r="N1882"/>
      <c r="O1882"/>
      <c r="P1882"/>
      <c r="Q1882"/>
      <c r="R1882"/>
      <c r="S1882"/>
      <c r="T1882"/>
      <c r="U1882"/>
      <c r="V1882"/>
      <c r="W1882"/>
      <c r="X1882"/>
      <c r="Y1882"/>
      <c r="Z1882"/>
      <c r="AA1882"/>
      <c r="AB1882"/>
    </row>
    <row r="1883" spans="1:28" x14ac:dyDescent="0.25">
      <c r="A1883" s="8"/>
      <c r="B1883"/>
      <c r="C1883"/>
      <c r="D1883"/>
      <c r="E1883"/>
      <c r="F1883"/>
      <c r="G1883"/>
      <c r="H1883"/>
      <c r="I1883"/>
      <c r="J1883"/>
      <c r="K1883"/>
      <c r="L1883"/>
      <c r="M1883"/>
      <c r="N1883"/>
      <c r="O1883"/>
      <c r="P1883"/>
      <c r="Q1883"/>
      <c r="R1883"/>
      <c r="S1883"/>
      <c r="T1883"/>
      <c r="U1883"/>
      <c r="V1883"/>
      <c r="W1883"/>
      <c r="X1883"/>
      <c r="Y1883"/>
      <c r="Z1883"/>
      <c r="AA1883"/>
      <c r="AB1883"/>
    </row>
    <row r="1884" spans="1:28" x14ac:dyDescent="0.25">
      <c r="A1884" s="8"/>
      <c r="B1884"/>
      <c r="C1884"/>
      <c r="D1884"/>
      <c r="E1884"/>
      <c r="F1884"/>
      <c r="G1884"/>
      <c r="H1884"/>
      <c r="I1884"/>
      <c r="J1884"/>
      <c r="K1884"/>
      <c r="L1884"/>
      <c r="M1884"/>
      <c r="N1884"/>
      <c r="O1884"/>
      <c r="P1884"/>
      <c r="Q1884"/>
      <c r="R1884"/>
      <c r="S1884"/>
      <c r="T1884"/>
      <c r="U1884"/>
      <c r="V1884"/>
      <c r="W1884"/>
      <c r="X1884"/>
      <c r="Y1884"/>
      <c r="Z1884"/>
      <c r="AA1884"/>
      <c r="AB1884"/>
    </row>
    <row r="1885" spans="1:28" x14ac:dyDescent="0.25">
      <c r="A1885" s="8"/>
      <c r="B1885"/>
      <c r="C1885"/>
      <c r="D1885"/>
      <c r="E1885"/>
      <c r="F1885"/>
      <c r="G1885"/>
      <c r="H1885"/>
      <c r="I1885"/>
      <c r="J1885"/>
      <c r="K1885"/>
      <c r="L1885"/>
      <c r="M1885"/>
      <c r="N1885"/>
      <c r="O1885"/>
      <c r="P1885"/>
      <c r="Q1885"/>
      <c r="R1885"/>
      <c r="S1885"/>
      <c r="T1885"/>
      <c r="U1885"/>
      <c r="V1885"/>
      <c r="W1885"/>
      <c r="X1885"/>
      <c r="Y1885"/>
      <c r="Z1885"/>
      <c r="AA1885"/>
      <c r="AB1885"/>
    </row>
    <row r="1886" spans="1:28" x14ac:dyDescent="0.25">
      <c r="A1886" s="8"/>
      <c r="B1886"/>
      <c r="C1886"/>
      <c r="D1886"/>
      <c r="E1886"/>
      <c r="F1886"/>
      <c r="G1886"/>
      <c r="H1886"/>
      <c r="I1886"/>
      <c r="J1886"/>
      <c r="K1886"/>
      <c r="L1886"/>
      <c r="M1886"/>
      <c r="N1886"/>
      <c r="O1886"/>
      <c r="P1886"/>
      <c r="Q1886"/>
      <c r="R1886"/>
      <c r="S1886"/>
      <c r="T1886"/>
      <c r="U1886"/>
      <c r="V1886"/>
      <c r="W1886"/>
      <c r="X1886"/>
      <c r="Y1886"/>
      <c r="Z1886"/>
      <c r="AA1886"/>
      <c r="AB1886"/>
    </row>
    <row r="1887" spans="1:28" x14ac:dyDescent="0.25">
      <c r="A1887" s="8"/>
      <c r="B1887"/>
      <c r="C1887"/>
      <c r="D1887"/>
      <c r="E1887"/>
      <c r="F1887"/>
      <c r="G1887"/>
      <c r="H1887"/>
      <c r="I1887"/>
      <c r="J1887"/>
      <c r="K1887"/>
      <c r="L1887"/>
      <c r="M1887"/>
      <c r="N1887"/>
      <c r="O1887"/>
      <c r="P1887"/>
      <c r="Q1887"/>
      <c r="R1887"/>
      <c r="S1887"/>
      <c r="T1887"/>
      <c r="U1887"/>
      <c r="V1887"/>
      <c r="W1887"/>
      <c r="X1887"/>
      <c r="Y1887"/>
      <c r="Z1887"/>
      <c r="AA1887"/>
      <c r="AB1887"/>
    </row>
    <row r="1888" spans="1:28" x14ac:dyDescent="0.25">
      <c r="A1888" s="8"/>
      <c r="B1888"/>
      <c r="C1888"/>
      <c r="D1888"/>
      <c r="E1888"/>
      <c r="F1888"/>
      <c r="G1888"/>
      <c r="H1888"/>
      <c r="I1888"/>
      <c r="J1888"/>
      <c r="K1888"/>
      <c r="L1888"/>
      <c r="M1888"/>
      <c r="N1888"/>
      <c r="O1888"/>
      <c r="P1888"/>
      <c r="Q1888"/>
      <c r="R1888"/>
      <c r="S1888"/>
      <c r="T1888"/>
      <c r="U1888"/>
      <c r="V1888"/>
      <c r="W1888"/>
      <c r="X1888"/>
      <c r="Y1888"/>
      <c r="Z1888"/>
      <c r="AA1888"/>
      <c r="AB1888"/>
    </row>
    <row r="1889" spans="1:28" x14ac:dyDescent="0.25">
      <c r="A1889" s="8"/>
      <c r="B1889"/>
      <c r="C1889"/>
      <c r="D1889"/>
      <c r="E1889"/>
      <c r="F1889"/>
      <c r="G1889"/>
      <c r="H1889"/>
      <c r="I1889"/>
      <c r="J1889"/>
      <c r="K1889"/>
      <c r="L1889"/>
      <c r="M1889"/>
      <c r="N1889"/>
      <c r="O1889"/>
      <c r="P1889"/>
      <c r="Q1889"/>
      <c r="R1889"/>
      <c r="S1889"/>
      <c r="T1889"/>
      <c r="U1889"/>
      <c r="V1889"/>
      <c r="W1889"/>
      <c r="X1889"/>
      <c r="Y1889"/>
      <c r="Z1889"/>
      <c r="AA1889"/>
      <c r="AB1889"/>
    </row>
    <row r="1890" spans="1:28" x14ac:dyDescent="0.25">
      <c r="A1890" s="8"/>
      <c r="B1890"/>
      <c r="C1890"/>
      <c r="D1890"/>
      <c r="E1890"/>
      <c r="F1890"/>
      <c r="G1890"/>
      <c r="H1890"/>
      <c r="I1890"/>
      <c r="J1890"/>
      <c r="K1890"/>
      <c r="L1890"/>
      <c r="M1890"/>
      <c r="N1890"/>
      <c r="O1890"/>
      <c r="P1890"/>
      <c r="Q1890"/>
      <c r="R1890"/>
      <c r="S1890"/>
      <c r="T1890"/>
      <c r="U1890"/>
      <c r="V1890"/>
      <c r="W1890"/>
      <c r="X1890"/>
      <c r="Y1890"/>
      <c r="Z1890"/>
      <c r="AA1890"/>
      <c r="AB1890"/>
    </row>
    <row r="1891" spans="1:28" x14ac:dyDescent="0.25">
      <c r="A1891" s="8"/>
      <c r="B1891"/>
      <c r="C1891"/>
      <c r="D1891"/>
      <c r="E1891"/>
      <c r="F1891"/>
      <c r="G1891"/>
      <c r="H1891"/>
      <c r="I1891"/>
      <c r="J1891"/>
      <c r="K1891"/>
      <c r="L1891"/>
      <c r="M1891"/>
      <c r="N1891"/>
      <c r="O1891"/>
      <c r="P1891"/>
      <c r="Q1891"/>
      <c r="R1891"/>
      <c r="S1891"/>
      <c r="T1891"/>
      <c r="U1891"/>
      <c r="V1891"/>
      <c r="W1891"/>
      <c r="X1891"/>
      <c r="Y1891"/>
      <c r="Z1891"/>
      <c r="AA1891"/>
      <c r="AB1891"/>
    </row>
    <row r="1892" spans="1:28" x14ac:dyDescent="0.25">
      <c r="A1892" s="8"/>
      <c r="B1892"/>
      <c r="C1892"/>
      <c r="D1892"/>
      <c r="E1892"/>
      <c r="F1892"/>
      <c r="G1892"/>
      <c r="H1892"/>
      <c r="I1892"/>
      <c r="J1892"/>
      <c r="K1892"/>
      <c r="L1892"/>
      <c r="M1892"/>
      <c r="N1892"/>
      <c r="O1892"/>
      <c r="P1892"/>
      <c r="Q1892"/>
      <c r="R1892"/>
      <c r="S1892"/>
      <c r="T1892"/>
      <c r="U1892"/>
      <c r="V1892"/>
      <c r="W1892"/>
      <c r="X1892"/>
      <c r="Y1892"/>
      <c r="Z1892"/>
      <c r="AA1892"/>
      <c r="AB1892"/>
    </row>
    <row r="1893" spans="1:28" x14ac:dyDescent="0.25">
      <c r="A1893" s="8"/>
      <c r="B1893"/>
      <c r="C1893"/>
      <c r="D1893"/>
      <c r="E1893"/>
      <c r="F1893"/>
      <c r="G1893"/>
      <c r="H1893"/>
      <c r="I1893"/>
      <c r="J1893"/>
      <c r="K1893"/>
      <c r="L1893"/>
      <c r="M1893"/>
      <c r="N1893"/>
      <c r="O1893"/>
      <c r="P1893"/>
      <c r="Q1893"/>
      <c r="R1893"/>
      <c r="S1893"/>
      <c r="T1893"/>
      <c r="U1893"/>
      <c r="V1893"/>
      <c r="W1893"/>
      <c r="X1893"/>
      <c r="Y1893"/>
      <c r="Z1893"/>
      <c r="AA1893"/>
      <c r="AB1893"/>
    </row>
    <row r="1894" spans="1:28" x14ac:dyDescent="0.25">
      <c r="A1894" s="8"/>
      <c r="B1894"/>
      <c r="C1894"/>
      <c r="D1894"/>
      <c r="E1894"/>
      <c r="F1894"/>
      <c r="G1894"/>
      <c r="H1894"/>
      <c r="I1894"/>
      <c r="J1894"/>
      <c r="K1894"/>
      <c r="L1894"/>
      <c r="M1894"/>
      <c r="N1894"/>
      <c r="O1894"/>
      <c r="P1894"/>
      <c r="Q1894"/>
      <c r="R1894"/>
      <c r="S1894"/>
      <c r="T1894"/>
      <c r="U1894"/>
      <c r="V1894"/>
      <c r="W1894"/>
      <c r="X1894"/>
      <c r="Y1894"/>
      <c r="Z1894"/>
      <c r="AA1894"/>
      <c r="AB1894"/>
    </row>
    <row r="1895" spans="1:28" x14ac:dyDescent="0.25">
      <c r="A1895" s="8"/>
      <c r="B1895"/>
      <c r="C1895"/>
      <c r="D1895"/>
      <c r="E1895"/>
      <c r="F1895"/>
      <c r="G1895"/>
      <c r="H1895"/>
      <c r="I1895"/>
      <c r="J1895"/>
      <c r="K1895"/>
      <c r="L1895"/>
      <c r="M1895"/>
      <c r="N1895"/>
      <c r="O1895"/>
      <c r="P1895"/>
      <c r="Q1895"/>
      <c r="R1895"/>
      <c r="S1895"/>
      <c r="T1895"/>
      <c r="U1895"/>
      <c r="V1895"/>
      <c r="W1895"/>
      <c r="X1895"/>
      <c r="Y1895"/>
      <c r="Z1895"/>
      <c r="AA1895"/>
      <c r="AB1895"/>
    </row>
    <row r="1896" spans="1:28" x14ac:dyDescent="0.25">
      <c r="A1896" s="8"/>
      <c r="B1896"/>
      <c r="C1896"/>
      <c r="D1896"/>
      <c r="E1896"/>
      <c r="F1896"/>
      <c r="G1896"/>
      <c r="H1896"/>
      <c r="I1896"/>
      <c r="J1896"/>
      <c r="K1896"/>
      <c r="L1896"/>
      <c r="M1896"/>
      <c r="N1896"/>
      <c r="O1896"/>
      <c r="P1896"/>
      <c r="Q1896"/>
      <c r="R1896"/>
      <c r="S1896"/>
      <c r="T1896"/>
      <c r="U1896"/>
      <c r="V1896"/>
      <c r="W1896"/>
      <c r="X1896"/>
      <c r="Y1896"/>
      <c r="Z1896"/>
      <c r="AA1896"/>
      <c r="AB1896"/>
    </row>
    <row r="1897" spans="1:28" x14ac:dyDescent="0.25">
      <c r="A1897" s="8"/>
      <c r="B1897"/>
      <c r="C1897"/>
      <c r="D1897"/>
      <c r="E1897"/>
      <c r="F1897"/>
      <c r="G1897"/>
      <c r="H1897"/>
      <c r="I1897"/>
      <c r="J1897"/>
      <c r="K1897"/>
      <c r="L1897"/>
      <c r="M1897"/>
      <c r="N1897"/>
      <c r="O1897"/>
      <c r="P1897"/>
      <c r="Q1897"/>
      <c r="R1897"/>
      <c r="S1897"/>
      <c r="T1897"/>
      <c r="U1897"/>
      <c r="V1897"/>
      <c r="W1897"/>
      <c r="X1897"/>
      <c r="Y1897"/>
      <c r="Z1897"/>
      <c r="AA1897"/>
      <c r="AB1897"/>
    </row>
    <row r="1898" spans="1:28" x14ac:dyDescent="0.25">
      <c r="A1898" s="8"/>
      <c r="B1898"/>
      <c r="C1898"/>
      <c r="D1898"/>
      <c r="E1898"/>
      <c r="F1898"/>
      <c r="G1898"/>
      <c r="H1898"/>
      <c r="I1898"/>
      <c r="J1898"/>
      <c r="K1898"/>
      <c r="L1898"/>
      <c r="M1898"/>
      <c r="N1898"/>
      <c r="O1898"/>
      <c r="P1898"/>
      <c r="Q1898"/>
      <c r="R1898"/>
      <c r="S1898"/>
      <c r="T1898"/>
      <c r="U1898"/>
      <c r="V1898"/>
      <c r="W1898"/>
      <c r="X1898"/>
      <c r="Y1898"/>
      <c r="Z1898"/>
      <c r="AA1898"/>
      <c r="AB1898"/>
    </row>
    <row r="1899" spans="1:28" x14ac:dyDescent="0.25">
      <c r="A1899" s="8"/>
      <c r="B1899"/>
      <c r="C1899"/>
      <c r="D1899"/>
      <c r="E1899"/>
      <c r="F1899"/>
      <c r="G1899"/>
      <c r="H1899"/>
      <c r="I1899"/>
      <c r="J1899"/>
      <c r="K1899"/>
      <c r="L1899"/>
      <c r="M1899"/>
      <c r="N1899"/>
      <c r="O1899"/>
      <c r="P1899"/>
      <c r="Q1899"/>
      <c r="R1899"/>
      <c r="S1899"/>
      <c r="T1899"/>
      <c r="U1899"/>
      <c r="V1899"/>
      <c r="W1899"/>
      <c r="X1899"/>
      <c r="Y1899"/>
      <c r="Z1899"/>
      <c r="AA1899"/>
      <c r="AB1899"/>
    </row>
    <row r="1900" spans="1:28" x14ac:dyDescent="0.25">
      <c r="A1900" s="8"/>
      <c r="B1900"/>
      <c r="C1900"/>
      <c r="D1900"/>
      <c r="E1900"/>
      <c r="F1900"/>
      <c r="G1900"/>
      <c r="H1900"/>
      <c r="I1900"/>
      <c r="J1900"/>
      <c r="K1900"/>
      <c r="L1900"/>
      <c r="M1900"/>
      <c r="N1900"/>
      <c r="O1900"/>
      <c r="P1900"/>
      <c r="Q1900"/>
      <c r="R1900"/>
      <c r="S1900"/>
      <c r="T1900"/>
      <c r="U1900"/>
      <c r="V1900"/>
      <c r="W1900"/>
      <c r="X1900"/>
      <c r="Y1900"/>
      <c r="Z1900"/>
      <c r="AA1900"/>
      <c r="AB1900"/>
    </row>
    <row r="1901" spans="1:28" x14ac:dyDescent="0.25">
      <c r="A1901" s="8"/>
      <c r="B1901"/>
      <c r="C1901"/>
      <c r="D1901"/>
      <c r="E1901"/>
      <c r="F1901"/>
      <c r="G1901"/>
      <c r="H1901"/>
      <c r="I1901"/>
      <c r="J1901"/>
      <c r="K1901"/>
      <c r="L1901"/>
      <c r="M1901"/>
      <c r="N1901"/>
      <c r="O1901"/>
      <c r="P1901"/>
      <c r="Q1901"/>
      <c r="R1901"/>
      <c r="S1901"/>
      <c r="T1901"/>
      <c r="U1901"/>
      <c r="V1901"/>
      <c r="W1901"/>
      <c r="X1901"/>
      <c r="Y1901"/>
      <c r="Z1901"/>
      <c r="AA1901"/>
      <c r="AB1901"/>
    </row>
    <row r="1902" spans="1:28" x14ac:dyDescent="0.25">
      <c r="A1902" s="8"/>
      <c r="B1902"/>
      <c r="C1902"/>
      <c r="D1902"/>
      <c r="E1902"/>
      <c r="F1902"/>
      <c r="G1902"/>
      <c r="H1902"/>
      <c r="I1902"/>
      <c r="J1902"/>
      <c r="K1902"/>
      <c r="L1902"/>
      <c r="M1902"/>
      <c r="N1902"/>
      <c r="O1902"/>
      <c r="P1902"/>
      <c r="Q1902"/>
      <c r="R1902"/>
      <c r="S1902"/>
      <c r="T1902"/>
      <c r="U1902"/>
      <c r="V1902"/>
      <c r="W1902"/>
      <c r="X1902"/>
      <c r="Y1902"/>
      <c r="Z1902"/>
      <c r="AA1902"/>
      <c r="AB1902"/>
    </row>
    <row r="1903" spans="1:28" x14ac:dyDescent="0.25">
      <c r="A1903" s="8"/>
      <c r="B1903"/>
      <c r="C1903"/>
      <c r="D1903"/>
      <c r="E1903"/>
      <c r="F1903"/>
      <c r="G1903"/>
      <c r="H1903"/>
      <c r="I1903"/>
      <c r="J1903"/>
      <c r="K1903"/>
      <c r="L1903"/>
      <c r="M1903"/>
      <c r="N1903"/>
      <c r="O1903"/>
      <c r="P1903"/>
      <c r="Q1903"/>
      <c r="R1903"/>
      <c r="S1903"/>
      <c r="T1903"/>
      <c r="U1903"/>
      <c r="V1903"/>
      <c r="W1903"/>
      <c r="X1903"/>
      <c r="Y1903"/>
      <c r="Z1903"/>
      <c r="AA1903"/>
      <c r="AB1903"/>
    </row>
    <row r="1904" spans="1:28" x14ac:dyDescent="0.25">
      <c r="A1904" s="8"/>
      <c r="B1904"/>
      <c r="C1904"/>
      <c r="D1904"/>
      <c r="E1904"/>
      <c r="F1904"/>
      <c r="G1904"/>
      <c r="H1904"/>
      <c r="I1904"/>
      <c r="J1904"/>
      <c r="K1904"/>
      <c r="L1904"/>
      <c r="M1904"/>
      <c r="N1904"/>
      <c r="O1904"/>
      <c r="P1904"/>
      <c r="Q1904"/>
      <c r="R1904"/>
      <c r="S1904"/>
      <c r="T1904"/>
      <c r="U1904"/>
      <c r="V1904"/>
      <c r="W1904"/>
      <c r="X1904"/>
      <c r="Y1904"/>
      <c r="Z1904"/>
      <c r="AA1904"/>
      <c r="AB1904"/>
    </row>
    <row r="1905" spans="1:28" x14ac:dyDescent="0.25">
      <c r="A1905" s="8"/>
      <c r="B1905"/>
      <c r="C1905"/>
      <c r="D1905"/>
      <c r="E1905"/>
      <c r="F1905"/>
      <c r="G1905"/>
      <c r="H1905"/>
      <c r="I1905"/>
      <c r="J1905"/>
      <c r="K1905"/>
      <c r="L1905"/>
      <c r="M1905"/>
      <c r="N1905"/>
      <c r="O1905"/>
      <c r="P1905"/>
      <c r="Q1905"/>
      <c r="R1905"/>
      <c r="S1905"/>
      <c r="T1905"/>
      <c r="U1905"/>
      <c r="V1905"/>
      <c r="W1905"/>
      <c r="X1905"/>
      <c r="Y1905"/>
      <c r="Z1905"/>
      <c r="AA1905"/>
      <c r="AB1905"/>
    </row>
    <row r="1906" spans="1:28" x14ac:dyDescent="0.25">
      <c r="A1906" s="8"/>
      <c r="B1906"/>
      <c r="C1906"/>
      <c r="D1906"/>
      <c r="E1906"/>
      <c r="F1906"/>
      <c r="G1906"/>
      <c r="H1906"/>
      <c r="I1906"/>
      <c r="J1906"/>
      <c r="K1906"/>
      <c r="L1906"/>
      <c r="M1906"/>
      <c r="N1906"/>
      <c r="O1906"/>
      <c r="P1906"/>
      <c r="Q1906"/>
      <c r="R1906"/>
      <c r="S1906"/>
      <c r="T1906"/>
      <c r="U1906"/>
      <c r="V1906"/>
      <c r="W1906"/>
      <c r="X1906"/>
      <c r="Y1906"/>
      <c r="Z1906"/>
      <c r="AA1906"/>
      <c r="AB1906"/>
    </row>
    <row r="1907" spans="1:28" x14ac:dyDescent="0.25">
      <c r="A1907" s="8"/>
      <c r="B1907"/>
      <c r="C1907"/>
      <c r="D1907"/>
      <c r="E1907"/>
      <c r="F1907"/>
      <c r="G1907"/>
      <c r="H1907"/>
      <c r="I1907"/>
      <c r="J1907"/>
      <c r="K1907"/>
      <c r="L1907"/>
      <c r="M1907"/>
      <c r="N1907"/>
      <c r="O1907"/>
      <c r="P1907"/>
      <c r="Q1907"/>
      <c r="R1907"/>
      <c r="S1907"/>
      <c r="T1907"/>
      <c r="U1907"/>
      <c r="V1907"/>
      <c r="W1907"/>
      <c r="X1907"/>
      <c r="Y1907"/>
      <c r="Z1907"/>
      <c r="AA1907"/>
      <c r="AB1907"/>
    </row>
    <row r="1908" spans="1:28" x14ac:dyDescent="0.25">
      <c r="A1908" s="8"/>
      <c r="B1908"/>
      <c r="C1908"/>
      <c r="D1908"/>
      <c r="E1908"/>
      <c r="F1908"/>
      <c r="G1908"/>
      <c r="H1908"/>
      <c r="I1908"/>
      <c r="J1908"/>
      <c r="K1908"/>
      <c r="L1908"/>
      <c r="M1908"/>
      <c r="N1908"/>
      <c r="O1908"/>
      <c r="P1908"/>
      <c r="Q1908"/>
      <c r="R1908"/>
      <c r="S1908"/>
      <c r="T1908"/>
      <c r="U1908"/>
      <c r="V1908"/>
      <c r="W1908"/>
      <c r="X1908"/>
      <c r="Y1908"/>
      <c r="Z1908"/>
      <c r="AA1908"/>
      <c r="AB1908"/>
    </row>
    <row r="1909" spans="1:28" x14ac:dyDescent="0.25">
      <c r="A1909" s="8"/>
      <c r="B1909"/>
      <c r="C1909"/>
      <c r="D1909"/>
      <c r="E1909"/>
      <c r="F1909"/>
      <c r="G1909"/>
      <c r="H1909"/>
      <c r="I1909"/>
      <c r="J1909"/>
      <c r="K1909"/>
      <c r="L1909"/>
      <c r="M1909"/>
      <c r="N1909"/>
      <c r="O1909"/>
      <c r="P1909"/>
      <c r="Q1909"/>
      <c r="R1909"/>
      <c r="S1909"/>
      <c r="T1909"/>
      <c r="U1909"/>
      <c r="V1909"/>
      <c r="W1909"/>
      <c r="X1909"/>
      <c r="Y1909"/>
      <c r="Z1909"/>
      <c r="AA1909"/>
      <c r="AB1909"/>
    </row>
    <row r="1910" spans="1:28" x14ac:dyDescent="0.25">
      <c r="A1910" s="8"/>
      <c r="B1910"/>
      <c r="C1910"/>
      <c r="D1910"/>
      <c r="E1910"/>
      <c r="F1910"/>
      <c r="G1910"/>
      <c r="H1910"/>
      <c r="I1910"/>
      <c r="J1910"/>
      <c r="K1910"/>
      <c r="L1910"/>
      <c r="M1910"/>
      <c r="N1910"/>
      <c r="O1910"/>
      <c r="P1910"/>
      <c r="Q1910"/>
      <c r="R1910"/>
      <c r="S1910"/>
      <c r="T1910"/>
      <c r="U1910"/>
      <c r="V1910"/>
      <c r="W1910"/>
      <c r="X1910"/>
      <c r="Y1910"/>
      <c r="Z1910"/>
      <c r="AA1910"/>
      <c r="AB1910"/>
    </row>
    <row r="1911" spans="1:28" x14ac:dyDescent="0.25">
      <c r="A1911" s="8"/>
      <c r="B1911"/>
      <c r="C1911"/>
      <c r="D1911"/>
      <c r="E1911"/>
      <c r="F1911"/>
      <c r="G1911"/>
      <c r="H1911"/>
      <c r="I1911"/>
      <c r="J1911"/>
      <c r="K1911"/>
      <c r="L1911"/>
      <c r="M1911"/>
      <c r="N1911"/>
      <c r="O1911"/>
      <c r="P1911"/>
      <c r="Q1911"/>
      <c r="R1911"/>
      <c r="S1911"/>
      <c r="T1911"/>
      <c r="U1911"/>
      <c r="V1911"/>
      <c r="W1911"/>
      <c r="X1911"/>
      <c r="Y1911"/>
      <c r="Z1911"/>
      <c r="AA1911"/>
      <c r="AB1911"/>
    </row>
    <row r="1912" spans="1:28" x14ac:dyDescent="0.25">
      <c r="A1912" s="8"/>
      <c r="B1912"/>
      <c r="C1912"/>
      <c r="D1912"/>
      <c r="E1912"/>
      <c r="F1912"/>
      <c r="G1912"/>
      <c r="H1912"/>
      <c r="I1912"/>
      <c r="J1912"/>
      <c r="K1912"/>
      <c r="L1912"/>
      <c r="M1912"/>
      <c r="N1912"/>
      <c r="O1912"/>
      <c r="P1912"/>
      <c r="Q1912"/>
      <c r="R1912"/>
      <c r="S1912"/>
      <c r="T1912"/>
      <c r="U1912"/>
      <c r="V1912"/>
      <c r="W1912"/>
      <c r="X1912"/>
      <c r="Y1912"/>
      <c r="Z1912"/>
      <c r="AA1912"/>
      <c r="AB1912"/>
    </row>
    <row r="1913" spans="1:28" x14ac:dyDescent="0.25">
      <c r="A1913" s="8"/>
      <c r="B1913"/>
      <c r="C1913"/>
      <c r="D1913"/>
      <c r="E1913"/>
      <c r="F1913"/>
      <c r="G1913"/>
      <c r="H1913"/>
      <c r="I1913"/>
      <c r="J1913"/>
      <c r="K1913"/>
      <c r="L1913"/>
      <c r="M1913"/>
      <c r="N1913"/>
      <c r="O1913"/>
      <c r="P1913"/>
      <c r="Q1913"/>
      <c r="R1913"/>
      <c r="S1913"/>
      <c r="T1913"/>
      <c r="U1913"/>
      <c r="V1913"/>
      <c r="W1913"/>
      <c r="X1913"/>
      <c r="Y1913"/>
      <c r="Z1913"/>
      <c r="AA1913"/>
      <c r="AB1913"/>
    </row>
    <row r="1914" spans="1:28" x14ac:dyDescent="0.25">
      <c r="A1914" s="8"/>
      <c r="B1914"/>
      <c r="C1914"/>
      <c r="D1914"/>
      <c r="E1914"/>
      <c r="F1914"/>
      <c r="G1914"/>
      <c r="H1914"/>
      <c r="I1914"/>
      <c r="J1914"/>
      <c r="K1914"/>
      <c r="L1914"/>
      <c r="M1914"/>
      <c r="N1914"/>
      <c r="O1914"/>
      <c r="P1914"/>
      <c r="Q1914"/>
      <c r="R1914"/>
      <c r="S1914"/>
      <c r="T1914"/>
      <c r="U1914"/>
      <c r="V1914"/>
      <c r="W1914"/>
      <c r="X1914"/>
      <c r="Y1914"/>
      <c r="Z1914"/>
      <c r="AA1914"/>
      <c r="AB1914"/>
    </row>
    <row r="1915" spans="1:28" x14ac:dyDescent="0.25">
      <c r="A1915" s="8"/>
      <c r="B1915"/>
      <c r="C1915"/>
      <c r="D1915"/>
      <c r="E1915"/>
      <c r="F1915"/>
      <c r="G1915"/>
      <c r="H1915"/>
      <c r="I1915"/>
      <c r="J1915"/>
      <c r="K1915"/>
      <c r="L1915"/>
      <c r="M1915"/>
      <c r="N1915"/>
      <c r="O1915"/>
      <c r="P1915"/>
      <c r="Q1915"/>
      <c r="R1915"/>
      <c r="S1915"/>
      <c r="T1915"/>
      <c r="U1915"/>
      <c r="V1915"/>
      <c r="W1915"/>
      <c r="X1915"/>
      <c r="Y1915"/>
      <c r="Z1915"/>
      <c r="AA1915"/>
      <c r="AB1915"/>
    </row>
    <row r="1916" spans="1:28" x14ac:dyDescent="0.25">
      <c r="A1916" s="8"/>
      <c r="B1916"/>
      <c r="C1916"/>
      <c r="D1916"/>
      <c r="E1916"/>
      <c r="F1916"/>
      <c r="G1916"/>
      <c r="H1916"/>
      <c r="I1916"/>
      <c r="J1916"/>
      <c r="K1916"/>
      <c r="L1916"/>
      <c r="M1916"/>
      <c r="N1916"/>
      <c r="O1916"/>
      <c r="P1916"/>
      <c r="Q1916"/>
      <c r="R1916"/>
      <c r="S1916"/>
      <c r="T1916"/>
      <c r="U1916"/>
      <c r="V1916"/>
      <c r="W1916"/>
      <c r="X1916"/>
      <c r="Y1916"/>
      <c r="Z1916"/>
      <c r="AA1916"/>
      <c r="AB1916"/>
    </row>
    <row r="1917" spans="1:28" x14ac:dyDescent="0.25">
      <c r="A1917" s="8"/>
      <c r="B1917"/>
      <c r="C1917"/>
      <c r="D1917"/>
      <c r="E1917"/>
      <c r="F1917"/>
      <c r="G1917"/>
      <c r="H1917"/>
      <c r="I1917"/>
      <c r="J1917"/>
      <c r="K1917"/>
      <c r="L1917"/>
      <c r="M1917"/>
      <c r="N1917"/>
      <c r="O1917"/>
      <c r="P1917"/>
      <c r="Q1917"/>
      <c r="R1917"/>
      <c r="S1917"/>
      <c r="T1917"/>
      <c r="U1917"/>
      <c r="V1917"/>
      <c r="W1917"/>
      <c r="X1917"/>
      <c r="Y1917"/>
      <c r="Z1917"/>
      <c r="AA1917"/>
      <c r="AB1917"/>
    </row>
    <row r="1918" spans="1:28" x14ac:dyDescent="0.25">
      <c r="A1918" s="8"/>
      <c r="B1918"/>
      <c r="C1918"/>
      <c r="D1918"/>
      <c r="E1918"/>
      <c r="F1918"/>
      <c r="G1918"/>
      <c r="H1918"/>
      <c r="I1918"/>
      <c r="J1918"/>
      <c r="K1918"/>
      <c r="L1918"/>
      <c r="M1918"/>
      <c r="N1918"/>
      <c r="O1918"/>
      <c r="P1918"/>
      <c r="Q1918"/>
      <c r="R1918"/>
      <c r="S1918"/>
      <c r="T1918"/>
      <c r="U1918"/>
      <c r="V1918"/>
      <c r="W1918"/>
      <c r="X1918"/>
      <c r="Y1918"/>
      <c r="Z1918"/>
      <c r="AA1918"/>
      <c r="AB1918"/>
    </row>
    <row r="1919" spans="1:28" x14ac:dyDescent="0.25">
      <c r="A1919" s="8"/>
      <c r="B1919"/>
      <c r="C1919"/>
      <c r="D1919"/>
      <c r="E1919"/>
      <c r="F1919"/>
      <c r="G1919"/>
      <c r="H1919"/>
      <c r="I1919"/>
      <c r="J1919"/>
      <c r="K1919"/>
      <c r="L1919"/>
      <c r="M1919"/>
      <c r="N1919"/>
      <c r="O1919"/>
      <c r="P1919"/>
      <c r="Q1919"/>
      <c r="R1919"/>
      <c r="S1919"/>
      <c r="T1919"/>
      <c r="U1919"/>
      <c r="V1919"/>
      <c r="W1919"/>
      <c r="X1919"/>
      <c r="Y1919"/>
      <c r="Z1919"/>
      <c r="AA1919"/>
      <c r="AB1919"/>
    </row>
    <row r="1920" spans="1:28" x14ac:dyDescent="0.25">
      <c r="A1920" s="8"/>
      <c r="B1920"/>
      <c r="C1920"/>
      <c r="D1920"/>
      <c r="E1920"/>
      <c r="F1920"/>
      <c r="G1920"/>
      <c r="H1920"/>
      <c r="I1920"/>
      <c r="J1920"/>
      <c r="K1920"/>
      <c r="L1920"/>
      <c r="M1920"/>
      <c r="N1920"/>
      <c r="O1920"/>
      <c r="P1920"/>
      <c r="Q1920"/>
      <c r="R1920"/>
      <c r="S1920"/>
      <c r="T1920"/>
      <c r="U1920"/>
      <c r="V1920"/>
      <c r="W1920"/>
      <c r="X1920"/>
      <c r="Y1920"/>
      <c r="Z1920"/>
      <c r="AA1920"/>
      <c r="AB1920"/>
    </row>
    <row r="1921" spans="1:28" x14ac:dyDescent="0.25">
      <c r="A1921" s="8"/>
      <c r="B1921"/>
      <c r="C1921"/>
      <c r="D1921"/>
      <c r="E1921"/>
      <c r="F1921"/>
      <c r="G1921"/>
      <c r="H1921"/>
      <c r="I1921"/>
      <c r="J1921"/>
      <c r="K1921"/>
      <c r="L1921"/>
      <c r="M1921"/>
      <c r="N1921"/>
      <c r="O1921"/>
      <c r="P1921"/>
      <c r="Q1921"/>
      <c r="R1921"/>
      <c r="S1921"/>
      <c r="T1921"/>
      <c r="U1921"/>
      <c r="V1921"/>
      <c r="W1921"/>
      <c r="X1921"/>
      <c r="Y1921"/>
      <c r="Z1921"/>
      <c r="AA1921"/>
      <c r="AB1921"/>
    </row>
    <row r="1922" spans="1:28" x14ac:dyDescent="0.25">
      <c r="A1922" s="8"/>
      <c r="B1922"/>
      <c r="C1922"/>
      <c r="D1922"/>
      <c r="E1922"/>
      <c r="F1922"/>
      <c r="G1922"/>
      <c r="H1922"/>
      <c r="I1922"/>
      <c r="J1922"/>
      <c r="K1922"/>
      <c r="L1922"/>
      <c r="M1922"/>
      <c r="N1922"/>
      <c r="O1922"/>
      <c r="P1922"/>
      <c r="Q1922"/>
      <c r="R1922"/>
      <c r="S1922"/>
      <c r="T1922"/>
      <c r="U1922"/>
      <c r="V1922"/>
      <c r="W1922"/>
      <c r="X1922"/>
      <c r="Y1922"/>
      <c r="Z1922"/>
      <c r="AA1922"/>
      <c r="AB1922"/>
    </row>
    <row r="1923" spans="1:28" x14ac:dyDescent="0.25">
      <c r="A1923" s="8"/>
      <c r="B1923"/>
      <c r="C1923"/>
      <c r="D1923"/>
      <c r="E1923"/>
      <c r="F1923"/>
      <c r="G1923"/>
      <c r="H1923"/>
      <c r="I1923"/>
      <c r="J1923"/>
      <c r="K1923"/>
      <c r="L1923"/>
      <c r="M1923"/>
      <c r="N1923"/>
      <c r="O1923"/>
      <c r="P1923"/>
      <c r="Q1923"/>
      <c r="R1923"/>
      <c r="S1923"/>
      <c r="T1923"/>
      <c r="U1923"/>
      <c r="V1923"/>
      <c r="W1923"/>
      <c r="X1923"/>
      <c r="Y1923"/>
      <c r="Z1923"/>
      <c r="AA1923"/>
      <c r="AB1923"/>
    </row>
    <row r="1924" spans="1:28" x14ac:dyDescent="0.25">
      <c r="A1924" s="8"/>
      <c r="B1924"/>
      <c r="C1924"/>
      <c r="D1924"/>
      <c r="E1924"/>
      <c r="F1924"/>
      <c r="G1924"/>
      <c r="H1924"/>
      <c r="I1924"/>
      <c r="J1924"/>
      <c r="K1924"/>
      <c r="L1924"/>
      <c r="M1924"/>
      <c r="N1924"/>
      <c r="O1924"/>
      <c r="P1924"/>
      <c r="Q1924"/>
      <c r="R1924"/>
      <c r="S1924"/>
      <c r="T1924"/>
      <c r="U1924"/>
      <c r="V1924"/>
      <c r="W1924"/>
      <c r="X1924"/>
      <c r="Y1924"/>
      <c r="Z1924"/>
      <c r="AA1924"/>
      <c r="AB1924"/>
    </row>
    <row r="1925" spans="1:28" x14ac:dyDescent="0.25">
      <c r="A1925" s="8"/>
      <c r="B1925"/>
      <c r="C1925"/>
      <c r="D1925"/>
      <c r="E1925"/>
      <c r="F1925"/>
      <c r="G1925"/>
      <c r="H1925"/>
      <c r="I1925"/>
      <c r="J1925"/>
      <c r="K1925"/>
      <c r="L1925"/>
      <c r="M1925"/>
      <c r="N1925"/>
      <c r="O1925"/>
      <c r="P1925"/>
      <c r="Q1925"/>
      <c r="R1925"/>
      <c r="S1925"/>
      <c r="T1925"/>
      <c r="U1925"/>
      <c r="V1925"/>
      <c r="W1925"/>
      <c r="X1925"/>
      <c r="Y1925"/>
      <c r="Z1925"/>
      <c r="AA1925"/>
      <c r="AB1925"/>
    </row>
    <row r="1926" spans="1:28" x14ac:dyDescent="0.25">
      <c r="A1926" s="8"/>
      <c r="B1926"/>
      <c r="C1926"/>
      <c r="D1926"/>
      <c r="E1926"/>
      <c r="F1926"/>
      <c r="G1926"/>
      <c r="H1926"/>
      <c r="I1926"/>
      <c r="J1926"/>
      <c r="K1926"/>
      <c r="L1926"/>
      <c r="M1926"/>
      <c r="N1926"/>
      <c r="O1926"/>
      <c r="P1926"/>
      <c r="Q1926"/>
      <c r="R1926"/>
      <c r="S1926"/>
      <c r="T1926"/>
      <c r="U1926"/>
      <c r="V1926"/>
      <c r="W1926"/>
      <c r="X1926"/>
      <c r="Y1926"/>
      <c r="Z1926"/>
      <c r="AA1926"/>
      <c r="AB1926"/>
    </row>
    <row r="1927" spans="1:28" x14ac:dyDescent="0.25">
      <c r="A1927" s="8"/>
      <c r="B1927"/>
      <c r="C1927"/>
      <c r="D1927"/>
      <c r="E1927"/>
      <c r="F1927"/>
      <c r="G1927"/>
      <c r="H1927"/>
      <c r="I1927"/>
      <c r="J1927"/>
      <c r="K1927"/>
      <c r="L1927"/>
      <c r="M1927"/>
      <c r="N1927"/>
      <c r="O1927"/>
      <c r="P1927"/>
      <c r="Q1927"/>
      <c r="R1927"/>
      <c r="S1927"/>
      <c r="T1927"/>
      <c r="U1927"/>
      <c r="V1927"/>
      <c r="W1927"/>
      <c r="X1927"/>
      <c r="Y1927"/>
      <c r="Z1927"/>
      <c r="AA1927"/>
      <c r="AB1927"/>
    </row>
    <row r="1928" spans="1:28" x14ac:dyDescent="0.25">
      <c r="A1928" s="8"/>
      <c r="B1928"/>
      <c r="C1928"/>
      <c r="D1928"/>
      <c r="E1928"/>
      <c r="F1928"/>
      <c r="G1928"/>
      <c r="H1928"/>
      <c r="I1928"/>
      <c r="J1928"/>
      <c r="K1928"/>
      <c r="L1928"/>
      <c r="M1928"/>
      <c r="N1928"/>
      <c r="O1928"/>
      <c r="P1928"/>
      <c r="Q1928"/>
      <c r="R1928"/>
      <c r="S1928"/>
      <c r="T1928"/>
      <c r="U1928"/>
      <c r="V1928"/>
      <c r="W1928"/>
      <c r="X1928"/>
      <c r="Y1928"/>
      <c r="Z1928"/>
      <c r="AA1928"/>
      <c r="AB1928"/>
    </row>
    <row r="1929" spans="1:28" x14ac:dyDescent="0.25">
      <c r="A1929" s="8"/>
      <c r="B1929"/>
      <c r="C1929"/>
      <c r="D1929"/>
      <c r="E1929"/>
      <c r="F1929"/>
      <c r="G1929"/>
      <c r="H1929"/>
      <c r="I1929"/>
      <c r="J1929"/>
      <c r="K1929"/>
      <c r="L1929"/>
      <c r="M1929"/>
      <c r="N1929"/>
      <c r="O1929"/>
      <c r="P1929"/>
      <c r="Q1929"/>
      <c r="R1929"/>
      <c r="S1929"/>
      <c r="T1929"/>
      <c r="U1929"/>
      <c r="V1929"/>
      <c r="W1929"/>
      <c r="X1929"/>
      <c r="Y1929"/>
      <c r="Z1929"/>
      <c r="AA1929"/>
      <c r="AB1929"/>
    </row>
    <row r="1930" spans="1:28" x14ac:dyDescent="0.25">
      <c r="A1930" s="8"/>
      <c r="B1930"/>
      <c r="C1930"/>
      <c r="D1930"/>
      <c r="E1930"/>
      <c r="F1930"/>
      <c r="G1930"/>
      <c r="H1930"/>
      <c r="I1930"/>
      <c r="J1930"/>
      <c r="K1930"/>
      <c r="L1930"/>
      <c r="M1930"/>
      <c r="N1930"/>
      <c r="O1930"/>
      <c r="P1930"/>
      <c r="Q1930"/>
      <c r="R1930"/>
      <c r="S1930"/>
      <c r="T1930"/>
      <c r="U1930"/>
      <c r="V1930"/>
      <c r="W1930"/>
      <c r="X1930"/>
      <c r="Y1930"/>
      <c r="Z1930"/>
      <c r="AA1930"/>
      <c r="AB1930"/>
    </row>
    <row r="1931" spans="1:28" x14ac:dyDescent="0.25">
      <c r="A1931" s="8"/>
      <c r="B1931"/>
      <c r="C1931"/>
      <c r="D1931"/>
      <c r="E1931"/>
      <c r="F1931"/>
      <c r="G1931"/>
      <c r="H1931"/>
      <c r="I1931"/>
      <c r="J1931"/>
      <c r="K1931"/>
      <c r="L1931"/>
      <c r="M1931"/>
      <c r="N1931"/>
      <c r="O1931"/>
      <c r="P1931"/>
      <c r="Q1931"/>
      <c r="R1931"/>
      <c r="S1931"/>
      <c r="T1931"/>
      <c r="U1931"/>
      <c r="V1931"/>
      <c r="W1931"/>
      <c r="X1931"/>
      <c r="Y1931"/>
      <c r="Z1931"/>
      <c r="AA1931"/>
      <c r="AB1931"/>
    </row>
    <row r="1932" spans="1:28" x14ac:dyDescent="0.25">
      <c r="A1932" s="8"/>
      <c r="B1932"/>
      <c r="C1932"/>
      <c r="D1932"/>
      <c r="E1932"/>
      <c r="F1932"/>
      <c r="G1932"/>
      <c r="H1932"/>
      <c r="I1932"/>
      <c r="J1932"/>
      <c r="K1932"/>
      <c r="L1932"/>
      <c r="M1932"/>
      <c r="N1932"/>
      <c r="O1932"/>
      <c r="P1932"/>
      <c r="Q1932"/>
      <c r="R1932"/>
      <c r="S1932"/>
      <c r="T1932"/>
      <c r="U1932"/>
      <c r="V1932"/>
      <c r="W1932"/>
      <c r="X1932"/>
      <c r="Y1932"/>
      <c r="Z1932"/>
      <c r="AA1932"/>
      <c r="AB1932"/>
    </row>
    <row r="1933" spans="1:28" x14ac:dyDescent="0.25">
      <c r="A1933" s="8"/>
      <c r="B1933"/>
      <c r="C1933"/>
      <c r="D1933"/>
      <c r="E1933"/>
      <c r="F1933"/>
      <c r="G1933"/>
      <c r="H1933"/>
      <c r="I1933"/>
      <c r="J1933"/>
      <c r="K1933"/>
      <c r="L1933"/>
      <c r="M1933"/>
      <c r="N1933"/>
      <c r="O1933"/>
      <c r="P1933"/>
      <c r="Q1933"/>
      <c r="R1933"/>
      <c r="S1933"/>
      <c r="T1933"/>
      <c r="U1933"/>
      <c r="V1933"/>
      <c r="W1933"/>
      <c r="X1933"/>
      <c r="Y1933"/>
      <c r="Z1933"/>
      <c r="AA1933"/>
      <c r="AB1933"/>
    </row>
    <row r="1934" spans="1:28" x14ac:dyDescent="0.25">
      <c r="A1934" s="8"/>
      <c r="B1934"/>
      <c r="C1934"/>
      <c r="D1934"/>
      <c r="E1934"/>
      <c r="F1934"/>
      <c r="G1934"/>
      <c r="H1934"/>
      <c r="I1934"/>
      <c r="J1934"/>
      <c r="K1934"/>
      <c r="L1934"/>
      <c r="M1934"/>
      <c r="N1934"/>
      <c r="O1934"/>
      <c r="P1934"/>
      <c r="Q1934"/>
      <c r="R1934"/>
      <c r="S1934"/>
      <c r="T1934"/>
      <c r="U1934"/>
      <c r="V1934"/>
      <c r="W1934"/>
      <c r="X1934"/>
      <c r="Y1934"/>
      <c r="Z1934"/>
      <c r="AA1934"/>
      <c r="AB1934"/>
    </row>
    <row r="1935" spans="1:28" x14ac:dyDescent="0.25">
      <c r="A1935" s="8"/>
      <c r="B1935"/>
      <c r="C1935"/>
      <c r="D1935"/>
      <c r="E1935"/>
      <c r="F1935"/>
      <c r="G1935"/>
      <c r="H1935"/>
      <c r="I1935"/>
      <c r="J1935"/>
      <c r="K1935"/>
      <c r="L1935"/>
      <c r="M1935"/>
      <c r="N1935"/>
      <c r="O1935"/>
      <c r="P1935"/>
      <c r="Q1935"/>
      <c r="R1935"/>
      <c r="S1935"/>
      <c r="T1935"/>
      <c r="U1935"/>
      <c r="V1935"/>
      <c r="W1935"/>
      <c r="X1935"/>
      <c r="Y1935"/>
      <c r="Z1935"/>
      <c r="AA1935"/>
      <c r="AB1935"/>
    </row>
    <row r="1936" spans="1:28" x14ac:dyDescent="0.25">
      <c r="A1936" s="8"/>
      <c r="B1936"/>
      <c r="C1936"/>
      <c r="D1936"/>
      <c r="E1936"/>
      <c r="F1936"/>
      <c r="G1936"/>
      <c r="H1936"/>
      <c r="I1936"/>
      <c r="J1936"/>
      <c r="K1936"/>
      <c r="L1936"/>
      <c r="M1936"/>
      <c r="N1936"/>
      <c r="O1936"/>
      <c r="P1936"/>
      <c r="Q1936"/>
      <c r="R1936"/>
      <c r="S1936"/>
      <c r="T1936"/>
      <c r="U1936"/>
      <c r="V1936"/>
      <c r="W1936"/>
      <c r="X1936"/>
      <c r="Y1936"/>
      <c r="Z1936"/>
      <c r="AA1936"/>
      <c r="AB1936"/>
    </row>
    <row r="1937" spans="1:28" x14ac:dyDescent="0.25">
      <c r="A1937" s="8"/>
      <c r="B1937"/>
      <c r="C1937"/>
      <c r="D1937"/>
      <c r="E1937"/>
      <c r="F1937"/>
      <c r="G1937"/>
      <c r="H1937"/>
      <c r="I1937"/>
      <c r="J1937"/>
      <c r="K1937"/>
      <c r="L1937"/>
      <c r="M1937"/>
      <c r="N1937"/>
      <c r="O1937"/>
      <c r="P1937"/>
      <c r="Q1937"/>
      <c r="R1937"/>
      <c r="S1937"/>
      <c r="T1937"/>
      <c r="U1937"/>
      <c r="V1937"/>
      <c r="W1937"/>
      <c r="X1937"/>
      <c r="Y1937"/>
      <c r="Z1937"/>
      <c r="AA1937"/>
      <c r="AB1937"/>
    </row>
    <row r="1938" spans="1:28" x14ac:dyDescent="0.25">
      <c r="A1938" s="8"/>
      <c r="B1938"/>
      <c r="C1938"/>
      <c r="D1938"/>
      <c r="E1938"/>
      <c r="F1938"/>
      <c r="G1938"/>
      <c r="H1938"/>
      <c r="I1938"/>
      <c r="J1938"/>
      <c r="K1938"/>
      <c r="L1938"/>
      <c r="M1938"/>
      <c r="N1938"/>
      <c r="O1938"/>
      <c r="P1938"/>
      <c r="Q1938"/>
      <c r="R1938"/>
      <c r="S1938"/>
      <c r="T1938"/>
      <c r="U1938"/>
      <c r="V1938"/>
      <c r="W1938"/>
      <c r="X1938"/>
      <c r="Y1938"/>
      <c r="Z1938"/>
      <c r="AA1938"/>
      <c r="AB1938"/>
    </row>
    <row r="1939" spans="1:28" x14ac:dyDescent="0.25">
      <c r="A1939" s="8"/>
      <c r="B1939"/>
      <c r="C1939"/>
      <c r="D1939"/>
      <c r="E1939"/>
      <c r="F1939"/>
      <c r="G1939"/>
      <c r="H1939"/>
      <c r="I1939"/>
      <c r="J1939"/>
      <c r="K1939"/>
      <c r="L1939"/>
      <c r="M1939"/>
      <c r="N1939"/>
      <c r="O1939"/>
      <c r="P1939"/>
      <c r="Q1939"/>
      <c r="R1939"/>
      <c r="S1939"/>
      <c r="T1939"/>
      <c r="U1939"/>
      <c r="V1939"/>
      <c r="W1939"/>
      <c r="X1939"/>
      <c r="Y1939"/>
      <c r="Z1939"/>
      <c r="AA1939"/>
      <c r="AB1939"/>
    </row>
    <row r="1940" spans="1:28" x14ac:dyDescent="0.25">
      <c r="A1940" s="8"/>
      <c r="B1940"/>
      <c r="C1940"/>
      <c r="D1940"/>
      <c r="E1940"/>
      <c r="F1940"/>
      <c r="G1940"/>
      <c r="H1940"/>
      <c r="I1940"/>
      <c r="J1940"/>
      <c r="K1940"/>
      <c r="L1940"/>
      <c r="M1940"/>
      <c r="N1940"/>
      <c r="O1940"/>
      <c r="P1940"/>
      <c r="Q1940"/>
      <c r="R1940"/>
      <c r="S1940"/>
      <c r="T1940"/>
      <c r="U1940"/>
      <c r="V1940"/>
      <c r="W1940"/>
      <c r="X1940"/>
      <c r="Y1940"/>
      <c r="Z1940"/>
      <c r="AA1940"/>
      <c r="AB1940"/>
    </row>
    <row r="1941" spans="1:28" x14ac:dyDescent="0.25">
      <c r="A1941" s="8"/>
      <c r="B1941"/>
      <c r="C1941"/>
      <c r="D1941"/>
      <c r="E1941"/>
      <c r="F1941"/>
      <c r="G1941"/>
      <c r="H1941"/>
      <c r="I1941"/>
      <c r="J1941"/>
      <c r="K1941"/>
      <c r="L1941"/>
      <c r="M1941"/>
      <c r="N1941"/>
      <c r="O1941"/>
      <c r="P1941"/>
      <c r="Q1941"/>
      <c r="R1941"/>
      <c r="S1941"/>
      <c r="T1941"/>
      <c r="U1941"/>
      <c r="V1941"/>
      <c r="W1941"/>
      <c r="X1941"/>
      <c r="Y1941"/>
      <c r="Z1941"/>
      <c r="AA1941"/>
      <c r="AB1941"/>
    </row>
    <row r="1942" spans="1:28" x14ac:dyDescent="0.25">
      <c r="A1942" s="8"/>
      <c r="B1942"/>
      <c r="C1942"/>
      <c r="D1942"/>
      <c r="E1942"/>
      <c r="F1942"/>
      <c r="G1942"/>
      <c r="H1942"/>
      <c r="I1942"/>
      <c r="J1942"/>
      <c r="K1942"/>
      <c r="L1942"/>
      <c r="M1942"/>
      <c r="N1942"/>
      <c r="O1942"/>
      <c r="P1942"/>
      <c r="Q1942"/>
      <c r="R1942"/>
      <c r="S1942"/>
      <c r="T1942"/>
      <c r="U1942"/>
      <c r="V1942"/>
      <c r="W1942"/>
      <c r="X1942"/>
      <c r="Y1942"/>
      <c r="Z1942"/>
      <c r="AA1942"/>
      <c r="AB1942"/>
    </row>
    <row r="1943" spans="1:28" x14ac:dyDescent="0.25">
      <c r="A1943" s="8"/>
      <c r="B1943"/>
      <c r="C1943"/>
      <c r="D1943"/>
      <c r="E1943"/>
      <c r="F1943"/>
      <c r="G1943"/>
      <c r="H1943"/>
      <c r="I1943"/>
      <c r="J1943"/>
      <c r="K1943"/>
      <c r="L1943"/>
      <c r="M1943"/>
      <c r="N1943"/>
      <c r="O1943"/>
      <c r="P1943"/>
      <c r="Q1943"/>
      <c r="R1943"/>
      <c r="S1943"/>
      <c r="T1943"/>
      <c r="U1943"/>
      <c r="V1943"/>
      <c r="W1943"/>
      <c r="X1943"/>
      <c r="Y1943"/>
      <c r="Z1943"/>
      <c r="AA1943"/>
      <c r="AB1943"/>
    </row>
    <row r="1944" spans="1:28" x14ac:dyDescent="0.25">
      <c r="A1944" s="8"/>
      <c r="B1944"/>
      <c r="C1944"/>
      <c r="D1944"/>
      <c r="E1944"/>
      <c r="F1944"/>
      <c r="G1944"/>
      <c r="H1944"/>
      <c r="I1944"/>
      <c r="J1944"/>
      <c r="K1944"/>
      <c r="L1944"/>
      <c r="M1944"/>
      <c r="N1944"/>
      <c r="O1944"/>
      <c r="P1944"/>
      <c r="Q1944"/>
      <c r="R1944"/>
      <c r="S1944"/>
      <c r="T1944"/>
      <c r="U1944"/>
      <c r="V1944"/>
      <c r="W1944"/>
      <c r="X1944"/>
      <c r="Y1944"/>
      <c r="Z1944"/>
      <c r="AA1944"/>
      <c r="AB1944"/>
    </row>
    <row r="1945" spans="1:28" x14ac:dyDescent="0.25">
      <c r="A1945" s="8"/>
      <c r="B1945"/>
      <c r="C1945"/>
      <c r="D1945"/>
      <c r="E1945"/>
      <c r="F1945"/>
      <c r="G1945"/>
      <c r="H1945"/>
      <c r="I1945"/>
      <c r="J1945"/>
      <c r="K1945"/>
      <c r="L1945"/>
      <c r="M1945"/>
      <c r="N1945"/>
      <c r="O1945"/>
      <c r="P1945"/>
      <c r="Q1945"/>
      <c r="R1945"/>
      <c r="S1945"/>
      <c r="T1945"/>
      <c r="U1945"/>
      <c r="V1945"/>
      <c r="W1945"/>
      <c r="X1945"/>
      <c r="Y1945"/>
      <c r="Z1945"/>
      <c r="AA1945"/>
      <c r="AB1945"/>
    </row>
    <row r="1946" spans="1:28" x14ac:dyDescent="0.25">
      <c r="A1946" s="8"/>
      <c r="B1946"/>
      <c r="C1946"/>
      <c r="D1946"/>
      <c r="E1946"/>
      <c r="F1946"/>
      <c r="G1946"/>
      <c r="H1946"/>
      <c r="I1946"/>
      <c r="J1946"/>
      <c r="K1946"/>
      <c r="L1946"/>
      <c r="M1946"/>
      <c r="N1946"/>
      <c r="O1946"/>
      <c r="P1946"/>
      <c r="Q1946"/>
      <c r="R1946"/>
      <c r="S1946"/>
      <c r="T1946"/>
      <c r="U1946"/>
      <c r="V1946"/>
      <c r="W1946"/>
      <c r="X1946"/>
      <c r="Y1946"/>
      <c r="Z1946"/>
      <c r="AA1946"/>
      <c r="AB1946"/>
    </row>
    <row r="1947" spans="1:28" x14ac:dyDescent="0.25">
      <c r="A1947" s="8"/>
      <c r="B1947"/>
      <c r="C1947"/>
      <c r="D1947"/>
      <c r="E1947"/>
      <c r="F1947"/>
      <c r="G1947"/>
      <c r="H1947"/>
      <c r="I1947"/>
      <c r="J1947"/>
      <c r="K1947"/>
      <c r="L1947"/>
      <c r="M1947"/>
      <c r="N1947"/>
      <c r="O1947"/>
      <c r="P1947"/>
      <c r="Q1947"/>
      <c r="R1947"/>
      <c r="S1947"/>
      <c r="T1947"/>
      <c r="U1947"/>
      <c r="V1947"/>
      <c r="W1947"/>
      <c r="X1947"/>
      <c r="Y1947"/>
      <c r="Z1947"/>
      <c r="AA1947"/>
      <c r="AB1947"/>
    </row>
    <row r="1948" spans="1:28" x14ac:dyDescent="0.25">
      <c r="A1948" s="8"/>
      <c r="B1948"/>
      <c r="C1948"/>
      <c r="D1948"/>
      <c r="E1948"/>
      <c r="F1948"/>
      <c r="G1948"/>
      <c r="H1948"/>
      <c r="I1948"/>
      <c r="J1948"/>
      <c r="K1948"/>
      <c r="L1948"/>
      <c r="M1948"/>
      <c r="N1948"/>
      <c r="O1948"/>
      <c r="P1948"/>
      <c r="Q1948"/>
      <c r="R1948"/>
      <c r="S1948"/>
      <c r="T1948"/>
      <c r="U1948"/>
      <c r="V1948"/>
      <c r="W1948"/>
      <c r="X1948"/>
      <c r="Y1948"/>
      <c r="Z1948"/>
      <c r="AA1948"/>
      <c r="AB1948"/>
    </row>
    <row r="1949" spans="1:28" x14ac:dyDescent="0.25">
      <c r="A1949" s="8"/>
      <c r="B1949"/>
      <c r="C1949"/>
      <c r="D1949"/>
      <c r="E1949"/>
      <c r="F1949"/>
      <c r="G1949"/>
      <c r="H1949"/>
      <c r="I1949"/>
      <c r="J1949"/>
      <c r="K1949"/>
      <c r="L1949"/>
      <c r="M1949"/>
      <c r="N1949"/>
      <c r="O1949"/>
      <c r="P1949"/>
      <c r="Q1949"/>
      <c r="R1949"/>
      <c r="S1949"/>
      <c r="T1949"/>
      <c r="U1949"/>
      <c r="V1949"/>
      <c r="W1949"/>
      <c r="X1949"/>
      <c r="Y1949"/>
      <c r="Z1949"/>
      <c r="AA1949"/>
      <c r="AB1949"/>
    </row>
    <row r="1950" spans="1:28" x14ac:dyDescent="0.25">
      <c r="A1950" s="8"/>
      <c r="B1950"/>
      <c r="C1950"/>
      <c r="D1950"/>
      <c r="E1950"/>
      <c r="F1950"/>
      <c r="G1950"/>
      <c r="H1950"/>
      <c r="I1950"/>
      <c r="J1950"/>
      <c r="K1950"/>
      <c r="L1950"/>
      <c r="M1950"/>
      <c r="N1950"/>
      <c r="O1950"/>
      <c r="P1950"/>
      <c r="Q1950"/>
      <c r="R1950"/>
      <c r="S1950"/>
      <c r="T1950"/>
      <c r="U1950"/>
      <c r="V1950"/>
      <c r="W1950"/>
      <c r="X1950"/>
      <c r="Y1950"/>
      <c r="Z1950"/>
      <c r="AA1950"/>
      <c r="AB1950"/>
    </row>
    <row r="1951" spans="1:28" x14ac:dyDescent="0.25">
      <c r="A1951" s="8"/>
      <c r="B1951"/>
      <c r="C1951"/>
      <c r="D1951"/>
      <c r="E1951"/>
      <c r="F1951"/>
      <c r="G1951"/>
      <c r="H1951"/>
      <c r="I1951"/>
      <c r="J1951"/>
      <c r="K1951"/>
      <c r="L1951"/>
      <c r="M1951"/>
      <c r="N1951"/>
      <c r="O1951"/>
      <c r="P1951"/>
      <c r="Q1951"/>
      <c r="R1951"/>
      <c r="S1951"/>
      <c r="T1951"/>
      <c r="U1951"/>
      <c r="V1951"/>
      <c r="W1951"/>
      <c r="X1951"/>
      <c r="Y1951"/>
      <c r="Z1951"/>
      <c r="AA1951"/>
      <c r="AB1951"/>
    </row>
    <row r="1952" spans="1:28" x14ac:dyDescent="0.25">
      <c r="A1952" s="8"/>
      <c r="B1952"/>
      <c r="C1952"/>
      <c r="D1952"/>
      <c r="E1952"/>
      <c r="F1952"/>
      <c r="G1952"/>
      <c r="H1952"/>
      <c r="I1952"/>
      <c r="J1952"/>
      <c r="K1952"/>
      <c r="L1952"/>
      <c r="M1952"/>
      <c r="N1952"/>
      <c r="O1952"/>
      <c r="P1952"/>
      <c r="Q1952"/>
      <c r="R1952"/>
      <c r="S1952"/>
      <c r="T1952"/>
      <c r="U1952"/>
      <c r="V1952"/>
      <c r="W1952"/>
      <c r="X1952"/>
      <c r="Y1952"/>
      <c r="Z1952"/>
      <c r="AA1952"/>
      <c r="AB1952"/>
    </row>
    <row r="1953" spans="1:28" x14ac:dyDescent="0.25">
      <c r="A1953" s="8"/>
      <c r="B1953"/>
      <c r="C1953"/>
      <c r="D1953"/>
      <c r="E1953"/>
      <c r="F1953"/>
      <c r="G1953"/>
      <c r="H1953"/>
      <c r="I1953"/>
      <c r="J1953"/>
      <c r="K1953"/>
      <c r="L1953"/>
      <c r="M1953"/>
      <c r="N1953"/>
      <c r="O1953"/>
      <c r="P1953"/>
      <c r="Q1953"/>
      <c r="R1953"/>
      <c r="S1953"/>
      <c r="T1953"/>
      <c r="U1953"/>
      <c r="V1953"/>
      <c r="W1953"/>
      <c r="X1953"/>
      <c r="Y1953"/>
      <c r="Z1953"/>
      <c r="AA1953"/>
      <c r="AB1953"/>
    </row>
    <row r="1954" spans="1:28" x14ac:dyDescent="0.25">
      <c r="A1954" s="8"/>
      <c r="B1954"/>
      <c r="C1954"/>
      <c r="D1954"/>
      <c r="E1954"/>
      <c r="F1954"/>
      <c r="G1954"/>
      <c r="H1954"/>
      <c r="I1954"/>
      <c r="J1954"/>
      <c r="K1954"/>
      <c r="L1954"/>
      <c r="M1954"/>
      <c r="N1954"/>
      <c r="O1954"/>
      <c r="P1954"/>
      <c r="Q1954"/>
      <c r="R1954"/>
      <c r="S1954"/>
      <c r="T1954"/>
      <c r="U1954"/>
      <c r="V1954"/>
      <c r="W1954"/>
      <c r="X1954"/>
      <c r="Y1954"/>
      <c r="Z1954"/>
      <c r="AA1954"/>
      <c r="AB1954"/>
    </row>
    <row r="1955" spans="1:28" x14ac:dyDescent="0.25">
      <c r="A1955" s="8"/>
      <c r="B1955"/>
      <c r="C1955"/>
      <c r="D1955"/>
      <c r="E1955"/>
      <c r="F1955"/>
      <c r="G1955"/>
      <c r="H1955"/>
      <c r="I1955"/>
      <c r="J1955"/>
      <c r="K1955"/>
      <c r="L1955"/>
      <c r="M1955"/>
      <c r="N1955"/>
      <c r="O1955"/>
      <c r="P1955"/>
      <c r="Q1955"/>
      <c r="R1955"/>
      <c r="S1955"/>
      <c r="T1955"/>
      <c r="U1955"/>
      <c r="V1955"/>
      <c r="W1955"/>
      <c r="X1955"/>
      <c r="Y1955"/>
      <c r="Z1955"/>
      <c r="AA1955"/>
      <c r="AB1955"/>
    </row>
    <row r="1956" spans="1:28" x14ac:dyDescent="0.25">
      <c r="A1956" s="8"/>
      <c r="B1956"/>
      <c r="C1956"/>
      <c r="D1956"/>
      <c r="E1956"/>
      <c r="F1956"/>
      <c r="G1956"/>
      <c r="H1956"/>
      <c r="I1956"/>
      <c r="J1956"/>
      <c r="K1956"/>
      <c r="L1956"/>
      <c r="M1956"/>
      <c r="N1956"/>
      <c r="O1956"/>
      <c r="P1956"/>
      <c r="Q1956"/>
      <c r="R1956"/>
      <c r="S1956"/>
      <c r="T1956"/>
      <c r="U1956"/>
      <c r="V1956"/>
      <c r="W1956"/>
      <c r="X1956"/>
      <c r="Y1956"/>
      <c r="Z1956"/>
      <c r="AA1956"/>
      <c r="AB1956"/>
    </row>
    <row r="1957" spans="1:28" x14ac:dyDescent="0.25">
      <c r="A1957" s="8"/>
      <c r="B1957"/>
      <c r="C1957"/>
      <c r="D1957"/>
      <c r="E1957"/>
      <c r="F1957"/>
      <c r="G1957"/>
      <c r="H1957"/>
      <c r="I1957"/>
      <c r="J1957"/>
      <c r="K1957"/>
      <c r="L1957"/>
      <c r="M1957"/>
      <c r="N1957"/>
      <c r="O1957"/>
      <c r="P1957"/>
      <c r="Q1957"/>
      <c r="R1957"/>
      <c r="S1957"/>
      <c r="T1957"/>
      <c r="U1957"/>
      <c r="V1957"/>
      <c r="W1957"/>
      <c r="X1957"/>
      <c r="Y1957"/>
      <c r="Z1957"/>
      <c r="AA1957"/>
      <c r="AB1957"/>
    </row>
    <row r="1958" spans="1:28" x14ac:dyDescent="0.25">
      <c r="A1958" s="8"/>
      <c r="B1958"/>
      <c r="C1958"/>
      <c r="D1958"/>
      <c r="E1958"/>
      <c r="F1958"/>
      <c r="G1958"/>
      <c r="H1958"/>
      <c r="I1958"/>
      <c r="J1958"/>
      <c r="K1958"/>
      <c r="L1958"/>
      <c r="M1958"/>
      <c r="N1958"/>
      <c r="O1958"/>
      <c r="P1958"/>
      <c r="Q1958"/>
      <c r="R1958"/>
      <c r="S1958"/>
      <c r="T1958"/>
      <c r="U1958"/>
      <c r="V1958"/>
      <c r="W1958"/>
      <c r="X1958"/>
      <c r="Y1958"/>
      <c r="Z1958"/>
      <c r="AA1958"/>
      <c r="AB1958"/>
    </row>
    <row r="1959" spans="1:28" x14ac:dyDescent="0.25">
      <c r="A1959" s="8"/>
      <c r="B1959"/>
      <c r="C1959"/>
      <c r="D1959"/>
      <c r="E1959"/>
      <c r="F1959"/>
      <c r="G1959"/>
      <c r="H1959"/>
      <c r="I1959"/>
      <c r="J1959"/>
      <c r="K1959"/>
      <c r="L1959"/>
      <c r="M1959"/>
      <c r="N1959"/>
      <c r="O1959"/>
      <c r="P1959"/>
      <c r="Q1959"/>
      <c r="R1959"/>
      <c r="S1959"/>
      <c r="T1959"/>
      <c r="U1959"/>
      <c r="V1959"/>
      <c r="W1959"/>
      <c r="X1959"/>
      <c r="Y1959"/>
      <c r="Z1959"/>
      <c r="AA1959"/>
      <c r="AB1959"/>
    </row>
    <row r="1960" spans="1:28" x14ac:dyDescent="0.25">
      <c r="A1960" s="8"/>
      <c r="B1960"/>
      <c r="C1960"/>
      <c r="D1960"/>
      <c r="E1960"/>
      <c r="F1960"/>
      <c r="G1960"/>
      <c r="H1960"/>
      <c r="I1960"/>
      <c r="J1960"/>
      <c r="K1960"/>
      <c r="L1960"/>
      <c r="M1960"/>
      <c r="N1960"/>
      <c r="O1960"/>
      <c r="P1960"/>
      <c r="Q1960"/>
      <c r="R1960"/>
      <c r="S1960"/>
      <c r="T1960"/>
      <c r="U1960"/>
      <c r="V1960"/>
      <c r="W1960"/>
      <c r="X1960"/>
      <c r="Y1960"/>
      <c r="Z1960"/>
      <c r="AA1960"/>
      <c r="AB1960"/>
    </row>
    <row r="1961" spans="1:28" x14ac:dyDescent="0.25">
      <c r="A1961" s="8"/>
      <c r="B1961"/>
      <c r="C1961"/>
      <c r="D1961"/>
      <c r="E1961"/>
      <c r="F1961"/>
      <c r="G1961"/>
      <c r="H1961"/>
      <c r="I1961"/>
      <c r="J1961"/>
      <c r="K1961"/>
      <c r="L1961"/>
      <c r="M1961"/>
      <c r="N1961"/>
      <c r="O1961"/>
      <c r="P1961"/>
      <c r="Q1961"/>
      <c r="R1961"/>
      <c r="S1961"/>
      <c r="T1961"/>
      <c r="U1961"/>
      <c r="V1961"/>
      <c r="W1961"/>
      <c r="X1961"/>
      <c r="Y1961"/>
      <c r="Z1961"/>
      <c r="AA1961"/>
      <c r="AB1961"/>
    </row>
    <row r="1962" spans="1:28" x14ac:dyDescent="0.25">
      <c r="A1962" s="8"/>
      <c r="B1962"/>
      <c r="C1962"/>
      <c r="D1962"/>
      <c r="E1962"/>
      <c r="F1962"/>
      <c r="G1962"/>
      <c r="H1962"/>
      <c r="I1962"/>
      <c r="J1962"/>
      <c r="K1962"/>
      <c r="L1962"/>
      <c r="M1962"/>
      <c r="N1962"/>
      <c r="O1962"/>
      <c r="P1962"/>
      <c r="Q1962"/>
      <c r="R1962"/>
      <c r="S1962"/>
      <c r="T1962"/>
      <c r="U1962"/>
      <c r="V1962"/>
      <c r="W1962"/>
      <c r="X1962"/>
      <c r="Y1962"/>
      <c r="Z1962"/>
      <c r="AA1962"/>
      <c r="AB1962"/>
    </row>
    <row r="1963" spans="1:28" x14ac:dyDescent="0.25">
      <c r="A1963" s="8"/>
      <c r="B1963"/>
      <c r="C1963"/>
      <c r="D1963"/>
      <c r="E1963"/>
      <c r="F1963"/>
      <c r="G1963"/>
      <c r="H1963"/>
      <c r="I1963"/>
      <c r="J1963"/>
      <c r="K1963"/>
      <c r="L1963"/>
      <c r="M1963"/>
      <c r="N1963"/>
      <c r="O1963"/>
      <c r="P1963"/>
      <c r="Q1963"/>
      <c r="R1963"/>
      <c r="S1963"/>
      <c r="T1963"/>
      <c r="U1963"/>
      <c r="V1963"/>
      <c r="W1963"/>
      <c r="X1963"/>
      <c r="Y1963"/>
      <c r="Z1963"/>
      <c r="AA1963"/>
      <c r="AB1963"/>
    </row>
    <row r="1964" spans="1:28" x14ac:dyDescent="0.25">
      <c r="A1964" s="8"/>
      <c r="B1964"/>
      <c r="C1964"/>
      <c r="D1964"/>
      <c r="E1964"/>
      <c r="F1964"/>
      <c r="G1964"/>
      <c r="H1964"/>
      <c r="I1964"/>
      <c r="J1964"/>
      <c r="K1964"/>
      <c r="L1964"/>
      <c r="M1964"/>
      <c r="N1964"/>
      <c r="O1964"/>
      <c r="P1964"/>
      <c r="Q1964"/>
      <c r="R1964"/>
      <c r="S1964"/>
      <c r="T1964"/>
      <c r="U1964"/>
      <c r="V1964"/>
      <c r="W1964"/>
      <c r="X1964"/>
      <c r="Y1964"/>
      <c r="Z1964"/>
      <c r="AA1964"/>
      <c r="AB1964"/>
    </row>
    <row r="1965" spans="1:28" x14ac:dyDescent="0.25">
      <c r="A1965" s="8"/>
      <c r="B1965"/>
      <c r="C1965"/>
      <c r="D1965"/>
      <c r="E1965"/>
      <c r="F1965"/>
      <c r="G1965"/>
      <c r="H1965"/>
      <c r="I1965"/>
      <c r="J1965"/>
      <c r="K1965"/>
      <c r="L1965"/>
      <c r="M1965"/>
      <c r="N1965"/>
      <c r="O1965"/>
      <c r="P1965"/>
      <c r="Q1965"/>
      <c r="R1965"/>
      <c r="S1965"/>
      <c r="T1965"/>
      <c r="U1965"/>
      <c r="V1965"/>
      <c r="W1965"/>
      <c r="X1965"/>
      <c r="Y1965"/>
      <c r="Z1965"/>
      <c r="AA1965"/>
      <c r="AB1965"/>
    </row>
    <row r="1966" spans="1:28" x14ac:dyDescent="0.25">
      <c r="A1966" s="8"/>
      <c r="B1966"/>
      <c r="C1966"/>
      <c r="D1966"/>
      <c r="E1966"/>
      <c r="F1966"/>
      <c r="G1966"/>
      <c r="H1966"/>
      <c r="I1966"/>
      <c r="J1966"/>
      <c r="K1966"/>
      <c r="L1966"/>
      <c r="M1966"/>
      <c r="N1966"/>
      <c r="O1966"/>
      <c r="P1966"/>
      <c r="Q1966"/>
      <c r="R1966"/>
      <c r="S1966"/>
      <c r="T1966"/>
      <c r="U1966"/>
      <c r="V1966"/>
      <c r="W1966"/>
      <c r="X1966"/>
      <c r="Y1966"/>
      <c r="Z1966"/>
      <c r="AA1966"/>
      <c r="AB1966"/>
    </row>
    <row r="1967" spans="1:28" x14ac:dyDescent="0.25">
      <c r="A1967" s="8"/>
      <c r="B1967"/>
      <c r="C1967"/>
      <c r="D1967"/>
      <c r="E1967"/>
      <c r="F1967"/>
      <c r="G1967"/>
      <c r="H1967"/>
      <c r="I1967"/>
      <c r="J1967"/>
      <c r="K1967"/>
      <c r="L1967"/>
      <c r="M1967"/>
      <c r="N1967"/>
      <c r="O1967"/>
      <c r="P1967"/>
      <c r="Q1967"/>
      <c r="R1967"/>
      <c r="S1967"/>
      <c r="T1967"/>
      <c r="U1967"/>
      <c r="V1967"/>
      <c r="W1967"/>
      <c r="X1967"/>
      <c r="Y1967"/>
      <c r="Z1967"/>
      <c r="AA1967"/>
      <c r="AB1967"/>
    </row>
    <row r="1968" spans="1:28" x14ac:dyDescent="0.25">
      <c r="A1968" s="8"/>
      <c r="B1968"/>
      <c r="C1968"/>
      <c r="D1968"/>
      <c r="E1968"/>
      <c r="F1968"/>
      <c r="G1968"/>
      <c r="H1968"/>
      <c r="I1968"/>
      <c r="J1968"/>
      <c r="K1968"/>
      <c r="L1968"/>
      <c r="M1968"/>
      <c r="N1968"/>
      <c r="O1968"/>
      <c r="P1968"/>
      <c r="Q1968"/>
      <c r="R1968"/>
      <c r="S1968"/>
      <c r="T1968"/>
      <c r="U1968"/>
      <c r="V1968"/>
      <c r="W1968"/>
      <c r="X1968"/>
      <c r="Y1968"/>
      <c r="Z1968"/>
      <c r="AA1968"/>
      <c r="AB1968"/>
    </row>
    <row r="1969" spans="1:28" x14ac:dyDescent="0.25">
      <c r="A1969" s="8"/>
      <c r="B1969"/>
      <c r="C1969"/>
      <c r="D1969"/>
      <c r="E1969"/>
      <c r="F1969"/>
      <c r="G1969"/>
      <c r="H1969"/>
      <c r="I1969"/>
      <c r="J1969"/>
      <c r="K1969"/>
      <c r="L1969"/>
      <c r="M1969"/>
      <c r="N1969"/>
      <c r="O1969"/>
      <c r="P1969"/>
      <c r="Q1969"/>
      <c r="R1969"/>
      <c r="S1969"/>
      <c r="T1969"/>
      <c r="U1969"/>
      <c r="V1969"/>
      <c r="W1969"/>
      <c r="X1969"/>
      <c r="Y1969"/>
      <c r="Z1969"/>
      <c r="AA1969"/>
      <c r="AB1969"/>
    </row>
    <row r="1970" spans="1:28" x14ac:dyDescent="0.25">
      <c r="A1970" s="8"/>
      <c r="B1970"/>
      <c r="C1970"/>
      <c r="D1970"/>
      <c r="E1970"/>
      <c r="F1970"/>
      <c r="G1970"/>
      <c r="H1970"/>
      <c r="I1970"/>
      <c r="J1970"/>
      <c r="K1970"/>
      <c r="L1970"/>
      <c r="M1970"/>
      <c r="N1970"/>
      <c r="O1970"/>
      <c r="P1970"/>
      <c r="Q1970"/>
      <c r="R1970"/>
      <c r="S1970"/>
      <c r="T1970"/>
      <c r="U1970"/>
      <c r="V1970"/>
      <c r="W1970"/>
      <c r="X1970"/>
      <c r="Y1970"/>
      <c r="Z1970"/>
      <c r="AA1970"/>
      <c r="AB1970"/>
    </row>
    <row r="1971" spans="1:28" x14ac:dyDescent="0.25">
      <c r="A1971" s="8"/>
      <c r="B1971"/>
      <c r="C1971"/>
      <c r="D1971"/>
      <c r="E1971"/>
      <c r="F1971"/>
      <c r="G1971"/>
      <c r="H1971"/>
      <c r="I1971"/>
      <c r="J1971"/>
      <c r="K1971"/>
      <c r="L1971"/>
      <c r="M1971"/>
      <c r="N1971"/>
      <c r="O1971"/>
      <c r="P1971"/>
      <c r="Q1971"/>
      <c r="R1971"/>
      <c r="S1971"/>
      <c r="T1971"/>
      <c r="U1971"/>
      <c r="V1971"/>
      <c r="W1971"/>
      <c r="X1971"/>
      <c r="Y1971"/>
      <c r="Z1971"/>
      <c r="AA1971"/>
      <c r="AB1971"/>
    </row>
    <row r="1972" spans="1:28" x14ac:dyDescent="0.25">
      <c r="A1972" s="8"/>
      <c r="B1972"/>
      <c r="C1972"/>
      <c r="D1972"/>
      <c r="E1972"/>
      <c r="F1972"/>
      <c r="G1972"/>
      <c r="H1972"/>
      <c r="I1972"/>
      <c r="J1972"/>
      <c r="K1972"/>
      <c r="L1972"/>
      <c r="M1972"/>
      <c r="N1972"/>
      <c r="O1972"/>
      <c r="P1972"/>
      <c r="Q1972"/>
      <c r="R1972"/>
      <c r="S1972"/>
      <c r="T1972"/>
      <c r="U1972"/>
      <c r="V1972"/>
      <c r="W1972"/>
      <c r="X1972"/>
      <c r="Y1972"/>
      <c r="Z1972"/>
      <c r="AA1972"/>
      <c r="AB1972"/>
    </row>
    <row r="1973" spans="1:28" x14ac:dyDescent="0.25">
      <c r="A1973" s="8"/>
      <c r="B1973"/>
      <c r="C1973"/>
      <c r="D1973"/>
      <c r="E1973"/>
      <c r="F1973"/>
      <c r="G1973"/>
      <c r="H1973"/>
      <c r="I1973"/>
      <c r="J1973"/>
      <c r="K1973"/>
      <c r="L1973"/>
      <c r="M1973"/>
      <c r="N1973"/>
      <c r="O1973"/>
      <c r="P1973"/>
      <c r="Q1973"/>
      <c r="R1973"/>
      <c r="S1973"/>
      <c r="T1973"/>
      <c r="U1973"/>
      <c r="V1973"/>
      <c r="W1973"/>
      <c r="X1973"/>
      <c r="Y1973"/>
      <c r="Z1973"/>
      <c r="AA1973"/>
      <c r="AB1973"/>
    </row>
    <row r="1974" spans="1:28" x14ac:dyDescent="0.25">
      <c r="A1974" s="8"/>
      <c r="B1974"/>
      <c r="C1974"/>
      <c r="D1974"/>
      <c r="E1974"/>
      <c r="F1974"/>
      <c r="G1974"/>
      <c r="H1974"/>
      <c r="I1974"/>
      <c r="J1974"/>
      <c r="K1974"/>
      <c r="L1974"/>
      <c r="M1974"/>
      <c r="N1974"/>
      <c r="O1974"/>
      <c r="P1974"/>
      <c r="Q1974"/>
      <c r="R1974"/>
      <c r="S1974"/>
      <c r="T1974"/>
      <c r="U1974"/>
      <c r="V1974"/>
      <c r="W1974"/>
      <c r="X1974"/>
      <c r="Y1974"/>
      <c r="Z1974"/>
      <c r="AA1974"/>
      <c r="AB1974"/>
    </row>
    <row r="1975" spans="1:28" x14ac:dyDescent="0.25">
      <c r="A1975" s="8"/>
      <c r="B1975"/>
      <c r="C1975"/>
      <c r="D1975"/>
      <c r="E1975"/>
      <c r="F1975"/>
      <c r="G1975"/>
      <c r="H1975"/>
      <c r="I1975"/>
      <c r="J1975"/>
      <c r="K1975"/>
      <c r="L1975"/>
      <c r="M1975"/>
      <c r="N1975"/>
      <c r="O1975"/>
      <c r="P1975"/>
      <c r="Q1975"/>
      <c r="R1975"/>
      <c r="S1975"/>
      <c r="T1975"/>
      <c r="U1975"/>
      <c r="V1975"/>
      <c r="W1975"/>
      <c r="X1975"/>
      <c r="Y1975"/>
      <c r="Z1975"/>
      <c r="AA1975"/>
      <c r="AB1975"/>
    </row>
    <row r="1976" spans="1:28" x14ac:dyDescent="0.25">
      <c r="A1976" s="8"/>
      <c r="B1976"/>
      <c r="C1976"/>
      <c r="D1976"/>
      <c r="E1976"/>
      <c r="F1976"/>
      <c r="G1976"/>
      <c r="H1976"/>
      <c r="I1976"/>
      <c r="J1976"/>
      <c r="K1976"/>
      <c r="L1976"/>
      <c r="M1976"/>
      <c r="N1976"/>
      <c r="O1976"/>
      <c r="P1976"/>
      <c r="Q1976"/>
      <c r="R1976"/>
      <c r="S1976"/>
      <c r="T1976"/>
      <c r="U1976"/>
      <c r="V1976"/>
      <c r="W1976"/>
      <c r="X1976"/>
      <c r="Y1976"/>
      <c r="Z1976"/>
      <c r="AA1976"/>
      <c r="AB1976"/>
    </row>
    <row r="1977" spans="1:28" x14ac:dyDescent="0.25">
      <c r="A1977" s="8"/>
      <c r="B1977"/>
      <c r="C1977"/>
      <c r="D1977"/>
      <c r="E1977"/>
      <c r="F1977"/>
      <c r="G1977"/>
      <c r="H1977"/>
      <c r="I1977"/>
      <c r="J1977"/>
      <c r="K1977"/>
      <c r="L1977"/>
      <c r="M1977"/>
      <c r="N1977"/>
      <c r="O1977"/>
      <c r="P1977"/>
      <c r="Q1977"/>
      <c r="R1977"/>
      <c r="S1977"/>
      <c r="T1977"/>
      <c r="U1977"/>
      <c r="V1977"/>
      <c r="W1977"/>
      <c r="X1977"/>
      <c r="Y1977"/>
      <c r="Z1977"/>
      <c r="AA1977"/>
      <c r="AB1977"/>
    </row>
    <row r="1978" spans="1:28" x14ac:dyDescent="0.25">
      <c r="A1978" s="8"/>
      <c r="B1978"/>
      <c r="C1978"/>
      <c r="D1978"/>
      <c r="E1978"/>
      <c r="F1978"/>
      <c r="G1978"/>
      <c r="H1978"/>
      <c r="I1978"/>
      <c r="J1978"/>
      <c r="K1978"/>
      <c r="L1978"/>
      <c r="M1978"/>
      <c r="N1978"/>
      <c r="O1978"/>
      <c r="P1978"/>
      <c r="Q1978"/>
      <c r="R1978"/>
      <c r="S1978"/>
      <c r="T1978"/>
      <c r="U1978"/>
      <c r="V1978"/>
      <c r="W1978"/>
      <c r="X1978"/>
      <c r="Y1978"/>
      <c r="Z1978"/>
      <c r="AA1978"/>
      <c r="AB1978"/>
    </row>
    <row r="1979" spans="1:28" x14ac:dyDescent="0.25">
      <c r="A1979" s="8"/>
      <c r="B1979"/>
      <c r="C1979"/>
      <c r="D1979"/>
      <c r="E1979"/>
      <c r="F1979"/>
      <c r="G1979"/>
      <c r="H1979"/>
      <c r="I1979"/>
      <c r="J1979"/>
      <c r="K1979"/>
      <c r="L1979"/>
      <c r="M1979"/>
      <c r="N1979"/>
      <c r="O1979"/>
      <c r="P1979"/>
      <c r="Q1979"/>
      <c r="R1979"/>
      <c r="S1979"/>
      <c r="T1979"/>
      <c r="U1979"/>
      <c r="V1979"/>
      <c r="W1979"/>
      <c r="X1979"/>
      <c r="Y1979"/>
      <c r="Z1979"/>
      <c r="AA1979"/>
      <c r="AB1979"/>
    </row>
    <row r="1980" spans="1:28" x14ac:dyDescent="0.25">
      <c r="A1980" s="8"/>
      <c r="B1980"/>
      <c r="C1980"/>
      <c r="D1980"/>
      <c r="E1980"/>
      <c r="F1980"/>
      <c r="G1980"/>
      <c r="H1980"/>
      <c r="I1980"/>
      <c r="J1980"/>
      <c r="K1980"/>
      <c r="L1980"/>
      <c r="M1980"/>
      <c r="N1980"/>
      <c r="O1980"/>
      <c r="P1980"/>
      <c r="Q1980"/>
      <c r="R1980"/>
      <c r="S1980"/>
      <c r="T1980"/>
      <c r="U1980"/>
      <c r="V1980"/>
      <c r="W1980"/>
      <c r="X1980"/>
      <c r="Y1980"/>
      <c r="Z1980"/>
      <c r="AA1980"/>
      <c r="AB1980"/>
    </row>
    <row r="1981" spans="1:28" x14ac:dyDescent="0.25">
      <c r="A1981" s="8"/>
      <c r="B1981"/>
      <c r="C1981"/>
      <c r="D1981"/>
      <c r="E1981"/>
      <c r="F1981"/>
      <c r="G1981"/>
      <c r="H1981"/>
      <c r="I1981"/>
      <c r="J1981"/>
      <c r="K1981"/>
      <c r="L1981"/>
      <c r="M1981"/>
      <c r="N1981"/>
      <c r="O1981"/>
      <c r="P1981"/>
      <c r="Q1981"/>
      <c r="R1981"/>
      <c r="S1981"/>
      <c r="T1981"/>
      <c r="U1981"/>
      <c r="V1981"/>
      <c r="W1981"/>
      <c r="X1981"/>
      <c r="Y1981"/>
      <c r="Z1981"/>
      <c r="AA1981"/>
      <c r="AB1981"/>
    </row>
    <row r="1982" spans="1:28" x14ac:dyDescent="0.25">
      <c r="A1982" s="8"/>
      <c r="B1982"/>
      <c r="C1982"/>
      <c r="D1982"/>
      <c r="E1982"/>
      <c r="F1982"/>
      <c r="G1982"/>
      <c r="H1982"/>
      <c r="I1982"/>
      <c r="J1982"/>
      <c r="K1982"/>
      <c r="L1982"/>
      <c r="M1982"/>
      <c r="N1982"/>
      <c r="O1982"/>
      <c r="P1982"/>
      <c r="Q1982"/>
      <c r="R1982"/>
      <c r="S1982"/>
      <c r="T1982"/>
      <c r="U1982"/>
      <c r="V1982"/>
      <c r="W1982"/>
      <c r="X1982"/>
      <c r="Y1982"/>
      <c r="Z1982"/>
      <c r="AA1982"/>
      <c r="AB1982"/>
    </row>
    <row r="1983" spans="1:28" x14ac:dyDescent="0.25">
      <c r="A1983" s="8"/>
      <c r="B1983"/>
      <c r="C1983"/>
      <c r="D1983"/>
      <c r="E1983"/>
      <c r="F1983"/>
      <c r="G1983"/>
      <c r="H1983"/>
      <c r="I1983"/>
      <c r="J1983"/>
      <c r="K1983"/>
      <c r="L1983"/>
      <c r="M1983"/>
      <c r="N1983"/>
      <c r="O1983"/>
      <c r="P1983"/>
      <c r="Q1983"/>
      <c r="R1983"/>
      <c r="S1983"/>
      <c r="T1983"/>
      <c r="U1983"/>
      <c r="V1983"/>
      <c r="W1983"/>
      <c r="X1983"/>
      <c r="Y1983"/>
      <c r="Z1983"/>
      <c r="AA1983"/>
      <c r="AB1983"/>
    </row>
    <row r="1984" spans="1:28" x14ac:dyDescent="0.25">
      <c r="A1984" s="8"/>
      <c r="B1984"/>
      <c r="C1984"/>
      <c r="D1984"/>
      <c r="E1984"/>
      <c r="F1984"/>
      <c r="G1984"/>
      <c r="H1984"/>
      <c r="I1984"/>
      <c r="J1984"/>
      <c r="K1984"/>
      <c r="L1984"/>
      <c r="M1984"/>
      <c r="N1984"/>
      <c r="O1984"/>
      <c r="P1984"/>
      <c r="Q1984"/>
      <c r="R1984"/>
      <c r="S1984"/>
      <c r="T1984"/>
      <c r="U1984"/>
      <c r="V1984"/>
      <c r="W1984"/>
      <c r="X1984"/>
      <c r="Y1984"/>
      <c r="Z1984"/>
      <c r="AA1984"/>
      <c r="AB1984"/>
    </row>
    <row r="1985" spans="1:28" x14ac:dyDescent="0.25">
      <c r="A1985" s="8"/>
      <c r="B1985"/>
      <c r="C1985"/>
      <c r="D1985"/>
      <c r="E1985"/>
      <c r="F1985"/>
      <c r="G1985"/>
      <c r="H1985"/>
      <c r="I1985"/>
      <c r="J1985"/>
      <c r="K1985"/>
      <c r="L1985"/>
      <c r="M1985"/>
      <c r="N1985"/>
      <c r="O1985"/>
      <c r="P1985"/>
      <c r="Q1985"/>
      <c r="R1985"/>
      <c r="S1985"/>
      <c r="T1985"/>
      <c r="U1985"/>
      <c r="V1985"/>
      <c r="W1985"/>
      <c r="X1985"/>
      <c r="Y1985"/>
      <c r="Z1985"/>
      <c r="AA1985"/>
      <c r="AB1985"/>
    </row>
    <row r="1986" spans="1:28" x14ac:dyDescent="0.25">
      <c r="A1986" s="8"/>
      <c r="B1986"/>
      <c r="C1986"/>
      <c r="D1986"/>
      <c r="E1986"/>
      <c r="F1986"/>
      <c r="G1986"/>
      <c r="H1986"/>
      <c r="I1986"/>
      <c r="J1986"/>
      <c r="K1986"/>
      <c r="L1986"/>
      <c r="M1986"/>
      <c r="N1986"/>
      <c r="O1986"/>
      <c r="P1986"/>
      <c r="Q1986"/>
      <c r="R1986"/>
      <c r="S1986"/>
      <c r="T1986"/>
      <c r="U1986"/>
      <c r="V1986"/>
      <c r="W1986"/>
      <c r="X1986"/>
      <c r="Y1986"/>
      <c r="Z1986"/>
      <c r="AA1986"/>
      <c r="AB1986"/>
    </row>
    <row r="1987" spans="1:28" x14ac:dyDescent="0.25">
      <c r="A1987" s="8"/>
      <c r="B1987"/>
      <c r="C1987"/>
      <c r="D1987"/>
      <c r="E1987"/>
      <c r="F1987"/>
      <c r="G1987"/>
      <c r="H1987"/>
      <c r="I1987"/>
      <c r="J1987"/>
      <c r="K1987"/>
      <c r="L1987"/>
      <c r="M1987"/>
      <c r="N1987"/>
      <c r="O1987"/>
      <c r="P1987"/>
      <c r="Q1987"/>
      <c r="R1987"/>
      <c r="S1987"/>
      <c r="T1987"/>
      <c r="U1987"/>
      <c r="V1987"/>
      <c r="W1987"/>
      <c r="X1987"/>
      <c r="Y1987"/>
      <c r="Z1987"/>
      <c r="AA1987"/>
      <c r="AB1987"/>
    </row>
    <row r="1988" spans="1:28" x14ac:dyDescent="0.25">
      <c r="A1988" s="8"/>
      <c r="B1988"/>
      <c r="C1988"/>
      <c r="D1988"/>
      <c r="E1988"/>
      <c r="F1988"/>
      <c r="G1988"/>
      <c r="H1988"/>
      <c r="I1988"/>
      <c r="J1988"/>
      <c r="K1988"/>
      <c r="L1988"/>
      <c r="M1988"/>
      <c r="N1988"/>
      <c r="O1988"/>
      <c r="P1988"/>
      <c r="Q1988"/>
      <c r="R1988"/>
      <c r="S1988"/>
      <c r="T1988"/>
      <c r="U1988"/>
      <c r="V1988"/>
      <c r="W1988"/>
      <c r="X1988"/>
      <c r="Y1988"/>
      <c r="Z1988"/>
      <c r="AA1988"/>
      <c r="AB1988"/>
    </row>
    <row r="1989" spans="1:28" x14ac:dyDescent="0.25">
      <c r="A1989" s="8"/>
      <c r="B1989"/>
      <c r="C1989"/>
      <c r="D1989"/>
      <c r="E1989"/>
      <c r="F1989"/>
      <c r="G1989"/>
      <c r="H1989"/>
      <c r="I1989"/>
      <c r="J1989"/>
      <c r="K1989"/>
      <c r="L1989"/>
      <c r="M1989"/>
      <c r="N1989"/>
      <c r="O1989"/>
      <c r="P1989"/>
      <c r="Q1989"/>
      <c r="R1989"/>
      <c r="S1989"/>
      <c r="T1989"/>
      <c r="U1989"/>
      <c r="V1989"/>
      <c r="W1989"/>
      <c r="X1989"/>
      <c r="Y1989"/>
      <c r="Z1989"/>
      <c r="AA1989"/>
      <c r="AB1989"/>
    </row>
    <row r="1990" spans="1:28" x14ac:dyDescent="0.25">
      <c r="A1990" s="8"/>
      <c r="B1990"/>
      <c r="C1990"/>
      <c r="D1990"/>
      <c r="E1990"/>
      <c r="F1990"/>
      <c r="G1990"/>
      <c r="H1990"/>
      <c r="I1990"/>
      <c r="J1990"/>
      <c r="K1990"/>
      <c r="L1990"/>
      <c r="M1990"/>
      <c r="N1990"/>
      <c r="O1990"/>
      <c r="P1990"/>
      <c r="Q1990"/>
      <c r="R1990"/>
      <c r="S1990"/>
      <c r="T1990"/>
      <c r="U1990"/>
      <c r="V1990"/>
      <c r="W1990"/>
      <c r="X1990"/>
      <c r="Y1990"/>
      <c r="Z1990"/>
      <c r="AA1990"/>
      <c r="AB1990"/>
    </row>
    <row r="1991" spans="1:28" x14ac:dyDescent="0.25">
      <c r="A1991" s="8"/>
      <c r="B1991"/>
      <c r="C1991"/>
      <c r="D1991"/>
      <c r="E1991"/>
      <c r="F1991"/>
      <c r="G1991"/>
      <c r="H1991"/>
      <c r="I1991"/>
      <c r="J1991"/>
      <c r="K1991"/>
      <c r="L1991"/>
      <c r="M1991"/>
      <c r="N1991"/>
      <c r="O1991"/>
      <c r="P1991"/>
      <c r="Q1991"/>
      <c r="R1991"/>
      <c r="S1991"/>
      <c r="T1991"/>
      <c r="U1991"/>
      <c r="V1991"/>
      <c r="W1991"/>
      <c r="X1991"/>
      <c r="Y1991"/>
      <c r="Z1991"/>
      <c r="AA1991"/>
      <c r="AB1991"/>
    </row>
    <row r="1992" spans="1:28" x14ac:dyDescent="0.25">
      <c r="A1992" s="8"/>
      <c r="B1992"/>
      <c r="C1992"/>
      <c r="D1992"/>
      <c r="E1992"/>
      <c r="F1992"/>
      <c r="G1992"/>
      <c r="H1992"/>
      <c r="I1992"/>
      <c r="J1992"/>
      <c r="K1992"/>
      <c r="L1992"/>
      <c r="M1992"/>
      <c r="N1992"/>
      <c r="O1992"/>
      <c r="P1992"/>
      <c r="Q1992"/>
      <c r="R1992"/>
      <c r="S1992"/>
      <c r="T1992"/>
      <c r="U1992"/>
      <c r="V1992"/>
      <c r="W1992"/>
      <c r="X1992"/>
      <c r="Y1992"/>
      <c r="Z1992"/>
      <c r="AA1992"/>
      <c r="AB1992"/>
    </row>
    <row r="1993" spans="1:28" x14ac:dyDescent="0.25">
      <c r="A1993" s="8"/>
      <c r="B1993"/>
      <c r="C1993"/>
      <c r="D1993"/>
      <c r="E1993"/>
      <c r="F1993"/>
      <c r="G1993"/>
      <c r="H1993"/>
      <c r="I1993"/>
      <c r="J1993"/>
      <c r="K1993"/>
      <c r="L1993"/>
      <c r="M1993"/>
      <c r="N1993"/>
      <c r="O1993"/>
      <c r="P1993"/>
      <c r="Q1993"/>
      <c r="R1993"/>
      <c r="S1993"/>
      <c r="T1993"/>
      <c r="U1993"/>
      <c r="V1993"/>
      <c r="W1993"/>
      <c r="X1993"/>
      <c r="Y1993"/>
      <c r="Z1993"/>
      <c r="AA1993"/>
      <c r="AB1993"/>
    </row>
    <row r="1994" spans="1:28" x14ac:dyDescent="0.25">
      <c r="A1994" s="8"/>
      <c r="B1994"/>
      <c r="C1994"/>
      <c r="D1994"/>
      <c r="E1994"/>
      <c r="F1994"/>
      <c r="G1994"/>
      <c r="H1994"/>
      <c r="I1994"/>
      <c r="J1994"/>
      <c r="K1994"/>
      <c r="L1994"/>
      <c r="M1994"/>
      <c r="N1994"/>
      <c r="O1994"/>
      <c r="P1994"/>
      <c r="Q1994"/>
      <c r="R1994"/>
      <c r="S1994"/>
      <c r="T1994"/>
      <c r="U1994"/>
      <c r="V1994"/>
      <c r="W1994"/>
      <c r="X1994"/>
      <c r="Y1994"/>
      <c r="Z1994"/>
      <c r="AA1994"/>
      <c r="AB1994"/>
    </row>
    <row r="1995" spans="1:28" x14ac:dyDescent="0.25">
      <c r="A1995" s="8"/>
      <c r="B1995"/>
      <c r="C1995"/>
      <c r="D1995"/>
      <c r="E1995"/>
      <c r="F1995"/>
      <c r="G1995"/>
      <c r="H1995"/>
      <c r="I1995"/>
      <c r="J1995"/>
      <c r="K1995"/>
      <c r="L1995"/>
      <c r="M1995"/>
      <c r="N1995"/>
      <c r="O1995"/>
      <c r="P1995"/>
      <c r="Q1995"/>
      <c r="R1995"/>
      <c r="S1995"/>
      <c r="T1995"/>
      <c r="U1995"/>
      <c r="V1995"/>
      <c r="W1995"/>
      <c r="X1995"/>
      <c r="Y1995"/>
      <c r="Z1995"/>
      <c r="AA1995"/>
      <c r="AB1995"/>
    </row>
    <row r="1996" spans="1:28" x14ac:dyDescent="0.25">
      <c r="A1996" s="8"/>
      <c r="B1996"/>
      <c r="C1996"/>
      <c r="D1996"/>
      <c r="E1996"/>
      <c r="F1996"/>
      <c r="G1996"/>
      <c r="H1996"/>
      <c r="I1996"/>
      <c r="J1996"/>
      <c r="K1996"/>
      <c r="L1996"/>
      <c r="M1996"/>
      <c r="N1996"/>
      <c r="O1996"/>
      <c r="P1996"/>
      <c r="Q1996"/>
      <c r="R1996"/>
      <c r="S1996"/>
      <c r="T1996"/>
      <c r="U1996"/>
      <c r="V1996"/>
      <c r="W1996"/>
      <c r="X1996"/>
      <c r="Y1996"/>
      <c r="Z1996"/>
      <c r="AA1996"/>
      <c r="AB1996"/>
    </row>
    <row r="1997" spans="1:28" x14ac:dyDescent="0.25">
      <c r="A1997" s="8"/>
      <c r="B1997"/>
      <c r="C1997"/>
      <c r="D1997"/>
      <c r="E1997"/>
      <c r="F1997"/>
      <c r="G1997"/>
      <c r="H1997"/>
      <c r="I1997"/>
      <c r="J1997"/>
      <c r="K1997"/>
      <c r="L1997"/>
      <c r="M1997"/>
      <c r="N1997"/>
      <c r="O1997"/>
      <c r="P1997"/>
      <c r="Q1997"/>
      <c r="R1997"/>
      <c r="S1997"/>
      <c r="T1997"/>
      <c r="U1997"/>
      <c r="V1997"/>
      <c r="W1997"/>
      <c r="X1997"/>
      <c r="Y1997"/>
      <c r="Z1997"/>
      <c r="AA1997"/>
      <c r="AB1997"/>
    </row>
    <row r="1998" spans="1:28" x14ac:dyDescent="0.25">
      <c r="A1998" s="8"/>
      <c r="B1998"/>
      <c r="C1998"/>
      <c r="D1998"/>
      <c r="E1998"/>
      <c r="F1998"/>
      <c r="G1998"/>
      <c r="H1998"/>
      <c r="I1998"/>
      <c r="J1998"/>
      <c r="K1998"/>
      <c r="L1998"/>
      <c r="M1998"/>
      <c r="N1998"/>
      <c r="O1998"/>
      <c r="P1998"/>
      <c r="Q1998"/>
      <c r="R1998"/>
      <c r="S1998"/>
      <c r="T1998"/>
      <c r="U1998"/>
      <c r="V1998"/>
      <c r="W1998"/>
      <c r="X1998"/>
      <c r="Y1998"/>
      <c r="Z1998"/>
      <c r="AA1998"/>
      <c r="AB1998"/>
    </row>
    <row r="1999" spans="1:28" x14ac:dyDescent="0.25">
      <c r="A1999" s="8"/>
      <c r="B1999"/>
      <c r="C1999"/>
      <c r="D1999"/>
      <c r="E1999"/>
      <c r="F1999"/>
      <c r="G1999"/>
      <c r="H1999"/>
      <c r="I1999"/>
      <c r="J1999"/>
      <c r="K1999"/>
      <c r="L1999"/>
      <c r="M1999"/>
      <c r="N1999"/>
      <c r="O1999"/>
      <c r="P1999"/>
      <c r="Q1999"/>
      <c r="R1999"/>
      <c r="S1999"/>
      <c r="T1999"/>
      <c r="U1999"/>
      <c r="V1999"/>
      <c r="W1999"/>
      <c r="X1999"/>
      <c r="Y1999"/>
      <c r="Z1999"/>
      <c r="AA1999"/>
      <c r="AB1999"/>
    </row>
    <row r="2000" spans="1:28" x14ac:dyDescent="0.25">
      <c r="A2000" s="8"/>
      <c r="B2000"/>
      <c r="C2000"/>
      <c r="D2000"/>
      <c r="E2000"/>
      <c r="F2000"/>
      <c r="G2000"/>
      <c r="H2000"/>
      <c r="I2000"/>
      <c r="J2000"/>
      <c r="K2000"/>
      <c r="L2000"/>
      <c r="M2000"/>
      <c r="N2000"/>
      <c r="O2000"/>
      <c r="P2000"/>
      <c r="Q2000"/>
      <c r="R2000"/>
      <c r="S2000"/>
      <c r="T2000"/>
      <c r="U2000"/>
      <c r="V2000"/>
      <c r="W2000"/>
      <c r="X2000"/>
      <c r="Y2000"/>
      <c r="Z2000"/>
      <c r="AA2000"/>
      <c r="AB2000"/>
    </row>
    <row r="2001" spans="1:28" x14ac:dyDescent="0.25">
      <c r="A2001" s="8"/>
      <c r="B2001"/>
      <c r="C2001"/>
      <c r="D2001"/>
      <c r="E2001"/>
      <c r="F2001"/>
      <c r="G2001"/>
      <c r="H2001"/>
      <c r="I2001"/>
      <c r="J2001"/>
      <c r="K2001"/>
      <c r="L2001"/>
      <c r="M2001"/>
      <c r="N2001"/>
      <c r="O2001"/>
      <c r="P2001"/>
      <c r="Q2001"/>
      <c r="R2001"/>
      <c r="S2001"/>
      <c r="T2001"/>
      <c r="U2001"/>
      <c r="V2001"/>
      <c r="W2001"/>
      <c r="X2001"/>
      <c r="Y2001"/>
      <c r="Z2001"/>
      <c r="AA2001"/>
      <c r="AB2001"/>
    </row>
    <row r="2002" spans="1:28" x14ac:dyDescent="0.25">
      <c r="A2002" s="8"/>
      <c r="B2002"/>
      <c r="C2002"/>
      <c r="D2002"/>
      <c r="E2002"/>
      <c r="F2002"/>
      <c r="G2002"/>
      <c r="H2002"/>
      <c r="I2002"/>
      <c r="J2002"/>
      <c r="K2002"/>
      <c r="L2002"/>
      <c r="M2002"/>
      <c r="N2002"/>
      <c r="O2002"/>
      <c r="P2002"/>
      <c r="Q2002"/>
      <c r="R2002"/>
      <c r="S2002"/>
      <c r="T2002"/>
      <c r="U2002"/>
      <c r="V2002"/>
      <c r="W2002"/>
      <c r="X2002"/>
      <c r="Y2002"/>
      <c r="Z2002"/>
      <c r="AA2002"/>
      <c r="AB2002"/>
    </row>
    <row r="2003" spans="1:28" x14ac:dyDescent="0.25">
      <c r="A2003" s="8"/>
      <c r="B2003"/>
      <c r="C2003"/>
      <c r="D2003"/>
      <c r="E2003"/>
      <c r="F2003"/>
      <c r="G2003"/>
      <c r="H2003"/>
      <c r="I2003"/>
      <c r="J2003"/>
      <c r="K2003"/>
      <c r="L2003"/>
      <c r="M2003"/>
      <c r="N2003"/>
      <c r="O2003"/>
      <c r="P2003"/>
      <c r="Q2003"/>
      <c r="R2003"/>
      <c r="S2003"/>
      <c r="T2003"/>
      <c r="U2003"/>
      <c r="V2003"/>
      <c r="W2003"/>
      <c r="X2003"/>
      <c r="Y2003"/>
      <c r="Z2003"/>
      <c r="AA2003"/>
      <c r="AB2003"/>
    </row>
    <row r="2004" spans="1:28" x14ac:dyDescent="0.25">
      <c r="A2004" s="8"/>
      <c r="B2004"/>
      <c r="C2004"/>
      <c r="D2004"/>
      <c r="E2004"/>
      <c r="F2004"/>
      <c r="G2004"/>
      <c r="H2004"/>
      <c r="I2004"/>
      <c r="J2004"/>
      <c r="K2004"/>
      <c r="L2004"/>
      <c r="M2004"/>
      <c r="N2004"/>
      <c r="O2004"/>
      <c r="P2004"/>
      <c r="Q2004"/>
      <c r="R2004"/>
      <c r="S2004"/>
      <c r="T2004"/>
      <c r="U2004"/>
      <c r="V2004"/>
      <c r="W2004"/>
      <c r="X2004"/>
      <c r="Y2004"/>
      <c r="Z2004"/>
      <c r="AA2004"/>
      <c r="AB2004"/>
    </row>
    <row r="2005" spans="1:28" x14ac:dyDescent="0.25">
      <c r="A2005" s="8"/>
      <c r="B2005"/>
      <c r="C2005"/>
      <c r="D2005"/>
      <c r="E2005"/>
      <c r="F2005"/>
      <c r="G2005"/>
      <c r="H2005"/>
      <c r="I2005"/>
      <c r="J2005"/>
      <c r="K2005"/>
      <c r="L2005"/>
      <c r="M2005"/>
      <c r="N2005"/>
      <c r="O2005"/>
      <c r="P2005"/>
      <c r="Q2005"/>
      <c r="R2005"/>
      <c r="S2005"/>
      <c r="T2005"/>
      <c r="U2005"/>
      <c r="V2005"/>
      <c r="W2005"/>
      <c r="X2005"/>
      <c r="Y2005"/>
      <c r="Z2005"/>
      <c r="AA2005"/>
      <c r="AB2005"/>
    </row>
    <row r="2006" spans="1:28" x14ac:dyDescent="0.25">
      <c r="A2006" s="8"/>
      <c r="B2006"/>
      <c r="C2006"/>
      <c r="D2006"/>
      <c r="E2006"/>
      <c r="F2006"/>
      <c r="G2006"/>
      <c r="H2006"/>
      <c r="I2006"/>
      <c r="J2006"/>
      <c r="K2006"/>
      <c r="L2006"/>
      <c r="M2006"/>
      <c r="N2006"/>
      <c r="O2006"/>
      <c r="P2006"/>
      <c r="Q2006"/>
      <c r="R2006"/>
      <c r="S2006"/>
      <c r="T2006"/>
      <c r="U2006"/>
      <c r="V2006"/>
      <c r="W2006"/>
      <c r="X2006"/>
      <c r="Y2006"/>
      <c r="Z2006"/>
      <c r="AA2006"/>
      <c r="AB2006"/>
    </row>
    <row r="2007" spans="1:28" x14ac:dyDescent="0.25">
      <c r="A2007" s="8"/>
      <c r="B2007"/>
      <c r="C2007"/>
      <c r="D2007"/>
      <c r="E2007"/>
      <c r="F2007"/>
      <c r="G2007"/>
      <c r="H2007"/>
      <c r="I2007"/>
      <c r="J2007"/>
      <c r="K2007"/>
      <c r="L2007"/>
      <c r="M2007"/>
      <c r="N2007"/>
      <c r="O2007"/>
      <c r="P2007"/>
      <c r="Q2007"/>
      <c r="R2007"/>
      <c r="S2007"/>
      <c r="T2007"/>
      <c r="U2007"/>
      <c r="V2007"/>
      <c r="W2007"/>
      <c r="X2007"/>
      <c r="Y2007"/>
      <c r="Z2007"/>
      <c r="AA2007"/>
      <c r="AB2007"/>
    </row>
    <row r="2008" spans="1:28" x14ac:dyDescent="0.25">
      <c r="A2008" s="8"/>
      <c r="B2008"/>
      <c r="C2008"/>
      <c r="D2008"/>
      <c r="E2008"/>
      <c r="F2008"/>
      <c r="G2008"/>
      <c r="H2008"/>
      <c r="I2008"/>
      <c r="J2008"/>
      <c r="K2008"/>
      <c r="L2008"/>
      <c r="M2008"/>
      <c r="N2008"/>
      <c r="O2008"/>
      <c r="P2008"/>
      <c r="Q2008"/>
      <c r="R2008"/>
      <c r="S2008"/>
      <c r="T2008"/>
      <c r="U2008"/>
      <c r="V2008"/>
      <c r="W2008"/>
      <c r="X2008"/>
      <c r="Y2008"/>
      <c r="Z2008"/>
      <c r="AA2008"/>
      <c r="AB2008"/>
    </row>
    <row r="2009" spans="1:28" x14ac:dyDescent="0.25">
      <c r="A2009" s="8"/>
      <c r="B2009"/>
      <c r="C2009"/>
      <c r="D2009"/>
      <c r="E2009"/>
      <c r="F2009"/>
      <c r="G2009"/>
      <c r="H2009"/>
      <c r="I2009"/>
      <c r="J2009"/>
      <c r="K2009"/>
      <c r="L2009"/>
      <c r="M2009"/>
      <c r="N2009"/>
      <c r="O2009"/>
      <c r="P2009"/>
      <c r="Q2009"/>
      <c r="R2009"/>
      <c r="S2009"/>
      <c r="T2009"/>
      <c r="U2009"/>
      <c r="V2009"/>
      <c r="W2009"/>
      <c r="X2009"/>
      <c r="Y2009"/>
      <c r="Z2009"/>
      <c r="AA2009"/>
      <c r="AB2009"/>
    </row>
    <row r="2010" spans="1:28" x14ac:dyDescent="0.25">
      <c r="A2010" s="8"/>
      <c r="B2010"/>
      <c r="C2010"/>
      <c r="D2010"/>
      <c r="E2010"/>
      <c r="F2010"/>
      <c r="G2010"/>
      <c r="H2010"/>
      <c r="I2010"/>
      <c r="J2010"/>
      <c r="K2010"/>
      <c r="L2010"/>
      <c r="M2010"/>
      <c r="N2010"/>
      <c r="O2010"/>
      <c r="P2010"/>
      <c r="Q2010"/>
      <c r="R2010"/>
      <c r="S2010"/>
      <c r="T2010"/>
      <c r="U2010"/>
      <c r="V2010"/>
      <c r="W2010"/>
      <c r="X2010"/>
      <c r="Y2010"/>
      <c r="Z2010"/>
      <c r="AA2010"/>
      <c r="AB2010"/>
    </row>
    <row r="2011" spans="1:28" x14ac:dyDescent="0.25">
      <c r="A2011" s="8"/>
      <c r="B2011"/>
      <c r="C2011"/>
      <c r="D2011"/>
      <c r="E2011"/>
      <c r="F2011"/>
      <c r="G2011"/>
      <c r="H2011"/>
      <c r="I2011"/>
      <c r="J2011"/>
      <c r="K2011"/>
      <c r="L2011"/>
      <c r="M2011"/>
      <c r="N2011"/>
      <c r="O2011"/>
      <c r="P2011"/>
      <c r="Q2011"/>
      <c r="R2011"/>
      <c r="S2011"/>
      <c r="T2011"/>
      <c r="U2011"/>
      <c r="V2011"/>
      <c r="W2011"/>
      <c r="X2011"/>
      <c r="Y2011"/>
      <c r="Z2011"/>
      <c r="AA2011"/>
      <c r="AB2011"/>
    </row>
    <row r="2012" spans="1:28" x14ac:dyDescent="0.25">
      <c r="A2012" s="8"/>
      <c r="B2012"/>
      <c r="C2012"/>
      <c r="D2012"/>
      <c r="E2012"/>
      <c r="F2012"/>
      <c r="G2012"/>
      <c r="H2012"/>
      <c r="I2012"/>
      <c r="J2012"/>
      <c r="K2012"/>
      <c r="L2012"/>
      <c r="M2012"/>
      <c r="N2012"/>
      <c r="O2012"/>
      <c r="P2012"/>
      <c r="Q2012"/>
      <c r="R2012"/>
      <c r="S2012"/>
      <c r="T2012"/>
      <c r="U2012"/>
      <c r="V2012"/>
      <c r="W2012"/>
      <c r="X2012"/>
      <c r="Y2012"/>
      <c r="Z2012"/>
      <c r="AA2012"/>
      <c r="AB2012"/>
    </row>
    <row r="2013" spans="1:28" x14ac:dyDescent="0.25">
      <c r="A2013" s="8"/>
      <c r="B2013"/>
      <c r="C2013"/>
      <c r="D2013"/>
      <c r="E2013"/>
      <c r="F2013"/>
      <c r="G2013"/>
      <c r="H2013"/>
      <c r="I2013"/>
      <c r="J2013"/>
      <c r="K2013"/>
      <c r="L2013"/>
      <c r="M2013"/>
      <c r="N2013"/>
      <c r="O2013"/>
      <c r="P2013"/>
      <c r="Q2013"/>
      <c r="R2013"/>
      <c r="S2013"/>
      <c r="T2013"/>
      <c r="U2013"/>
      <c r="V2013"/>
      <c r="W2013"/>
      <c r="X2013"/>
      <c r="Y2013"/>
      <c r="Z2013"/>
      <c r="AA2013"/>
      <c r="AB2013"/>
    </row>
    <row r="2014" spans="1:28" x14ac:dyDescent="0.25">
      <c r="A2014" s="8"/>
      <c r="B2014"/>
      <c r="C2014"/>
      <c r="D2014"/>
      <c r="E2014"/>
      <c r="F2014"/>
      <c r="G2014"/>
      <c r="H2014"/>
      <c r="I2014"/>
      <c r="J2014"/>
      <c r="K2014"/>
      <c r="L2014"/>
      <c r="M2014"/>
      <c r="N2014"/>
      <c r="O2014"/>
      <c r="P2014"/>
      <c r="Q2014"/>
      <c r="R2014"/>
      <c r="S2014"/>
      <c r="T2014"/>
      <c r="U2014"/>
      <c r="V2014"/>
      <c r="W2014"/>
      <c r="X2014"/>
      <c r="Y2014"/>
      <c r="Z2014"/>
      <c r="AA2014"/>
      <c r="AB2014"/>
    </row>
    <row r="2015" spans="1:28" x14ac:dyDescent="0.25">
      <c r="A2015" s="8"/>
      <c r="B2015"/>
      <c r="C2015"/>
      <c r="D2015"/>
      <c r="E2015"/>
      <c r="F2015"/>
      <c r="G2015"/>
      <c r="H2015"/>
      <c r="I2015"/>
      <c r="J2015"/>
      <c r="K2015"/>
      <c r="L2015"/>
      <c r="M2015"/>
      <c r="N2015"/>
      <c r="O2015"/>
      <c r="P2015"/>
      <c r="Q2015"/>
      <c r="R2015"/>
      <c r="S2015"/>
      <c r="T2015"/>
      <c r="U2015"/>
      <c r="V2015"/>
      <c r="W2015"/>
      <c r="X2015"/>
      <c r="Y2015"/>
      <c r="Z2015"/>
      <c r="AA2015"/>
      <c r="AB2015"/>
    </row>
    <row r="2016" spans="1:28" x14ac:dyDescent="0.25">
      <c r="A2016" s="8"/>
      <c r="B2016"/>
      <c r="C2016"/>
      <c r="D2016"/>
      <c r="E2016"/>
      <c r="F2016"/>
      <c r="G2016"/>
      <c r="H2016"/>
      <c r="I2016"/>
      <c r="J2016"/>
      <c r="K2016"/>
      <c r="L2016"/>
      <c r="M2016"/>
      <c r="N2016"/>
      <c r="O2016"/>
      <c r="P2016"/>
      <c r="Q2016"/>
      <c r="R2016"/>
      <c r="S2016"/>
      <c r="T2016"/>
      <c r="U2016"/>
      <c r="V2016"/>
      <c r="W2016"/>
      <c r="X2016"/>
      <c r="Y2016"/>
      <c r="Z2016"/>
      <c r="AA2016"/>
      <c r="AB2016"/>
    </row>
    <row r="2017" spans="1:28" x14ac:dyDescent="0.25">
      <c r="A2017" s="8"/>
      <c r="B2017"/>
      <c r="C2017"/>
      <c r="D2017"/>
      <c r="E2017"/>
      <c r="F2017"/>
      <c r="G2017"/>
      <c r="H2017"/>
      <c r="I2017"/>
      <c r="J2017"/>
      <c r="K2017"/>
      <c r="L2017"/>
      <c r="M2017"/>
      <c r="N2017"/>
      <c r="O2017"/>
      <c r="P2017"/>
      <c r="Q2017"/>
      <c r="R2017"/>
      <c r="S2017"/>
      <c r="T2017"/>
      <c r="U2017"/>
      <c r="V2017"/>
      <c r="W2017"/>
      <c r="X2017"/>
      <c r="Y2017"/>
      <c r="Z2017"/>
      <c r="AA2017"/>
      <c r="AB2017"/>
    </row>
    <row r="2018" spans="1:28" x14ac:dyDescent="0.25">
      <c r="A2018" s="8"/>
      <c r="B2018"/>
      <c r="C2018"/>
      <c r="D2018"/>
      <c r="E2018"/>
      <c r="F2018"/>
      <c r="G2018"/>
      <c r="H2018"/>
      <c r="I2018"/>
      <c r="J2018"/>
      <c r="K2018"/>
      <c r="L2018"/>
      <c r="M2018"/>
      <c r="N2018"/>
      <c r="O2018"/>
      <c r="P2018"/>
      <c r="Q2018"/>
      <c r="R2018"/>
      <c r="S2018"/>
      <c r="T2018"/>
      <c r="U2018"/>
      <c r="V2018"/>
      <c r="W2018"/>
      <c r="X2018"/>
      <c r="Y2018"/>
      <c r="Z2018"/>
      <c r="AA2018"/>
      <c r="AB2018"/>
    </row>
    <row r="2019" spans="1:28" x14ac:dyDescent="0.25">
      <c r="A2019" s="8"/>
      <c r="B2019"/>
      <c r="C2019"/>
      <c r="D2019"/>
      <c r="E2019"/>
      <c r="F2019"/>
      <c r="G2019"/>
      <c r="H2019"/>
      <c r="I2019"/>
      <c r="J2019"/>
      <c r="K2019"/>
      <c r="L2019"/>
      <c r="M2019"/>
      <c r="N2019"/>
      <c r="O2019"/>
      <c r="P2019"/>
      <c r="Q2019"/>
      <c r="R2019"/>
      <c r="S2019"/>
      <c r="T2019"/>
      <c r="U2019"/>
      <c r="V2019"/>
      <c r="W2019"/>
      <c r="X2019"/>
      <c r="Y2019"/>
      <c r="Z2019"/>
      <c r="AA2019"/>
      <c r="AB2019"/>
    </row>
    <row r="2020" spans="1:28" x14ac:dyDescent="0.25">
      <c r="A2020" s="8"/>
      <c r="B2020"/>
      <c r="C2020"/>
      <c r="D2020"/>
      <c r="E2020"/>
      <c r="F2020"/>
      <c r="G2020"/>
      <c r="H2020"/>
      <c r="I2020"/>
      <c r="J2020"/>
      <c r="K2020"/>
      <c r="L2020"/>
      <c r="M2020"/>
      <c r="N2020"/>
      <c r="O2020"/>
      <c r="P2020"/>
      <c r="Q2020"/>
      <c r="R2020"/>
      <c r="S2020"/>
      <c r="T2020"/>
      <c r="U2020"/>
      <c r="V2020"/>
      <c r="W2020"/>
      <c r="X2020"/>
      <c r="Y2020"/>
      <c r="Z2020"/>
      <c r="AA2020"/>
      <c r="AB2020"/>
    </row>
    <row r="2021" spans="1:28" x14ac:dyDescent="0.25">
      <c r="A2021" s="8"/>
      <c r="B2021"/>
      <c r="C2021"/>
      <c r="D2021"/>
      <c r="E2021"/>
      <c r="F2021"/>
      <c r="G2021"/>
      <c r="H2021"/>
      <c r="I2021"/>
      <c r="J2021"/>
      <c r="K2021"/>
      <c r="L2021"/>
      <c r="M2021"/>
      <c r="N2021"/>
      <c r="O2021"/>
      <c r="P2021"/>
      <c r="Q2021"/>
      <c r="R2021"/>
      <c r="S2021"/>
      <c r="T2021"/>
      <c r="U2021"/>
      <c r="V2021"/>
      <c r="W2021"/>
      <c r="X2021"/>
      <c r="Y2021"/>
      <c r="Z2021"/>
      <c r="AA2021"/>
      <c r="AB2021"/>
    </row>
    <row r="2022" spans="1:28" x14ac:dyDescent="0.25">
      <c r="A2022" s="8"/>
      <c r="B2022"/>
      <c r="C2022"/>
      <c r="D2022"/>
      <c r="E2022"/>
      <c r="F2022"/>
      <c r="G2022"/>
      <c r="H2022"/>
      <c r="I2022"/>
      <c r="J2022"/>
      <c r="K2022"/>
      <c r="L2022"/>
      <c r="M2022"/>
      <c r="N2022"/>
      <c r="O2022"/>
      <c r="P2022"/>
      <c r="Q2022"/>
      <c r="R2022"/>
      <c r="S2022"/>
      <c r="T2022"/>
      <c r="U2022"/>
      <c r="V2022"/>
      <c r="W2022"/>
      <c r="X2022"/>
      <c r="Y2022"/>
      <c r="Z2022"/>
      <c r="AA2022"/>
      <c r="AB2022"/>
    </row>
    <row r="2023" spans="1:28" x14ac:dyDescent="0.25">
      <c r="A2023" s="8"/>
      <c r="B2023"/>
      <c r="C2023"/>
      <c r="D2023"/>
      <c r="E2023"/>
      <c r="F2023"/>
      <c r="G2023"/>
      <c r="H2023"/>
      <c r="I2023"/>
      <c r="J2023"/>
      <c r="K2023"/>
      <c r="L2023"/>
      <c r="M2023"/>
      <c r="N2023"/>
      <c r="O2023"/>
      <c r="P2023"/>
      <c r="Q2023"/>
      <c r="R2023"/>
      <c r="S2023"/>
      <c r="T2023"/>
      <c r="U2023"/>
      <c r="V2023"/>
      <c r="W2023"/>
      <c r="X2023"/>
      <c r="Y2023"/>
      <c r="Z2023"/>
      <c r="AA2023"/>
      <c r="AB2023"/>
    </row>
    <row r="2024" spans="1:28" x14ac:dyDescent="0.25">
      <c r="A2024" s="8"/>
      <c r="B2024"/>
      <c r="C2024"/>
      <c r="D2024"/>
      <c r="E2024"/>
      <c r="F2024"/>
      <c r="G2024"/>
      <c r="H2024"/>
      <c r="I2024"/>
      <c r="J2024"/>
      <c r="K2024"/>
      <c r="L2024"/>
      <c r="M2024"/>
      <c r="N2024"/>
      <c r="O2024"/>
      <c r="P2024"/>
      <c r="Q2024"/>
      <c r="R2024"/>
      <c r="S2024"/>
      <c r="T2024"/>
      <c r="U2024"/>
      <c r="V2024"/>
      <c r="W2024"/>
      <c r="X2024"/>
      <c r="Y2024"/>
      <c r="Z2024"/>
      <c r="AA2024"/>
      <c r="AB2024"/>
    </row>
    <row r="2025" spans="1:28" x14ac:dyDescent="0.25">
      <c r="A2025" s="8"/>
      <c r="B2025"/>
      <c r="C2025"/>
      <c r="D2025"/>
      <c r="E2025"/>
      <c r="F2025"/>
      <c r="G2025"/>
      <c r="H2025"/>
      <c r="I2025"/>
      <c r="J2025"/>
      <c r="K2025"/>
      <c r="L2025"/>
      <c r="M2025"/>
      <c r="N2025"/>
      <c r="O2025"/>
      <c r="P2025"/>
      <c r="Q2025"/>
      <c r="R2025"/>
      <c r="S2025"/>
      <c r="T2025"/>
      <c r="U2025"/>
      <c r="V2025"/>
      <c r="W2025"/>
      <c r="X2025"/>
      <c r="Y2025"/>
      <c r="Z2025"/>
      <c r="AA2025"/>
      <c r="AB2025"/>
    </row>
    <row r="2026" spans="1:28" x14ac:dyDescent="0.25">
      <c r="A2026" s="8"/>
      <c r="B2026"/>
      <c r="C2026"/>
      <c r="D2026"/>
      <c r="E2026"/>
      <c r="F2026"/>
      <c r="G2026"/>
      <c r="H2026"/>
      <c r="I2026"/>
      <c r="J2026"/>
      <c r="K2026"/>
      <c r="L2026"/>
      <c r="M2026"/>
      <c r="N2026"/>
      <c r="O2026"/>
      <c r="P2026"/>
      <c r="Q2026"/>
      <c r="R2026"/>
      <c r="S2026"/>
      <c r="T2026"/>
      <c r="U2026"/>
      <c r="V2026"/>
      <c r="W2026"/>
      <c r="X2026"/>
      <c r="Y2026"/>
      <c r="Z2026"/>
      <c r="AA2026"/>
      <c r="AB2026"/>
    </row>
    <row r="2027" spans="1:28" x14ac:dyDescent="0.25">
      <c r="A2027" s="8"/>
      <c r="B2027"/>
      <c r="C2027"/>
      <c r="D2027"/>
      <c r="E2027"/>
      <c r="F2027"/>
      <c r="G2027"/>
      <c r="H2027"/>
      <c r="I2027"/>
      <c r="J2027"/>
      <c r="K2027"/>
      <c r="L2027"/>
      <c r="M2027"/>
      <c r="N2027"/>
      <c r="O2027"/>
      <c r="P2027"/>
      <c r="Q2027"/>
      <c r="R2027"/>
      <c r="S2027"/>
      <c r="T2027"/>
      <c r="U2027"/>
      <c r="V2027"/>
      <c r="W2027"/>
      <c r="X2027"/>
      <c r="Y2027"/>
      <c r="Z2027"/>
      <c r="AA2027"/>
      <c r="AB2027"/>
    </row>
    <row r="2028" spans="1:28" x14ac:dyDescent="0.25">
      <c r="A2028" s="8"/>
      <c r="B2028"/>
      <c r="C2028"/>
      <c r="D2028"/>
      <c r="E2028"/>
      <c r="F2028"/>
      <c r="G2028"/>
      <c r="H2028"/>
      <c r="I2028"/>
      <c r="J2028"/>
      <c r="K2028"/>
      <c r="L2028"/>
      <c r="M2028"/>
      <c r="N2028"/>
      <c r="O2028"/>
      <c r="P2028"/>
      <c r="Q2028"/>
      <c r="R2028"/>
      <c r="S2028"/>
      <c r="T2028"/>
      <c r="U2028"/>
      <c r="V2028"/>
      <c r="W2028"/>
      <c r="X2028"/>
      <c r="Y2028"/>
      <c r="Z2028"/>
      <c r="AA2028"/>
      <c r="AB2028"/>
    </row>
    <row r="2029" spans="1:28" x14ac:dyDescent="0.25">
      <c r="A2029" s="8"/>
      <c r="B2029"/>
      <c r="C2029"/>
      <c r="D2029"/>
      <c r="E2029"/>
      <c r="F2029"/>
      <c r="G2029"/>
      <c r="H2029"/>
      <c r="I2029"/>
      <c r="J2029"/>
      <c r="K2029"/>
      <c r="L2029"/>
      <c r="M2029"/>
      <c r="N2029"/>
      <c r="O2029"/>
      <c r="P2029"/>
      <c r="Q2029"/>
      <c r="R2029"/>
      <c r="S2029"/>
      <c r="T2029"/>
      <c r="U2029"/>
      <c r="V2029"/>
      <c r="W2029"/>
      <c r="X2029"/>
      <c r="Y2029"/>
      <c r="Z2029"/>
      <c r="AA2029"/>
      <c r="AB2029"/>
    </row>
    <row r="2030" spans="1:28" x14ac:dyDescent="0.25">
      <c r="A2030" s="8"/>
      <c r="B2030"/>
      <c r="C2030"/>
      <c r="D2030"/>
      <c r="E2030"/>
      <c r="F2030"/>
      <c r="G2030"/>
      <c r="H2030"/>
      <c r="I2030"/>
      <c r="J2030"/>
      <c r="K2030"/>
      <c r="L2030"/>
      <c r="M2030"/>
      <c r="N2030"/>
      <c r="O2030"/>
      <c r="P2030"/>
      <c r="Q2030"/>
      <c r="R2030"/>
      <c r="S2030"/>
      <c r="T2030"/>
      <c r="U2030"/>
      <c r="V2030"/>
      <c r="W2030"/>
      <c r="X2030"/>
      <c r="Y2030"/>
      <c r="Z2030"/>
      <c r="AA2030"/>
      <c r="AB2030"/>
    </row>
    <row r="2031" spans="1:28" x14ac:dyDescent="0.25">
      <c r="A2031" s="8"/>
      <c r="B2031"/>
      <c r="C2031"/>
      <c r="D2031"/>
      <c r="E2031"/>
      <c r="F2031"/>
      <c r="G2031"/>
      <c r="H2031"/>
      <c r="I2031"/>
      <c r="J2031"/>
      <c r="K2031"/>
      <c r="L2031"/>
      <c r="M2031"/>
      <c r="N2031"/>
      <c r="O2031"/>
      <c r="P2031"/>
      <c r="Q2031"/>
      <c r="R2031"/>
      <c r="S2031"/>
      <c r="T2031"/>
      <c r="U2031"/>
      <c r="V2031"/>
      <c r="W2031"/>
      <c r="X2031"/>
      <c r="Y2031"/>
      <c r="Z2031"/>
      <c r="AA2031"/>
      <c r="AB2031"/>
    </row>
    <row r="2032" spans="1:28" x14ac:dyDescent="0.25">
      <c r="A2032" s="8"/>
      <c r="B2032"/>
      <c r="C2032"/>
      <c r="D2032"/>
      <c r="E2032"/>
      <c r="F2032"/>
      <c r="G2032"/>
      <c r="H2032"/>
      <c r="I2032"/>
      <c r="J2032"/>
      <c r="K2032"/>
      <c r="L2032"/>
      <c r="M2032"/>
      <c r="N2032"/>
      <c r="O2032"/>
      <c r="P2032"/>
      <c r="Q2032"/>
      <c r="R2032"/>
      <c r="S2032"/>
      <c r="T2032"/>
      <c r="U2032"/>
      <c r="V2032"/>
      <c r="W2032"/>
      <c r="X2032"/>
      <c r="Y2032"/>
      <c r="Z2032"/>
      <c r="AA2032"/>
      <c r="AB2032"/>
    </row>
    <row r="2033" spans="1:28" x14ac:dyDescent="0.25">
      <c r="A2033" s="8"/>
      <c r="B2033"/>
      <c r="C2033"/>
      <c r="D2033"/>
      <c r="E2033"/>
      <c r="F2033"/>
      <c r="G2033"/>
      <c r="H2033"/>
      <c r="I2033"/>
      <c r="J2033"/>
      <c r="K2033"/>
      <c r="L2033"/>
      <c r="M2033"/>
      <c r="N2033"/>
      <c r="O2033"/>
      <c r="P2033"/>
      <c r="Q2033"/>
      <c r="R2033"/>
      <c r="S2033"/>
      <c r="T2033"/>
      <c r="U2033"/>
      <c r="V2033"/>
      <c r="W2033"/>
      <c r="X2033"/>
      <c r="Y2033"/>
      <c r="Z2033"/>
      <c r="AA2033"/>
      <c r="AB2033"/>
    </row>
    <row r="2034" spans="1:28" x14ac:dyDescent="0.25">
      <c r="A2034" s="8"/>
      <c r="B2034"/>
      <c r="C2034"/>
      <c r="D2034"/>
      <c r="E2034"/>
      <c r="F2034"/>
      <c r="G2034"/>
      <c r="H2034"/>
      <c r="I2034"/>
      <c r="J2034"/>
      <c r="K2034"/>
      <c r="L2034"/>
      <c r="M2034"/>
      <c r="N2034"/>
      <c r="O2034"/>
      <c r="P2034"/>
      <c r="Q2034"/>
      <c r="R2034"/>
      <c r="S2034"/>
      <c r="T2034"/>
      <c r="U2034"/>
      <c r="V2034"/>
      <c r="W2034"/>
      <c r="X2034"/>
      <c r="Y2034"/>
      <c r="Z2034"/>
      <c r="AA2034"/>
      <c r="AB2034"/>
    </row>
    <row r="2035" spans="1:28" x14ac:dyDescent="0.25">
      <c r="A2035" s="8"/>
      <c r="B2035"/>
      <c r="C2035"/>
      <c r="D2035"/>
      <c r="E2035"/>
      <c r="F2035"/>
      <c r="G2035"/>
      <c r="H2035"/>
      <c r="I2035"/>
      <c r="J2035"/>
      <c r="K2035"/>
      <c r="L2035"/>
      <c r="M2035"/>
      <c r="N2035"/>
      <c r="O2035"/>
      <c r="P2035"/>
      <c r="Q2035"/>
      <c r="R2035"/>
      <c r="S2035"/>
      <c r="T2035"/>
      <c r="U2035"/>
      <c r="V2035"/>
      <c r="W2035"/>
      <c r="X2035"/>
      <c r="Y2035"/>
      <c r="Z2035"/>
      <c r="AA2035"/>
      <c r="AB2035"/>
    </row>
    <row r="2036" spans="1:28" x14ac:dyDescent="0.25">
      <c r="A2036" s="8"/>
      <c r="B2036"/>
      <c r="C2036"/>
      <c r="D2036"/>
      <c r="E2036"/>
      <c r="F2036"/>
      <c r="G2036"/>
      <c r="H2036"/>
      <c r="I2036"/>
      <c r="J2036"/>
      <c r="K2036"/>
      <c r="L2036"/>
      <c r="M2036"/>
      <c r="N2036"/>
      <c r="O2036"/>
      <c r="P2036"/>
      <c r="Q2036"/>
      <c r="R2036"/>
      <c r="S2036"/>
      <c r="T2036"/>
      <c r="U2036"/>
      <c r="V2036"/>
      <c r="W2036"/>
      <c r="X2036"/>
      <c r="Y2036"/>
      <c r="Z2036"/>
      <c r="AA2036"/>
      <c r="AB2036"/>
    </row>
    <row r="2037" spans="1:28" x14ac:dyDescent="0.25">
      <c r="A2037" s="8"/>
      <c r="B2037"/>
      <c r="C2037"/>
      <c r="D2037"/>
      <c r="E2037"/>
      <c r="F2037"/>
      <c r="G2037"/>
      <c r="H2037"/>
      <c r="I2037"/>
      <c r="J2037"/>
      <c r="K2037"/>
      <c r="L2037"/>
      <c r="M2037"/>
      <c r="N2037"/>
      <c r="O2037"/>
      <c r="P2037"/>
      <c r="Q2037"/>
      <c r="R2037"/>
      <c r="S2037"/>
      <c r="T2037"/>
      <c r="U2037"/>
      <c r="V2037"/>
      <c r="W2037"/>
      <c r="X2037"/>
      <c r="Y2037"/>
      <c r="Z2037"/>
      <c r="AA2037"/>
      <c r="AB2037"/>
    </row>
    <row r="2038" spans="1:28" x14ac:dyDescent="0.25">
      <c r="A2038" s="8"/>
      <c r="B2038"/>
      <c r="C2038"/>
      <c r="D2038"/>
      <c r="E2038"/>
      <c r="F2038"/>
      <c r="G2038"/>
      <c r="H2038"/>
      <c r="I2038"/>
      <c r="J2038"/>
      <c r="K2038"/>
      <c r="L2038"/>
      <c r="M2038"/>
      <c r="N2038"/>
      <c r="O2038"/>
      <c r="P2038"/>
      <c r="Q2038"/>
      <c r="R2038"/>
      <c r="S2038"/>
      <c r="T2038"/>
      <c r="U2038"/>
      <c r="V2038"/>
      <c r="W2038"/>
      <c r="X2038"/>
      <c r="Y2038"/>
      <c r="Z2038"/>
      <c r="AA2038"/>
      <c r="AB2038"/>
    </row>
    <row r="2039" spans="1:28" x14ac:dyDescent="0.25">
      <c r="A2039" s="8"/>
      <c r="B2039"/>
      <c r="C2039"/>
      <c r="D2039"/>
      <c r="E2039"/>
      <c r="F2039"/>
      <c r="G2039"/>
      <c r="H2039"/>
      <c r="I2039"/>
      <c r="J2039"/>
      <c r="K2039"/>
      <c r="L2039"/>
      <c r="M2039"/>
      <c r="N2039"/>
      <c r="O2039"/>
      <c r="P2039"/>
      <c r="Q2039"/>
      <c r="R2039"/>
      <c r="S2039"/>
      <c r="T2039"/>
      <c r="U2039"/>
      <c r="V2039"/>
      <c r="W2039"/>
      <c r="X2039"/>
      <c r="Y2039"/>
      <c r="Z2039"/>
      <c r="AA2039"/>
      <c r="AB2039"/>
    </row>
    <row r="2040" spans="1:28" x14ac:dyDescent="0.25">
      <c r="A2040" s="8"/>
      <c r="B2040"/>
      <c r="C2040"/>
      <c r="D2040"/>
      <c r="E2040"/>
      <c r="F2040"/>
      <c r="G2040"/>
      <c r="H2040"/>
      <c r="I2040"/>
      <c r="J2040"/>
      <c r="K2040"/>
      <c r="L2040"/>
      <c r="M2040"/>
      <c r="N2040"/>
      <c r="O2040"/>
      <c r="P2040"/>
      <c r="Q2040"/>
      <c r="R2040"/>
      <c r="S2040"/>
      <c r="T2040"/>
      <c r="U2040"/>
      <c r="V2040"/>
      <c r="W2040"/>
      <c r="X2040"/>
      <c r="Y2040"/>
      <c r="Z2040"/>
      <c r="AA2040"/>
      <c r="AB2040"/>
    </row>
    <row r="2041" spans="1:28" x14ac:dyDescent="0.25">
      <c r="A2041" s="8"/>
      <c r="B2041"/>
      <c r="C2041"/>
      <c r="D2041"/>
      <c r="E2041"/>
      <c r="F2041"/>
      <c r="G2041"/>
      <c r="H2041"/>
      <c r="I2041"/>
      <c r="J2041"/>
      <c r="K2041"/>
      <c r="L2041"/>
      <c r="M2041"/>
      <c r="N2041"/>
      <c r="O2041"/>
      <c r="P2041"/>
      <c r="Q2041"/>
      <c r="R2041"/>
      <c r="S2041"/>
      <c r="T2041"/>
      <c r="U2041"/>
      <c r="V2041"/>
      <c r="W2041"/>
      <c r="X2041"/>
      <c r="Y2041"/>
      <c r="Z2041"/>
      <c r="AA2041"/>
      <c r="AB2041"/>
    </row>
    <row r="2042" spans="1:28" x14ac:dyDescent="0.25">
      <c r="A2042" s="8"/>
      <c r="B2042"/>
      <c r="C2042"/>
      <c r="D2042"/>
      <c r="E2042"/>
      <c r="F2042"/>
      <c r="G2042"/>
      <c r="H2042"/>
      <c r="I2042"/>
      <c r="J2042"/>
      <c r="K2042"/>
      <c r="L2042"/>
      <c r="M2042"/>
      <c r="N2042"/>
      <c r="O2042"/>
      <c r="P2042"/>
      <c r="Q2042"/>
      <c r="R2042"/>
      <c r="S2042"/>
      <c r="T2042"/>
      <c r="U2042"/>
      <c r="V2042"/>
      <c r="W2042"/>
      <c r="X2042"/>
      <c r="Y2042"/>
      <c r="Z2042"/>
      <c r="AA2042"/>
      <c r="AB2042"/>
    </row>
    <row r="2043" spans="1:28" x14ac:dyDescent="0.25">
      <c r="A2043" s="8"/>
      <c r="B2043"/>
      <c r="C2043"/>
      <c r="D2043"/>
      <c r="E2043"/>
      <c r="F2043"/>
      <c r="G2043"/>
      <c r="H2043"/>
      <c r="I2043"/>
      <c r="J2043"/>
      <c r="K2043"/>
      <c r="L2043"/>
      <c r="M2043"/>
      <c r="N2043"/>
      <c r="O2043"/>
      <c r="P2043"/>
      <c r="Q2043"/>
      <c r="R2043"/>
      <c r="S2043"/>
      <c r="T2043"/>
      <c r="U2043"/>
      <c r="V2043"/>
      <c r="W2043"/>
      <c r="X2043"/>
      <c r="Y2043"/>
      <c r="Z2043"/>
      <c r="AA2043"/>
      <c r="AB2043"/>
    </row>
    <row r="2044" spans="1:28" x14ac:dyDescent="0.25">
      <c r="A2044" s="8"/>
      <c r="B2044"/>
      <c r="C2044"/>
      <c r="D2044"/>
      <c r="E2044"/>
      <c r="F2044"/>
      <c r="G2044"/>
      <c r="H2044"/>
      <c r="I2044"/>
      <c r="J2044"/>
      <c r="K2044"/>
      <c r="L2044"/>
      <c r="M2044"/>
      <c r="N2044"/>
      <c r="O2044"/>
      <c r="P2044"/>
      <c r="Q2044"/>
      <c r="R2044"/>
      <c r="S2044"/>
      <c r="T2044"/>
      <c r="U2044"/>
      <c r="V2044"/>
      <c r="W2044"/>
      <c r="X2044"/>
      <c r="Y2044"/>
      <c r="Z2044"/>
      <c r="AA2044"/>
      <c r="AB2044"/>
    </row>
    <row r="2045" spans="1:28" x14ac:dyDescent="0.25">
      <c r="A2045" s="8"/>
      <c r="B2045"/>
      <c r="C2045"/>
      <c r="D2045"/>
      <c r="E2045"/>
      <c r="F2045"/>
      <c r="G2045"/>
      <c r="H2045"/>
      <c r="I2045"/>
      <c r="J2045"/>
      <c r="K2045"/>
      <c r="L2045"/>
      <c r="M2045"/>
      <c r="N2045"/>
      <c r="O2045"/>
      <c r="P2045"/>
      <c r="Q2045"/>
      <c r="R2045"/>
      <c r="S2045"/>
      <c r="T2045"/>
      <c r="U2045"/>
      <c r="V2045"/>
      <c r="W2045"/>
      <c r="X2045"/>
      <c r="Y2045"/>
      <c r="Z2045"/>
      <c r="AA2045"/>
      <c r="AB2045"/>
    </row>
    <row r="2046" spans="1:28" x14ac:dyDescent="0.25">
      <c r="A2046" s="8"/>
      <c r="B2046"/>
      <c r="C2046"/>
      <c r="D2046"/>
      <c r="E2046"/>
      <c r="F2046"/>
      <c r="G2046"/>
      <c r="H2046"/>
      <c r="I2046"/>
      <c r="J2046"/>
      <c r="K2046"/>
      <c r="L2046"/>
      <c r="M2046"/>
      <c r="N2046"/>
      <c r="O2046"/>
      <c r="P2046"/>
      <c r="Q2046"/>
      <c r="R2046"/>
      <c r="S2046"/>
      <c r="T2046"/>
      <c r="U2046"/>
      <c r="V2046"/>
      <c r="W2046"/>
      <c r="X2046"/>
      <c r="Y2046"/>
      <c r="Z2046"/>
      <c r="AA2046"/>
      <c r="AB2046"/>
    </row>
    <row r="2047" spans="1:28" x14ac:dyDescent="0.25">
      <c r="A2047" s="8"/>
      <c r="B2047"/>
      <c r="C2047"/>
      <c r="D2047"/>
      <c r="E2047"/>
      <c r="F2047"/>
      <c r="G2047"/>
      <c r="H2047"/>
      <c r="I2047"/>
      <c r="J2047"/>
      <c r="K2047"/>
      <c r="L2047"/>
      <c r="M2047"/>
      <c r="N2047"/>
      <c r="O2047"/>
      <c r="P2047"/>
      <c r="Q2047"/>
      <c r="R2047"/>
      <c r="S2047"/>
      <c r="T2047"/>
      <c r="U2047"/>
      <c r="V2047"/>
      <c r="W2047"/>
      <c r="X2047"/>
      <c r="Y2047"/>
      <c r="Z2047"/>
      <c r="AA2047"/>
      <c r="AB2047"/>
    </row>
    <row r="2048" spans="1:28" x14ac:dyDescent="0.25">
      <c r="A2048" s="8"/>
      <c r="B2048"/>
      <c r="C2048"/>
      <c r="D2048"/>
      <c r="E2048"/>
      <c r="F2048"/>
      <c r="G2048"/>
      <c r="H2048"/>
      <c r="I2048"/>
      <c r="J2048"/>
      <c r="K2048"/>
      <c r="L2048"/>
      <c r="M2048"/>
      <c r="N2048"/>
      <c r="O2048"/>
      <c r="P2048"/>
      <c r="Q2048"/>
      <c r="R2048"/>
      <c r="S2048"/>
      <c r="T2048"/>
      <c r="U2048"/>
      <c r="V2048"/>
      <c r="W2048"/>
      <c r="X2048"/>
      <c r="Y2048"/>
      <c r="Z2048"/>
      <c r="AA2048"/>
      <c r="AB2048"/>
    </row>
    <row r="2049" spans="1:28" x14ac:dyDescent="0.25">
      <c r="A2049" s="8"/>
      <c r="B2049"/>
      <c r="C2049"/>
      <c r="D2049"/>
      <c r="E2049"/>
      <c r="F2049"/>
      <c r="G2049"/>
      <c r="H2049"/>
      <c r="I2049"/>
      <c r="J2049"/>
      <c r="K2049"/>
      <c r="L2049"/>
      <c r="M2049"/>
      <c r="N2049"/>
      <c r="O2049"/>
      <c r="P2049"/>
      <c r="Q2049"/>
      <c r="R2049"/>
      <c r="S2049"/>
      <c r="T2049"/>
      <c r="U2049"/>
      <c r="V2049"/>
      <c r="W2049"/>
      <c r="X2049"/>
      <c r="Y2049"/>
      <c r="Z2049"/>
      <c r="AA2049"/>
      <c r="AB2049"/>
    </row>
    <row r="2050" spans="1:28" x14ac:dyDescent="0.25">
      <c r="A2050" s="8"/>
      <c r="B2050"/>
      <c r="C2050"/>
      <c r="D2050"/>
      <c r="E2050"/>
      <c r="F2050"/>
      <c r="G2050"/>
      <c r="H2050"/>
      <c r="I2050"/>
      <c r="J2050"/>
      <c r="K2050"/>
      <c r="L2050"/>
      <c r="M2050"/>
      <c r="N2050"/>
      <c r="O2050"/>
      <c r="P2050"/>
      <c r="Q2050"/>
      <c r="R2050"/>
      <c r="S2050"/>
      <c r="T2050"/>
      <c r="U2050"/>
      <c r="V2050"/>
      <c r="W2050"/>
      <c r="X2050"/>
      <c r="Y2050"/>
      <c r="Z2050"/>
      <c r="AA2050"/>
      <c r="AB2050"/>
    </row>
    <row r="2051" spans="1:28" x14ac:dyDescent="0.25">
      <c r="A2051" s="8"/>
      <c r="B2051"/>
      <c r="C2051"/>
      <c r="D2051"/>
      <c r="E2051"/>
      <c r="F2051"/>
      <c r="G2051"/>
      <c r="H2051"/>
      <c r="I2051"/>
      <c r="J2051"/>
      <c r="K2051"/>
      <c r="L2051"/>
      <c r="M2051"/>
      <c r="N2051"/>
      <c r="O2051"/>
      <c r="P2051"/>
      <c r="Q2051"/>
      <c r="R2051"/>
      <c r="S2051"/>
      <c r="T2051"/>
      <c r="U2051"/>
      <c r="V2051"/>
      <c r="W2051"/>
      <c r="X2051"/>
      <c r="Y2051"/>
      <c r="Z2051"/>
      <c r="AA2051"/>
      <c r="AB2051"/>
    </row>
    <row r="2052" spans="1:28" x14ac:dyDescent="0.25">
      <c r="A2052" s="8"/>
      <c r="B2052"/>
      <c r="C2052"/>
      <c r="D2052"/>
      <c r="E2052"/>
      <c r="F2052"/>
      <c r="G2052"/>
      <c r="H2052"/>
      <c r="I2052"/>
      <c r="J2052"/>
      <c r="K2052"/>
      <c r="L2052"/>
      <c r="M2052"/>
      <c r="N2052"/>
      <c r="O2052"/>
      <c r="P2052"/>
      <c r="Q2052"/>
      <c r="R2052"/>
      <c r="S2052"/>
      <c r="T2052"/>
      <c r="U2052"/>
      <c r="V2052"/>
      <c r="W2052"/>
      <c r="X2052"/>
      <c r="Y2052"/>
      <c r="Z2052"/>
      <c r="AA2052"/>
      <c r="AB2052"/>
    </row>
    <row r="2053" spans="1:28" x14ac:dyDescent="0.25">
      <c r="A2053" s="8"/>
      <c r="B2053"/>
      <c r="C2053"/>
      <c r="D2053"/>
      <c r="E2053"/>
      <c r="F2053"/>
      <c r="G2053"/>
      <c r="H2053"/>
      <c r="I2053"/>
      <c r="J2053"/>
      <c r="K2053"/>
      <c r="L2053"/>
      <c r="M2053"/>
      <c r="N2053"/>
      <c r="O2053"/>
      <c r="P2053"/>
      <c r="Q2053"/>
      <c r="R2053"/>
      <c r="S2053"/>
      <c r="T2053"/>
      <c r="U2053"/>
      <c r="V2053"/>
      <c r="W2053"/>
      <c r="X2053"/>
      <c r="Y2053"/>
      <c r="Z2053"/>
      <c r="AA2053"/>
      <c r="AB2053"/>
    </row>
    <row r="2054" spans="1:28" x14ac:dyDescent="0.25">
      <c r="A2054" s="8"/>
      <c r="B2054"/>
      <c r="C2054"/>
      <c r="D2054"/>
      <c r="E2054"/>
      <c r="F2054"/>
      <c r="G2054"/>
      <c r="H2054"/>
      <c r="I2054"/>
      <c r="J2054"/>
      <c r="K2054"/>
      <c r="L2054"/>
      <c r="M2054"/>
      <c r="N2054"/>
      <c r="O2054"/>
      <c r="P2054"/>
      <c r="Q2054"/>
      <c r="R2054"/>
      <c r="S2054"/>
      <c r="T2054"/>
      <c r="U2054"/>
      <c r="V2054"/>
      <c r="W2054"/>
      <c r="X2054"/>
      <c r="Y2054"/>
      <c r="Z2054"/>
      <c r="AA2054"/>
      <c r="AB2054"/>
    </row>
    <row r="2055" spans="1:28" x14ac:dyDescent="0.25">
      <c r="A2055" s="8"/>
      <c r="B2055"/>
      <c r="C2055"/>
      <c r="D2055"/>
      <c r="E2055"/>
      <c r="F2055"/>
      <c r="G2055"/>
      <c r="H2055"/>
      <c r="I2055"/>
      <c r="J2055"/>
      <c r="K2055"/>
      <c r="L2055"/>
      <c r="M2055"/>
      <c r="N2055"/>
      <c r="O2055"/>
      <c r="P2055"/>
      <c r="Q2055"/>
      <c r="R2055"/>
      <c r="S2055"/>
      <c r="T2055"/>
      <c r="U2055"/>
      <c r="V2055"/>
      <c r="W2055"/>
      <c r="X2055"/>
      <c r="Y2055"/>
      <c r="Z2055"/>
      <c r="AA2055"/>
      <c r="AB2055"/>
    </row>
    <row r="2056" spans="1:28" x14ac:dyDescent="0.25">
      <c r="A2056" s="8"/>
      <c r="B2056"/>
      <c r="C2056"/>
      <c r="D2056"/>
      <c r="E2056"/>
      <c r="F2056"/>
      <c r="G2056"/>
      <c r="H2056"/>
      <c r="I2056"/>
      <c r="J2056"/>
      <c r="K2056"/>
      <c r="L2056"/>
      <c r="M2056"/>
      <c r="N2056"/>
      <c r="O2056"/>
      <c r="P2056"/>
      <c r="Q2056"/>
      <c r="R2056"/>
      <c r="S2056"/>
      <c r="T2056"/>
      <c r="U2056"/>
      <c r="V2056"/>
      <c r="W2056"/>
      <c r="X2056"/>
      <c r="Y2056"/>
      <c r="Z2056"/>
      <c r="AA2056"/>
      <c r="AB2056"/>
    </row>
    <row r="2057" spans="1:28" x14ac:dyDescent="0.25">
      <c r="A2057" s="8"/>
      <c r="B2057"/>
      <c r="C2057"/>
      <c r="D2057"/>
      <c r="E2057"/>
      <c r="F2057"/>
      <c r="G2057"/>
      <c r="H2057"/>
      <c r="I2057"/>
      <c r="J2057"/>
      <c r="K2057"/>
      <c r="L2057"/>
      <c r="M2057"/>
      <c r="N2057"/>
      <c r="O2057"/>
      <c r="P2057"/>
      <c r="Q2057"/>
      <c r="R2057"/>
      <c r="S2057"/>
      <c r="T2057"/>
      <c r="U2057"/>
      <c r="V2057"/>
      <c r="W2057"/>
      <c r="X2057"/>
      <c r="Y2057"/>
      <c r="Z2057"/>
      <c r="AA2057"/>
      <c r="AB2057"/>
    </row>
    <row r="2058" spans="1:28" x14ac:dyDescent="0.25">
      <c r="A2058" s="8"/>
      <c r="B2058"/>
      <c r="C2058"/>
      <c r="D2058"/>
      <c r="E2058"/>
      <c r="F2058"/>
      <c r="G2058"/>
      <c r="H2058"/>
      <c r="I2058"/>
      <c r="J2058"/>
      <c r="K2058"/>
      <c r="L2058"/>
      <c r="M2058"/>
      <c r="N2058"/>
      <c r="O2058"/>
      <c r="P2058"/>
      <c r="Q2058"/>
      <c r="R2058"/>
      <c r="S2058"/>
      <c r="T2058"/>
      <c r="U2058"/>
      <c r="V2058"/>
      <c r="W2058"/>
      <c r="X2058"/>
      <c r="Y2058"/>
      <c r="Z2058"/>
      <c r="AA2058"/>
      <c r="AB2058"/>
    </row>
    <row r="2059" spans="1:28" x14ac:dyDescent="0.25">
      <c r="A2059" s="8"/>
      <c r="B2059"/>
      <c r="C2059"/>
      <c r="D2059"/>
      <c r="E2059"/>
      <c r="F2059"/>
      <c r="G2059"/>
      <c r="H2059"/>
      <c r="I2059"/>
      <c r="J2059"/>
      <c r="K2059"/>
      <c r="L2059"/>
      <c r="M2059"/>
      <c r="N2059"/>
      <c r="O2059"/>
      <c r="P2059"/>
      <c r="Q2059"/>
      <c r="R2059"/>
      <c r="S2059"/>
      <c r="T2059"/>
      <c r="U2059"/>
      <c r="V2059"/>
      <c r="W2059"/>
      <c r="X2059"/>
      <c r="Y2059"/>
      <c r="Z2059"/>
      <c r="AA2059"/>
      <c r="AB2059"/>
    </row>
    <row r="2060" spans="1:28" x14ac:dyDescent="0.25">
      <c r="A2060" s="8"/>
      <c r="B2060"/>
      <c r="C2060"/>
      <c r="D2060"/>
      <c r="E2060"/>
      <c r="F2060"/>
      <c r="G2060"/>
      <c r="H2060"/>
      <c r="I2060"/>
      <c r="J2060"/>
      <c r="K2060"/>
      <c r="L2060"/>
      <c r="M2060"/>
      <c r="N2060"/>
      <c r="O2060"/>
      <c r="P2060"/>
      <c r="Q2060"/>
      <c r="R2060"/>
      <c r="S2060"/>
      <c r="T2060"/>
      <c r="U2060"/>
      <c r="V2060"/>
      <c r="W2060"/>
      <c r="X2060"/>
      <c r="Y2060"/>
      <c r="Z2060"/>
      <c r="AA2060"/>
      <c r="AB2060"/>
    </row>
    <row r="2061" spans="1:28" x14ac:dyDescent="0.25">
      <c r="A2061" s="8"/>
      <c r="B2061"/>
      <c r="C2061"/>
      <c r="D2061"/>
      <c r="E2061"/>
      <c r="F2061"/>
      <c r="G2061"/>
      <c r="H2061"/>
      <c r="I2061"/>
      <c r="J2061"/>
      <c r="K2061"/>
      <c r="L2061"/>
      <c r="M2061"/>
      <c r="N2061"/>
      <c r="O2061"/>
      <c r="P2061"/>
      <c r="Q2061"/>
      <c r="R2061"/>
      <c r="S2061"/>
      <c r="T2061"/>
      <c r="U2061"/>
      <c r="V2061"/>
      <c r="W2061"/>
      <c r="X2061"/>
      <c r="Y2061"/>
      <c r="Z2061"/>
      <c r="AA2061"/>
      <c r="AB2061"/>
    </row>
    <row r="2062" spans="1:28" x14ac:dyDescent="0.25">
      <c r="A2062" s="8"/>
      <c r="B2062"/>
      <c r="C2062"/>
      <c r="D2062"/>
      <c r="E2062"/>
      <c r="F2062"/>
      <c r="G2062"/>
      <c r="H2062"/>
      <c r="I2062"/>
      <c r="J2062"/>
      <c r="K2062"/>
      <c r="L2062"/>
      <c r="M2062"/>
      <c r="N2062"/>
      <c r="O2062"/>
      <c r="P2062"/>
      <c r="Q2062"/>
      <c r="R2062"/>
      <c r="S2062"/>
      <c r="T2062"/>
      <c r="U2062"/>
      <c r="V2062"/>
      <c r="W2062"/>
      <c r="X2062"/>
      <c r="Y2062"/>
      <c r="Z2062"/>
      <c r="AA2062"/>
      <c r="AB2062"/>
    </row>
    <row r="2063" spans="1:28" x14ac:dyDescent="0.25">
      <c r="A2063" s="8"/>
      <c r="B2063"/>
      <c r="C2063"/>
      <c r="D2063"/>
      <c r="E2063"/>
      <c r="F2063"/>
      <c r="G2063"/>
      <c r="H2063"/>
      <c r="I2063"/>
      <c r="J2063"/>
      <c r="K2063"/>
      <c r="L2063"/>
      <c r="M2063"/>
      <c r="N2063"/>
      <c r="O2063"/>
      <c r="P2063"/>
      <c r="Q2063"/>
      <c r="R2063"/>
      <c r="S2063"/>
      <c r="T2063"/>
      <c r="U2063"/>
      <c r="V2063"/>
      <c r="W2063"/>
      <c r="X2063"/>
      <c r="Y2063"/>
      <c r="Z2063"/>
      <c r="AA2063"/>
      <c r="AB2063"/>
    </row>
    <row r="2064" spans="1:28" x14ac:dyDescent="0.25">
      <c r="A2064" s="8"/>
      <c r="B2064"/>
      <c r="C2064"/>
      <c r="D2064"/>
      <c r="E2064"/>
      <c r="F2064"/>
      <c r="G2064"/>
      <c r="H2064"/>
      <c r="I2064"/>
      <c r="J2064"/>
      <c r="K2064"/>
      <c r="L2064"/>
      <c r="M2064"/>
      <c r="N2064"/>
      <c r="O2064"/>
      <c r="P2064"/>
      <c r="Q2064"/>
      <c r="R2064"/>
      <c r="S2064"/>
      <c r="T2064"/>
      <c r="U2064"/>
      <c r="V2064"/>
      <c r="W2064"/>
      <c r="X2064"/>
      <c r="Y2064"/>
      <c r="Z2064"/>
      <c r="AA2064"/>
      <c r="AB2064"/>
    </row>
    <row r="2065" spans="1:28" x14ac:dyDescent="0.25">
      <c r="A2065" s="8"/>
      <c r="B2065"/>
      <c r="C2065"/>
      <c r="D2065"/>
      <c r="E2065"/>
      <c r="F2065"/>
      <c r="G2065"/>
      <c r="H2065"/>
      <c r="I2065"/>
      <c r="J2065"/>
      <c r="K2065"/>
      <c r="L2065"/>
      <c r="M2065"/>
      <c r="N2065"/>
      <c r="O2065"/>
      <c r="P2065"/>
      <c r="Q2065"/>
      <c r="R2065"/>
      <c r="S2065"/>
      <c r="T2065"/>
      <c r="U2065"/>
      <c r="V2065"/>
      <c r="W2065"/>
      <c r="X2065"/>
      <c r="Y2065"/>
      <c r="Z2065"/>
      <c r="AA2065"/>
      <c r="AB2065"/>
    </row>
    <row r="2066" spans="1:28" x14ac:dyDescent="0.25">
      <c r="A2066" s="8"/>
      <c r="B2066"/>
      <c r="C2066"/>
      <c r="D2066"/>
      <c r="E2066"/>
      <c r="F2066"/>
      <c r="G2066"/>
      <c r="H2066"/>
      <c r="I2066"/>
      <c r="J2066"/>
      <c r="K2066"/>
      <c r="L2066"/>
      <c r="M2066"/>
      <c r="N2066"/>
      <c r="O2066"/>
      <c r="P2066"/>
      <c r="Q2066"/>
      <c r="R2066"/>
      <c r="S2066"/>
      <c r="T2066"/>
      <c r="U2066"/>
      <c r="V2066"/>
      <c r="W2066"/>
      <c r="X2066"/>
      <c r="Y2066"/>
      <c r="Z2066"/>
      <c r="AA2066"/>
      <c r="AB2066"/>
    </row>
    <row r="2067" spans="1:28" x14ac:dyDescent="0.25">
      <c r="A2067" s="8"/>
      <c r="B2067"/>
      <c r="C2067"/>
      <c r="D2067"/>
      <c r="E2067"/>
      <c r="F2067"/>
      <c r="G2067"/>
      <c r="H2067"/>
      <c r="I2067"/>
      <c r="J2067"/>
      <c r="K2067"/>
      <c r="L2067"/>
      <c r="M2067"/>
      <c r="N2067"/>
      <c r="O2067"/>
      <c r="P2067"/>
      <c r="Q2067"/>
      <c r="R2067"/>
      <c r="S2067"/>
      <c r="T2067"/>
      <c r="U2067"/>
      <c r="V2067"/>
      <c r="W2067"/>
      <c r="X2067"/>
      <c r="Y2067"/>
      <c r="Z2067"/>
      <c r="AA2067"/>
      <c r="AB2067"/>
    </row>
    <row r="2068" spans="1:28" x14ac:dyDescent="0.25">
      <c r="A2068" s="8"/>
      <c r="B2068"/>
      <c r="C2068"/>
      <c r="D2068"/>
      <c r="E2068"/>
      <c r="F2068"/>
      <c r="G2068"/>
      <c r="H2068"/>
      <c r="I2068"/>
      <c r="J2068"/>
      <c r="K2068"/>
      <c r="L2068"/>
      <c r="M2068"/>
      <c r="N2068"/>
      <c r="O2068"/>
      <c r="P2068"/>
      <c r="Q2068"/>
      <c r="R2068"/>
      <c r="S2068"/>
      <c r="T2068"/>
      <c r="U2068"/>
      <c r="V2068"/>
      <c r="W2068"/>
      <c r="X2068"/>
      <c r="Y2068"/>
      <c r="Z2068"/>
      <c r="AA2068"/>
      <c r="AB2068"/>
    </row>
    <row r="2069" spans="1:28" x14ac:dyDescent="0.25">
      <c r="A2069" s="8"/>
      <c r="B2069"/>
      <c r="C2069"/>
      <c r="D2069"/>
      <c r="E2069"/>
      <c r="F2069"/>
      <c r="G2069"/>
      <c r="H2069"/>
      <c r="I2069"/>
      <c r="J2069"/>
      <c r="K2069"/>
      <c r="L2069"/>
      <c r="M2069"/>
      <c r="N2069"/>
      <c r="O2069"/>
      <c r="P2069"/>
      <c r="Q2069"/>
      <c r="R2069"/>
      <c r="S2069"/>
      <c r="T2069"/>
      <c r="U2069"/>
      <c r="V2069"/>
      <c r="W2069"/>
      <c r="X2069"/>
      <c r="Y2069"/>
      <c r="Z2069"/>
      <c r="AA2069"/>
      <c r="AB2069"/>
    </row>
    <row r="2070" spans="1:28" x14ac:dyDescent="0.25">
      <c r="A2070" s="8"/>
      <c r="B2070"/>
      <c r="C2070"/>
      <c r="D2070"/>
      <c r="E2070"/>
      <c r="F2070"/>
      <c r="G2070"/>
      <c r="H2070"/>
      <c r="I2070"/>
      <c r="J2070"/>
      <c r="K2070"/>
      <c r="L2070"/>
      <c r="M2070"/>
      <c r="N2070"/>
      <c r="O2070"/>
      <c r="P2070"/>
      <c r="Q2070"/>
      <c r="R2070"/>
      <c r="S2070"/>
      <c r="T2070"/>
      <c r="U2070"/>
      <c r="V2070"/>
      <c r="W2070"/>
      <c r="X2070"/>
      <c r="Y2070"/>
      <c r="Z2070"/>
      <c r="AA2070"/>
      <c r="AB2070"/>
    </row>
    <row r="2071" spans="1:28" x14ac:dyDescent="0.25">
      <c r="A2071" s="8"/>
      <c r="B2071"/>
      <c r="C2071"/>
      <c r="D2071"/>
      <c r="E2071"/>
      <c r="F2071"/>
      <c r="G2071"/>
      <c r="H2071"/>
      <c r="I2071"/>
      <c r="J2071"/>
      <c r="K2071"/>
      <c r="L2071"/>
      <c r="M2071"/>
      <c r="N2071"/>
      <c r="O2071"/>
      <c r="P2071"/>
      <c r="Q2071"/>
      <c r="R2071"/>
      <c r="S2071"/>
      <c r="T2071"/>
      <c r="U2071"/>
      <c r="V2071"/>
      <c r="W2071"/>
      <c r="X2071"/>
      <c r="Y2071"/>
      <c r="Z2071"/>
      <c r="AA2071"/>
      <c r="AB2071"/>
    </row>
    <row r="2072" spans="1:28" x14ac:dyDescent="0.25">
      <c r="A2072" s="8"/>
      <c r="B2072"/>
      <c r="C2072"/>
      <c r="D2072"/>
      <c r="E2072"/>
      <c r="F2072"/>
      <c r="G2072"/>
      <c r="H2072"/>
      <c r="I2072"/>
      <c r="J2072"/>
      <c r="K2072"/>
      <c r="L2072"/>
      <c r="M2072"/>
      <c r="N2072"/>
      <c r="O2072"/>
      <c r="P2072"/>
      <c r="Q2072"/>
      <c r="R2072"/>
      <c r="S2072"/>
      <c r="T2072"/>
      <c r="U2072"/>
      <c r="V2072"/>
      <c r="W2072"/>
      <c r="X2072"/>
      <c r="Y2072"/>
      <c r="Z2072"/>
      <c r="AA2072"/>
      <c r="AB2072"/>
    </row>
    <row r="2073" spans="1:28" x14ac:dyDescent="0.25">
      <c r="A2073" s="8"/>
      <c r="B2073"/>
      <c r="C2073"/>
      <c r="D2073"/>
      <c r="E2073"/>
      <c r="F2073"/>
      <c r="G2073"/>
      <c r="H2073"/>
      <c r="I2073"/>
      <c r="J2073"/>
      <c r="K2073"/>
      <c r="L2073"/>
      <c r="M2073"/>
      <c r="N2073"/>
      <c r="O2073"/>
      <c r="P2073"/>
      <c r="Q2073"/>
      <c r="R2073"/>
      <c r="S2073"/>
      <c r="T2073"/>
      <c r="U2073"/>
      <c r="V2073"/>
      <c r="W2073"/>
      <c r="X2073"/>
      <c r="Y2073"/>
      <c r="Z2073"/>
      <c r="AA2073"/>
      <c r="AB2073"/>
    </row>
    <row r="2074" spans="1:28" x14ac:dyDescent="0.25">
      <c r="A2074" s="8"/>
      <c r="B2074"/>
      <c r="C2074"/>
      <c r="D2074"/>
      <c r="E2074"/>
      <c r="F2074"/>
      <c r="G2074"/>
      <c r="H2074"/>
      <c r="I2074"/>
      <c r="J2074"/>
      <c r="K2074"/>
      <c r="L2074"/>
      <c r="M2074"/>
      <c r="N2074"/>
      <c r="O2074"/>
      <c r="P2074"/>
      <c r="Q2074"/>
      <c r="R2074"/>
      <c r="S2074"/>
      <c r="T2074"/>
      <c r="U2074"/>
      <c r="V2074"/>
      <c r="W2074"/>
      <c r="X2074"/>
      <c r="Y2074"/>
      <c r="Z2074"/>
      <c r="AA2074"/>
      <c r="AB2074"/>
    </row>
    <row r="2075" spans="1:28" x14ac:dyDescent="0.25">
      <c r="A2075" s="8"/>
      <c r="B2075"/>
      <c r="C2075"/>
      <c r="D2075"/>
      <c r="E2075"/>
      <c r="F2075"/>
      <c r="G2075"/>
      <c r="H2075"/>
      <c r="I2075"/>
      <c r="J2075"/>
      <c r="K2075"/>
      <c r="L2075"/>
      <c r="M2075"/>
      <c r="N2075"/>
      <c r="O2075"/>
      <c r="P2075"/>
      <c r="Q2075"/>
      <c r="R2075"/>
      <c r="S2075"/>
      <c r="T2075"/>
      <c r="U2075"/>
      <c r="V2075"/>
      <c r="W2075"/>
      <c r="X2075"/>
      <c r="Y2075"/>
      <c r="Z2075"/>
      <c r="AA2075"/>
      <c r="AB2075"/>
    </row>
    <row r="2076" spans="1:28" x14ac:dyDescent="0.25">
      <c r="A2076" s="8"/>
      <c r="B2076"/>
      <c r="C2076"/>
      <c r="D2076"/>
      <c r="E2076"/>
      <c r="F2076"/>
      <c r="G2076"/>
      <c r="H2076"/>
      <c r="I2076"/>
      <c r="J2076"/>
      <c r="K2076"/>
      <c r="L2076"/>
      <c r="M2076"/>
      <c r="N2076"/>
      <c r="O2076"/>
      <c r="P2076"/>
      <c r="Q2076"/>
      <c r="R2076"/>
      <c r="S2076"/>
      <c r="T2076"/>
      <c r="U2076"/>
      <c r="V2076"/>
      <c r="W2076"/>
      <c r="X2076"/>
      <c r="Y2076"/>
      <c r="Z2076"/>
      <c r="AA2076"/>
      <c r="AB2076"/>
    </row>
    <row r="2077" spans="1:28" x14ac:dyDescent="0.25">
      <c r="A2077" s="8"/>
      <c r="B2077"/>
      <c r="C2077"/>
      <c r="D2077"/>
      <c r="E2077"/>
      <c r="F2077"/>
      <c r="G2077"/>
      <c r="H2077"/>
      <c r="I2077"/>
      <c r="J2077"/>
      <c r="K2077"/>
      <c r="L2077"/>
      <c r="M2077"/>
      <c r="N2077"/>
      <c r="O2077"/>
      <c r="P2077"/>
      <c r="Q2077"/>
      <c r="R2077"/>
      <c r="S2077"/>
      <c r="T2077"/>
      <c r="U2077"/>
      <c r="V2077"/>
      <c r="W2077"/>
      <c r="X2077"/>
      <c r="Y2077"/>
      <c r="Z2077"/>
      <c r="AA2077"/>
      <c r="AB2077"/>
    </row>
    <row r="2078" spans="1:28" x14ac:dyDescent="0.25">
      <c r="A2078" s="8"/>
      <c r="B2078"/>
      <c r="C2078"/>
      <c r="D2078"/>
      <c r="E2078"/>
      <c r="F2078"/>
      <c r="G2078"/>
      <c r="H2078"/>
      <c r="I2078"/>
      <c r="J2078"/>
      <c r="K2078"/>
      <c r="L2078"/>
      <c r="M2078"/>
      <c r="N2078"/>
      <c r="O2078"/>
      <c r="P2078"/>
      <c r="Q2078"/>
      <c r="R2078"/>
      <c r="S2078"/>
      <c r="T2078"/>
      <c r="U2078"/>
      <c r="V2078"/>
      <c r="W2078"/>
      <c r="X2078"/>
      <c r="Y2078"/>
      <c r="Z2078"/>
      <c r="AA2078"/>
      <c r="AB2078"/>
    </row>
    <row r="2079" spans="1:28" x14ac:dyDescent="0.25">
      <c r="A2079" s="8"/>
      <c r="B2079"/>
      <c r="C2079"/>
      <c r="D2079"/>
      <c r="E2079"/>
      <c r="F2079"/>
      <c r="G2079"/>
      <c r="H2079"/>
      <c r="I2079"/>
      <c r="J2079"/>
      <c r="K2079"/>
      <c r="L2079"/>
      <c r="M2079"/>
      <c r="N2079"/>
      <c r="O2079"/>
      <c r="P2079"/>
      <c r="Q2079"/>
      <c r="R2079"/>
      <c r="S2079"/>
      <c r="T2079"/>
      <c r="U2079"/>
      <c r="V2079"/>
      <c r="W2079"/>
      <c r="X2079"/>
      <c r="Y2079"/>
      <c r="Z2079"/>
      <c r="AA2079"/>
      <c r="AB2079"/>
    </row>
    <row r="2080" spans="1:28" x14ac:dyDescent="0.25">
      <c r="A2080" s="8"/>
      <c r="B2080"/>
      <c r="C2080"/>
      <c r="D2080"/>
      <c r="E2080"/>
      <c r="F2080"/>
      <c r="G2080"/>
      <c r="H2080"/>
      <c r="I2080"/>
      <c r="J2080"/>
      <c r="K2080"/>
      <c r="L2080"/>
      <c r="M2080"/>
      <c r="N2080"/>
      <c r="O2080"/>
      <c r="P2080"/>
      <c r="Q2080"/>
      <c r="R2080"/>
      <c r="S2080"/>
      <c r="T2080"/>
      <c r="U2080"/>
      <c r="V2080"/>
      <c r="W2080"/>
      <c r="X2080"/>
      <c r="Y2080"/>
      <c r="Z2080"/>
      <c r="AA2080"/>
      <c r="AB2080"/>
    </row>
    <row r="2081" spans="1:28" x14ac:dyDescent="0.25">
      <c r="A2081" s="8"/>
      <c r="B2081"/>
      <c r="C2081"/>
      <c r="D2081"/>
      <c r="E2081"/>
      <c r="F2081"/>
      <c r="G2081"/>
      <c r="H2081"/>
      <c r="I2081"/>
      <c r="J2081"/>
      <c r="K2081"/>
      <c r="L2081"/>
      <c r="M2081"/>
      <c r="N2081"/>
      <c r="O2081"/>
      <c r="P2081"/>
      <c r="Q2081"/>
      <c r="R2081"/>
      <c r="S2081"/>
      <c r="T2081"/>
      <c r="U2081"/>
      <c r="V2081"/>
      <c r="W2081"/>
      <c r="X2081"/>
      <c r="Y2081"/>
      <c r="Z2081"/>
      <c r="AA2081"/>
      <c r="AB2081"/>
    </row>
    <row r="2082" spans="1:28" x14ac:dyDescent="0.25">
      <c r="A2082" s="8"/>
      <c r="B2082"/>
      <c r="C2082"/>
      <c r="D2082"/>
      <c r="E2082"/>
      <c r="F2082"/>
      <c r="G2082"/>
      <c r="H2082"/>
      <c r="I2082"/>
      <c r="J2082"/>
      <c r="K2082"/>
      <c r="L2082"/>
      <c r="M2082"/>
      <c r="N2082"/>
      <c r="O2082"/>
      <c r="P2082"/>
      <c r="Q2082"/>
      <c r="R2082"/>
      <c r="S2082"/>
      <c r="T2082"/>
      <c r="U2082"/>
      <c r="V2082"/>
      <c r="W2082"/>
      <c r="X2082"/>
      <c r="Y2082"/>
      <c r="Z2082"/>
      <c r="AA2082"/>
      <c r="AB2082"/>
    </row>
    <row r="2083" spans="1:28" x14ac:dyDescent="0.25">
      <c r="A2083" s="8"/>
      <c r="B2083"/>
      <c r="C2083"/>
      <c r="D2083"/>
      <c r="E2083"/>
      <c r="F2083"/>
      <c r="G2083"/>
      <c r="H2083"/>
      <c r="I2083"/>
      <c r="J2083"/>
      <c r="K2083"/>
      <c r="L2083"/>
      <c r="M2083"/>
      <c r="N2083"/>
      <c r="O2083"/>
      <c r="P2083"/>
      <c r="Q2083"/>
      <c r="R2083"/>
      <c r="S2083"/>
      <c r="T2083"/>
      <c r="U2083"/>
      <c r="V2083"/>
      <c r="W2083"/>
      <c r="X2083"/>
      <c r="Y2083"/>
      <c r="Z2083"/>
      <c r="AA2083"/>
      <c r="AB2083"/>
    </row>
    <row r="2084" spans="1:28" x14ac:dyDescent="0.25">
      <c r="A2084" s="8"/>
      <c r="B2084"/>
      <c r="C2084"/>
      <c r="D2084"/>
      <c r="E2084"/>
      <c r="F2084"/>
      <c r="G2084"/>
      <c r="H2084"/>
      <c r="I2084"/>
      <c r="J2084"/>
      <c r="K2084"/>
      <c r="L2084"/>
      <c r="M2084"/>
      <c r="N2084"/>
      <c r="O2084"/>
      <c r="P2084"/>
      <c r="Q2084"/>
      <c r="R2084"/>
      <c r="S2084"/>
      <c r="T2084"/>
      <c r="U2084"/>
      <c r="V2084"/>
      <c r="W2084"/>
      <c r="X2084"/>
      <c r="Y2084"/>
      <c r="Z2084"/>
      <c r="AA2084"/>
      <c r="AB2084"/>
    </row>
    <row r="2085" spans="1:28" x14ac:dyDescent="0.25">
      <c r="A2085" s="8"/>
      <c r="B2085"/>
      <c r="C2085"/>
      <c r="D2085"/>
      <c r="E2085"/>
      <c r="F2085"/>
      <c r="G2085"/>
      <c r="H2085"/>
      <c r="I2085"/>
      <c r="J2085"/>
      <c r="K2085"/>
      <c r="L2085"/>
      <c r="M2085"/>
      <c r="N2085"/>
      <c r="O2085"/>
      <c r="P2085"/>
      <c r="Q2085"/>
      <c r="R2085"/>
      <c r="S2085"/>
      <c r="T2085"/>
      <c r="U2085"/>
      <c r="V2085"/>
      <c r="W2085"/>
      <c r="X2085"/>
      <c r="Y2085"/>
      <c r="Z2085"/>
      <c r="AA2085"/>
      <c r="AB2085"/>
    </row>
    <row r="2086" spans="1:28" x14ac:dyDescent="0.25">
      <c r="A2086" s="8"/>
      <c r="B2086"/>
      <c r="C2086"/>
      <c r="D2086"/>
      <c r="E2086"/>
      <c r="F2086"/>
      <c r="G2086"/>
      <c r="H2086"/>
      <c r="I2086"/>
      <c r="J2086"/>
      <c r="K2086"/>
      <c r="L2086"/>
      <c r="M2086"/>
      <c r="N2086"/>
      <c r="O2086"/>
      <c r="P2086"/>
      <c r="Q2086"/>
      <c r="R2086"/>
      <c r="S2086"/>
      <c r="T2086"/>
      <c r="U2086"/>
      <c r="V2086"/>
      <c r="W2086"/>
      <c r="X2086"/>
      <c r="Y2086"/>
      <c r="Z2086"/>
      <c r="AA2086"/>
      <c r="AB2086"/>
    </row>
    <row r="2087" spans="1:28" x14ac:dyDescent="0.25">
      <c r="A2087" s="8"/>
      <c r="B2087"/>
      <c r="C2087"/>
      <c r="D2087"/>
      <c r="E2087"/>
      <c r="F2087"/>
      <c r="G2087"/>
      <c r="H2087"/>
      <c r="I2087"/>
      <c r="J2087"/>
      <c r="K2087"/>
      <c r="L2087"/>
      <c r="M2087"/>
      <c r="N2087"/>
      <c r="O2087"/>
      <c r="P2087"/>
      <c r="Q2087"/>
      <c r="R2087"/>
      <c r="S2087"/>
      <c r="T2087"/>
      <c r="U2087"/>
      <c r="V2087"/>
      <c r="W2087"/>
      <c r="X2087"/>
      <c r="Y2087"/>
      <c r="Z2087"/>
      <c r="AA2087"/>
      <c r="AB2087"/>
    </row>
    <row r="2088" spans="1:28" x14ac:dyDescent="0.25">
      <c r="A2088" s="8"/>
      <c r="B2088"/>
      <c r="C2088"/>
      <c r="D2088"/>
      <c r="E2088"/>
      <c r="F2088"/>
      <c r="G2088"/>
      <c r="H2088"/>
      <c r="I2088"/>
      <c r="J2088"/>
      <c r="K2088"/>
      <c r="L2088"/>
      <c r="M2088"/>
      <c r="N2088"/>
      <c r="O2088"/>
      <c r="P2088"/>
      <c r="Q2088"/>
      <c r="R2088"/>
      <c r="S2088"/>
      <c r="T2088"/>
      <c r="U2088"/>
      <c r="V2088"/>
      <c r="W2088"/>
      <c r="X2088"/>
      <c r="Y2088"/>
      <c r="Z2088"/>
      <c r="AA2088"/>
      <c r="AB2088"/>
    </row>
    <row r="2089" spans="1:28" x14ac:dyDescent="0.25">
      <c r="A2089" s="8"/>
      <c r="B2089"/>
      <c r="C2089"/>
      <c r="D2089"/>
      <c r="E2089"/>
      <c r="F2089"/>
      <c r="G2089"/>
      <c r="H2089"/>
      <c r="I2089"/>
      <c r="J2089"/>
      <c r="K2089"/>
      <c r="L2089"/>
      <c r="M2089"/>
      <c r="N2089"/>
      <c r="O2089"/>
      <c r="P2089"/>
      <c r="Q2089"/>
      <c r="R2089"/>
      <c r="S2089"/>
      <c r="T2089"/>
      <c r="U2089"/>
      <c r="V2089"/>
      <c r="W2089"/>
      <c r="X2089"/>
      <c r="Y2089"/>
      <c r="Z2089"/>
      <c r="AA2089"/>
      <c r="AB2089"/>
    </row>
    <row r="2090" spans="1:28" x14ac:dyDescent="0.25">
      <c r="A2090" s="8"/>
      <c r="B2090"/>
      <c r="C2090"/>
      <c r="D2090"/>
      <c r="E2090"/>
      <c r="F2090"/>
      <c r="G2090"/>
      <c r="H2090"/>
      <c r="I2090"/>
      <c r="J2090"/>
      <c r="K2090"/>
      <c r="L2090"/>
      <c r="M2090"/>
      <c r="N2090"/>
      <c r="O2090"/>
      <c r="P2090"/>
      <c r="Q2090"/>
      <c r="R2090"/>
      <c r="S2090"/>
      <c r="T2090"/>
      <c r="U2090"/>
      <c r="V2090"/>
      <c r="W2090"/>
      <c r="X2090"/>
      <c r="Y2090"/>
      <c r="Z2090"/>
      <c r="AA2090"/>
      <c r="AB2090"/>
    </row>
    <row r="2091" spans="1:28" x14ac:dyDescent="0.25">
      <c r="A2091" s="8"/>
      <c r="B2091"/>
      <c r="C2091"/>
      <c r="D2091"/>
      <c r="E2091"/>
      <c r="F2091"/>
      <c r="G2091"/>
      <c r="H2091"/>
      <c r="I2091"/>
      <c r="J2091"/>
      <c r="K2091"/>
      <c r="L2091"/>
      <c r="M2091"/>
      <c r="N2091"/>
      <c r="O2091"/>
      <c r="P2091"/>
      <c r="Q2091"/>
      <c r="R2091"/>
      <c r="S2091"/>
      <c r="T2091"/>
      <c r="U2091"/>
      <c r="V2091"/>
      <c r="W2091"/>
      <c r="X2091"/>
      <c r="Y2091"/>
      <c r="Z2091"/>
      <c r="AA2091"/>
      <c r="AB2091"/>
    </row>
    <row r="2092" spans="1:28" x14ac:dyDescent="0.25">
      <c r="A2092" s="8"/>
      <c r="B2092"/>
      <c r="C2092"/>
      <c r="D2092"/>
      <c r="E2092"/>
      <c r="F2092"/>
      <c r="G2092"/>
      <c r="H2092"/>
      <c r="I2092"/>
      <c r="J2092"/>
      <c r="K2092"/>
      <c r="L2092"/>
      <c r="M2092"/>
      <c r="N2092"/>
      <c r="O2092"/>
      <c r="P2092"/>
      <c r="Q2092"/>
      <c r="R2092"/>
      <c r="S2092"/>
      <c r="T2092"/>
      <c r="U2092"/>
      <c r="V2092"/>
      <c r="W2092"/>
      <c r="X2092"/>
      <c r="Y2092"/>
      <c r="Z2092"/>
      <c r="AA2092"/>
      <c r="AB2092"/>
    </row>
    <row r="2093" spans="1:28" x14ac:dyDescent="0.25">
      <c r="A2093" s="8"/>
      <c r="B2093"/>
      <c r="C2093"/>
      <c r="D2093"/>
      <c r="E2093"/>
      <c r="F2093"/>
      <c r="G2093"/>
      <c r="H2093"/>
      <c r="I2093"/>
      <c r="J2093"/>
      <c r="K2093"/>
      <c r="L2093"/>
      <c r="M2093"/>
      <c r="N2093"/>
      <c r="O2093"/>
      <c r="P2093"/>
      <c r="Q2093"/>
      <c r="R2093"/>
      <c r="S2093"/>
      <c r="T2093"/>
      <c r="U2093"/>
      <c r="V2093"/>
      <c r="W2093"/>
      <c r="X2093"/>
      <c r="Y2093"/>
      <c r="Z2093"/>
      <c r="AA2093"/>
      <c r="AB2093"/>
    </row>
    <row r="2094" spans="1:28" x14ac:dyDescent="0.25">
      <c r="A2094" s="8"/>
      <c r="B2094"/>
      <c r="C2094"/>
      <c r="D2094"/>
      <c r="E2094"/>
      <c r="F2094"/>
      <c r="G2094"/>
      <c r="H2094"/>
      <c r="I2094"/>
      <c r="J2094"/>
      <c r="K2094"/>
      <c r="L2094"/>
      <c r="M2094"/>
      <c r="N2094"/>
      <c r="O2094"/>
      <c r="P2094"/>
      <c r="Q2094"/>
      <c r="R2094"/>
      <c r="S2094"/>
      <c r="T2094"/>
      <c r="U2094"/>
      <c r="V2094"/>
      <c r="W2094"/>
      <c r="X2094"/>
      <c r="Y2094"/>
      <c r="Z2094"/>
      <c r="AA2094"/>
      <c r="AB2094"/>
    </row>
    <row r="2095" spans="1:28" x14ac:dyDescent="0.25">
      <c r="A2095" s="8"/>
      <c r="B2095"/>
      <c r="C2095"/>
      <c r="D2095"/>
      <c r="E2095"/>
      <c r="F2095"/>
      <c r="G2095"/>
      <c r="H2095"/>
      <c r="I2095"/>
      <c r="J2095"/>
      <c r="K2095"/>
      <c r="L2095"/>
      <c r="M2095"/>
      <c r="N2095"/>
      <c r="O2095"/>
      <c r="P2095"/>
      <c r="Q2095"/>
      <c r="R2095"/>
      <c r="S2095"/>
      <c r="T2095"/>
      <c r="U2095"/>
      <c r="V2095"/>
      <c r="W2095"/>
      <c r="X2095"/>
      <c r="Y2095"/>
      <c r="Z2095"/>
      <c r="AA2095"/>
      <c r="AB2095"/>
    </row>
    <row r="2096" spans="1:28" x14ac:dyDescent="0.25">
      <c r="A2096" s="8"/>
      <c r="B2096"/>
      <c r="C2096"/>
      <c r="D2096"/>
      <c r="E2096"/>
      <c r="F2096"/>
      <c r="G2096"/>
      <c r="H2096"/>
      <c r="I2096"/>
      <c r="J2096"/>
      <c r="K2096"/>
      <c r="L2096"/>
      <c r="M2096"/>
      <c r="N2096"/>
      <c r="O2096"/>
      <c r="P2096"/>
      <c r="Q2096"/>
      <c r="R2096"/>
      <c r="S2096"/>
      <c r="T2096"/>
      <c r="U2096"/>
      <c r="V2096"/>
      <c r="W2096"/>
      <c r="X2096"/>
      <c r="Y2096"/>
      <c r="Z2096"/>
      <c r="AA2096"/>
      <c r="AB2096"/>
    </row>
    <row r="2097" spans="1:28" x14ac:dyDescent="0.25">
      <c r="A2097" s="8"/>
      <c r="B2097"/>
      <c r="C2097"/>
      <c r="D2097"/>
      <c r="E2097"/>
      <c r="F2097"/>
      <c r="G2097"/>
      <c r="H2097"/>
      <c r="I2097"/>
      <c r="J2097"/>
      <c r="K2097"/>
      <c r="L2097"/>
      <c r="M2097"/>
      <c r="N2097"/>
      <c r="O2097"/>
      <c r="P2097"/>
      <c r="Q2097"/>
      <c r="R2097"/>
      <c r="S2097"/>
      <c r="T2097"/>
      <c r="U2097"/>
      <c r="V2097"/>
      <c r="W2097"/>
      <c r="X2097"/>
      <c r="Y2097"/>
      <c r="Z2097"/>
      <c r="AA2097"/>
      <c r="AB2097"/>
    </row>
    <row r="2098" spans="1:28" x14ac:dyDescent="0.25">
      <c r="A2098" s="8"/>
      <c r="B2098"/>
      <c r="C2098"/>
      <c r="D2098"/>
      <c r="E2098"/>
      <c r="F2098"/>
      <c r="G2098"/>
      <c r="H2098"/>
      <c r="I2098"/>
      <c r="J2098"/>
      <c r="K2098"/>
      <c r="L2098"/>
      <c r="M2098"/>
      <c r="N2098"/>
      <c r="O2098"/>
      <c r="P2098"/>
      <c r="Q2098"/>
      <c r="R2098"/>
      <c r="S2098"/>
      <c r="T2098"/>
      <c r="U2098"/>
      <c r="V2098"/>
      <c r="W2098"/>
      <c r="X2098"/>
      <c r="Y2098"/>
      <c r="Z2098"/>
      <c r="AA2098"/>
      <c r="AB2098"/>
    </row>
    <row r="2099" spans="1:28" x14ac:dyDescent="0.25">
      <c r="A2099" s="8"/>
      <c r="B2099"/>
      <c r="C2099"/>
      <c r="D2099"/>
      <c r="E2099"/>
      <c r="F2099"/>
      <c r="G2099"/>
      <c r="H2099"/>
      <c r="I2099"/>
      <c r="J2099"/>
      <c r="K2099"/>
      <c r="L2099"/>
      <c r="M2099"/>
      <c r="N2099"/>
      <c r="O2099"/>
      <c r="P2099"/>
      <c r="Q2099"/>
      <c r="R2099"/>
      <c r="S2099"/>
      <c r="T2099"/>
      <c r="U2099"/>
      <c r="V2099"/>
      <c r="W2099"/>
      <c r="X2099"/>
      <c r="Y2099"/>
      <c r="Z2099"/>
      <c r="AA2099"/>
      <c r="AB2099"/>
    </row>
    <row r="2100" spans="1:28" x14ac:dyDescent="0.25">
      <c r="A2100" s="8"/>
      <c r="B2100"/>
      <c r="C2100"/>
      <c r="D2100"/>
      <c r="E2100"/>
      <c r="F2100"/>
      <c r="G2100"/>
      <c r="H2100"/>
      <c r="I2100"/>
      <c r="J2100"/>
      <c r="K2100"/>
      <c r="L2100"/>
      <c r="M2100"/>
      <c r="N2100"/>
      <c r="O2100"/>
      <c r="P2100"/>
      <c r="Q2100"/>
      <c r="R2100"/>
      <c r="S2100"/>
      <c r="T2100"/>
      <c r="U2100"/>
      <c r="V2100"/>
      <c r="W2100"/>
      <c r="X2100"/>
      <c r="Y2100"/>
      <c r="Z2100"/>
      <c r="AA2100"/>
      <c r="AB2100"/>
    </row>
    <row r="2101" spans="1:28" x14ac:dyDescent="0.25">
      <c r="A2101" s="8"/>
      <c r="B2101"/>
      <c r="C2101"/>
      <c r="D2101"/>
      <c r="E2101"/>
      <c r="F2101"/>
      <c r="G2101"/>
      <c r="H2101"/>
      <c r="I2101"/>
      <c r="J2101"/>
      <c r="K2101"/>
      <c r="L2101"/>
      <c r="M2101"/>
      <c r="N2101"/>
      <c r="O2101"/>
      <c r="P2101"/>
      <c r="Q2101"/>
      <c r="R2101"/>
      <c r="S2101"/>
      <c r="T2101"/>
      <c r="U2101"/>
      <c r="V2101"/>
      <c r="W2101"/>
      <c r="X2101"/>
      <c r="Y2101"/>
      <c r="Z2101"/>
      <c r="AA2101"/>
      <c r="AB2101"/>
    </row>
    <row r="2102" spans="1:28" x14ac:dyDescent="0.25">
      <c r="A2102" s="8"/>
      <c r="B2102"/>
      <c r="C2102"/>
      <c r="D2102"/>
      <c r="E2102"/>
      <c r="F2102"/>
      <c r="G2102"/>
      <c r="H2102"/>
      <c r="I2102"/>
      <c r="J2102"/>
      <c r="K2102"/>
      <c r="L2102"/>
      <c r="M2102"/>
      <c r="N2102"/>
      <c r="O2102"/>
      <c r="P2102"/>
      <c r="Q2102"/>
      <c r="R2102"/>
      <c r="S2102"/>
      <c r="T2102"/>
      <c r="U2102"/>
      <c r="V2102"/>
      <c r="W2102"/>
      <c r="X2102"/>
      <c r="Y2102"/>
      <c r="Z2102"/>
      <c r="AA2102"/>
      <c r="AB2102"/>
    </row>
    <row r="2103" spans="1:28" x14ac:dyDescent="0.25">
      <c r="A2103" s="8"/>
      <c r="B2103"/>
      <c r="C2103"/>
      <c r="D2103"/>
      <c r="E2103"/>
      <c r="F2103"/>
      <c r="G2103"/>
      <c r="H2103"/>
      <c r="I2103"/>
      <c r="J2103"/>
      <c r="K2103"/>
      <c r="L2103"/>
      <c r="M2103"/>
      <c r="N2103"/>
      <c r="O2103"/>
      <c r="P2103"/>
      <c r="Q2103"/>
      <c r="R2103"/>
      <c r="S2103"/>
      <c r="T2103"/>
      <c r="U2103"/>
      <c r="V2103"/>
      <c r="W2103"/>
      <c r="X2103"/>
      <c r="Y2103"/>
      <c r="Z2103"/>
      <c r="AA2103"/>
      <c r="AB2103"/>
    </row>
    <row r="2104" spans="1:28" x14ac:dyDescent="0.25">
      <c r="A2104" s="8"/>
      <c r="B2104"/>
      <c r="C2104"/>
      <c r="D2104"/>
      <c r="E2104"/>
      <c r="F2104"/>
      <c r="G2104"/>
      <c r="H2104"/>
      <c r="I2104"/>
      <c r="J2104"/>
      <c r="K2104"/>
      <c r="L2104"/>
      <c r="M2104"/>
      <c r="N2104"/>
      <c r="O2104"/>
      <c r="P2104"/>
      <c r="Q2104"/>
      <c r="R2104"/>
      <c r="S2104"/>
      <c r="T2104"/>
      <c r="U2104"/>
      <c r="V2104"/>
      <c r="W2104"/>
      <c r="X2104"/>
      <c r="Y2104"/>
      <c r="Z2104"/>
      <c r="AA2104"/>
      <c r="AB2104"/>
    </row>
    <row r="2105" spans="1:28" x14ac:dyDescent="0.25">
      <c r="A2105" s="8"/>
      <c r="B2105"/>
      <c r="C2105"/>
      <c r="D2105"/>
      <c r="E2105"/>
      <c r="F2105"/>
      <c r="G2105"/>
      <c r="H2105"/>
      <c r="I2105"/>
      <c r="J2105"/>
      <c r="K2105"/>
      <c r="L2105"/>
      <c r="M2105"/>
      <c r="N2105"/>
      <c r="O2105"/>
      <c r="P2105"/>
      <c r="Q2105"/>
      <c r="R2105"/>
      <c r="S2105"/>
      <c r="T2105"/>
      <c r="U2105"/>
      <c r="V2105"/>
      <c r="W2105"/>
      <c r="X2105"/>
      <c r="Y2105"/>
      <c r="Z2105"/>
      <c r="AA2105"/>
      <c r="AB2105"/>
    </row>
    <row r="2106" spans="1:28" x14ac:dyDescent="0.25">
      <c r="A2106" s="8"/>
      <c r="B2106"/>
      <c r="C2106"/>
      <c r="D2106"/>
      <c r="E2106"/>
      <c r="F2106"/>
      <c r="G2106"/>
      <c r="H2106"/>
      <c r="I2106"/>
      <c r="J2106"/>
      <c r="K2106"/>
      <c r="L2106"/>
      <c r="M2106"/>
      <c r="N2106"/>
      <c r="O2106"/>
      <c r="P2106"/>
      <c r="Q2106"/>
      <c r="R2106"/>
      <c r="S2106"/>
      <c r="T2106"/>
      <c r="U2106"/>
      <c r="V2106"/>
      <c r="W2106"/>
      <c r="X2106"/>
      <c r="Y2106"/>
      <c r="Z2106"/>
      <c r="AA2106"/>
      <c r="AB2106"/>
    </row>
    <row r="2107" spans="1:28" x14ac:dyDescent="0.25">
      <c r="A2107" s="8"/>
      <c r="B2107"/>
      <c r="C2107"/>
      <c r="D2107"/>
      <c r="E2107"/>
      <c r="F2107"/>
      <c r="G2107"/>
      <c r="H2107"/>
      <c r="I2107"/>
      <c r="J2107"/>
      <c r="K2107"/>
      <c r="L2107"/>
      <c r="M2107"/>
      <c r="N2107"/>
      <c r="O2107"/>
      <c r="P2107"/>
      <c r="Q2107"/>
      <c r="R2107"/>
      <c r="S2107"/>
      <c r="T2107"/>
      <c r="U2107"/>
      <c r="V2107"/>
      <c r="W2107"/>
      <c r="X2107"/>
      <c r="Y2107"/>
      <c r="Z2107"/>
      <c r="AA2107"/>
      <c r="AB2107"/>
    </row>
    <row r="2108" spans="1:28" x14ac:dyDescent="0.25">
      <c r="A2108" s="8"/>
      <c r="B2108"/>
      <c r="C2108"/>
      <c r="D2108"/>
      <c r="E2108"/>
      <c r="F2108"/>
      <c r="G2108"/>
      <c r="H2108"/>
      <c r="I2108"/>
      <c r="J2108"/>
      <c r="K2108"/>
      <c r="L2108"/>
      <c r="M2108"/>
      <c r="N2108"/>
      <c r="O2108"/>
      <c r="P2108"/>
      <c r="Q2108"/>
      <c r="R2108"/>
      <c r="S2108"/>
      <c r="T2108"/>
      <c r="U2108"/>
      <c r="V2108"/>
      <c r="W2108"/>
      <c r="X2108"/>
      <c r="Y2108"/>
      <c r="Z2108"/>
      <c r="AA2108"/>
      <c r="AB2108"/>
    </row>
    <row r="2109" spans="1:28" x14ac:dyDescent="0.25">
      <c r="A2109" s="8"/>
      <c r="B2109"/>
      <c r="C2109"/>
      <c r="D2109"/>
      <c r="E2109"/>
      <c r="F2109"/>
      <c r="G2109"/>
      <c r="H2109"/>
      <c r="I2109"/>
      <c r="J2109"/>
      <c r="K2109"/>
      <c r="L2109"/>
      <c r="M2109"/>
      <c r="N2109"/>
      <c r="O2109"/>
      <c r="P2109"/>
      <c r="Q2109"/>
      <c r="R2109"/>
      <c r="S2109"/>
      <c r="T2109"/>
      <c r="U2109"/>
      <c r="V2109"/>
      <c r="W2109"/>
      <c r="X2109"/>
      <c r="Y2109"/>
      <c r="Z2109"/>
      <c r="AA2109"/>
      <c r="AB2109"/>
    </row>
    <row r="2110" spans="1:28" x14ac:dyDescent="0.25">
      <c r="A2110" s="8"/>
      <c r="B2110"/>
      <c r="C2110"/>
      <c r="D2110"/>
      <c r="E2110"/>
      <c r="F2110"/>
      <c r="G2110"/>
      <c r="H2110"/>
      <c r="I2110"/>
      <c r="J2110"/>
      <c r="K2110"/>
      <c r="L2110"/>
      <c r="M2110"/>
      <c r="N2110"/>
      <c r="O2110"/>
      <c r="P2110"/>
      <c r="Q2110"/>
      <c r="R2110"/>
      <c r="S2110"/>
      <c r="T2110"/>
      <c r="U2110"/>
      <c r="V2110"/>
      <c r="W2110"/>
      <c r="X2110"/>
      <c r="Y2110"/>
      <c r="Z2110"/>
      <c r="AA2110"/>
      <c r="AB2110"/>
    </row>
    <row r="2111" spans="1:28" x14ac:dyDescent="0.25">
      <c r="A2111" s="8"/>
      <c r="B2111"/>
      <c r="C2111"/>
      <c r="D2111"/>
      <c r="E2111"/>
      <c r="F2111"/>
      <c r="G2111"/>
      <c r="H2111"/>
      <c r="I2111"/>
      <c r="J2111"/>
      <c r="K2111"/>
      <c r="L2111"/>
      <c r="M2111"/>
      <c r="N2111"/>
      <c r="O2111"/>
      <c r="P2111"/>
      <c r="Q2111"/>
      <c r="R2111"/>
      <c r="S2111"/>
      <c r="T2111"/>
      <c r="U2111"/>
      <c r="V2111"/>
      <c r="W2111"/>
      <c r="X2111"/>
      <c r="Y2111"/>
      <c r="Z2111"/>
      <c r="AA2111"/>
      <c r="AB2111"/>
    </row>
    <row r="2112" spans="1:28" x14ac:dyDescent="0.25">
      <c r="A2112" s="8"/>
      <c r="B2112"/>
      <c r="C2112"/>
      <c r="D2112"/>
      <c r="E2112"/>
      <c r="F2112"/>
      <c r="G2112"/>
      <c r="H2112"/>
      <c r="I2112"/>
      <c r="J2112"/>
      <c r="K2112"/>
      <c r="L2112"/>
      <c r="M2112"/>
      <c r="N2112"/>
      <c r="O2112"/>
      <c r="P2112"/>
      <c r="Q2112"/>
      <c r="R2112"/>
      <c r="S2112"/>
      <c r="T2112"/>
      <c r="U2112"/>
      <c r="V2112"/>
      <c r="W2112"/>
      <c r="X2112"/>
      <c r="Y2112"/>
      <c r="Z2112"/>
      <c r="AA2112"/>
      <c r="AB2112"/>
    </row>
    <row r="2113" spans="1:28" x14ac:dyDescent="0.25">
      <c r="A2113" s="8"/>
      <c r="B2113"/>
      <c r="C2113"/>
      <c r="D2113"/>
      <c r="E2113"/>
      <c r="F2113"/>
      <c r="G2113"/>
      <c r="H2113"/>
      <c r="I2113"/>
      <c r="J2113"/>
      <c r="K2113"/>
      <c r="L2113"/>
      <c r="M2113"/>
      <c r="N2113"/>
      <c r="O2113"/>
      <c r="P2113"/>
      <c r="Q2113"/>
      <c r="R2113"/>
      <c r="S2113"/>
      <c r="T2113"/>
      <c r="U2113"/>
      <c r="V2113"/>
      <c r="W2113"/>
      <c r="X2113"/>
      <c r="Y2113"/>
      <c r="Z2113"/>
      <c r="AA2113"/>
      <c r="AB2113"/>
    </row>
    <row r="2114" spans="1:28" x14ac:dyDescent="0.25">
      <c r="A2114" s="8"/>
      <c r="B2114"/>
      <c r="C2114"/>
      <c r="D2114"/>
      <c r="E2114"/>
      <c r="F2114"/>
      <c r="G2114"/>
      <c r="H2114"/>
      <c r="I2114"/>
      <c r="J2114"/>
      <c r="K2114"/>
      <c r="L2114"/>
      <c r="M2114"/>
      <c r="N2114"/>
      <c r="O2114"/>
      <c r="P2114"/>
      <c r="Q2114"/>
      <c r="R2114"/>
      <c r="S2114"/>
      <c r="T2114"/>
      <c r="U2114"/>
      <c r="V2114"/>
      <c r="W2114"/>
      <c r="X2114"/>
      <c r="Y2114"/>
      <c r="Z2114"/>
      <c r="AA2114"/>
      <c r="AB2114"/>
    </row>
    <row r="2115" spans="1:28" x14ac:dyDescent="0.25">
      <c r="A2115" s="8"/>
      <c r="B2115"/>
      <c r="C2115"/>
      <c r="D2115"/>
      <c r="E2115"/>
      <c r="F2115"/>
      <c r="G2115"/>
      <c r="H2115"/>
      <c r="I2115"/>
      <c r="J2115"/>
      <c r="K2115"/>
      <c r="L2115"/>
      <c r="M2115"/>
      <c r="N2115"/>
      <c r="O2115"/>
      <c r="P2115"/>
      <c r="Q2115"/>
      <c r="R2115"/>
      <c r="S2115"/>
      <c r="T2115"/>
      <c r="U2115"/>
      <c r="V2115"/>
      <c r="W2115"/>
      <c r="X2115"/>
      <c r="Y2115"/>
      <c r="Z2115"/>
      <c r="AA2115"/>
      <c r="AB2115"/>
    </row>
    <row r="2116" spans="1:28" x14ac:dyDescent="0.25">
      <c r="A2116" s="8"/>
      <c r="B2116"/>
      <c r="C2116"/>
      <c r="D2116"/>
      <c r="E2116"/>
      <c r="F2116"/>
      <c r="G2116"/>
      <c r="H2116"/>
      <c r="I2116"/>
      <c r="J2116"/>
      <c r="K2116"/>
      <c r="L2116"/>
      <c r="M2116"/>
      <c r="N2116"/>
      <c r="O2116"/>
      <c r="P2116"/>
      <c r="Q2116"/>
      <c r="R2116"/>
      <c r="S2116"/>
      <c r="T2116"/>
      <c r="U2116"/>
      <c r="V2116"/>
      <c r="W2116"/>
      <c r="X2116"/>
      <c r="Y2116"/>
      <c r="Z2116"/>
      <c r="AA2116"/>
      <c r="AB2116"/>
    </row>
    <row r="2117" spans="1:28" x14ac:dyDescent="0.25">
      <c r="A2117" s="8"/>
      <c r="B2117"/>
      <c r="C2117"/>
      <c r="D2117"/>
      <c r="E2117"/>
      <c r="F2117"/>
      <c r="G2117"/>
      <c r="H2117"/>
      <c r="I2117"/>
      <c r="J2117"/>
      <c r="K2117"/>
      <c r="L2117"/>
      <c r="M2117"/>
      <c r="N2117"/>
      <c r="O2117"/>
      <c r="P2117"/>
      <c r="Q2117"/>
      <c r="R2117"/>
      <c r="S2117"/>
      <c r="T2117"/>
      <c r="U2117"/>
      <c r="V2117"/>
      <c r="W2117"/>
      <c r="X2117"/>
      <c r="Y2117"/>
      <c r="Z2117"/>
      <c r="AA2117"/>
      <c r="AB2117"/>
    </row>
    <row r="2118" spans="1:28" x14ac:dyDescent="0.25">
      <c r="A2118" s="8"/>
      <c r="B2118"/>
      <c r="C2118"/>
      <c r="D2118"/>
      <c r="E2118"/>
      <c r="F2118"/>
      <c r="G2118"/>
      <c r="H2118"/>
      <c r="I2118"/>
      <c r="J2118"/>
      <c r="K2118"/>
      <c r="L2118"/>
      <c r="M2118"/>
      <c r="N2118"/>
      <c r="O2118"/>
      <c r="P2118"/>
      <c r="Q2118"/>
      <c r="R2118"/>
      <c r="S2118"/>
      <c r="T2118"/>
      <c r="U2118"/>
      <c r="V2118"/>
      <c r="W2118"/>
      <c r="X2118"/>
      <c r="Y2118"/>
      <c r="Z2118"/>
      <c r="AA2118"/>
      <c r="AB2118"/>
    </row>
    <row r="2119" spans="1:28" x14ac:dyDescent="0.25">
      <c r="A2119" s="8"/>
      <c r="B2119"/>
      <c r="C2119"/>
      <c r="D2119"/>
      <c r="E2119"/>
      <c r="F2119"/>
      <c r="G2119"/>
      <c r="H2119"/>
      <c r="I2119"/>
      <c r="J2119"/>
      <c r="K2119"/>
      <c r="L2119"/>
      <c r="M2119"/>
      <c r="N2119"/>
      <c r="O2119"/>
      <c r="P2119"/>
      <c r="Q2119"/>
      <c r="R2119"/>
      <c r="S2119"/>
      <c r="T2119"/>
      <c r="U2119"/>
      <c r="V2119"/>
      <c r="W2119"/>
      <c r="X2119"/>
      <c r="Y2119"/>
      <c r="Z2119"/>
      <c r="AA2119"/>
      <c r="AB2119"/>
    </row>
    <row r="2120" spans="1:28" x14ac:dyDescent="0.25">
      <c r="A2120" s="8"/>
      <c r="B2120"/>
      <c r="C2120"/>
      <c r="D2120"/>
      <c r="E2120"/>
      <c r="F2120"/>
      <c r="G2120"/>
      <c r="H2120"/>
      <c r="I2120"/>
      <c r="J2120"/>
      <c r="K2120"/>
      <c r="L2120"/>
      <c r="M2120"/>
      <c r="N2120"/>
      <c r="O2120"/>
      <c r="P2120"/>
      <c r="Q2120"/>
      <c r="R2120"/>
      <c r="S2120"/>
      <c r="T2120"/>
      <c r="U2120"/>
      <c r="V2120"/>
      <c r="W2120"/>
      <c r="X2120"/>
      <c r="Y2120"/>
      <c r="Z2120"/>
      <c r="AA2120"/>
      <c r="AB2120"/>
    </row>
    <row r="2121" spans="1:28" x14ac:dyDescent="0.25">
      <c r="A2121" s="8"/>
      <c r="B2121"/>
      <c r="C2121"/>
      <c r="D2121"/>
      <c r="E2121"/>
      <c r="F2121"/>
      <c r="G2121"/>
      <c r="H2121"/>
      <c r="I2121"/>
      <c r="J2121"/>
      <c r="K2121"/>
      <c r="L2121"/>
      <c r="M2121"/>
      <c r="N2121"/>
      <c r="O2121"/>
      <c r="P2121"/>
      <c r="Q2121"/>
      <c r="R2121"/>
      <c r="S2121"/>
      <c r="T2121"/>
      <c r="U2121"/>
      <c r="V2121"/>
      <c r="W2121"/>
      <c r="X2121"/>
      <c r="Y2121"/>
      <c r="Z2121"/>
      <c r="AA2121"/>
      <c r="AB2121"/>
    </row>
    <row r="2122" spans="1:28" x14ac:dyDescent="0.25">
      <c r="A2122" s="8"/>
      <c r="B2122"/>
      <c r="C2122"/>
      <c r="D2122"/>
      <c r="E2122"/>
      <c r="F2122"/>
      <c r="G2122"/>
      <c r="H2122"/>
      <c r="I2122"/>
      <c r="J2122"/>
      <c r="K2122"/>
      <c r="L2122"/>
      <c r="M2122"/>
      <c r="N2122"/>
      <c r="O2122"/>
      <c r="P2122"/>
      <c r="Q2122"/>
      <c r="R2122"/>
      <c r="S2122"/>
      <c r="T2122"/>
      <c r="U2122"/>
      <c r="V2122"/>
      <c r="W2122"/>
      <c r="X2122"/>
      <c r="Y2122"/>
      <c r="Z2122"/>
      <c r="AA2122"/>
      <c r="AB2122"/>
    </row>
    <row r="2123" spans="1:28" x14ac:dyDescent="0.25">
      <c r="A2123" s="8"/>
      <c r="B2123"/>
      <c r="C2123"/>
      <c r="D2123"/>
      <c r="E2123"/>
      <c r="F2123"/>
      <c r="G2123"/>
      <c r="H2123"/>
      <c r="I2123"/>
      <c r="J2123"/>
      <c r="K2123"/>
      <c r="L2123"/>
      <c r="M2123"/>
      <c r="N2123"/>
      <c r="O2123"/>
      <c r="P2123"/>
      <c r="Q2123"/>
      <c r="R2123"/>
      <c r="S2123"/>
      <c r="T2123"/>
      <c r="U2123"/>
      <c r="V2123"/>
      <c r="W2123"/>
      <c r="X2123"/>
      <c r="Y2123"/>
      <c r="Z2123"/>
      <c r="AA2123"/>
      <c r="AB2123"/>
    </row>
    <row r="2124" spans="1:28" x14ac:dyDescent="0.25">
      <c r="A2124" s="8"/>
      <c r="B2124"/>
      <c r="C2124"/>
      <c r="D2124"/>
      <c r="E2124"/>
      <c r="F2124"/>
      <c r="G2124"/>
      <c r="H2124"/>
      <c r="I2124"/>
      <c r="J2124"/>
      <c r="K2124"/>
      <c r="L2124"/>
      <c r="M2124"/>
      <c r="N2124"/>
      <c r="O2124"/>
      <c r="P2124"/>
      <c r="Q2124"/>
      <c r="R2124"/>
      <c r="S2124"/>
      <c r="T2124"/>
      <c r="U2124"/>
      <c r="V2124"/>
      <c r="W2124"/>
      <c r="X2124"/>
      <c r="Y2124"/>
      <c r="Z2124"/>
      <c r="AA2124"/>
      <c r="AB2124"/>
    </row>
    <row r="2125" spans="1:28" x14ac:dyDescent="0.25">
      <c r="A2125" s="8"/>
      <c r="B2125"/>
      <c r="C2125"/>
      <c r="D2125"/>
      <c r="E2125"/>
      <c r="F2125"/>
      <c r="G2125"/>
      <c r="H2125"/>
      <c r="I2125"/>
      <c r="J2125"/>
      <c r="K2125"/>
      <c r="L2125"/>
      <c r="M2125"/>
      <c r="N2125"/>
      <c r="O2125"/>
      <c r="P2125"/>
      <c r="Q2125"/>
      <c r="R2125"/>
      <c r="S2125"/>
      <c r="T2125"/>
      <c r="U2125"/>
      <c r="V2125"/>
      <c r="W2125"/>
      <c r="X2125"/>
      <c r="Y2125"/>
      <c r="Z2125"/>
      <c r="AA2125"/>
      <c r="AB2125"/>
    </row>
    <row r="2126" spans="1:28" x14ac:dyDescent="0.25">
      <c r="A2126" s="8"/>
      <c r="B2126"/>
      <c r="C2126"/>
      <c r="D2126"/>
      <c r="E2126"/>
      <c r="F2126"/>
      <c r="G2126"/>
      <c r="H2126"/>
      <c r="I2126"/>
      <c r="J2126"/>
      <c r="K2126"/>
      <c r="L2126"/>
      <c r="M2126"/>
      <c r="N2126"/>
      <c r="O2126"/>
      <c r="P2126"/>
      <c r="Q2126"/>
      <c r="R2126"/>
      <c r="S2126"/>
      <c r="T2126"/>
      <c r="U2126"/>
      <c r="V2126"/>
      <c r="W2126"/>
      <c r="X2126"/>
      <c r="Y2126"/>
      <c r="Z2126"/>
      <c r="AA2126"/>
      <c r="AB2126"/>
    </row>
    <row r="2127" spans="1:28" x14ac:dyDescent="0.25">
      <c r="A2127" s="8"/>
      <c r="B2127"/>
      <c r="C2127"/>
      <c r="D2127"/>
      <c r="E2127"/>
      <c r="F2127"/>
      <c r="G2127"/>
      <c r="H2127"/>
      <c r="I2127"/>
      <c r="J2127"/>
      <c r="K2127"/>
      <c r="L2127"/>
      <c r="M2127"/>
      <c r="N2127"/>
      <c r="O2127"/>
      <c r="P2127"/>
      <c r="Q2127"/>
      <c r="R2127"/>
      <c r="S2127"/>
      <c r="T2127"/>
      <c r="U2127"/>
      <c r="V2127"/>
      <c r="W2127"/>
      <c r="X2127"/>
      <c r="Y2127"/>
      <c r="Z2127"/>
      <c r="AA2127"/>
      <c r="AB2127"/>
    </row>
    <row r="2128" spans="1:28" x14ac:dyDescent="0.25">
      <c r="A2128" s="8"/>
      <c r="B2128"/>
      <c r="C2128"/>
      <c r="D2128"/>
      <c r="E2128"/>
      <c r="F2128"/>
      <c r="G2128"/>
      <c r="H2128"/>
      <c r="I2128"/>
      <c r="J2128"/>
      <c r="K2128"/>
      <c r="L2128"/>
      <c r="M2128"/>
      <c r="N2128"/>
      <c r="O2128"/>
      <c r="P2128"/>
      <c r="Q2128"/>
      <c r="R2128"/>
      <c r="S2128"/>
      <c r="T2128"/>
      <c r="U2128"/>
      <c r="V2128"/>
      <c r="W2128"/>
      <c r="X2128"/>
      <c r="Y2128"/>
      <c r="Z2128"/>
      <c r="AA2128"/>
      <c r="AB2128"/>
    </row>
    <row r="2129" spans="1:28" x14ac:dyDescent="0.25">
      <c r="A2129" s="8"/>
      <c r="B2129"/>
      <c r="C2129"/>
      <c r="D2129"/>
      <c r="E2129"/>
      <c r="F2129"/>
      <c r="G2129"/>
      <c r="H2129"/>
      <c r="I2129"/>
      <c r="J2129"/>
      <c r="K2129"/>
      <c r="L2129"/>
      <c r="M2129"/>
      <c r="N2129"/>
      <c r="O2129"/>
      <c r="P2129"/>
      <c r="Q2129"/>
      <c r="R2129"/>
      <c r="S2129"/>
      <c r="T2129"/>
      <c r="U2129"/>
      <c r="V2129"/>
      <c r="W2129"/>
      <c r="X2129"/>
      <c r="Y2129"/>
      <c r="Z2129"/>
      <c r="AA2129"/>
      <c r="AB2129"/>
    </row>
    <row r="2130" spans="1:28" x14ac:dyDescent="0.25">
      <c r="A2130" s="8"/>
      <c r="B2130"/>
      <c r="C2130"/>
      <c r="D2130"/>
      <c r="E2130"/>
      <c r="F2130"/>
      <c r="G2130"/>
      <c r="H2130"/>
      <c r="I2130"/>
      <c r="J2130"/>
      <c r="K2130"/>
      <c r="L2130"/>
      <c r="M2130"/>
      <c r="N2130"/>
      <c r="O2130"/>
      <c r="P2130"/>
      <c r="Q2130"/>
      <c r="R2130"/>
      <c r="S2130"/>
      <c r="T2130"/>
      <c r="U2130"/>
      <c r="V2130"/>
      <c r="W2130"/>
      <c r="X2130"/>
      <c r="Y2130"/>
      <c r="Z2130"/>
      <c r="AA2130"/>
      <c r="AB2130"/>
    </row>
    <row r="2131" spans="1:28" x14ac:dyDescent="0.25">
      <c r="A2131" s="8"/>
      <c r="B2131"/>
      <c r="C2131"/>
      <c r="D2131"/>
      <c r="E2131"/>
      <c r="F2131"/>
      <c r="G2131"/>
      <c r="H2131"/>
      <c r="I2131"/>
      <c r="J2131"/>
      <c r="K2131"/>
      <c r="L2131"/>
      <c r="M2131"/>
      <c r="N2131"/>
      <c r="O2131"/>
      <c r="P2131"/>
      <c r="Q2131"/>
      <c r="R2131"/>
      <c r="S2131"/>
      <c r="T2131"/>
      <c r="U2131"/>
      <c r="V2131"/>
      <c r="W2131"/>
      <c r="X2131"/>
      <c r="Y2131"/>
      <c r="Z2131"/>
      <c r="AA2131"/>
      <c r="AB2131"/>
    </row>
    <row r="2132" spans="1:28" x14ac:dyDescent="0.25">
      <c r="A2132" s="8"/>
      <c r="B2132"/>
      <c r="C2132"/>
      <c r="D2132"/>
      <c r="E2132"/>
      <c r="F2132"/>
      <c r="G2132"/>
      <c r="H2132"/>
      <c r="I2132"/>
      <c r="J2132"/>
      <c r="K2132"/>
      <c r="L2132"/>
      <c r="M2132"/>
      <c r="N2132"/>
      <c r="O2132"/>
      <c r="P2132"/>
      <c r="Q2132"/>
      <c r="R2132"/>
      <c r="S2132"/>
      <c r="T2132"/>
      <c r="U2132"/>
      <c r="V2132"/>
      <c r="W2132"/>
      <c r="X2132"/>
      <c r="Y2132"/>
      <c r="Z2132"/>
      <c r="AA2132"/>
      <c r="AB2132"/>
    </row>
    <row r="2133" spans="1:28" x14ac:dyDescent="0.25">
      <c r="A2133" s="8"/>
      <c r="B2133"/>
      <c r="C2133"/>
      <c r="D2133"/>
      <c r="E2133"/>
      <c r="F2133"/>
      <c r="G2133"/>
      <c r="H2133"/>
      <c r="I2133"/>
      <c r="J2133"/>
      <c r="K2133"/>
      <c r="L2133"/>
      <c r="M2133"/>
      <c r="N2133"/>
      <c r="O2133"/>
      <c r="P2133"/>
      <c r="Q2133"/>
      <c r="R2133"/>
      <c r="S2133"/>
      <c r="T2133"/>
      <c r="U2133"/>
      <c r="V2133"/>
      <c r="W2133"/>
      <c r="X2133"/>
      <c r="Y2133"/>
      <c r="Z2133"/>
      <c r="AA2133"/>
      <c r="AB2133"/>
    </row>
    <row r="2134" spans="1:28" x14ac:dyDescent="0.25">
      <c r="A2134" s="8"/>
      <c r="B2134"/>
      <c r="C2134"/>
      <c r="D2134"/>
      <c r="E2134"/>
      <c r="F2134"/>
      <c r="G2134"/>
      <c r="H2134"/>
      <c r="I2134"/>
      <c r="J2134"/>
      <c r="K2134"/>
      <c r="L2134"/>
      <c r="M2134"/>
      <c r="N2134"/>
      <c r="O2134"/>
      <c r="P2134"/>
      <c r="Q2134"/>
      <c r="R2134"/>
      <c r="S2134"/>
      <c r="T2134"/>
      <c r="U2134"/>
      <c r="V2134"/>
      <c r="W2134"/>
      <c r="X2134"/>
      <c r="Y2134"/>
      <c r="Z2134"/>
      <c r="AA2134"/>
      <c r="AB2134"/>
    </row>
    <row r="2135" spans="1:28" x14ac:dyDescent="0.25">
      <c r="A2135" s="8"/>
      <c r="B2135"/>
      <c r="C2135"/>
      <c r="D2135"/>
      <c r="E2135"/>
      <c r="F2135"/>
      <c r="G2135"/>
      <c r="H2135"/>
      <c r="I2135"/>
      <c r="J2135"/>
      <c r="K2135"/>
      <c r="L2135"/>
      <c r="M2135"/>
      <c r="N2135"/>
      <c r="O2135"/>
      <c r="P2135"/>
      <c r="Q2135"/>
      <c r="R2135"/>
      <c r="S2135"/>
      <c r="T2135"/>
      <c r="U2135"/>
      <c r="V2135"/>
      <c r="W2135"/>
      <c r="X2135"/>
      <c r="Y2135"/>
      <c r="Z2135"/>
      <c r="AA2135"/>
      <c r="AB2135"/>
    </row>
    <row r="2136" spans="1:28" x14ac:dyDescent="0.25">
      <c r="A2136" s="8"/>
      <c r="B2136"/>
      <c r="C2136"/>
      <c r="D2136"/>
      <c r="E2136"/>
      <c r="F2136"/>
      <c r="G2136"/>
      <c r="H2136"/>
      <c r="I2136"/>
      <c r="J2136"/>
      <c r="K2136"/>
      <c r="L2136"/>
      <c r="M2136"/>
      <c r="N2136"/>
      <c r="O2136"/>
      <c r="P2136"/>
      <c r="Q2136"/>
      <c r="R2136"/>
      <c r="S2136"/>
      <c r="T2136"/>
      <c r="U2136"/>
      <c r="V2136"/>
      <c r="W2136"/>
      <c r="X2136"/>
      <c r="Y2136"/>
      <c r="Z2136"/>
      <c r="AA2136"/>
      <c r="AB2136"/>
    </row>
    <row r="2137" spans="1:28" x14ac:dyDescent="0.25">
      <c r="A2137" s="8"/>
      <c r="B2137"/>
      <c r="C2137"/>
      <c r="D2137"/>
      <c r="E2137"/>
      <c r="F2137"/>
      <c r="G2137"/>
      <c r="H2137"/>
      <c r="I2137"/>
      <c r="J2137"/>
      <c r="K2137"/>
      <c r="L2137"/>
      <c r="M2137"/>
      <c r="N2137"/>
      <c r="O2137"/>
      <c r="P2137"/>
      <c r="Q2137"/>
      <c r="R2137"/>
      <c r="S2137"/>
      <c r="T2137"/>
      <c r="U2137"/>
      <c r="V2137"/>
      <c r="W2137"/>
      <c r="X2137"/>
      <c r="Y2137"/>
      <c r="Z2137"/>
      <c r="AA2137"/>
      <c r="AB2137"/>
    </row>
    <row r="2138" spans="1:28" x14ac:dyDescent="0.25">
      <c r="A2138" s="8"/>
      <c r="B2138"/>
      <c r="C2138"/>
      <c r="D2138"/>
      <c r="E2138"/>
      <c r="F2138"/>
      <c r="G2138"/>
      <c r="H2138"/>
      <c r="I2138"/>
      <c r="J2138"/>
      <c r="K2138"/>
      <c r="L2138"/>
      <c r="M2138"/>
      <c r="N2138"/>
      <c r="O2138"/>
      <c r="P2138"/>
      <c r="Q2138"/>
      <c r="R2138"/>
      <c r="S2138"/>
      <c r="T2138"/>
      <c r="U2138"/>
      <c r="V2138"/>
      <c r="W2138"/>
      <c r="X2138"/>
      <c r="Y2138"/>
      <c r="Z2138"/>
      <c r="AA2138"/>
      <c r="AB2138"/>
    </row>
    <row r="2139" spans="1:28" x14ac:dyDescent="0.25">
      <c r="A2139" s="8"/>
      <c r="B2139"/>
      <c r="C2139"/>
      <c r="D2139"/>
      <c r="E2139"/>
      <c r="F2139"/>
      <c r="G2139"/>
      <c r="H2139"/>
      <c r="I2139"/>
      <c r="J2139"/>
      <c r="K2139"/>
      <c r="L2139"/>
      <c r="M2139"/>
      <c r="N2139"/>
      <c r="O2139"/>
      <c r="P2139"/>
      <c r="Q2139"/>
      <c r="R2139"/>
      <c r="S2139"/>
      <c r="T2139"/>
      <c r="U2139"/>
      <c r="V2139"/>
      <c r="W2139"/>
      <c r="X2139"/>
      <c r="Y2139"/>
      <c r="Z2139"/>
      <c r="AA2139"/>
      <c r="AB2139"/>
    </row>
    <row r="2140" spans="1:28" x14ac:dyDescent="0.25">
      <c r="A2140" s="8"/>
      <c r="B2140"/>
      <c r="C2140"/>
      <c r="D2140"/>
      <c r="E2140"/>
      <c r="F2140"/>
      <c r="G2140"/>
      <c r="H2140"/>
      <c r="I2140"/>
      <c r="J2140"/>
      <c r="K2140"/>
      <c r="L2140"/>
      <c r="M2140"/>
      <c r="N2140"/>
      <c r="O2140"/>
      <c r="P2140"/>
      <c r="Q2140"/>
      <c r="R2140"/>
      <c r="S2140"/>
      <c r="T2140"/>
      <c r="U2140"/>
      <c r="V2140"/>
      <c r="W2140"/>
      <c r="X2140"/>
      <c r="Y2140"/>
      <c r="Z2140"/>
      <c r="AA2140"/>
      <c r="AB2140"/>
    </row>
    <row r="2141" spans="1:28" x14ac:dyDescent="0.25">
      <c r="A2141" s="8"/>
      <c r="B2141"/>
      <c r="C2141"/>
      <c r="D2141"/>
      <c r="E2141"/>
      <c r="F2141"/>
      <c r="G2141"/>
      <c r="H2141"/>
      <c r="I2141"/>
      <c r="J2141"/>
      <c r="K2141"/>
      <c r="L2141"/>
      <c r="M2141"/>
      <c r="N2141"/>
      <c r="O2141"/>
      <c r="P2141"/>
      <c r="Q2141"/>
      <c r="R2141"/>
      <c r="S2141"/>
      <c r="T2141"/>
      <c r="U2141"/>
      <c r="V2141"/>
      <c r="W2141"/>
      <c r="X2141"/>
      <c r="Y2141"/>
      <c r="Z2141"/>
      <c r="AA2141"/>
      <c r="AB2141"/>
    </row>
    <row r="2142" spans="1:28" x14ac:dyDescent="0.25">
      <c r="A2142" s="8"/>
      <c r="B2142"/>
      <c r="C2142"/>
      <c r="D2142"/>
      <c r="E2142"/>
      <c r="F2142"/>
      <c r="G2142"/>
      <c r="H2142"/>
      <c r="I2142"/>
      <c r="J2142"/>
      <c r="K2142"/>
      <c r="L2142"/>
      <c r="M2142"/>
      <c r="N2142"/>
      <c r="O2142"/>
      <c r="P2142"/>
      <c r="Q2142"/>
      <c r="R2142"/>
      <c r="S2142"/>
      <c r="T2142"/>
      <c r="U2142"/>
      <c r="V2142"/>
      <c r="W2142"/>
      <c r="X2142"/>
      <c r="Y2142"/>
      <c r="Z2142"/>
      <c r="AA2142"/>
      <c r="AB2142"/>
    </row>
    <row r="2143" spans="1:28" x14ac:dyDescent="0.25">
      <c r="A2143" s="8"/>
      <c r="B2143"/>
      <c r="C2143"/>
      <c r="D2143"/>
      <c r="E2143"/>
      <c r="F2143"/>
      <c r="G2143"/>
      <c r="H2143"/>
      <c r="I2143"/>
      <c r="J2143"/>
      <c r="K2143"/>
      <c r="L2143"/>
      <c r="M2143"/>
      <c r="N2143"/>
      <c r="O2143"/>
      <c r="P2143"/>
      <c r="Q2143"/>
      <c r="R2143"/>
      <c r="S2143"/>
      <c r="T2143"/>
      <c r="U2143"/>
      <c r="V2143"/>
      <c r="W2143"/>
      <c r="X2143"/>
      <c r="Y2143"/>
      <c r="Z2143"/>
      <c r="AA2143"/>
      <c r="AB2143"/>
    </row>
    <row r="2144" spans="1:28" x14ac:dyDescent="0.25">
      <c r="A2144" s="8"/>
      <c r="B2144"/>
      <c r="C2144"/>
      <c r="D2144"/>
      <c r="E2144"/>
      <c r="F2144"/>
      <c r="G2144"/>
      <c r="H2144"/>
      <c r="I2144"/>
      <c r="J2144"/>
      <c r="K2144"/>
      <c r="L2144"/>
      <c r="M2144"/>
      <c r="N2144"/>
      <c r="O2144"/>
      <c r="P2144"/>
      <c r="Q2144"/>
      <c r="R2144"/>
      <c r="S2144"/>
      <c r="T2144"/>
      <c r="U2144"/>
      <c r="V2144"/>
      <c r="W2144"/>
      <c r="X2144"/>
      <c r="Y2144"/>
      <c r="Z2144"/>
      <c r="AA2144"/>
      <c r="AB2144"/>
    </row>
    <row r="2145" spans="1:28" x14ac:dyDescent="0.25">
      <c r="A2145" s="8"/>
      <c r="B2145"/>
      <c r="C2145"/>
      <c r="D2145"/>
      <c r="E2145"/>
      <c r="F2145"/>
      <c r="G2145"/>
      <c r="H2145"/>
      <c r="I2145"/>
      <c r="J2145"/>
      <c r="K2145"/>
      <c r="L2145"/>
      <c r="M2145"/>
      <c r="N2145"/>
      <c r="O2145"/>
      <c r="P2145"/>
      <c r="Q2145"/>
      <c r="R2145"/>
      <c r="S2145"/>
      <c r="T2145"/>
      <c r="U2145"/>
      <c r="V2145"/>
      <c r="W2145"/>
      <c r="X2145"/>
      <c r="Y2145"/>
      <c r="Z2145"/>
      <c r="AA2145"/>
      <c r="AB2145"/>
    </row>
    <row r="2146" spans="1:28" x14ac:dyDescent="0.25">
      <c r="A2146" s="8"/>
      <c r="B2146"/>
      <c r="C2146"/>
      <c r="D2146"/>
      <c r="E2146"/>
      <c r="F2146"/>
      <c r="G2146"/>
      <c r="H2146"/>
      <c r="I2146"/>
      <c r="J2146"/>
      <c r="K2146"/>
      <c r="L2146"/>
      <c r="M2146"/>
      <c r="N2146"/>
      <c r="O2146"/>
      <c r="P2146"/>
      <c r="Q2146"/>
      <c r="R2146"/>
      <c r="S2146"/>
      <c r="T2146"/>
      <c r="U2146"/>
      <c r="V2146"/>
      <c r="W2146"/>
      <c r="X2146"/>
      <c r="Y2146"/>
      <c r="Z2146"/>
      <c r="AA2146"/>
      <c r="AB2146"/>
    </row>
    <row r="2147" spans="1:28" x14ac:dyDescent="0.25">
      <c r="A2147" s="8"/>
      <c r="B2147"/>
      <c r="C2147"/>
      <c r="D2147"/>
      <c r="E2147"/>
      <c r="F2147"/>
      <c r="G2147"/>
      <c r="H2147"/>
      <c r="I2147"/>
      <c r="J2147"/>
      <c r="K2147"/>
      <c r="L2147"/>
      <c r="M2147"/>
      <c r="N2147"/>
      <c r="O2147"/>
      <c r="P2147"/>
      <c r="Q2147"/>
      <c r="R2147"/>
      <c r="S2147"/>
      <c r="T2147"/>
      <c r="U2147"/>
      <c r="V2147"/>
      <c r="W2147"/>
      <c r="X2147"/>
      <c r="Y2147"/>
      <c r="Z2147"/>
      <c r="AA2147"/>
      <c r="AB2147"/>
    </row>
    <row r="2148" spans="1:28" x14ac:dyDescent="0.25">
      <c r="A2148" s="8"/>
      <c r="B2148"/>
      <c r="C2148"/>
      <c r="D2148"/>
      <c r="E2148"/>
      <c r="F2148"/>
      <c r="G2148"/>
      <c r="H2148"/>
      <c r="I2148"/>
      <c r="J2148"/>
      <c r="K2148"/>
      <c r="L2148"/>
      <c r="M2148"/>
      <c r="N2148"/>
      <c r="O2148"/>
      <c r="P2148"/>
      <c r="Q2148"/>
      <c r="R2148"/>
      <c r="S2148"/>
      <c r="T2148"/>
      <c r="U2148"/>
      <c r="V2148"/>
      <c r="W2148"/>
      <c r="X2148"/>
      <c r="Y2148"/>
      <c r="Z2148"/>
      <c r="AA2148"/>
      <c r="AB2148"/>
    </row>
    <row r="2149" spans="1:28" x14ac:dyDescent="0.25">
      <c r="A2149" s="8"/>
      <c r="B2149"/>
      <c r="C2149"/>
      <c r="D2149"/>
      <c r="E2149"/>
      <c r="F2149"/>
      <c r="G2149"/>
      <c r="H2149"/>
      <c r="I2149"/>
      <c r="J2149"/>
      <c r="K2149"/>
      <c r="L2149"/>
      <c r="M2149"/>
      <c r="N2149"/>
      <c r="O2149"/>
      <c r="P2149"/>
      <c r="Q2149"/>
      <c r="R2149"/>
      <c r="S2149"/>
      <c r="T2149"/>
      <c r="U2149"/>
      <c r="V2149"/>
      <c r="W2149"/>
      <c r="X2149"/>
      <c r="Y2149"/>
      <c r="Z2149"/>
      <c r="AA2149"/>
      <c r="AB2149"/>
    </row>
    <row r="2150" spans="1:28" x14ac:dyDescent="0.25">
      <c r="A2150" s="8"/>
      <c r="B2150"/>
      <c r="C2150"/>
      <c r="D2150"/>
      <c r="E2150"/>
      <c r="F2150"/>
      <c r="G2150"/>
      <c r="H2150"/>
      <c r="I2150"/>
      <c r="J2150"/>
      <c r="K2150"/>
      <c r="L2150"/>
      <c r="M2150"/>
      <c r="N2150"/>
      <c r="O2150"/>
      <c r="P2150"/>
      <c r="Q2150"/>
      <c r="R2150"/>
      <c r="S2150"/>
      <c r="T2150"/>
      <c r="U2150"/>
      <c r="V2150"/>
      <c r="W2150"/>
      <c r="X2150"/>
      <c r="Y2150"/>
      <c r="Z2150"/>
      <c r="AA2150"/>
      <c r="AB2150"/>
    </row>
    <row r="2151" spans="1:28" x14ac:dyDescent="0.25">
      <c r="A2151" s="8"/>
      <c r="B2151"/>
      <c r="C2151"/>
      <c r="D2151"/>
      <c r="E2151"/>
      <c r="F2151"/>
      <c r="G2151"/>
      <c r="H2151"/>
      <c r="I2151"/>
      <c r="J2151"/>
      <c r="K2151"/>
      <c r="L2151"/>
      <c r="M2151"/>
      <c r="N2151"/>
      <c r="O2151"/>
      <c r="P2151"/>
      <c r="Q2151"/>
      <c r="R2151"/>
      <c r="S2151"/>
      <c r="T2151"/>
      <c r="U2151"/>
      <c r="V2151"/>
      <c r="W2151"/>
      <c r="X2151"/>
      <c r="Y2151"/>
      <c r="Z2151"/>
      <c r="AA2151"/>
      <c r="AB2151"/>
    </row>
    <row r="2152" spans="1:28" x14ac:dyDescent="0.25">
      <c r="A2152" s="8"/>
      <c r="B2152"/>
      <c r="C2152"/>
      <c r="D2152"/>
      <c r="E2152"/>
      <c r="F2152"/>
      <c r="G2152"/>
      <c r="H2152"/>
      <c r="I2152"/>
      <c r="J2152"/>
      <c r="K2152"/>
      <c r="L2152"/>
      <c r="M2152"/>
      <c r="N2152"/>
      <c r="O2152"/>
      <c r="P2152"/>
      <c r="Q2152"/>
      <c r="R2152"/>
      <c r="S2152"/>
      <c r="T2152"/>
      <c r="U2152"/>
      <c r="V2152"/>
      <c r="W2152"/>
      <c r="X2152"/>
      <c r="Y2152"/>
      <c r="Z2152"/>
      <c r="AA2152"/>
      <c r="AB2152"/>
    </row>
    <row r="2153" spans="1:28" x14ac:dyDescent="0.25">
      <c r="A2153" s="8"/>
      <c r="B2153"/>
      <c r="C2153"/>
      <c r="D2153"/>
      <c r="E2153"/>
      <c r="F2153"/>
      <c r="G2153"/>
      <c r="H2153"/>
      <c r="I2153"/>
      <c r="J2153"/>
      <c r="K2153"/>
      <c r="L2153"/>
      <c r="M2153"/>
      <c r="N2153"/>
      <c r="O2153"/>
      <c r="P2153"/>
      <c r="Q2153"/>
      <c r="R2153"/>
      <c r="S2153"/>
      <c r="T2153"/>
      <c r="U2153"/>
      <c r="V2153"/>
      <c r="W2153"/>
      <c r="X2153"/>
      <c r="Y2153"/>
      <c r="Z2153"/>
      <c r="AA2153"/>
      <c r="AB2153"/>
    </row>
    <row r="2154" spans="1:28" x14ac:dyDescent="0.25">
      <c r="A2154" s="8"/>
      <c r="B2154"/>
      <c r="C2154"/>
      <c r="D2154"/>
      <c r="E2154"/>
      <c r="F2154"/>
      <c r="G2154"/>
      <c r="H2154"/>
      <c r="I2154"/>
      <c r="J2154"/>
      <c r="K2154"/>
      <c r="L2154"/>
      <c r="M2154"/>
      <c r="N2154"/>
      <c r="O2154"/>
      <c r="P2154"/>
      <c r="Q2154"/>
      <c r="R2154"/>
      <c r="S2154"/>
      <c r="T2154"/>
      <c r="U2154"/>
      <c r="V2154"/>
      <c r="W2154"/>
      <c r="X2154"/>
      <c r="Y2154"/>
      <c r="Z2154"/>
      <c r="AA2154"/>
      <c r="AB2154"/>
    </row>
    <row r="2155" spans="1:28" x14ac:dyDescent="0.25">
      <c r="A2155" s="8"/>
      <c r="B2155"/>
      <c r="C2155"/>
      <c r="D2155"/>
      <c r="E2155"/>
      <c r="F2155"/>
      <c r="G2155"/>
      <c r="H2155"/>
      <c r="I2155"/>
      <c r="J2155"/>
      <c r="K2155"/>
      <c r="L2155"/>
      <c r="M2155"/>
      <c r="N2155"/>
      <c r="O2155"/>
      <c r="P2155"/>
      <c r="Q2155"/>
      <c r="R2155"/>
      <c r="S2155"/>
      <c r="T2155"/>
      <c r="U2155"/>
      <c r="V2155"/>
      <c r="W2155"/>
      <c r="X2155"/>
      <c r="Y2155"/>
      <c r="Z2155"/>
      <c r="AA2155"/>
      <c r="AB2155"/>
    </row>
    <row r="2156" spans="1:28" x14ac:dyDescent="0.25">
      <c r="A2156" s="8"/>
      <c r="B2156"/>
      <c r="C2156"/>
      <c r="D2156"/>
      <c r="E2156"/>
      <c r="F2156"/>
      <c r="G2156"/>
      <c r="H2156"/>
      <c r="I2156"/>
      <c r="J2156"/>
      <c r="K2156"/>
      <c r="L2156"/>
      <c r="M2156"/>
      <c r="N2156"/>
      <c r="O2156"/>
      <c r="P2156"/>
      <c r="Q2156"/>
      <c r="R2156"/>
      <c r="S2156"/>
      <c r="T2156"/>
      <c r="U2156"/>
      <c r="V2156"/>
      <c r="W2156"/>
      <c r="X2156"/>
      <c r="Y2156"/>
      <c r="Z2156"/>
      <c r="AA2156"/>
      <c r="AB2156"/>
    </row>
    <row r="2157" spans="1:28" x14ac:dyDescent="0.25">
      <c r="A2157" s="8"/>
      <c r="B2157"/>
      <c r="C2157"/>
      <c r="D2157"/>
      <c r="E2157"/>
      <c r="F2157"/>
      <c r="G2157"/>
      <c r="H2157"/>
      <c r="I2157"/>
      <c r="J2157"/>
      <c r="K2157"/>
      <c r="L2157"/>
      <c r="M2157"/>
      <c r="N2157"/>
      <c r="O2157"/>
      <c r="P2157"/>
      <c r="Q2157"/>
      <c r="R2157"/>
      <c r="S2157"/>
      <c r="T2157"/>
      <c r="U2157"/>
      <c r="V2157"/>
      <c r="W2157"/>
      <c r="X2157"/>
      <c r="Y2157"/>
      <c r="Z2157"/>
      <c r="AA2157"/>
      <c r="AB2157"/>
    </row>
    <row r="2158" spans="1:28" x14ac:dyDescent="0.25">
      <c r="A2158" s="8"/>
      <c r="B2158"/>
      <c r="C2158"/>
      <c r="D2158"/>
      <c r="E2158"/>
      <c r="F2158"/>
      <c r="G2158"/>
      <c r="H2158"/>
      <c r="I2158"/>
      <c r="J2158"/>
      <c r="K2158"/>
      <c r="L2158"/>
      <c r="M2158"/>
      <c r="N2158"/>
      <c r="O2158"/>
      <c r="P2158"/>
      <c r="Q2158"/>
      <c r="R2158"/>
      <c r="S2158"/>
      <c r="T2158"/>
      <c r="U2158"/>
      <c r="V2158"/>
      <c r="W2158"/>
      <c r="X2158"/>
      <c r="Y2158"/>
      <c r="Z2158"/>
      <c r="AA2158"/>
      <c r="AB2158"/>
    </row>
    <row r="2159" spans="1:28" x14ac:dyDescent="0.25">
      <c r="A2159" s="8"/>
      <c r="B2159"/>
      <c r="C2159"/>
      <c r="D2159"/>
      <c r="E2159"/>
      <c r="F2159"/>
      <c r="G2159"/>
      <c r="H2159"/>
      <c r="I2159"/>
      <c r="J2159"/>
      <c r="K2159"/>
      <c r="L2159"/>
      <c r="M2159"/>
      <c r="N2159"/>
      <c r="O2159"/>
      <c r="P2159"/>
      <c r="Q2159"/>
      <c r="R2159"/>
      <c r="S2159"/>
      <c r="T2159"/>
      <c r="U2159"/>
      <c r="V2159"/>
      <c r="W2159"/>
      <c r="X2159"/>
      <c r="Y2159"/>
      <c r="Z2159"/>
      <c r="AA2159"/>
      <c r="AB2159"/>
    </row>
    <row r="2160" spans="1:28" x14ac:dyDescent="0.25">
      <c r="A2160" s="8"/>
      <c r="B2160"/>
      <c r="C2160"/>
      <c r="D2160"/>
      <c r="E2160"/>
      <c r="F2160"/>
      <c r="G2160"/>
      <c r="H2160"/>
      <c r="I2160"/>
      <c r="J2160"/>
      <c r="K2160"/>
      <c r="L2160"/>
      <c r="M2160"/>
      <c r="N2160"/>
      <c r="O2160"/>
      <c r="P2160"/>
      <c r="Q2160"/>
      <c r="R2160"/>
      <c r="S2160"/>
      <c r="T2160"/>
      <c r="U2160"/>
      <c r="V2160"/>
      <c r="W2160"/>
      <c r="X2160"/>
      <c r="Y2160"/>
      <c r="Z2160"/>
      <c r="AA2160"/>
      <c r="AB2160"/>
    </row>
    <row r="2161" spans="1:28" x14ac:dyDescent="0.25">
      <c r="A2161" s="8"/>
      <c r="B2161"/>
      <c r="C2161"/>
      <c r="D2161"/>
      <c r="E2161"/>
      <c r="F2161"/>
      <c r="G2161"/>
      <c r="H2161"/>
      <c r="I2161"/>
      <c r="J2161"/>
      <c r="K2161"/>
      <c r="L2161"/>
      <c r="M2161"/>
      <c r="N2161"/>
      <c r="O2161"/>
      <c r="P2161"/>
      <c r="Q2161"/>
      <c r="R2161"/>
      <c r="S2161"/>
      <c r="T2161"/>
      <c r="U2161"/>
      <c r="V2161"/>
      <c r="W2161"/>
      <c r="X2161"/>
      <c r="Y2161"/>
      <c r="Z2161"/>
      <c r="AA2161"/>
      <c r="AB2161"/>
    </row>
    <row r="2162" spans="1:28" x14ac:dyDescent="0.25">
      <c r="A2162" s="8"/>
      <c r="B2162"/>
      <c r="C2162"/>
      <c r="D2162"/>
      <c r="E2162"/>
      <c r="F2162"/>
      <c r="G2162"/>
      <c r="H2162"/>
      <c r="I2162"/>
      <c r="J2162"/>
      <c r="K2162"/>
      <c r="L2162"/>
      <c r="M2162"/>
      <c r="N2162"/>
      <c r="O2162"/>
      <c r="P2162"/>
      <c r="Q2162"/>
      <c r="R2162"/>
      <c r="S2162"/>
      <c r="T2162"/>
      <c r="U2162"/>
      <c r="V2162"/>
      <c r="W2162"/>
      <c r="X2162"/>
      <c r="Y2162"/>
      <c r="Z2162"/>
      <c r="AA2162"/>
      <c r="AB2162"/>
    </row>
    <row r="2163" spans="1:28" x14ac:dyDescent="0.25">
      <c r="A2163" s="8"/>
      <c r="B2163"/>
      <c r="C2163"/>
      <c r="D2163"/>
      <c r="E2163"/>
      <c r="F2163"/>
      <c r="G2163"/>
      <c r="H2163"/>
      <c r="I2163"/>
      <c r="J2163"/>
      <c r="K2163"/>
      <c r="L2163"/>
      <c r="M2163"/>
      <c r="N2163"/>
      <c r="O2163"/>
      <c r="P2163"/>
      <c r="Q2163"/>
      <c r="R2163"/>
      <c r="S2163"/>
      <c r="T2163"/>
      <c r="U2163"/>
      <c r="V2163"/>
      <c r="W2163"/>
      <c r="X2163"/>
      <c r="Y2163"/>
      <c r="Z2163"/>
      <c r="AA2163"/>
      <c r="AB2163"/>
    </row>
    <row r="2164" spans="1:28" x14ac:dyDescent="0.25">
      <c r="A2164" s="8"/>
      <c r="B2164"/>
      <c r="C2164"/>
      <c r="D2164"/>
      <c r="E2164"/>
      <c r="F2164"/>
      <c r="G2164"/>
      <c r="H2164"/>
      <c r="I2164"/>
      <c r="J2164"/>
      <c r="K2164"/>
      <c r="L2164"/>
      <c r="M2164"/>
      <c r="N2164"/>
      <c r="O2164"/>
      <c r="P2164"/>
      <c r="Q2164"/>
      <c r="R2164"/>
      <c r="S2164"/>
      <c r="T2164"/>
      <c r="U2164"/>
      <c r="V2164"/>
      <c r="W2164"/>
      <c r="X2164"/>
      <c r="Y2164"/>
      <c r="Z2164"/>
      <c r="AA2164"/>
      <c r="AB2164"/>
    </row>
    <row r="2165" spans="1:28" x14ac:dyDescent="0.25">
      <c r="A2165" s="8"/>
      <c r="B2165"/>
      <c r="C2165"/>
      <c r="D2165"/>
      <c r="E2165"/>
      <c r="F2165"/>
      <c r="G2165"/>
      <c r="H2165"/>
      <c r="I2165"/>
      <c r="J2165"/>
      <c r="K2165"/>
      <c r="L2165"/>
      <c r="M2165"/>
      <c r="N2165"/>
      <c r="O2165"/>
      <c r="P2165"/>
      <c r="Q2165"/>
      <c r="R2165"/>
      <c r="S2165"/>
      <c r="T2165"/>
      <c r="U2165"/>
      <c r="V2165"/>
      <c r="W2165"/>
      <c r="X2165"/>
      <c r="Y2165"/>
      <c r="Z2165"/>
      <c r="AA2165"/>
      <c r="AB2165"/>
    </row>
    <row r="2166" spans="1:28" x14ac:dyDescent="0.25">
      <c r="A2166" s="8"/>
      <c r="B2166"/>
      <c r="C2166"/>
      <c r="D2166"/>
      <c r="E2166"/>
      <c r="F2166"/>
      <c r="G2166"/>
      <c r="H2166"/>
      <c r="I2166"/>
      <c r="J2166"/>
      <c r="K2166"/>
      <c r="L2166"/>
      <c r="M2166"/>
      <c r="N2166"/>
      <c r="O2166"/>
      <c r="P2166"/>
      <c r="Q2166"/>
      <c r="R2166"/>
      <c r="S2166"/>
      <c r="T2166"/>
      <c r="U2166"/>
      <c r="V2166"/>
      <c r="W2166"/>
      <c r="X2166"/>
      <c r="Y2166"/>
      <c r="Z2166"/>
      <c r="AA2166"/>
      <c r="AB2166"/>
    </row>
    <row r="2167" spans="1:28" x14ac:dyDescent="0.25">
      <c r="A2167" s="8"/>
      <c r="B2167"/>
      <c r="C2167"/>
      <c r="D2167"/>
      <c r="E2167"/>
      <c r="F2167"/>
      <c r="G2167"/>
      <c r="H2167"/>
      <c r="I2167"/>
      <c r="J2167"/>
      <c r="K2167"/>
      <c r="L2167"/>
      <c r="M2167"/>
      <c r="N2167"/>
      <c r="O2167"/>
      <c r="P2167"/>
      <c r="Q2167"/>
      <c r="R2167"/>
      <c r="S2167"/>
      <c r="T2167"/>
      <c r="U2167"/>
      <c r="V2167"/>
      <c r="W2167"/>
      <c r="X2167"/>
      <c r="Y2167"/>
      <c r="Z2167"/>
      <c r="AA2167"/>
      <c r="AB2167"/>
    </row>
    <row r="2168" spans="1:28" x14ac:dyDescent="0.25">
      <c r="A2168" s="8"/>
      <c r="B2168"/>
      <c r="C2168"/>
      <c r="D2168"/>
      <c r="E2168"/>
      <c r="F2168"/>
      <c r="G2168"/>
      <c r="H2168"/>
      <c r="I2168"/>
      <c r="J2168"/>
      <c r="K2168"/>
      <c r="L2168"/>
      <c r="M2168"/>
      <c r="N2168"/>
      <c r="O2168"/>
      <c r="P2168"/>
      <c r="Q2168"/>
      <c r="R2168"/>
      <c r="S2168"/>
      <c r="T2168"/>
      <c r="U2168"/>
      <c r="V2168"/>
      <c r="W2168"/>
      <c r="X2168"/>
      <c r="Y2168"/>
      <c r="Z2168"/>
      <c r="AA2168"/>
      <c r="AB2168"/>
    </row>
    <row r="2169" spans="1:28" x14ac:dyDescent="0.25">
      <c r="A2169" s="8"/>
      <c r="B2169"/>
      <c r="C2169"/>
      <c r="D2169"/>
      <c r="E2169"/>
      <c r="F2169"/>
      <c r="G2169"/>
      <c r="H2169"/>
      <c r="I2169"/>
      <c r="J2169"/>
      <c r="K2169"/>
      <c r="L2169"/>
      <c r="M2169"/>
      <c r="N2169"/>
      <c r="O2169"/>
      <c r="P2169"/>
      <c r="Q2169"/>
      <c r="R2169"/>
      <c r="S2169"/>
      <c r="T2169"/>
      <c r="U2169"/>
      <c r="V2169"/>
      <c r="W2169"/>
      <c r="X2169"/>
      <c r="Y2169"/>
      <c r="Z2169"/>
      <c r="AA2169"/>
      <c r="AB2169"/>
    </row>
    <row r="2170" spans="1:28" x14ac:dyDescent="0.25">
      <c r="A2170" s="8"/>
      <c r="B2170"/>
      <c r="C2170"/>
      <c r="D2170"/>
      <c r="E2170"/>
      <c r="F2170"/>
      <c r="G2170"/>
      <c r="H2170"/>
      <c r="I2170"/>
      <c r="J2170"/>
      <c r="K2170"/>
      <c r="L2170"/>
      <c r="M2170"/>
      <c r="N2170"/>
      <c r="O2170"/>
      <c r="P2170"/>
      <c r="Q2170"/>
      <c r="R2170"/>
      <c r="S2170"/>
      <c r="T2170"/>
      <c r="U2170"/>
      <c r="V2170"/>
      <c r="W2170"/>
      <c r="X2170"/>
      <c r="Y2170"/>
      <c r="Z2170"/>
      <c r="AA2170"/>
      <c r="AB2170"/>
    </row>
    <row r="2171" spans="1:28" x14ac:dyDescent="0.25">
      <c r="A2171" s="8"/>
      <c r="B2171"/>
      <c r="C2171"/>
      <c r="D2171"/>
      <c r="E2171"/>
      <c r="F2171"/>
      <c r="G2171"/>
      <c r="H2171"/>
      <c r="I2171"/>
      <c r="J2171"/>
      <c r="K2171"/>
      <c r="L2171"/>
      <c r="M2171"/>
      <c r="N2171"/>
      <c r="O2171"/>
      <c r="P2171"/>
      <c r="Q2171"/>
      <c r="R2171"/>
      <c r="S2171"/>
      <c r="T2171"/>
      <c r="U2171"/>
      <c r="V2171"/>
      <c r="W2171"/>
      <c r="X2171"/>
      <c r="Y2171"/>
      <c r="Z2171"/>
      <c r="AA2171"/>
      <c r="AB2171"/>
    </row>
    <row r="2172" spans="1:28" x14ac:dyDescent="0.25">
      <c r="A2172" s="8"/>
      <c r="B2172"/>
      <c r="C2172"/>
      <c r="D2172"/>
      <c r="E2172"/>
      <c r="F2172"/>
      <c r="G2172"/>
      <c r="H2172"/>
      <c r="I2172"/>
      <c r="J2172"/>
      <c r="K2172"/>
      <c r="L2172"/>
      <c r="M2172"/>
      <c r="N2172"/>
      <c r="O2172"/>
      <c r="P2172"/>
      <c r="Q2172"/>
      <c r="R2172"/>
      <c r="S2172"/>
      <c r="T2172"/>
      <c r="U2172"/>
      <c r="V2172"/>
      <c r="W2172"/>
      <c r="X2172"/>
      <c r="Y2172"/>
      <c r="Z2172"/>
      <c r="AA2172"/>
      <c r="AB2172"/>
    </row>
    <row r="2173" spans="1:28" x14ac:dyDescent="0.25">
      <c r="A2173" s="8"/>
      <c r="B2173"/>
      <c r="C2173"/>
      <c r="D2173"/>
      <c r="E2173"/>
      <c r="F2173"/>
      <c r="G2173"/>
      <c r="H2173"/>
      <c r="I2173"/>
      <c r="J2173"/>
      <c r="K2173"/>
      <c r="L2173"/>
      <c r="M2173"/>
      <c r="N2173"/>
      <c r="O2173"/>
      <c r="P2173"/>
      <c r="Q2173"/>
      <c r="R2173"/>
      <c r="S2173"/>
      <c r="T2173"/>
      <c r="U2173"/>
      <c r="V2173"/>
      <c r="W2173"/>
      <c r="X2173"/>
      <c r="Y2173"/>
      <c r="Z2173"/>
      <c r="AA2173"/>
      <c r="AB2173"/>
    </row>
    <row r="2174" spans="1:28" x14ac:dyDescent="0.25">
      <c r="A2174" s="8"/>
      <c r="B2174"/>
      <c r="C2174"/>
      <c r="D2174"/>
      <c r="E2174"/>
      <c r="F2174"/>
      <c r="G2174"/>
      <c r="H2174"/>
      <c r="I2174"/>
      <c r="J2174"/>
      <c r="K2174"/>
      <c r="L2174"/>
      <c r="M2174"/>
      <c r="N2174"/>
      <c r="O2174"/>
      <c r="P2174"/>
      <c r="Q2174"/>
      <c r="R2174"/>
      <c r="S2174"/>
      <c r="T2174"/>
      <c r="U2174"/>
      <c r="V2174"/>
      <c r="W2174"/>
      <c r="X2174"/>
      <c r="Y2174"/>
      <c r="Z2174"/>
      <c r="AA2174"/>
      <c r="AB2174"/>
    </row>
    <row r="2175" spans="1:28" x14ac:dyDescent="0.25">
      <c r="A2175" s="8"/>
      <c r="B2175"/>
      <c r="C2175"/>
      <c r="D2175"/>
      <c r="E2175"/>
      <c r="F2175"/>
      <c r="G2175"/>
      <c r="H2175"/>
      <c r="I2175"/>
      <c r="J2175"/>
      <c r="K2175"/>
      <c r="L2175"/>
      <c r="M2175"/>
      <c r="N2175"/>
      <c r="O2175"/>
      <c r="P2175"/>
      <c r="Q2175"/>
      <c r="R2175"/>
      <c r="S2175"/>
      <c r="T2175"/>
      <c r="U2175"/>
      <c r="V2175"/>
      <c r="W2175"/>
      <c r="X2175"/>
      <c r="Y2175"/>
      <c r="Z2175"/>
      <c r="AA2175"/>
      <c r="AB2175"/>
    </row>
    <row r="2176" spans="1:28" x14ac:dyDescent="0.25">
      <c r="A2176" s="8"/>
      <c r="B2176"/>
      <c r="C2176"/>
      <c r="D2176"/>
      <c r="E2176"/>
      <c r="F2176"/>
      <c r="G2176"/>
      <c r="H2176"/>
      <c r="I2176"/>
      <c r="J2176"/>
      <c r="K2176"/>
      <c r="L2176"/>
      <c r="M2176"/>
      <c r="N2176"/>
      <c r="O2176"/>
      <c r="P2176"/>
      <c r="Q2176"/>
      <c r="R2176"/>
      <c r="S2176"/>
      <c r="T2176"/>
      <c r="U2176"/>
      <c r="V2176"/>
      <c r="W2176"/>
      <c r="X2176"/>
      <c r="Y2176"/>
      <c r="Z2176"/>
      <c r="AA2176"/>
      <c r="AB2176"/>
    </row>
    <row r="2177" spans="1:28" x14ac:dyDescent="0.25">
      <c r="A2177" s="8"/>
      <c r="B2177"/>
      <c r="C2177"/>
      <c r="D2177"/>
      <c r="E2177"/>
      <c r="F2177"/>
      <c r="G2177"/>
      <c r="H2177"/>
      <c r="I2177"/>
      <c r="J2177"/>
      <c r="K2177"/>
      <c r="L2177"/>
      <c r="M2177"/>
      <c r="N2177"/>
      <c r="O2177"/>
      <c r="P2177"/>
      <c r="Q2177"/>
      <c r="R2177"/>
      <c r="S2177"/>
      <c r="T2177"/>
      <c r="U2177"/>
      <c r="V2177"/>
      <c r="W2177"/>
      <c r="X2177"/>
      <c r="Y2177"/>
      <c r="Z2177"/>
      <c r="AA2177"/>
      <c r="AB2177"/>
    </row>
    <row r="2178" spans="1:28" x14ac:dyDescent="0.25">
      <c r="A2178" s="8"/>
      <c r="B2178"/>
      <c r="C2178"/>
      <c r="D2178"/>
      <c r="E2178"/>
      <c r="F2178"/>
      <c r="G2178"/>
      <c r="H2178"/>
      <c r="I2178"/>
      <c r="J2178"/>
      <c r="K2178"/>
      <c r="L2178"/>
      <c r="M2178"/>
      <c r="N2178"/>
      <c r="O2178"/>
      <c r="P2178"/>
      <c r="Q2178"/>
      <c r="R2178"/>
      <c r="S2178"/>
      <c r="T2178"/>
      <c r="U2178"/>
      <c r="V2178"/>
      <c r="W2178"/>
      <c r="X2178"/>
      <c r="Y2178"/>
      <c r="Z2178"/>
      <c r="AA2178"/>
      <c r="AB2178"/>
    </row>
    <row r="2179" spans="1:28" x14ac:dyDescent="0.25">
      <c r="A2179" s="8"/>
      <c r="B2179"/>
      <c r="C2179"/>
      <c r="D2179"/>
      <c r="E2179"/>
      <c r="F2179"/>
      <c r="G2179"/>
      <c r="H2179"/>
      <c r="I2179"/>
      <c r="J2179"/>
      <c r="K2179"/>
      <c r="L2179"/>
      <c r="M2179"/>
      <c r="N2179"/>
      <c r="O2179"/>
      <c r="P2179"/>
      <c r="Q2179"/>
      <c r="R2179"/>
      <c r="S2179"/>
      <c r="T2179"/>
      <c r="U2179"/>
      <c r="V2179"/>
      <c r="W2179"/>
      <c r="X2179"/>
      <c r="Y2179"/>
      <c r="Z2179"/>
      <c r="AA2179"/>
      <c r="AB2179"/>
    </row>
    <row r="2180" spans="1:28" x14ac:dyDescent="0.25">
      <c r="A2180" s="8"/>
      <c r="B2180"/>
      <c r="C2180"/>
      <c r="D2180"/>
      <c r="E2180"/>
      <c r="F2180"/>
      <c r="G2180"/>
      <c r="H2180"/>
      <c r="I2180"/>
      <c r="J2180"/>
      <c r="K2180"/>
      <c r="L2180"/>
      <c r="M2180"/>
      <c r="N2180"/>
      <c r="O2180"/>
      <c r="P2180"/>
      <c r="Q2180"/>
      <c r="R2180"/>
      <c r="S2180"/>
      <c r="T2180"/>
      <c r="U2180"/>
      <c r="V2180"/>
      <c r="W2180"/>
      <c r="X2180"/>
      <c r="Y2180"/>
      <c r="Z2180"/>
      <c r="AA2180"/>
      <c r="AB2180"/>
    </row>
    <row r="2181" spans="1:28" x14ac:dyDescent="0.25">
      <c r="A2181" s="8"/>
      <c r="B2181"/>
      <c r="C2181"/>
      <c r="D2181"/>
      <c r="E2181"/>
      <c r="F2181"/>
      <c r="G2181"/>
      <c r="H2181"/>
      <c r="I2181"/>
      <c r="J2181"/>
      <c r="K2181"/>
      <c r="L2181"/>
      <c r="M2181"/>
      <c r="N2181"/>
      <c r="O2181"/>
      <c r="P2181"/>
      <c r="Q2181"/>
      <c r="R2181"/>
      <c r="S2181"/>
      <c r="T2181"/>
      <c r="U2181"/>
      <c r="V2181"/>
      <c r="W2181"/>
      <c r="X2181"/>
      <c r="Y2181"/>
      <c r="Z2181"/>
      <c r="AA2181"/>
      <c r="AB2181"/>
    </row>
    <row r="2182" spans="1:28" x14ac:dyDescent="0.25">
      <c r="A2182" s="8"/>
      <c r="B2182"/>
      <c r="C2182"/>
      <c r="D2182"/>
      <c r="E2182"/>
      <c r="F2182"/>
      <c r="G2182"/>
      <c r="H2182"/>
      <c r="I2182"/>
      <c r="J2182"/>
      <c r="K2182"/>
      <c r="L2182"/>
      <c r="M2182"/>
      <c r="N2182"/>
      <c r="O2182"/>
      <c r="P2182"/>
      <c r="Q2182"/>
      <c r="R2182"/>
      <c r="S2182"/>
      <c r="T2182"/>
      <c r="U2182"/>
      <c r="V2182"/>
      <c r="W2182"/>
      <c r="X2182"/>
      <c r="Y2182"/>
      <c r="Z2182"/>
      <c r="AA2182"/>
      <c r="AB2182"/>
    </row>
    <row r="2183" spans="1:28" x14ac:dyDescent="0.25">
      <c r="A2183" s="8"/>
      <c r="B2183"/>
      <c r="C2183"/>
      <c r="D2183"/>
      <c r="E2183"/>
      <c r="F2183"/>
      <c r="G2183"/>
      <c r="H2183"/>
      <c r="I2183"/>
      <c r="J2183"/>
      <c r="K2183"/>
      <c r="L2183"/>
      <c r="M2183"/>
      <c r="N2183"/>
      <c r="O2183"/>
      <c r="P2183"/>
      <c r="Q2183"/>
      <c r="R2183"/>
      <c r="S2183"/>
      <c r="T2183"/>
      <c r="U2183"/>
      <c r="V2183"/>
      <c r="W2183"/>
      <c r="X2183"/>
      <c r="Y2183"/>
      <c r="Z2183"/>
      <c r="AA2183"/>
      <c r="AB2183"/>
    </row>
    <row r="2184" spans="1:28" x14ac:dyDescent="0.25">
      <c r="A2184" s="8"/>
      <c r="B2184"/>
      <c r="C2184"/>
      <c r="D2184"/>
      <c r="E2184"/>
      <c r="F2184"/>
      <c r="G2184"/>
      <c r="H2184"/>
      <c r="I2184"/>
      <c r="J2184"/>
      <c r="K2184"/>
      <c r="L2184"/>
      <c r="M2184"/>
      <c r="N2184"/>
      <c r="O2184"/>
      <c r="P2184"/>
      <c r="Q2184"/>
      <c r="R2184"/>
      <c r="S2184"/>
      <c r="T2184"/>
      <c r="U2184"/>
      <c r="V2184"/>
      <c r="W2184"/>
      <c r="X2184"/>
      <c r="Y2184"/>
      <c r="Z2184"/>
      <c r="AA2184"/>
      <c r="AB2184"/>
    </row>
    <row r="2185" spans="1:28" x14ac:dyDescent="0.25">
      <c r="A2185" s="8"/>
      <c r="B2185"/>
      <c r="C2185"/>
      <c r="D2185"/>
      <c r="E2185"/>
      <c r="F2185"/>
      <c r="G2185"/>
      <c r="H2185"/>
      <c r="I2185"/>
      <c r="J2185"/>
      <c r="K2185"/>
      <c r="L2185"/>
      <c r="M2185"/>
      <c r="N2185"/>
      <c r="O2185"/>
      <c r="P2185"/>
      <c r="Q2185"/>
      <c r="R2185"/>
      <c r="S2185"/>
      <c r="T2185"/>
      <c r="U2185"/>
      <c r="V2185"/>
      <c r="W2185"/>
      <c r="X2185"/>
      <c r="Y2185"/>
      <c r="Z2185"/>
      <c r="AA2185"/>
      <c r="AB2185"/>
    </row>
    <row r="2186" spans="1:28" x14ac:dyDescent="0.25">
      <c r="A2186" s="8"/>
      <c r="B2186"/>
      <c r="C2186"/>
      <c r="D2186"/>
      <c r="E2186"/>
      <c r="F2186"/>
      <c r="G2186"/>
      <c r="H2186"/>
      <c r="I2186"/>
      <c r="J2186"/>
      <c r="K2186"/>
      <c r="L2186"/>
      <c r="M2186"/>
      <c r="N2186"/>
      <c r="O2186"/>
      <c r="P2186"/>
      <c r="Q2186"/>
      <c r="R2186"/>
      <c r="S2186"/>
      <c r="T2186"/>
      <c r="U2186"/>
      <c r="V2186"/>
      <c r="W2186"/>
      <c r="X2186"/>
      <c r="Y2186"/>
      <c r="Z2186"/>
      <c r="AA2186"/>
      <c r="AB2186"/>
    </row>
    <row r="2187" spans="1:28" x14ac:dyDescent="0.25">
      <c r="A2187" s="8"/>
      <c r="B2187"/>
      <c r="C2187"/>
      <c r="D2187"/>
      <c r="E2187"/>
      <c r="F2187"/>
      <c r="G2187"/>
      <c r="H2187"/>
      <c r="I2187"/>
      <c r="J2187"/>
      <c r="K2187"/>
      <c r="L2187"/>
      <c r="M2187"/>
      <c r="N2187"/>
      <c r="O2187"/>
      <c r="P2187"/>
      <c r="Q2187"/>
      <c r="R2187"/>
      <c r="S2187"/>
      <c r="T2187"/>
      <c r="U2187"/>
      <c r="V2187"/>
      <c r="W2187"/>
      <c r="X2187"/>
      <c r="Y2187"/>
      <c r="Z2187"/>
      <c r="AA2187"/>
      <c r="AB2187"/>
    </row>
    <row r="2188" spans="1:28" x14ac:dyDescent="0.25">
      <c r="A2188" s="8"/>
      <c r="B2188"/>
      <c r="C2188"/>
      <c r="D2188"/>
      <c r="E2188"/>
      <c r="F2188"/>
      <c r="G2188"/>
      <c r="H2188"/>
      <c r="I2188"/>
      <c r="J2188"/>
      <c r="K2188"/>
      <c r="L2188"/>
      <c r="M2188"/>
      <c r="N2188"/>
      <c r="O2188"/>
      <c r="P2188"/>
      <c r="Q2188"/>
      <c r="R2188"/>
      <c r="S2188"/>
      <c r="T2188"/>
      <c r="U2188"/>
      <c r="V2188"/>
      <c r="W2188"/>
      <c r="X2188"/>
      <c r="Y2188"/>
      <c r="Z2188"/>
      <c r="AA2188"/>
      <c r="AB2188"/>
    </row>
    <row r="2189" spans="1:28" x14ac:dyDescent="0.25">
      <c r="A2189" s="8"/>
      <c r="B2189"/>
      <c r="C2189"/>
      <c r="D2189"/>
      <c r="E2189"/>
      <c r="F2189"/>
      <c r="G2189"/>
      <c r="H2189"/>
      <c r="I2189"/>
      <c r="J2189"/>
      <c r="K2189"/>
      <c r="L2189"/>
      <c r="M2189"/>
      <c r="N2189"/>
      <c r="O2189"/>
      <c r="P2189"/>
      <c r="Q2189"/>
      <c r="R2189"/>
      <c r="S2189"/>
      <c r="T2189"/>
      <c r="U2189"/>
      <c r="V2189"/>
      <c r="W2189"/>
      <c r="X2189"/>
      <c r="Y2189"/>
      <c r="Z2189"/>
      <c r="AA2189"/>
      <c r="AB2189"/>
    </row>
    <row r="2190" spans="1:28" x14ac:dyDescent="0.25">
      <c r="A2190" s="8"/>
      <c r="B2190"/>
      <c r="C2190"/>
      <c r="D2190"/>
      <c r="E2190"/>
      <c r="F2190"/>
      <c r="G2190"/>
      <c r="H2190"/>
      <c r="I2190"/>
      <c r="J2190"/>
      <c r="K2190"/>
      <c r="L2190"/>
      <c r="M2190"/>
      <c r="N2190"/>
      <c r="O2190"/>
      <c r="P2190"/>
      <c r="Q2190"/>
      <c r="R2190"/>
      <c r="S2190"/>
      <c r="T2190"/>
      <c r="U2190"/>
      <c r="V2190"/>
      <c r="W2190"/>
      <c r="X2190"/>
      <c r="Y2190"/>
      <c r="Z2190"/>
      <c r="AA2190"/>
      <c r="AB2190"/>
    </row>
    <row r="2191" spans="1:28" x14ac:dyDescent="0.25">
      <c r="A2191" s="8"/>
      <c r="B2191"/>
      <c r="C2191"/>
      <c r="D2191"/>
      <c r="E2191"/>
      <c r="F2191"/>
      <c r="G2191"/>
      <c r="H2191"/>
      <c r="I2191"/>
      <c r="J2191"/>
      <c r="K2191"/>
      <c r="L2191"/>
      <c r="M2191"/>
      <c r="N2191"/>
      <c r="O2191"/>
      <c r="P2191"/>
      <c r="Q2191"/>
      <c r="R2191"/>
      <c r="S2191"/>
      <c r="T2191"/>
      <c r="U2191"/>
      <c r="V2191"/>
      <c r="W2191"/>
      <c r="X2191"/>
      <c r="Y2191"/>
      <c r="Z2191"/>
      <c r="AA2191"/>
      <c r="AB2191"/>
    </row>
    <row r="2192" spans="1:28" x14ac:dyDescent="0.25">
      <c r="A2192" s="8"/>
      <c r="B2192"/>
      <c r="C2192"/>
      <c r="D2192"/>
      <c r="E2192"/>
      <c r="F2192"/>
      <c r="G2192"/>
      <c r="H2192"/>
      <c r="I2192"/>
      <c r="J2192"/>
      <c r="K2192"/>
      <c r="L2192"/>
      <c r="M2192"/>
      <c r="N2192"/>
      <c r="O2192"/>
      <c r="P2192"/>
      <c r="Q2192"/>
      <c r="R2192"/>
      <c r="S2192"/>
      <c r="T2192"/>
      <c r="U2192"/>
      <c r="V2192"/>
      <c r="W2192"/>
      <c r="X2192"/>
      <c r="Y2192"/>
      <c r="Z2192"/>
      <c r="AA2192"/>
      <c r="AB2192"/>
    </row>
    <row r="2193" spans="1:28" x14ac:dyDescent="0.25">
      <c r="A2193" s="8"/>
      <c r="B2193"/>
      <c r="C2193"/>
      <c r="D2193"/>
      <c r="E2193"/>
      <c r="F2193"/>
      <c r="G2193"/>
      <c r="H2193"/>
      <c r="I2193"/>
      <c r="J2193"/>
      <c r="K2193"/>
      <c r="L2193"/>
      <c r="M2193"/>
      <c r="N2193"/>
      <c r="O2193"/>
      <c r="P2193"/>
      <c r="Q2193"/>
      <c r="R2193"/>
      <c r="S2193"/>
      <c r="T2193"/>
      <c r="U2193"/>
      <c r="V2193"/>
      <c r="W2193"/>
      <c r="X2193"/>
      <c r="Y2193"/>
      <c r="Z2193"/>
      <c r="AA2193"/>
      <c r="AB2193"/>
    </row>
    <row r="2194" spans="1:28" x14ac:dyDescent="0.25">
      <c r="A2194" s="8"/>
      <c r="B2194"/>
      <c r="C2194"/>
      <c r="D2194"/>
      <c r="E2194"/>
      <c r="F2194"/>
      <c r="G2194"/>
      <c r="H2194"/>
      <c r="I2194"/>
      <c r="J2194"/>
      <c r="K2194"/>
      <c r="L2194"/>
      <c r="M2194"/>
      <c r="N2194"/>
      <c r="O2194"/>
      <c r="P2194"/>
      <c r="Q2194"/>
      <c r="R2194"/>
      <c r="S2194"/>
      <c r="T2194"/>
      <c r="U2194"/>
      <c r="V2194"/>
      <c r="W2194"/>
      <c r="X2194"/>
      <c r="Y2194"/>
      <c r="Z2194"/>
      <c r="AA2194"/>
      <c r="AB2194"/>
    </row>
    <row r="2195" spans="1:28" x14ac:dyDescent="0.25">
      <c r="A2195" s="8"/>
      <c r="B2195"/>
      <c r="C2195"/>
      <c r="D2195"/>
      <c r="E2195"/>
      <c r="F2195"/>
      <c r="G2195"/>
      <c r="H2195"/>
      <c r="I2195"/>
      <c r="J2195"/>
      <c r="K2195"/>
      <c r="L2195"/>
      <c r="M2195"/>
      <c r="N2195"/>
      <c r="O2195"/>
      <c r="P2195"/>
      <c r="Q2195"/>
      <c r="R2195"/>
      <c r="S2195"/>
      <c r="T2195"/>
      <c r="U2195"/>
      <c r="V2195"/>
      <c r="W2195"/>
      <c r="X2195"/>
      <c r="Y2195"/>
      <c r="Z2195"/>
      <c r="AA2195"/>
      <c r="AB2195"/>
    </row>
    <row r="2196" spans="1:28" x14ac:dyDescent="0.25">
      <c r="A2196" s="8"/>
      <c r="B2196"/>
      <c r="C2196"/>
      <c r="D2196"/>
      <c r="E2196"/>
      <c r="F2196"/>
      <c r="G2196"/>
      <c r="H2196"/>
      <c r="I2196"/>
      <c r="J2196"/>
      <c r="K2196"/>
      <c r="L2196"/>
      <c r="M2196"/>
      <c r="N2196"/>
      <c r="O2196"/>
      <c r="P2196"/>
      <c r="Q2196"/>
      <c r="R2196"/>
      <c r="S2196"/>
      <c r="T2196"/>
      <c r="U2196"/>
      <c r="V2196"/>
      <c r="W2196"/>
      <c r="X2196"/>
      <c r="Y2196"/>
      <c r="Z2196"/>
      <c r="AA2196"/>
      <c r="AB2196"/>
    </row>
    <row r="2197" spans="1:28" x14ac:dyDescent="0.25">
      <c r="A2197" s="8"/>
      <c r="B2197"/>
      <c r="C2197"/>
      <c r="D2197"/>
      <c r="E2197"/>
      <c r="F2197"/>
      <c r="G2197"/>
      <c r="H2197"/>
      <c r="I2197"/>
      <c r="J2197"/>
      <c r="K2197"/>
      <c r="L2197"/>
      <c r="M2197"/>
      <c r="N2197"/>
      <c r="O2197"/>
      <c r="P2197"/>
      <c r="Q2197"/>
      <c r="R2197"/>
      <c r="S2197"/>
      <c r="T2197"/>
      <c r="U2197"/>
      <c r="V2197"/>
      <c r="W2197"/>
      <c r="X2197"/>
      <c r="Y2197"/>
      <c r="Z2197"/>
      <c r="AA2197"/>
      <c r="AB2197"/>
    </row>
    <row r="2198" spans="1:28" x14ac:dyDescent="0.25">
      <c r="A2198" s="8"/>
      <c r="B2198"/>
      <c r="C2198"/>
      <c r="D2198"/>
      <c r="E2198"/>
      <c r="F2198"/>
      <c r="G2198"/>
      <c r="H2198"/>
      <c r="I2198"/>
      <c r="J2198"/>
      <c r="K2198"/>
      <c r="L2198"/>
      <c r="M2198"/>
      <c r="N2198"/>
      <c r="O2198"/>
      <c r="P2198"/>
      <c r="Q2198"/>
      <c r="R2198"/>
      <c r="S2198"/>
      <c r="T2198"/>
      <c r="U2198"/>
      <c r="V2198"/>
      <c r="W2198"/>
      <c r="X2198"/>
      <c r="Y2198"/>
      <c r="Z2198"/>
      <c r="AA2198"/>
      <c r="AB2198"/>
    </row>
    <row r="2199" spans="1:28" x14ac:dyDescent="0.25">
      <c r="A2199" s="8"/>
      <c r="B2199"/>
      <c r="C2199"/>
      <c r="D2199"/>
      <c r="E2199"/>
      <c r="F2199"/>
      <c r="G2199"/>
      <c r="H2199"/>
      <c r="I2199"/>
      <c r="J2199"/>
      <c r="K2199"/>
      <c r="L2199"/>
      <c r="M2199"/>
      <c r="N2199"/>
      <c r="O2199"/>
      <c r="P2199"/>
      <c r="Q2199"/>
      <c r="R2199"/>
      <c r="S2199"/>
      <c r="T2199"/>
      <c r="U2199"/>
      <c r="V2199"/>
      <c r="W2199"/>
      <c r="X2199"/>
      <c r="Y2199"/>
      <c r="Z2199"/>
      <c r="AA2199"/>
      <c r="AB2199"/>
    </row>
    <row r="2200" spans="1:28" x14ac:dyDescent="0.25">
      <c r="A2200" s="8"/>
      <c r="B2200"/>
      <c r="C2200"/>
      <c r="D2200"/>
      <c r="E2200"/>
      <c r="F2200"/>
      <c r="G2200"/>
      <c r="H2200"/>
      <c r="I2200"/>
      <c r="J2200"/>
      <c r="K2200"/>
      <c r="L2200"/>
      <c r="M2200"/>
      <c r="N2200"/>
      <c r="O2200"/>
      <c r="P2200"/>
      <c r="Q2200"/>
      <c r="R2200"/>
      <c r="S2200"/>
      <c r="T2200"/>
      <c r="U2200"/>
      <c r="V2200"/>
      <c r="W2200"/>
      <c r="X2200"/>
      <c r="Y2200"/>
      <c r="Z2200"/>
      <c r="AA2200"/>
      <c r="AB2200"/>
    </row>
    <row r="2201" spans="1:28" x14ac:dyDescent="0.25">
      <c r="A2201" s="8"/>
      <c r="B2201"/>
      <c r="C2201"/>
      <c r="D2201"/>
      <c r="E2201"/>
      <c r="F2201"/>
      <c r="G2201"/>
      <c r="H2201"/>
      <c r="I2201"/>
      <c r="J2201"/>
      <c r="K2201"/>
      <c r="L2201"/>
      <c r="M2201"/>
      <c r="N2201"/>
      <c r="O2201"/>
      <c r="P2201"/>
      <c r="Q2201"/>
      <c r="R2201"/>
      <c r="S2201"/>
      <c r="T2201"/>
      <c r="U2201"/>
      <c r="V2201"/>
      <c r="W2201"/>
      <c r="X2201"/>
      <c r="Y2201"/>
      <c r="Z2201"/>
      <c r="AA2201"/>
      <c r="AB2201"/>
    </row>
    <row r="2202" spans="1:28" x14ac:dyDescent="0.25">
      <c r="A2202" s="8"/>
      <c r="B2202"/>
      <c r="C2202"/>
      <c r="D2202"/>
      <c r="E2202"/>
      <c r="F2202"/>
      <c r="G2202"/>
      <c r="H2202"/>
      <c r="I2202"/>
      <c r="J2202"/>
      <c r="K2202"/>
      <c r="L2202"/>
      <c r="M2202"/>
      <c r="N2202"/>
      <c r="O2202"/>
      <c r="P2202"/>
      <c r="Q2202"/>
      <c r="R2202"/>
      <c r="S2202"/>
      <c r="T2202"/>
      <c r="U2202"/>
      <c r="V2202"/>
      <c r="W2202"/>
      <c r="X2202"/>
      <c r="Y2202"/>
      <c r="Z2202"/>
      <c r="AA2202"/>
      <c r="AB2202"/>
    </row>
    <row r="2203" spans="1:28" x14ac:dyDescent="0.25">
      <c r="A2203" s="8"/>
      <c r="B2203"/>
      <c r="C2203"/>
      <c r="D2203"/>
      <c r="E2203"/>
      <c r="F2203"/>
      <c r="G2203"/>
      <c r="H2203"/>
      <c r="I2203"/>
      <c r="J2203"/>
      <c r="K2203"/>
      <c r="L2203"/>
      <c r="M2203"/>
      <c r="N2203"/>
      <c r="O2203"/>
      <c r="P2203"/>
      <c r="Q2203"/>
      <c r="R2203"/>
      <c r="S2203"/>
      <c r="T2203"/>
      <c r="U2203"/>
      <c r="V2203"/>
      <c r="W2203"/>
      <c r="X2203"/>
      <c r="Y2203"/>
      <c r="Z2203"/>
      <c r="AA2203"/>
      <c r="AB2203"/>
    </row>
    <row r="2204" spans="1:28" x14ac:dyDescent="0.25">
      <c r="A2204" s="8"/>
      <c r="B2204"/>
      <c r="C2204"/>
      <c r="D2204"/>
      <c r="E2204"/>
      <c r="F2204"/>
      <c r="G2204"/>
      <c r="H2204"/>
      <c r="I2204"/>
      <c r="J2204"/>
      <c r="K2204"/>
      <c r="L2204"/>
      <c r="M2204"/>
      <c r="N2204"/>
      <c r="O2204"/>
      <c r="P2204"/>
      <c r="Q2204"/>
      <c r="R2204"/>
      <c r="S2204"/>
      <c r="T2204"/>
      <c r="U2204"/>
      <c r="V2204"/>
      <c r="W2204"/>
      <c r="X2204"/>
      <c r="Y2204"/>
      <c r="Z2204"/>
      <c r="AA2204"/>
      <c r="AB2204"/>
    </row>
    <row r="2205" spans="1:28" x14ac:dyDescent="0.25">
      <c r="A2205" s="8"/>
      <c r="B2205"/>
      <c r="C2205"/>
      <c r="D2205"/>
      <c r="E2205"/>
      <c r="F2205"/>
      <c r="G2205"/>
      <c r="H2205"/>
      <c r="I2205"/>
      <c r="J2205"/>
      <c r="K2205"/>
      <c r="L2205"/>
      <c r="M2205"/>
      <c r="N2205"/>
      <c r="O2205"/>
      <c r="P2205"/>
      <c r="Q2205"/>
      <c r="R2205"/>
      <c r="S2205"/>
      <c r="T2205"/>
      <c r="U2205"/>
      <c r="V2205"/>
      <c r="W2205"/>
      <c r="X2205"/>
      <c r="Y2205"/>
      <c r="Z2205"/>
      <c r="AA2205"/>
      <c r="AB2205"/>
    </row>
    <row r="2206" spans="1:28" x14ac:dyDescent="0.25">
      <c r="A2206" s="8"/>
      <c r="B2206"/>
      <c r="C2206"/>
      <c r="D2206"/>
      <c r="E2206"/>
      <c r="F2206"/>
      <c r="G2206"/>
      <c r="H2206"/>
      <c r="I2206"/>
      <c r="J2206"/>
      <c r="K2206"/>
      <c r="L2206"/>
      <c r="M2206"/>
      <c r="N2206"/>
      <c r="O2206"/>
      <c r="P2206"/>
      <c r="Q2206"/>
      <c r="R2206"/>
      <c r="S2206"/>
      <c r="T2206"/>
      <c r="U2206"/>
      <c r="V2206"/>
      <c r="W2206"/>
      <c r="X2206"/>
      <c r="Y2206"/>
      <c r="Z2206"/>
      <c r="AA2206"/>
      <c r="AB2206"/>
    </row>
    <row r="2207" spans="1:28" x14ac:dyDescent="0.25">
      <c r="A2207" s="8"/>
      <c r="B2207"/>
      <c r="C2207"/>
      <c r="D2207"/>
      <c r="E2207"/>
      <c r="F2207"/>
      <c r="G2207"/>
      <c r="H2207"/>
      <c r="I2207"/>
      <c r="J2207"/>
      <c r="K2207"/>
      <c r="L2207"/>
      <c r="M2207"/>
      <c r="N2207"/>
      <c r="O2207"/>
      <c r="P2207"/>
      <c r="Q2207"/>
      <c r="R2207"/>
      <c r="S2207"/>
      <c r="T2207"/>
      <c r="U2207"/>
      <c r="V2207"/>
      <c r="W2207"/>
      <c r="X2207"/>
      <c r="Y2207"/>
      <c r="Z2207"/>
      <c r="AA2207"/>
      <c r="AB2207"/>
    </row>
    <row r="2208" spans="1:28" x14ac:dyDescent="0.25">
      <c r="A2208" s="8"/>
      <c r="B2208"/>
      <c r="C2208"/>
      <c r="D2208"/>
      <c r="E2208"/>
      <c r="F2208"/>
      <c r="G2208"/>
      <c r="H2208"/>
      <c r="I2208"/>
      <c r="J2208"/>
      <c r="K2208"/>
      <c r="L2208"/>
      <c r="M2208"/>
      <c r="N2208"/>
      <c r="O2208"/>
      <c r="P2208"/>
      <c r="Q2208"/>
      <c r="R2208"/>
      <c r="S2208"/>
      <c r="T2208"/>
      <c r="U2208"/>
      <c r="V2208"/>
      <c r="W2208"/>
      <c r="X2208"/>
      <c r="Y2208"/>
      <c r="Z2208"/>
      <c r="AA2208"/>
      <c r="AB2208"/>
    </row>
    <row r="2209" spans="1:28" x14ac:dyDescent="0.25">
      <c r="A2209" s="8"/>
      <c r="B2209"/>
      <c r="C2209"/>
      <c r="D2209"/>
      <c r="E2209"/>
      <c r="F2209"/>
      <c r="G2209"/>
      <c r="H2209"/>
      <c r="I2209"/>
      <c r="J2209"/>
      <c r="K2209"/>
      <c r="L2209"/>
      <c r="M2209"/>
      <c r="N2209"/>
      <c r="O2209"/>
      <c r="P2209"/>
      <c r="Q2209"/>
      <c r="R2209"/>
      <c r="S2209"/>
      <c r="T2209"/>
      <c r="U2209"/>
      <c r="V2209"/>
      <c r="W2209"/>
      <c r="X2209"/>
      <c r="Y2209"/>
      <c r="Z2209"/>
      <c r="AA2209"/>
      <c r="AB2209"/>
    </row>
    <row r="2210" spans="1:28" x14ac:dyDescent="0.25">
      <c r="A2210" s="8"/>
      <c r="B2210"/>
      <c r="C2210"/>
      <c r="D2210"/>
      <c r="E2210"/>
      <c r="F2210"/>
      <c r="G2210"/>
      <c r="H2210"/>
      <c r="I2210"/>
      <c r="J2210"/>
      <c r="K2210"/>
      <c r="L2210"/>
      <c r="M2210"/>
      <c r="N2210"/>
      <c r="O2210"/>
      <c r="P2210"/>
      <c r="Q2210"/>
      <c r="R2210"/>
      <c r="S2210"/>
      <c r="T2210"/>
      <c r="U2210"/>
      <c r="V2210"/>
      <c r="W2210"/>
      <c r="X2210"/>
      <c r="Y2210"/>
      <c r="Z2210"/>
      <c r="AA2210"/>
      <c r="AB2210"/>
    </row>
    <row r="2211" spans="1:28" x14ac:dyDescent="0.25">
      <c r="A2211" s="8"/>
      <c r="B2211"/>
      <c r="C2211"/>
      <c r="D2211"/>
      <c r="E2211"/>
      <c r="F2211"/>
      <c r="G2211"/>
      <c r="H2211"/>
      <c r="I2211"/>
      <c r="J2211"/>
      <c r="K2211"/>
      <c r="L2211"/>
      <c r="M2211"/>
      <c r="N2211"/>
      <c r="O2211"/>
      <c r="P2211"/>
      <c r="Q2211"/>
      <c r="R2211"/>
      <c r="S2211"/>
      <c r="T2211"/>
      <c r="U2211"/>
      <c r="V2211"/>
      <c r="W2211"/>
      <c r="X2211"/>
      <c r="Y2211"/>
      <c r="Z2211"/>
      <c r="AA2211"/>
      <c r="AB2211"/>
    </row>
    <row r="2212" spans="1:28" x14ac:dyDescent="0.25">
      <c r="A2212" s="8"/>
      <c r="B2212"/>
      <c r="C2212"/>
      <c r="D2212"/>
      <c r="E2212"/>
      <c r="F2212"/>
      <c r="G2212"/>
      <c r="H2212"/>
      <c r="I2212"/>
      <c r="J2212"/>
      <c r="K2212"/>
      <c r="L2212"/>
      <c r="M2212"/>
      <c r="N2212"/>
      <c r="O2212"/>
      <c r="P2212"/>
      <c r="Q2212"/>
      <c r="R2212"/>
      <c r="S2212"/>
      <c r="T2212"/>
      <c r="U2212"/>
      <c r="V2212"/>
      <c r="W2212"/>
      <c r="X2212"/>
      <c r="Y2212"/>
      <c r="Z2212"/>
      <c r="AA2212"/>
      <c r="AB2212"/>
    </row>
    <row r="2213" spans="1:28" x14ac:dyDescent="0.25">
      <c r="A2213" s="8"/>
      <c r="B2213"/>
      <c r="C2213"/>
      <c r="D2213"/>
      <c r="E2213"/>
      <c r="F2213"/>
      <c r="G2213"/>
      <c r="H2213"/>
      <c r="I2213"/>
      <c r="J2213"/>
      <c r="K2213"/>
      <c r="L2213"/>
      <c r="M2213"/>
      <c r="N2213"/>
      <c r="O2213"/>
      <c r="P2213"/>
      <c r="Q2213"/>
      <c r="R2213"/>
      <c r="S2213"/>
      <c r="T2213"/>
      <c r="U2213"/>
      <c r="V2213"/>
      <c r="W2213"/>
      <c r="X2213"/>
      <c r="Y2213"/>
      <c r="Z2213"/>
      <c r="AA2213"/>
      <c r="AB2213"/>
    </row>
    <row r="2214" spans="1:28" x14ac:dyDescent="0.25">
      <c r="A2214" s="8"/>
      <c r="B2214"/>
      <c r="C2214"/>
      <c r="D2214"/>
      <c r="E2214"/>
      <c r="F2214"/>
      <c r="G2214"/>
      <c r="H2214"/>
      <c r="I2214"/>
      <c r="J2214"/>
      <c r="K2214"/>
      <c r="L2214"/>
      <c r="M2214"/>
      <c r="N2214"/>
      <c r="O2214"/>
      <c r="P2214"/>
      <c r="Q2214"/>
      <c r="R2214"/>
      <c r="S2214"/>
      <c r="T2214"/>
      <c r="U2214"/>
      <c r="V2214"/>
      <c r="W2214"/>
      <c r="X2214"/>
      <c r="Y2214"/>
      <c r="Z2214"/>
      <c r="AA2214"/>
      <c r="AB2214"/>
    </row>
    <row r="2215" spans="1:28" x14ac:dyDescent="0.25">
      <c r="A2215" s="8"/>
      <c r="B2215"/>
      <c r="C2215"/>
      <c r="D2215"/>
      <c r="E2215"/>
      <c r="F2215"/>
      <c r="G2215"/>
      <c r="H2215"/>
      <c r="I2215"/>
      <c r="J2215"/>
      <c r="K2215"/>
      <c r="L2215"/>
      <c r="M2215"/>
      <c r="N2215"/>
      <c r="O2215"/>
      <c r="P2215"/>
      <c r="Q2215"/>
      <c r="R2215"/>
      <c r="S2215"/>
      <c r="T2215"/>
      <c r="U2215"/>
      <c r="V2215"/>
      <c r="W2215"/>
      <c r="X2215"/>
      <c r="Y2215"/>
      <c r="Z2215"/>
      <c r="AA2215"/>
      <c r="AB2215"/>
    </row>
    <row r="2216" spans="1:28" x14ac:dyDescent="0.25">
      <c r="A2216" s="8"/>
      <c r="B2216"/>
      <c r="C2216"/>
      <c r="D2216"/>
      <c r="E2216"/>
      <c r="F2216"/>
      <c r="G2216"/>
      <c r="H2216"/>
      <c r="I2216"/>
      <c r="J2216"/>
      <c r="K2216"/>
      <c r="L2216"/>
      <c r="M2216"/>
      <c r="N2216"/>
      <c r="O2216"/>
      <c r="P2216"/>
      <c r="Q2216"/>
      <c r="R2216"/>
      <c r="S2216"/>
      <c r="T2216"/>
      <c r="U2216"/>
      <c r="V2216"/>
      <c r="W2216"/>
      <c r="X2216"/>
      <c r="Y2216"/>
      <c r="Z2216"/>
      <c r="AA2216"/>
      <c r="AB2216"/>
    </row>
    <row r="2217" spans="1:28" x14ac:dyDescent="0.25">
      <c r="A2217" s="8"/>
      <c r="B2217"/>
      <c r="C2217"/>
      <c r="D2217"/>
      <c r="E2217"/>
      <c r="F2217"/>
      <c r="G2217"/>
      <c r="H2217"/>
      <c r="I2217"/>
      <c r="J2217"/>
      <c r="K2217"/>
      <c r="L2217"/>
      <c r="M2217"/>
      <c r="N2217"/>
      <c r="O2217"/>
      <c r="P2217"/>
      <c r="Q2217"/>
      <c r="R2217"/>
      <c r="S2217"/>
      <c r="T2217"/>
      <c r="U2217"/>
      <c r="V2217"/>
      <c r="W2217"/>
      <c r="X2217"/>
      <c r="Y2217"/>
      <c r="Z2217"/>
      <c r="AA2217"/>
      <c r="AB2217"/>
    </row>
    <row r="2218" spans="1:28" x14ac:dyDescent="0.25">
      <c r="A2218" s="8"/>
      <c r="B2218"/>
      <c r="C2218"/>
      <c r="D2218"/>
      <c r="E2218"/>
      <c r="F2218"/>
      <c r="G2218"/>
      <c r="H2218"/>
      <c r="I2218"/>
      <c r="J2218"/>
      <c r="K2218"/>
      <c r="L2218"/>
      <c r="M2218"/>
      <c r="N2218"/>
      <c r="O2218"/>
      <c r="P2218"/>
      <c r="Q2218"/>
      <c r="R2218"/>
      <c r="S2218"/>
      <c r="T2218"/>
      <c r="U2218"/>
      <c r="V2218"/>
      <c r="W2218"/>
      <c r="X2218"/>
      <c r="Y2218"/>
      <c r="Z2218"/>
      <c r="AA2218"/>
      <c r="AB2218"/>
    </row>
    <row r="2219" spans="1:28" x14ac:dyDescent="0.25">
      <c r="A2219" s="8"/>
      <c r="B2219"/>
      <c r="C2219"/>
      <c r="D2219"/>
      <c r="E2219"/>
      <c r="F2219"/>
      <c r="G2219"/>
      <c r="H2219"/>
      <c r="I2219"/>
      <c r="J2219"/>
      <c r="K2219"/>
      <c r="L2219"/>
      <c r="M2219"/>
      <c r="N2219"/>
      <c r="O2219"/>
      <c r="P2219"/>
      <c r="Q2219"/>
      <c r="R2219"/>
      <c r="S2219"/>
      <c r="T2219"/>
      <c r="U2219"/>
      <c r="V2219"/>
      <c r="W2219"/>
      <c r="X2219"/>
      <c r="Y2219"/>
      <c r="Z2219"/>
      <c r="AA2219"/>
      <c r="AB2219"/>
    </row>
    <row r="2220" spans="1:28" x14ac:dyDescent="0.25">
      <c r="A2220" s="8"/>
      <c r="B2220"/>
      <c r="C2220"/>
      <c r="D2220"/>
      <c r="E2220"/>
      <c r="F2220"/>
      <c r="G2220"/>
      <c r="H2220"/>
      <c r="I2220"/>
      <c r="J2220"/>
      <c r="K2220"/>
      <c r="L2220"/>
      <c r="M2220"/>
      <c r="N2220"/>
      <c r="O2220"/>
      <c r="P2220"/>
      <c r="Q2220"/>
      <c r="R2220"/>
      <c r="S2220"/>
      <c r="T2220"/>
      <c r="U2220"/>
      <c r="V2220"/>
      <c r="W2220"/>
      <c r="X2220"/>
      <c r="Y2220"/>
      <c r="Z2220"/>
      <c r="AA2220"/>
      <c r="AB2220"/>
    </row>
    <row r="2221" spans="1:28" x14ac:dyDescent="0.25">
      <c r="A2221" s="8"/>
      <c r="B2221"/>
      <c r="C2221"/>
      <c r="D2221"/>
      <c r="E2221"/>
      <c r="F2221"/>
      <c r="G2221"/>
      <c r="H2221"/>
      <c r="I2221"/>
      <c r="J2221"/>
      <c r="K2221"/>
      <c r="L2221"/>
      <c r="M2221"/>
      <c r="N2221"/>
      <c r="O2221"/>
      <c r="P2221"/>
      <c r="Q2221"/>
      <c r="R2221"/>
      <c r="S2221"/>
      <c r="T2221"/>
      <c r="U2221"/>
      <c r="V2221"/>
      <c r="W2221"/>
      <c r="X2221"/>
      <c r="Y2221"/>
      <c r="Z2221"/>
      <c r="AA2221"/>
      <c r="AB2221"/>
    </row>
    <row r="2222" spans="1:28" x14ac:dyDescent="0.25">
      <c r="A2222" s="8"/>
      <c r="B2222"/>
      <c r="C2222"/>
      <c r="D2222"/>
      <c r="E2222"/>
      <c r="F2222"/>
      <c r="G2222"/>
      <c r="H2222"/>
      <c r="I2222"/>
      <c r="J2222"/>
      <c r="K2222"/>
      <c r="L2222"/>
      <c r="M2222"/>
      <c r="N2222"/>
      <c r="O2222"/>
      <c r="P2222"/>
      <c r="Q2222"/>
      <c r="R2222"/>
      <c r="S2222"/>
      <c r="T2222"/>
      <c r="U2222"/>
      <c r="V2222"/>
      <c r="W2222"/>
      <c r="X2222"/>
      <c r="Y2222"/>
      <c r="Z2222"/>
      <c r="AA2222"/>
      <c r="AB2222"/>
    </row>
    <row r="2223" spans="1:28" x14ac:dyDescent="0.25">
      <c r="A2223" s="8"/>
      <c r="B2223"/>
      <c r="C2223"/>
      <c r="D2223"/>
      <c r="E2223"/>
      <c r="F2223"/>
      <c r="G2223"/>
      <c r="H2223"/>
      <c r="I2223"/>
      <c r="J2223"/>
      <c r="K2223"/>
      <c r="L2223"/>
      <c r="M2223"/>
      <c r="N2223"/>
      <c r="O2223"/>
      <c r="P2223"/>
      <c r="Q2223"/>
      <c r="R2223"/>
      <c r="S2223"/>
      <c r="T2223"/>
      <c r="U2223"/>
      <c r="V2223"/>
      <c r="W2223"/>
      <c r="X2223"/>
      <c r="Y2223"/>
      <c r="Z2223"/>
      <c r="AA2223"/>
      <c r="AB2223"/>
    </row>
    <row r="2224" spans="1:28" x14ac:dyDescent="0.25">
      <c r="A2224" s="8"/>
      <c r="B2224"/>
      <c r="C2224"/>
      <c r="D2224"/>
      <c r="E2224"/>
      <c r="F2224"/>
      <c r="G2224"/>
      <c r="H2224"/>
      <c r="I2224"/>
      <c r="J2224"/>
      <c r="K2224"/>
      <c r="L2224"/>
      <c r="M2224"/>
      <c r="N2224"/>
      <c r="O2224"/>
      <c r="P2224"/>
      <c r="Q2224"/>
      <c r="R2224"/>
      <c r="S2224"/>
      <c r="T2224"/>
      <c r="U2224"/>
      <c r="V2224"/>
      <c r="W2224"/>
      <c r="X2224"/>
      <c r="Y2224"/>
      <c r="Z2224"/>
      <c r="AA2224"/>
      <c r="AB2224"/>
    </row>
    <row r="2225" spans="1:28" x14ac:dyDescent="0.25">
      <c r="A2225" s="8"/>
      <c r="B2225"/>
      <c r="C2225"/>
      <c r="D2225"/>
      <c r="E2225"/>
      <c r="F2225"/>
      <c r="G2225"/>
      <c r="H2225"/>
      <c r="I2225"/>
      <c r="J2225"/>
      <c r="K2225"/>
      <c r="L2225"/>
      <c r="M2225"/>
      <c r="N2225"/>
      <c r="O2225"/>
      <c r="P2225"/>
      <c r="Q2225"/>
      <c r="R2225"/>
      <c r="S2225"/>
      <c r="T2225"/>
      <c r="U2225"/>
      <c r="V2225"/>
      <c r="W2225"/>
      <c r="X2225"/>
      <c r="Y2225"/>
      <c r="Z2225"/>
      <c r="AA2225"/>
      <c r="AB2225"/>
    </row>
    <row r="2226" spans="1:28" x14ac:dyDescent="0.25">
      <c r="A2226" s="8"/>
      <c r="B2226"/>
      <c r="C2226"/>
      <c r="D2226"/>
      <c r="E2226"/>
      <c r="F2226"/>
      <c r="G2226"/>
      <c r="H2226"/>
      <c r="I2226"/>
      <c r="J2226"/>
      <c r="K2226"/>
      <c r="L2226"/>
      <c r="M2226"/>
      <c r="N2226"/>
      <c r="O2226"/>
      <c r="P2226"/>
      <c r="Q2226"/>
      <c r="R2226"/>
      <c r="S2226"/>
      <c r="T2226"/>
      <c r="U2226"/>
      <c r="V2226"/>
      <c r="W2226"/>
      <c r="X2226"/>
      <c r="Y2226"/>
      <c r="Z2226"/>
      <c r="AA2226"/>
      <c r="AB2226"/>
    </row>
    <row r="2227" spans="1:28" x14ac:dyDescent="0.25">
      <c r="A2227" s="8"/>
      <c r="B2227"/>
      <c r="C2227"/>
      <c r="D2227"/>
      <c r="E2227"/>
      <c r="F2227"/>
      <c r="G2227"/>
      <c r="H2227"/>
      <c r="I2227"/>
      <c r="J2227"/>
      <c r="K2227"/>
      <c r="L2227"/>
      <c r="M2227"/>
      <c r="N2227"/>
      <c r="O2227"/>
      <c r="P2227"/>
      <c r="Q2227"/>
      <c r="R2227"/>
      <c r="S2227"/>
      <c r="T2227"/>
      <c r="U2227"/>
      <c r="V2227"/>
      <c r="W2227"/>
      <c r="X2227"/>
      <c r="Y2227"/>
      <c r="Z2227"/>
      <c r="AA2227"/>
      <c r="AB2227"/>
    </row>
    <row r="2228" spans="1:28" x14ac:dyDescent="0.25">
      <c r="A2228" s="8"/>
      <c r="B2228"/>
      <c r="C2228"/>
      <c r="D2228"/>
      <c r="E2228"/>
      <c r="F2228"/>
      <c r="G2228"/>
      <c r="H2228"/>
      <c r="I2228"/>
      <c r="J2228"/>
      <c r="K2228"/>
      <c r="L2228"/>
      <c r="M2228"/>
      <c r="N2228"/>
      <c r="O2228"/>
      <c r="P2228"/>
      <c r="Q2228"/>
      <c r="R2228"/>
      <c r="S2228"/>
      <c r="T2228"/>
      <c r="U2228"/>
      <c r="V2228"/>
      <c r="W2228"/>
      <c r="X2228"/>
      <c r="Y2228"/>
      <c r="Z2228"/>
      <c r="AA2228"/>
      <c r="AB2228"/>
    </row>
    <row r="2229" spans="1:28" x14ac:dyDescent="0.25">
      <c r="A2229" s="8"/>
      <c r="B2229"/>
      <c r="C2229"/>
      <c r="D2229"/>
      <c r="E2229"/>
      <c r="F2229"/>
      <c r="G2229"/>
      <c r="H2229"/>
      <c r="I2229"/>
      <c r="J2229"/>
      <c r="K2229"/>
      <c r="L2229"/>
      <c r="M2229"/>
      <c r="N2229"/>
      <c r="O2229"/>
      <c r="P2229"/>
      <c r="Q2229"/>
      <c r="R2229"/>
      <c r="S2229"/>
      <c r="T2229"/>
      <c r="U2229"/>
      <c r="V2229"/>
      <c r="W2229"/>
      <c r="X2229"/>
      <c r="Y2229"/>
      <c r="Z2229"/>
      <c r="AA2229"/>
      <c r="AB2229"/>
    </row>
    <row r="2230" spans="1:28" x14ac:dyDescent="0.25">
      <c r="A2230" s="8"/>
      <c r="B2230"/>
      <c r="C2230"/>
      <c r="D2230"/>
      <c r="E2230"/>
      <c r="F2230"/>
      <c r="G2230"/>
      <c r="H2230"/>
      <c r="I2230"/>
      <c r="J2230"/>
      <c r="K2230"/>
      <c r="L2230"/>
      <c r="M2230"/>
      <c r="N2230"/>
      <c r="O2230"/>
      <c r="P2230"/>
      <c r="Q2230"/>
      <c r="R2230"/>
      <c r="S2230"/>
      <c r="T2230"/>
      <c r="U2230"/>
      <c r="V2230"/>
      <c r="W2230"/>
      <c r="X2230"/>
      <c r="Y2230"/>
      <c r="Z2230"/>
      <c r="AA2230"/>
      <c r="AB2230"/>
    </row>
    <row r="2231" spans="1:28" x14ac:dyDescent="0.25">
      <c r="A2231" s="8"/>
      <c r="B2231"/>
      <c r="C2231"/>
      <c r="D2231"/>
      <c r="E2231"/>
      <c r="F2231"/>
      <c r="G2231"/>
      <c r="H2231"/>
      <c r="I2231"/>
      <c r="J2231"/>
      <c r="K2231"/>
      <c r="L2231"/>
      <c r="M2231"/>
      <c r="N2231"/>
      <c r="O2231"/>
      <c r="P2231"/>
      <c r="Q2231"/>
      <c r="R2231"/>
      <c r="S2231"/>
      <c r="T2231"/>
      <c r="U2231"/>
      <c r="V2231"/>
      <c r="W2231"/>
      <c r="X2231"/>
      <c r="Y2231"/>
      <c r="Z2231"/>
      <c r="AA2231"/>
      <c r="AB2231"/>
    </row>
    <row r="2232" spans="1:28" x14ac:dyDescent="0.25">
      <c r="A2232" s="8"/>
      <c r="B2232"/>
      <c r="C2232"/>
      <c r="D2232"/>
      <c r="E2232"/>
      <c r="F2232"/>
      <c r="G2232"/>
      <c r="H2232"/>
      <c r="I2232"/>
      <c r="J2232"/>
      <c r="K2232"/>
      <c r="L2232"/>
      <c r="M2232"/>
      <c r="N2232"/>
      <c r="O2232"/>
      <c r="P2232"/>
      <c r="Q2232"/>
      <c r="R2232"/>
      <c r="S2232"/>
      <c r="T2232"/>
      <c r="U2232"/>
      <c r="V2232"/>
      <c r="W2232"/>
      <c r="X2232"/>
      <c r="Y2232"/>
      <c r="Z2232"/>
      <c r="AA2232"/>
      <c r="AB2232"/>
    </row>
    <row r="2233" spans="1:28" x14ac:dyDescent="0.25">
      <c r="A2233" s="8"/>
      <c r="B2233"/>
      <c r="C2233"/>
      <c r="D2233"/>
      <c r="E2233"/>
      <c r="F2233"/>
      <c r="G2233"/>
      <c r="H2233"/>
      <c r="I2233"/>
      <c r="J2233"/>
      <c r="K2233"/>
      <c r="L2233"/>
      <c r="M2233"/>
      <c r="N2233"/>
      <c r="O2233"/>
      <c r="P2233"/>
      <c r="Q2233"/>
      <c r="R2233"/>
      <c r="S2233"/>
      <c r="T2233"/>
      <c r="U2233"/>
      <c r="V2233"/>
      <c r="W2233"/>
      <c r="X2233"/>
      <c r="Y2233"/>
      <c r="Z2233"/>
      <c r="AA2233"/>
      <c r="AB2233"/>
    </row>
    <row r="2234" spans="1:28" x14ac:dyDescent="0.25">
      <c r="A2234" s="8"/>
      <c r="B2234"/>
      <c r="C2234"/>
      <c r="D2234"/>
      <c r="E2234"/>
      <c r="F2234"/>
      <c r="G2234"/>
      <c r="H2234"/>
      <c r="I2234"/>
      <c r="J2234"/>
      <c r="K2234"/>
      <c r="L2234"/>
      <c r="M2234"/>
      <c r="N2234"/>
      <c r="O2234"/>
      <c r="P2234"/>
      <c r="Q2234"/>
      <c r="R2234"/>
      <c r="S2234"/>
      <c r="T2234"/>
      <c r="U2234"/>
      <c r="V2234"/>
      <c r="W2234"/>
      <c r="X2234"/>
      <c r="Y2234"/>
      <c r="Z2234"/>
      <c r="AA2234"/>
      <c r="AB2234"/>
    </row>
    <row r="2235" spans="1:28" x14ac:dyDescent="0.25">
      <c r="A2235" s="8"/>
      <c r="B2235"/>
      <c r="C2235"/>
      <c r="D2235"/>
      <c r="E2235"/>
      <c r="F2235"/>
      <c r="G2235"/>
      <c r="H2235"/>
      <c r="I2235"/>
      <c r="J2235"/>
      <c r="K2235"/>
      <c r="L2235"/>
      <c r="M2235"/>
      <c r="N2235"/>
      <c r="O2235"/>
      <c r="P2235"/>
      <c r="Q2235"/>
      <c r="R2235"/>
      <c r="S2235"/>
      <c r="T2235"/>
      <c r="U2235"/>
      <c r="V2235"/>
      <c r="W2235"/>
      <c r="X2235"/>
      <c r="Y2235"/>
      <c r="Z2235"/>
      <c r="AA2235"/>
      <c r="AB2235"/>
    </row>
    <row r="2236" spans="1:28" x14ac:dyDescent="0.25">
      <c r="A2236" s="8"/>
      <c r="B2236"/>
      <c r="C2236"/>
      <c r="D2236"/>
      <c r="E2236"/>
      <c r="F2236"/>
      <c r="G2236"/>
      <c r="H2236"/>
      <c r="I2236"/>
      <c r="J2236"/>
      <c r="K2236"/>
      <c r="L2236"/>
      <c r="M2236"/>
      <c r="N2236"/>
      <c r="O2236"/>
      <c r="P2236"/>
      <c r="Q2236"/>
      <c r="R2236"/>
      <c r="S2236"/>
      <c r="T2236"/>
      <c r="U2236"/>
      <c r="V2236"/>
      <c r="W2236"/>
      <c r="X2236"/>
      <c r="Y2236"/>
      <c r="Z2236"/>
      <c r="AA2236"/>
      <c r="AB2236"/>
    </row>
    <row r="2237" spans="1:28" x14ac:dyDescent="0.25">
      <c r="A2237" s="8"/>
      <c r="B2237"/>
      <c r="C2237"/>
      <c r="D2237"/>
      <c r="E2237"/>
      <c r="F2237"/>
      <c r="G2237"/>
      <c r="H2237"/>
      <c r="I2237"/>
      <c r="J2237"/>
      <c r="K2237"/>
      <c r="L2237"/>
      <c r="M2237"/>
      <c r="N2237"/>
      <c r="O2237"/>
      <c r="P2237"/>
      <c r="Q2237"/>
      <c r="R2237"/>
      <c r="S2237"/>
      <c r="T2237"/>
      <c r="U2237"/>
      <c r="V2237"/>
      <c r="W2237"/>
      <c r="X2237"/>
      <c r="Y2237"/>
      <c r="Z2237"/>
      <c r="AA2237"/>
      <c r="AB2237"/>
    </row>
    <row r="2238" spans="1:28" x14ac:dyDescent="0.25">
      <c r="A2238" s="8"/>
      <c r="B2238"/>
      <c r="C2238"/>
      <c r="D2238"/>
      <c r="E2238"/>
      <c r="F2238"/>
      <c r="G2238"/>
      <c r="H2238"/>
      <c r="I2238"/>
      <c r="J2238"/>
      <c r="K2238"/>
      <c r="L2238"/>
      <c r="M2238"/>
      <c r="N2238"/>
      <c r="O2238"/>
      <c r="P2238"/>
      <c r="Q2238"/>
      <c r="R2238"/>
      <c r="S2238"/>
      <c r="T2238"/>
      <c r="U2238"/>
      <c r="V2238"/>
      <c r="W2238"/>
      <c r="X2238"/>
      <c r="Y2238"/>
      <c r="Z2238"/>
      <c r="AA2238"/>
      <c r="AB2238"/>
    </row>
    <row r="2239" spans="1:28" x14ac:dyDescent="0.25">
      <c r="A2239" s="8"/>
      <c r="B2239"/>
      <c r="C2239"/>
      <c r="D2239"/>
      <c r="E2239"/>
      <c r="F2239"/>
      <c r="G2239"/>
      <c r="H2239"/>
      <c r="I2239"/>
      <c r="J2239"/>
      <c r="K2239"/>
      <c r="L2239"/>
      <c r="M2239"/>
      <c r="N2239"/>
      <c r="O2239"/>
      <c r="P2239"/>
      <c r="Q2239"/>
      <c r="R2239"/>
      <c r="S2239"/>
      <c r="T2239"/>
      <c r="U2239"/>
      <c r="V2239"/>
      <c r="W2239"/>
      <c r="X2239"/>
      <c r="Y2239"/>
      <c r="Z2239"/>
      <c r="AA2239"/>
      <c r="AB2239"/>
    </row>
    <row r="2240" spans="1:28" x14ac:dyDescent="0.25">
      <c r="A2240" s="8"/>
      <c r="B2240"/>
      <c r="C2240"/>
      <c r="D2240"/>
      <c r="E2240"/>
      <c r="F2240"/>
      <c r="G2240"/>
      <c r="H2240"/>
      <c r="I2240"/>
      <c r="J2240"/>
      <c r="K2240"/>
      <c r="L2240"/>
      <c r="M2240"/>
      <c r="N2240"/>
      <c r="O2240"/>
      <c r="P2240"/>
      <c r="Q2240"/>
      <c r="R2240"/>
      <c r="S2240"/>
      <c r="T2240"/>
      <c r="U2240"/>
      <c r="V2240"/>
      <c r="W2240"/>
      <c r="X2240"/>
      <c r="Y2240"/>
      <c r="Z2240"/>
      <c r="AA2240"/>
      <c r="AB2240"/>
    </row>
    <row r="2241" spans="1:28" x14ac:dyDescent="0.25">
      <c r="A2241" s="8"/>
      <c r="B2241"/>
      <c r="C2241"/>
      <c r="D2241"/>
      <c r="E2241"/>
      <c r="F2241"/>
      <c r="G2241"/>
      <c r="H2241"/>
      <c r="I2241"/>
      <c r="J2241"/>
      <c r="K2241"/>
      <c r="L2241"/>
      <c r="M2241"/>
      <c r="N2241"/>
      <c r="O2241"/>
      <c r="P2241"/>
      <c r="Q2241"/>
      <c r="R2241"/>
      <c r="S2241"/>
      <c r="T2241"/>
      <c r="U2241"/>
      <c r="V2241"/>
      <c r="W2241"/>
      <c r="X2241"/>
      <c r="Y2241"/>
      <c r="Z2241"/>
      <c r="AA2241"/>
      <c r="AB2241"/>
    </row>
    <row r="2242" spans="1:28" x14ac:dyDescent="0.25">
      <c r="A2242" s="8"/>
      <c r="B2242"/>
      <c r="C2242"/>
      <c r="D2242"/>
      <c r="E2242"/>
      <c r="F2242"/>
      <c r="G2242"/>
      <c r="H2242"/>
      <c r="I2242"/>
      <c r="J2242"/>
      <c r="K2242"/>
      <c r="L2242"/>
      <c r="M2242"/>
      <c r="N2242"/>
      <c r="O2242"/>
      <c r="P2242"/>
      <c r="Q2242"/>
      <c r="R2242"/>
      <c r="S2242"/>
      <c r="T2242"/>
      <c r="U2242"/>
      <c r="V2242"/>
      <c r="W2242"/>
      <c r="X2242"/>
      <c r="Y2242"/>
      <c r="Z2242"/>
      <c r="AA2242"/>
      <c r="AB2242"/>
    </row>
    <row r="2243" spans="1:28" x14ac:dyDescent="0.25">
      <c r="A2243" s="8"/>
      <c r="B2243"/>
      <c r="C2243"/>
      <c r="D2243"/>
      <c r="E2243"/>
      <c r="F2243"/>
      <c r="G2243"/>
      <c r="H2243"/>
      <c r="I2243"/>
      <c r="J2243"/>
      <c r="K2243"/>
      <c r="L2243"/>
      <c r="M2243"/>
      <c r="N2243"/>
      <c r="O2243"/>
      <c r="P2243"/>
      <c r="Q2243"/>
      <c r="R2243"/>
      <c r="S2243"/>
      <c r="T2243"/>
      <c r="U2243"/>
      <c r="V2243"/>
      <c r="W2243"/>
      <c r="X2243"/>
      <c r="Y2243"/>
      <c r="Z2243"/>
      <c r="AA2243"/>
      <c r="AB2243"/>
    </row>
    <row r="2244" spans="1:28" x14ac:dyDescent="0.25">
      <c r="A2244" s="8"/>
      <c r="B2244"/>
      <c r="C2244"/>
      <c r="D2244"/>
      <c r="E2244"/>
      <c r="F2244"/>
      <c r="G2244"/>
      <c r="H2244"/>
      <c r="I2244"/>
      <c r="J2244"/>
      <c r="K2244"/>
      <c r="L2244"/>
      <c r="M2244"/>
      <c r="N2244"/>
      <c r="O2244"/>
      <c r="P2244"/>
      <c r="Q2244"/>
      <c r="R2244"/>
      <c r="S2244"/>
      <c r="T2244"/>
      <c r="U2244"/>
      <c r="V2244"/>
      <c r="W2244"/>
      <c r="X2244"/>
      <c r="Y2244"/>
      <c r="Z2244"/>
      <c r="AA2244"/>
      <c r="AB2244"/>
    </row>
    <row r="2245" spans="1:28" x14ac:dyDescent="0.25">
      <c r="A2245" s="8"/>
      <c r="B2245"/>
      <c r="C2245"/>
      <c r="D2245"/>
      <c r="E2245"/>
      <c r="F2245"/>
      <c r="G2245"/>
      <c r="H2245"/>
      <c r="I2245"/>
      <c r="J2245"/>
      <c r="K2245"/>
      <c r="L2245"/>
      <c r="M2245"/>
      <c r="N2245"/>
      <c r="O2245"/>
      <c r="P2245"/>
      <c r="Q2245"/>
      <c r="R2245"/>
      <c r="S2245"/>
      <c r="T2245"/>
      <c r="U2245"/>
      <c r="V2245"/>
      <c r="W2245"/>
      <c r="X2245"/>
      <c r="Y2245"/>
      <c r="Z2245"/>
      <c r="AA2245"/>
      <c r="AB2245"/>
    </row>
    <row r="2246" spans="1:28" x14ac:dyDescent="0.25">
      <c r="A2246" s="8"/>
      <c r="B2246"/>
      <c r="C2246"/>
      <c r="D2246"/>
      <c r="E2246"/>
      <c r="F2246"/>
      <c r="G2246"/>
      <c r="H2246"/>
      <c r="I2246"/>
      <c r="J2246"/>
      <c r="K2246"/>
      <c r="L2246"/>
      <c r="M2246"/>
      <c r="N2246"/>
      <c r="O2246"/>
      <c r="P2246"/>
      <c r="Q2246"/>
      <c r="R2246"/>
      <c r="S2246"/>
      <c r="T2246"/>
      <c r="U2246"/>
      <c r="V2246"/>
      <c r="W2246"/>
      <c r="X2246"/>
      <c r="Y2246"/>
      <c r="Z2246"/>
      <c r="AA2246"/>
      <c r="AB2246"/>
    </row>
    <row r="2247" spans="1:28" x14ac:dyDescent="0.25">
      <c r="A2247" s="8"/>
      <c r="B2247"/>
      <c r="C2247"/>
      <c r="D2247"/>
      <c r="E2247"/>
      <c r="F2247"/>
      <c r="G2247"/>
      <c r="H2247"/>
      <c r="I2247"/>
      <c r="J2247"/>
      <c r="K2247"/>
      <c r="L2247"/>
      <c r="M2247"/>
      <c r="N2247"/>
      <c r="O2247"/>
      <c r="P2247"/>
      <c r="Q2247"/>
      <c r="R2247"/>
      <c r="S2247"/>
      <c r="T2247"/>
      <c r="U2247"/>
      <c r="V2247"/>
      <c r="W2247"/>
      <c r="X2247"/>
      <c r="Y2247"/>
      <c r="Z2247"/>
      <c r="AA2247"/>
      <c r="AB2247"/>
    </row>
    <row r="2248" spans="1:28" x14ac:dyDescent="0.25">
      <c r="A2248" s="8"/>
      <c r="B2248"/>
      <c r="C2248"/>
      <c r="D2248"/>
      <c r="E2248"/>
      <c r="F2248"/>
      <c r="G2248"/>
      <c r="H2248"/>
      <c r="I2248"/>
      <c r="J2248"/>
      <c r="K2248"/>
      <c r="L2248"/>
      <c r="M2248"/>
      <c r="N2248"/>
      <c r="O2248"/>
      <c r="P2248"/>
      <c r="Q2248"/>
      <c r="R2248"/>
      <c r="S2248"/>
      <c r="T2248"/>
      <c r="U2248"/>
      <c r="V2248"/>
      <c r="W2248"/>
      <c r="X2248"/>
      <c r="Y2248"/>
      <c r="Z2248"/>
      <c r="AA2248"/>
      <c r="AB2248"/>
    </row>
    <row r="2249" spans="1:28" x14ac:dyDescent="0.25">
      <c r="A2249" s="8"/>
      <c r="B2249"/>
      <c r="C2249"/>
      <c r="D2249"/>
      <c r="E2249"/>
      <c r="F2249"/>
      <c r="G2249"/>
      <c r="H2249"/>
      <c r="I2249"/>
      <c r="J2249"/>
      <c r="K2249"/>
      <c r="L2249"/>
      <c r="M2249"/>
      <c r="N2249"/>
      <c r="O2249"/>
      <c r="P2249"/>
      <c r="Q2249"/>
      <c r="R2249"/>
      <c r="S2249"/>
      <c r="T2249"/>
      <c r="U2249"/>
      <c r="V2249"/>
      <c r="W2249"/>
      <c r="X2249"/>
      <c r="Y2249"/>
      <c r="Z2249"/>
      <c r="AA2249"/>
      <c r="AB2249"/>
    </row>
    <row r="2250" spans="1:28" x14ac:dyDescent="0.25">
      <c r="A2250" s="8"/>
      <c r="B2250"/>
      <c r="C2250"/>
      <c r="D2250"/>
      <c r="E2250"/>
      <c r="F2250"/>
      <c r="G2250"/>
      <c r="H2250"/>
      <c r="I2250"/>
      <c r="J2250"/>
      <c r="K2250"/>
      <c r="L2250"/>
      <c r="M2250"/>
      <c r="N2250"/>
      <c r="O2250"/>
      <c r="P2250"/>
      <c r="Q2250"/>
      <c r="R2250"/>
      <c r="S2250"/>
      <c r="T2250"/>
      <c r="U2250"/>
      <c r="V2250"/>
      <c r="W2250"/>
      <c r="X2250"/>
      <c r="Y2250"/>
      <c r="Z2250"/>
      <c r="AA2250"/>
      <c r="AB2250"/>
    </row>
    <row r="2251" spans="1:28" x14ac:dyDescent="0.25">
      <c r="A2251" s="8"/>
      <c r="B2251"/>
      <c r="C2251"/>
      <c r="D2251"/>
      <c r="E2251"/>
      <c r="F2251"/>
      <c r="G2251"/>
      <c r="H2251"/>
      <c r="I2251"/>
      <c r="J2251"/>
      <c r="K2251"/>
      <c r="L2251"/>
      <c r="M2251"/>
      <c r="N2251"/>
      <c r="O2251"/>
      <c r="P2251"/>
      <c r="Q2251"/>
      <c r="R2251"/>
      <c r="S2251"/>
      <c r="T2251"/>
      <c r="U2251"/>
      <c r="V2251"/>
      <c r="W2251"/>
      <c r="X2251"/>
      <c r="Y2251"/>
      <c r="Z2251"/>
      <c r="AA2251"/>
      <c r="AB2251"/>
    </row>
    <row r="2252" spans="1:28" x14ac:dyDescent="0.25">
      <c r="A2252" s="8"/>
      <c r="B2252"/>
      <c r="C2252"/>
      <c r="D2252"/>
      <c r="E2252"/>
      <c r="F2252"/>
      <c r="G2252"/>
      <c r="H2252"/>
      <c r="I2252"/>
      <c r="J2252"/>
      <c r="K2252"/>
      <c r="L2252"/>
      <c r="M2252"/>
      <c r="N2252"/>
      <c r="O2252"/>
      <c r="P2252"/>
      <c r="Q2252"/>
      <c r="R2252"/>
      <c r="S2252"/>
      <c r="T2252"/>
      <c r="U2252"/>
      <c r="V2252"/>
      <c r="W2252"/>
      <c r="X2252"/>
      <c r="Y2252"/>
      <c r="Z2252"/>
      <c r="AA2252"/>
      <c r="AB2252"/>
    </row>
    <row r="2253" spans="1:28" x14ac:dyDescent="0.25">
      <c r="A2253" s="8"/>
      <c r="B2253"/>
      <c r="C2253"/>
      <c r="D2253"/>
      <c r="E2253"/>
      <c r="F2253"/>
      <c r="G2253"/>
      <c r="H2253"/>
      <c r="I2253"/>
      <c r="J2253"/>
      <c r="K2253"/>
      <c r="L2253"/>
      <c r="M2253"/>
      <c r="N2253"/>
      <c r="O2253"/>
      <c r="P2253"/>
      <c r="Q2253"/>
      <c r="R2253"/>
      <c r="S2253"/>
      <c r="T2253"/>
      <c r="U2253"/>
      <c r="V2253"/>
      <c r="W2253"/>
      <c r="X2253"/>
      <c r="Y2253"/>
      <c r="Z2253"/>
      <c r="AA2253"/>
      <c r="AB2253"/>
    </row>
    <row r="2254" spans="1:28" x14ac:dyDescent="0.25">
      <c r="A2254" s="8"/>
      <c r="B2254"/>
      <c r="C2254"/>
      <c r="D2254"/>
      <c r="E2254"/>
      <c r="F2254"/>
      <c r="G2254"/>
      <c r="H2254"/>
      <c r="I2254"/>
      <c r="J2254"/>
      <c r="K2254"/>
      <c r="L2254"/>
      <c r="M2254"/>
      <c r="N2254"/>
      <c r="O2254"/>
      <c r="P2254"/>
      <c r="Q2254"/>
      <c r="R2254"/>
      <c r="S2254"/>
      <c r="T2254"/>
      <c r="U2254"/>
      <c r="V2254"/>
      <c r="W2254"/>
      <c r="X2254"/>
      <c r="Y2254"/>
      <c r="Z2254"/>
      <c r="AA2254"/>
      <c r="AB2254"/>
    </row>
    <row r="2255" spans="1:28" x14ac:dyDescent="0.25">
      <c r="A2255" s="8"/>
      <c r="B2255"/>
      <c r="C2255"/>
      <c r="D2255"/>
      <c r="E2255"/>
      <c r="F2255"/>
      <c r="G2255"/>
      <c r="H2255"/>
      <c r="I2255"/>
      <c r="J2255"/>
      <c r="K2255"/>
      <c r="L2255"/>
      <c r="M2255"/>
      <c r="N2255"/>
      <c r="O2255"/>
      <c r="P2255"/>
      <c r="Q2255"/>
      <c r="R2255"/>
      <c r="S2255"/>
      <c r="T2255"/>
      <c r="U2255"/>
      <c r="V2255"/>
      <c r="W2255"/>
      <c r="X2255"/>
      <c r="Y2255"/>
      <c r="Z2255"/>
      <c r="AA2255"/>
      <c r="AB2255"/>
    </row>
    <row r="2256" spans="1:28" x14ac:dyDescent="0.25">
      <c r="A2256" s="8"/>
      <c r="B2256"/>
      <c r="C2256"/>
      <c r="D2256"/>
      <c r="E2256"/>
      <c r="F2256"/>
      <c r="G2256"/>
      <c r="H2256"/>
      <c r="I2256"/>
      <c r="J2256"/>
      <c r="K2256"/>
      <c r="L2256"/>
      <c r="M2256"/>
      <c r="N2256"/>
      <c r="O2256"/>
      <c r="P2256"/>
      <c r="Q2256"/>
      <c r="R2256"/>
      <c r="S2256"/>
      <c r="T2256"/>
      <c r="U2256"/>
      <c r="V2256"/>
      <c r="W2256"/>
      <c r="X2256"/>
      <c r="Y2256"/>
      <c r="Z2256"/>
      <c r="AA2256"/>
      <c r="AB2256"/>
    </row>
    <row r="2257" spans="1:28" x14ac:dyDescent="0.25">
      <c r="A2257" s="8"/>
      <c r="B2257"/>
      <c r="C2257"/>
      <c r="D2257"/>
      <c r="E2257"/>
      <c r="F2257"/>
      <c r="G2257"/>
      <c r="H2257"/>
      <c r="I2257"/>
      <c r="J2257"/>
      <c r="K2257"/>
      <c r="L2257"/>
      <c r="M2257"/>
      <c r="N2257"/>
      <c r="O2257"/>
      <c r="P2257"/>
      <c r="Q2257"/>
      <c r="R2257"/>
      <c r="S2257"/>
      <c r="T2257"/>
      <c r="U2257"/>
      <c r="V2257"/>
      <c r="W2257"/>
      <c r="X2257"/>
      <c r="Y2257"/>
      <c r="Z2257"/>
      <c r="AA2257"/>
      <c r="AB2257"/>
    </row>
    <row r="2258" spans="1:28" x14ac:dyDescent="0.25">
      <c r="A2258" s="8"/>
      <c r="B2258"/>
      <c r="C2258"/>
      <c r="D2258"/>
      <c r="E2258"/>
      <c r="F2258"/>
      <c r="G2258"/>
      <c r="H2258"/>
      <c r="I2258"/>
      <c r="J2258"/>
      <c r="K2258"/>
      <c r="L2258"/>
      <c r="M2258"/>
      <c r="N2258"/>
      <c r="O2258"/>
      <c r="P2258"/>
      <c r="Q2258"/>
      <c r="R2258"/>
      <c r="S2258"/>
      <c r="T2258"/>
      <c r="U2258"/>
      <c r="V2258"/>
      <c r="W2258"/>
      <c r="X2258"/>
      <c r="Y2258"/>
      <c r="Z2258"/>
      <c r="AA2258"/>
      <c r="AB2258"/>
    </row>
    <row r="2259" spans="1:28" x14ac:dyDescent="0.25">
      <c r="A2259" s="8"/>
      <c r="B2259"/>
      <c r="C2259"/>
      <c r="D2259"/>
      <c r="E2259"/>
      <c r="F2259"/>
      <c r="G2259"/>
      <c r="H2259"/>
      <c r="I2259"/>
      <c r="J2259"/>
      <c r="K2259"/>
      <c r="L2259"/>
      <c r="M2259"/>
      <c r="N2259"/>
      <c r="O2259"/>
      <c r="P2259"/>
      <c r="Q2259"/>
      <c r="R2259"/>
      <c r="S2259"/>
      <c r="T2259"/>
      <c r="U2259"/>
      <c r="V2259"/>
      <c r="W2259"/>
      <c r="X2259"/>
      <c r="Y2259"/>
      <c r="Z2259"/>
      <c r="AA2259"/>
      <c r="AB2259"/>
    </row>
    <row r="2260" spans="1:28" x14ac:dyDescent="0.25">
      <c r="A2260" s="8"/>
      <c r="B2260"/>
      <c r="C2260"/>
      <c r="D2260"/>
      <c r="E2260"/>
      <c r="F2260"/>
      <c r="G2260"/>
      <c r="H2260"/>
      <c r="I2260"/>
      <c r="J2260"/>
      <c r="K2260"/>
      <c r="L2260"/>
      <c r="M2260"/>
      <c r="N2260"/>
      <c r="O2260"/>
      <c r="P2260"/>
      <c r="Q2260"/>
      <c r="R2260"/>
      <c r="S2260"/>
      <c r="T2260"/>
      <c r="U2260"/>
      <c r="V2260"/>
      <c r="W2260"/>
      <c r="X2260"/>
      <c r="Y2260"/>
      <c r="Z2260"/>
      <c r="AA2260"/>
      <c r="AB2260"/>
    </row>
    <row r="2261" spans="1:28" x14ac:dyDescent="0.25">
      <c r="A2261" s="8"/>
      <c r="B2261"/>
      <c r="C2261"/>
      <c r="D2261"/>
      <c r="E2261"/>
      <c r="F2261"/>
      <c r="G2261"/>
      <c r="H2261"/>
      <c r="I2261"/>
      <c r="J2261"/>
      <c r="K2261"/>
      <c r="L2261"/>
      <c r="M2261"/>
      <c r="N2261"/>
      <c r="O2261"/>
      <c r="P2261"/>
      <c r="Q2261"/>
      <c r="R2261"/>
      <c r="S2261"/>
      <c r="T2261"/>
      <c r="U2261"/>
      <c r="V2261"/>
      <c r="W2261"/>
      <c r="X2261"/>
      <c r="Y2261"/>
      <c r="Z2261"/>
      <c r="AA2261"/>
      <c r="AB2261"/>
    </row>
    <row r="2262" spans="1:28" x14ac:dyDescent="0.25">
      <c r="A2262" s="8"/>
      <c r="B2262"/>
      <c r="C2262"/>
      <c r="D2262"/>
      <c r="E2262"/>
      <c r="F2262"/>
      <c r="G2262"/>
      <c r="H2262"/>
      <c r="I2262"/>
      <c r="J2262"/>
      <c r="K2262"/>
      <c r="L2262"/>
      <c r="M2262"/>
      <c r="N2262"/>
      <c r="O2262"/>
      <c r="P2262"/>
      <c r="Q2262"/>
      <c r="R2262"/>
      <c r="S2262"/>
      <c r="T2262"/>
      <c r="U2262"/>
      <c r="V2262"/>
      <c r="W2262"/>
      <c r="X2262"/>
      <c r="Y2262"/>
      <c r="Z2262"/>
      <c r="AA2262"/>
      <c r="AB2262"/>
    </row>
    <row r="2263" spans="1:28" x14ac:dyDescent="0.25">
      <c r="A2263" s="8"/>
      <c r="B2263"/>
      <c r="C2263"/>
      <c r="D2263"/>
      <c r="E2263"/>
      <c r="F2263"/>
      <c r="G2263"/>
      <c r="H2263"/>
      <c r="I2263"/>
      <c r="J2263"/>
      <c r="K2263"/>
      <c r="L2263"/>
      <c r="M2263"/>
      <c r="N2263"/>
      <c r="O2263"/>
      <c r="P2263"/>
      <c r="Q2263"/>
      <c r="R2263"/>
      <c r="S2263"/>
      <c r="T2263"/>
      <c r="U2263"/>
      <c r="V2263"/>
      <c r="W2263"/>
      <c r="X2263"/>
      <c r="Y2263"/>
      <c r="Z2263"/>
      <c r="AA2263"/>
      <c r="AB2263"/>
    </row>
    <row r="2264" spans="1:28" x14ac:dyDescent="0.25">
      <c r="A2264" s="8"/>
      <c r="B2264"/>
      <c r="C2264"/>
      <c r="D2264"/>
      <c r="E2264"/>
      <c r="F2264"/>
      <c r="G2264"/>
      <c r="H2264"/>
      <c r="I2264"/>
      <c r="J2264"/>
      <c r="K2264"/>
      <c r="L2264"/>
      <c r="M2264"/>
      <c r="N2264"/>
      <c r="O2264"/>
      <c r="P2264"/>
      <c r="Q2264"/>
      <c r="R2264"/>
      <c r="S2264"/>
      <c r="T2264"/>
      <c r="U2264"/>
      <c r="V2264"/>
      <c r="W2264"/>
      <c r="X2264"/>
      <c r="Y2264"/>
      <c r="Z2264"/>
      <c r="AA2264"/>
      <c r="AB2264"/>
    </row>
    <row r="2265" spans="1:28" x14ac:dyDescent="0.25">
      <c r="A2265" s="8"/>
      <c r="B2265"/>
      <c r="C2265"/>
      <c r="D2265"/>
      <c r="E2265"/>
      <c r="F2265"/>
      <c r="G2265"/>
      <c r="H2265"/>
      <c r="I2265"/>
      <c r="J2265"/>
      <c r="K2265"/>
      <c r="L2265"/>
      <c r="M2265"/>
      <c r="N2265"/>
      <c r="O2265"/>
      <c r="P2265"/>
      <c r="Q2265"/>
      <c r="R2265"/>
      <c r="S2265"/>
      <c r="T2265"/>
      <c r="U2265"/>
      <c r="V2265"/>
      <c r="W2265"/>
      <c r="X2265"/>
      <c r="Y2265"/>
      <c r="Z2265"/>
      <c r="AA2265"/>
      <c r="AB2265"/>
    </row>
    <row r="2266" spans="1:28" x14ac:dyDescent="0.25">
      <c r="A2266" s="8"/>
      <c r="B2266"/>
      <c r="C2266"/>
      <c r="D2266"/>
      <c r="E2266"/>
      <c r="F2266"/>
      <c r="G2266"/>
      <c r="H2266"/>
      <c r="I2266"/>
      <c r="J2266"/>
      <c r="K2266"/>
      <c r="L2266"/>
      <c r="M2266"/>
      <c r="N2266"/>
      <c r="O2266"/>
      <c r="P2266"/>
      <c r="Q2266"/>
      <c r="R2266"/>
      <c r="S2266"/>
      <c r="T2266"/>
      <c r="U2266"/>
      <c r="V2266"/>
      <c r="W2266"/>
      <c r="X2266"/>
      <c r="Y2266"/>
      <c r="Z2266"/>
      <c r="AA2266"/>
      <c r="AB2266"/>
    </row>
    <row r="2267" spans="1:28" x14ac:dyDescent="0.25">
      <c r="A2267" s="8"/>
      <c r="B2267"/>
      <c r="C2267"/>
      <c r="D2267"/>
      <c r="E2267"/>
      <c r="F2267"/>
      <c r="G2267"/>
      <c r="H2267"/>
      <c r="I2267"/>
      <c r="J2267"/>
      <c r="K2267"/>
      <c r="L2267"/>
      <c r="M2267"/>
      <c r="N2267"/>
      <c r="O2267"/>
      <c r="P2267"/>
      <c r="Q2267"/>
      <c r="R2267"/>
      <c r="S2267"/>
      <c r="T2267"/>
      <c r="U2267"/>
      <c r="V2267"/>
      <c r="W2267"/>
      <c r="X2267"/>
      <c r="Y2267"/>
      <c r="Z2267"/>
      <c r="AA2267"/>
      <c r="AB2267"/>
    </row>
    <row r="2268" spans="1:28" x14ac:dyDescent="0.25">
      <c r="A2268" s="8"/>
      <c r="B2268"/>
      <c r="C2268"/>
      <c r="D2268"/>
      <c r="E2268"/>
      <c r="F2268"/>
      <c r="G2268"/>
      <c r="H2268"/>
      <c r="I2268"/>
      <c r="J2268"/>
      <c r="K2268"/>
      <c r="L2268"/>
      <c r="M2268"/>
      <c r="N2268"/>
      <c r="O2268"/>
      <c r="P2268"/>
      <c r="Q2268"/>
      <c r="R2268"/>
      <c r="S2268"/>
      <c r="T2268"/>
      <c r="U2268"/>
      <c r="V2268"/>
      <c r="W2268"/>
      <c r="X2268"/>
      <c r="Y2268"/>
      <c r="Z2268"/>
      <c r="AA2268"/>
      <c r="AB2268"/>
    </row>
    <row r="2269" spans="1:28" x14ac:dyDescent="0.25">
      <c r="A2269" s="8"/>
      <c r="B2269"/>
      <c r="C2269"/>
      <c r="D2269"/>
      <c r="E2269"/>
      <c r="F2269"/>
      <c r="G2269"/>
      <c r="H2269"/>
      <c r="I2269"/>
      <c r="J2269"/>
      <c r="K2269"/>
      <c r="L2269"/>
      <c r="M2269"/>
      <c r="N2269"/>
      <c r="O2269"/>
      <c r="P2269"/>
      <c r="Q2269"/>
      <c r="R2269"/>
      <c r="S2269"/>
      <c r="T2269"/>
      <c r="U2269"/>
      <c r="V2269"/>
      <c r="W2269"/>
      <c r="X2269"/>
      <c r="Y2269"/>
      <c r="Z2269"/>
      <c r="AA2269"/>
      <c r="AB2269"/>
    </row>
    <row r="2270" spans="1:28" x14ac:dyDescent="0.25">
      <c r="A2270" s="8"/>
      <c r="B2270"/>
      <c r="C2270"/>
      <c r="D2270"/>
      <c r="E2270"/>
      <c r="F2270"/>
      <c r="G2270"/>
      <c r="H2270"/>
      <c r="I2270"/>
      <c r="J2270"/>
      <c r="K2270"/>
      <c r="L2270"/>
      <c r="M2270"/>
      <c r="N2270"/>
      <c r="O2270"/>
      <c r="P2270"/>
      <c r="Q2270"/>
      <c r="R2270"/>
      <c r="S2270"/>
      <c r="T2270"/>
      <c r="U2270"/>
      <c r="V2270"/>
      <c r="W2270"/>
      <c r="X2270"/>
      <c r="Y2270"/>
      <c r="Z2270"/>
      <c r="AA2270"/>
      <c r="AB2270"/>
    </row>
    <row r="2271" spans="1:28" x14ac:dyDescent="0.25">
      <c r="A2271" s="8"/>
      <c r="B2271"/>
      <c r="C2271"/>
      <c r="D2271"/>
      <c r="E2271"/>
      <c r="F2271"/>
      <c r="G2271"/>
      <c r="H2271"/>
      <c r="I2271"/>
      <c r="J2271"/>
      <c r="K2271"/>
      <c r="L2271"/>
      <c r="M2271"/>
      <c r="N2271"/>
      <c r="O2271"/>
      <c r="P2271"/>
      <c r="Q2271"/>
      <c r="R2271"/>
      <c r="S2271"/>
      <c r="T2271"/>
      <c r="U2271"/>
      <c r="V2271"/>
      <c r="W2271"/>
      <c r="X2271"/>
      <c r="Y2271"/>
      <c r="Z2271"/>
      <c r="AA2271"/>
      <c r="AB2271"/>
    </row>
    <row r="2272" spans="1:28" x14ac:dyDescent="0.25">
      <c r="A2272" s="8"/>
      <c r="B2272"/>
      <c r="C2272"/>
      <c r="D2272"/>
      <c r="E2272"/>
      <c r="F2272"/>
      <c r="G2272"/>
      <c r="H2272"/>
      <c r="I2272"/>
      <c r="J2272"/>
      <c r="K2272"/>
      <c r="L2272"/>
      <c r="M2272"/>
      <c r="N2272"/>
      <c r="O2272"/>
      <c r="P2272"/>
      <c r="Q2272"/>
      <c r="R2272"/>
      <c r="S2272"/>
      <c r="T2272"/>
      <c r="U2272"/>
      <c r="V2272"/>
      <c r="W2272"/>
      <c r="X2272"/>
      <c r="Y2272"/>
      <c r="Z2272"/>
      <c r="AA2272"/>
      <c r="AB2272"/>
    </row>
    <row r="2273" spans="1:28" x14ac:dyDescent="0.25">
      <c r="A2273" s="8"/>
      <c r="B2273"/>
      <c r="C2273"/>
      <c r="D2273"/>
      <c r="E2273"/>
      <c r="F2273"/>
      <c r="G2273"/>
      <c r="H2273"/>
      <c r="I2273"/>
      <c r="J2273"/>
      <c r="K2273"/>
      <c r="L2273"/>
      <c r="M2273"/>
      <c r="N2273"/>
      <c r="O2273"/>
      <c r="P2273"/>
      <c r="Q2273"/>
      <c r="R2273"/>
      <c r="S2273"/>
      <c r="T2273"/>
      <c r="U2273"/>
      <c r="V2273"/>
      <c r="W2273"/>
      <c r="X2273"/>
      <c r="Y2273"/>
      <c r="Z2273"/>
      <c r="AA2273"/>
      <c r="AB2273"/>
    </row>
    <row r="2274" spans="1:28" x14ac:dyDescent="0.25">
      <c r="A2274" s="8"/>
      <c r="B2274"/>
      <c r="C2274"/>
      <c r="D2274"/>
      <c r="E2274"/>
      <c r="F2274"/>
      <c r="G2274"/>
      <c r="H2274"/>
      <c r="I2274"/>
      <c r="J2274"/>
      <c r="K2274"/>
      <c r="L2274"/>
      <c r="M2274"/>
      <c r="N2274"/>
      <c r="O2274"/>
      <c r="P2274"/>
      <c r="Q2274"/>
      <c r="R2274"/>
      <c r="S2274"/>
      <c r="T2274"/>
      <c r="U2274"/>
      <c r="V2274"/>
      <c r="W2274"/>
      <c r="X2274"/>
      <c r="Y2274"/>
      <c r="Z2274"/>
      <c r="AA2274"/>
      <c r="AB2274"/>
    </row>
    <row r="2275" spans="1:28" x14ac:dyDescent="0.25">
      <c r="A2275" s="8"/>
      <c r="B2275"/>
      <c r="C2275"/>
      <c r="D2275"/>
      <c r="E2275"/>
      <c r="F2275"/>
      <c r="G2275"/>
      <c r="H2275"/>
      <c r="I2275"/>
      <c r="J2275"/>
      <c r="K2275"/>
      <c r="L2275"/>
      <c r="M2275"/>
      <c r="N2275"/>
      <c r="O2275"/>
      <c r="P2275"/>
      <c r="Q2275"/>
      <c r="R2275"/>
      <c r="S2275"/>
      <c r="T2275"/>
      <c r="U2275"/>
      <c r="V2275"/>
      <c r="W2275"/>
      <c r="X2275"/>
      <c r="Y2275"/>
      <c r="Z2275"/>
      <c r="AA2275"/>
      <c r="AB2275"/>
    </row>
    <row r="2276" spans="1:28" x14ac:dyDescent="0.25">
      <c r="A2276" s="8"/>
      <c r="B2276"/>
      <c r="C2276"/>
      <c r="D2276"/>
      <c r="E2276"/>
      <c r="F2276"/>
      <c r="G2276"/>
      <c r="H2276"/>
      <c r="I2276"/>
      <c r="J2276"/>
      <c r="K2276"/>
      <c r="L2276"/>
      <c r="M2276"/>
      <c r="N2276"/>
      <c r="O2276"/>
      <c r="P2276"/>
      <c r="Q2276"/>
      <c r="R2276"/>
      <c r="S2276"/>
      <c r="T2276"/>
      <c r="U2276"/>
      <c r="V2276"/>
      <c r="W2276"/>
      <c r="X2276"/>
      <c r="Y2276"/>
      <c r="Z2276"/>
      <c r="AA2276"/>
      <c r="AB2276"/>
    </row>
    <row r="2277" spans="1:28" x14ac:dyDescent="0.25">
      <c r="A2277" s="8"/>
      <c r="B2277"/>
      <c r="C2277"/>
      <c r="D2277"/>
      <c r="E2277"/>
      <c r="F2277"/>
      <c r="G2277"/>
      <c r="H2277"/>
      <c r="I2277"/>
      <c r="J2277"/>
      <c r="K2277"/>
      <c r="L2277"/>
      <c r="M2277"/>
      <c r="N2277"/>
      <c r="O2277"/>
      <c r="P2277"/>
      <c r="Q2277"/>
      <c r="R2277"/>
      <c r="S2277"/>
      <c r="T2277"/>
      <c r="U2277"/>
      <c r="V2277"/>
      <c r="W2277"/>
      <c r="X2277"/>
      <c r="Y2277"/>
      <c r="Z2277"/>
      <c r="AA2277"/>
      <c r="AB2277"/>
    </row>
    <row r="2278" spans="1:28" x14ac:dyDescent="0.25">
      <c r="A2278" s="8"/>
      <c r="B2278"/>
      <c r="C2278"/>
      <c r="D2278"/>
      <c r="E2278"/>
      <c r="F2278"/>
      <c r="G2278"/>
      <c r="H2278"/>
      <c r="I2278"/>
      <c r="J2278"/>
      <c r="K2278"/>
      <c r="L2278"/>
      <c r="M2278"/>
      <c r="N2278"/>
      <c r="O2278"/>
      <c r="P2278"/>
      <c r="Q2278"/>
      <c r="R2278"/>
      <c r="S2278"/>
      <c r="T2278"/>
      <c r="U2278"/>
      <c r="V2278"/>
      <c r="W2278"/>
      <c r="X2278"/>
      <c r="Y2278"/>
      <c r="Z2278"/>
      <c r="AA2278"/>
      <c r="AB2278"/>
    </row>
    <row r="2279" spans="1:28" x14ac:dyDescent="0.25">
      <c r="A2279" s="8"/>
      <c r="B2279"/>
      <c r="C2279"/>
      <c r="D2279"/>
      <c r="E2279"/>
      <c r="F2279"/>
      <c r="G2279"/>
      <c r="H2279"/>
      <c r="I2279"/>
      <c r="J2279"/>
      <c r="K2279"/>
      <c r="L2279"/>
      <c r="M2279"/>
      <c r="N2279"/>
      <c r="O2279"/>
      <c r="P2279"/>
      <c r="Q2279"/>
      <c r="R2279"/>
      <c r="S2279"/>
      <c r="T2279"/>
      <c r="U2279"/>
      <c r="V2279"/>
      <c r="W2279"/>
      <c r="X2279"/>
      <c r="Y2279"/>
      <c r="Z2279"/>
      <c r="AA2279"/>
      <c r="AB2279"/>
    </row>
    <row r="2280" spans="1:28" x14ac:dyDescent="0.25">
      <c r="A2280" s="8"/>
      <c r="B2280"/>
      <c r="C2280"/>
      <c r="D2280"/>
      <c r="E2280"/>
      <c r="F2280"/>
      <c r="G2280"/>
      <c r="H2280"/>
      <c r="I2280"/>
      <c r="J2280"/>
      <c r="K2280"/>
      <c r="L2280"/>
      <c r="M2280"/>
      <c r="N2280"/>
      <c r="O2280"/>
      <c r="P2280"/>
      <c r="Q2280"/>
      <c r="R2280"/>
      <c r="S2280"/>
      <c r="T2280"/>
      <c r="U2280"/>
      <c r="V2280"/>
      <c r="W2280"/>
      <c r="X2280"/>
      <c r="Y2280"/>
      <c r="Z2280"/>
      <c r="AA2280"/>
      <c r="AB2280"/>
    </row>
    <row r="2281" spans="1:28" x14ac:dyDescent="0.25">
      <c r="A2281" s="8"/>
      <c r="B2281"/>
      <c r="C2281"/>
      <c r="D2281"/>
      <c r="E2281"/>
      <c r="F2281"/>
      <c r="G2281"/>
      <c r="H2281"/>
      <c r="I2281"/>
      <c r="J2281"/>
      <c r="K2281"/>
      <c r="L2281"/>
      <c r="M2281"/>
      <c r="N2281"/>
      <c r="O2281"/>
      <c r="P2281"/>
      <c r="Q2281"/>
      <c r="R2281"/>
      <c r="S2281"/>
      <c r="T2281"/>
      <c r="U2281"/>
      <c r="V2281"/>
      <c r="W2281"/>
      <c r="X2281"/>
      <c r="Y2281"/>
      <c r="Z2281"/>
      <c r="AA2281"/>
      <c r="AB2281"/>
    </row>
    <row r="2282" spans="1:28" x14ac:dyDescent="0.25">
      <c r="A2282" s="8"/>
      <c r="B2282"/>
      <c r="C2282"/>
      <c r="D2282"/>
      <c r="E2282"/>
      <c r="F2282"/>
      <c r="G2282"/>
      <c r="H2282"/>
      <c r="I2282"/>
      <c r="J2282"/>
      <c r="K2282"/>
      <c r="L2282"/>
      <c r="M2282"/>
      <c r="N2282"/>
      <c r="O2282"/>
      <c r="P2282"/>
      <c r="Q2282"/>
      <c r="R2282"/>
      <c r="S2282"/>
      <c r="T2282"/>
      <c r="U2282"/>
      <c r="V2282"/>
      <c r="W2282"/>
      <c r="X2282"/>
      <c r="Y2282"/>
      <c r="Z2282"/>
      <c r="AA2282"/>
      <c r="AB2282"/>
    </row>
    <row r="2283" spans="1:28" x14ac:dyDescent="0.25">
      <c r="A2283" s="8"/>
      <c r="B2283"/>
      <c r="C2283"/>
      <c r="D2283"/>
      <c r="E2283"/>
      <c r="F2283"/>
      <c r="G2283"/>
      <c r="H2283"/>
      <c r="I2283"/>
      <c r="J2283"/>
      <c r="K2283"/>
      <c r="L2283"/>
      <c r="M2283"/>
      <c r="N2283"/>
      <c r="O2283"/>
      <c r="P2283"/>
      <c r="Q2283"/>
      <c r="R2283"/>
      <c r="S2283"/>
      <c r="T2283"/>
      <c r="U2283"/>
      <c r="V2283"/>
      <c r="W2283"/>
      <c r="X2283"/>
      <c r="Y2283"/>
      <c r="Z2283"/>
      <c r="AA2283"/>
      <c r="AB2283"/>
    </row>
    <row r="2284" spans="1:28" x14ac:dyDescent="0.25">
      <c r="A2284" s="8"/>
      <c r="B2284"/>
      <c r="C2284"/>
      <c r="D2284"/>
      <c r="E2284"/>
      <c r="F2284"/>
      <c r="G2284"/>
      <c r="H2284"/>
      <c r="I2284"/>
      <c r="J2284"/>
      <c r="K2284"/>
      <c r="L2284"/>
      <c r="M2284"/>
      <c r="N2284"/>
      <c r="O2284"/>
      <c r="P2284"/>
      <c r="Q2284"/>
      <c r="R2284"/>
      <c r="S2284"/>
      <c r="T2284"/>
      <c r="U2284"/>
      <c r="V2284"/>
      <c r="W2284"/>
      <c r="X2284"/>
      <c r="Y2284"/>
      <c r="Z2284"/>
      <c r="AA2284"/>
      <c r="AB2284"/>
    </row>
    <row r="2285" spans="1:28" x14ac:dyDescent="0.25">
      <c r="A2285" s="8"/>
      <c r="B2285"/>
      <c r="C2285"/>
      <c r="D2285"/>
      <c r="E2285"/>
      <c r="F2285"/>
      <c r="G2285"/>
      <c r="H2285"/>
      <c r="I2285"/>
      <c r="J2285"/>
      <c r="K2285"/>
      <c r="L2285"/>
      <c r="M2285"/>
      <c r="N2285"/>
      <c r="O2285"/>
      <c r="P2285"/>
      <c r="Q2285"/>
      <c r="R2285"/>
      <c r="S2285"/>
      <c r="T2285"/>
      <c r="U2285"/>
      <c r="V2285"/>
      <c r="W2285"/>
      <c r="X2285"/>
      <c r="Y2285"/>
      <c r="Z2285"/>
      <c r="AA2285"/>
      <c r="AB2285"/>
    </row>
    <row r="2286" spans="1:28" x14ac:dyDescent="0.25">
      <c r="A2286" s="8"/>
      <c r="B2286"/>
      <c r="C2286"/>
      <c r="D2286"/>
      <c r="E2286"/>
      <c r="F2286"/>
      <c r="G2286"/>
      <c r="H2286"/>
      <c r="I2286"/>
      <c r="J2286"/>
      <c r="K2286"/>
      <c r="L2286"/>
      <c r="M2286"/>
      <c r="N2286"/>
      <c r="O2286"/>
      <c r="P2286"/>
      <c r="Q2286"/>
      <c r="R2286"/>
      <c r="S2286"/>
      <c r="T2286"/>
      <c r="U2286"/>
      <c r="V2286"/>
      <c r="W2286"/>
      <c r="X2286"/>
      <c r="Y2286"/>
      <c r="Z2286"/>
      <c r="AA2286"/>
      <c r="AB2286"/>
    </row>
    <row r="2287" spans="1:28" x14ac:dyDescent="0.25">
      <c r="A2287" s="8"/>
      <c r="B2287"/>
      <c r="C2287"/>
      <c r="D2287"/>
      <c r="E2287"/>
      <c r="F2287"/>
      <c r="G2287"/>
      <c r="H2287"/>
      <c r="I2287"/>
      <c r="J2287"/>
      <c r="K2287"/>
      <c r="L2287"/>
      <c r="M2287"/>
      <c r="N2287"/>
      <c r="O2287"/>
      <c r="P2287"/>
      <c r="Q2287"/>
      <c r="R2287"/>
      <c r="S2287"/>
      <c r="T2287"/>
      <c r="U2287"/>
      <c r="V2287"/>
      <c r="W2287"/>
      <c r="X2287"/>
      <c r="Y2287"/>
      <c r="Z2287"/>
      <c r="AA2287"/>
      <c r="AB2287"/>
    </row>
    <row r="2288" spans="1:28" x14ac:dyDescent="0.25">
      <c r="A2288" s="8"/>
      <c r="B2288"/>
      <c r="C2288"/>
      <c r="D2288"/>
      <c r="E2288"/>
      <c r="F2288"/>
      <c r="G2288"/>
      <c r="H2288"/>
      <c r="I2288"/>
      <c r="J2288"/>
      <c r="K2288"/>
      <c r="L2288"/>
      <c r="M2288"/>
      <c r="N2288"/>
      <c r="O2288"/>
      <c r="P2288"/>
      <c r="Q2288"/>
      <c r="R2288"/>
      <c r="S2288"/>
      <c r="T2288"/>
      <c r="U2288"/>
      <c r="V2288"/>
      <c r="W2288"/>
      <c r="X2288"/>
      <c r="Y2288"/>
      <c r="Z2288"/>
      <c r="AA2288"/>
      <c r="AB2288"/>
    </row>
    <row r="2289" spans="1:28" x14ac:dyDescent="0.25">
      <c r="A2289" s="8"/>
      <c r="B2289"/>
      <c r="C2289"/>
      <c r="D2289"/>
      <c r="E2289"/>
      <c r="F2289"/>
      <c r="G2289"/>
      <c r="H2289"/>
      <c r="I2289"/>
      <c r="J2289"/>
      <c r="K2289"/>
      <c r="L2289"/>
      <c r="M2289"/>
      <c r="N2289"/>
      <c r="O2289"/>
      <c r="P2289"/>
      <c r="Q2289"/>
      <c r="R2289"/>
      <c r="S2289"/>
      <c r="T2289"/>
      <c r="U2289"/>
      <c r="V2289"/>
      <c r="W2289"/>
      <c r="X2289"/>
      <c r="Y2289"/>
      <c r="Z2289"/>
      <c r="AA2289"/>
      <c r="AB2289"/>
    </row>
    <row r="2290" spans="1:28" x14ac:dyDescent="0.25">
      <c r="A2290" s="8"/>
      <c r="B2290"/>
      <c r="C2290"/>
      <c r="D2290"/>
      <c r="E2290"/>
      <c r="F2290"/>
      <c r="G2290"/>
      <c r="H2290"/>
      <c r="I2290"/>
      <c r="J2290"/>
      <c r="K2290"/>
      <c r="L2290"/>
      <c r="M2290"/>
      <c r="N2290"/>
      <c r="O2290"/>
      <c r="P2290"/>
      <c r="Q2290"/>
      <c r="R2290"/>
      <c r="S2290"/>
      <c r="T2290"/>
      <c r="U2290"/>
      <c r="V2290"/>
      <c r="W2290"/>
      <c r="X2290"/>
      <c r="Y2290"/>
      <c r="Z2290"/>
      <c r="AA2290"/>
      <c r="AB2290"/>
    </row>
    <row r="2291" spans="1:28" x14ac:dyDescent="0.25">
      <c r="A2291" s="8"/>
      <c r="B2291"/>
      <c r="C2291"/>
      <c r="D2291"/>
      <c r="E2291"/>
      <c r="F2291"/>
      <c r="G2291"/>
      <c r="H2291"/>
      <c r="I2291"/>
      <c r="J2291"/>
      <c r="K2291"/>
      <c r="L2291"/>
      <c r="M2291"/>
      <c r="N2291"/>
      <c r="O2291"/>
      <c r="P2291"/>
      <c r="Q2291"/>
      <c r="R2291"/>
      <c r="S2291"/>
      <c r="T2291"/>
      <c r="U2291"/>
      <c r="V2291"/>
      <c r="W2291"/>
      <c r="X2291"/>
      <c r="Y2291"/>
      <c r="Z2291"/>
      <c r="AA2291"/>
      <c r="AB2291"/>
    </row>
    <row r="2292" spans="1:28" x14ac:dyDescent="0.25">
      <c r="A2292" s="8"/>
      <c r="B2292"/>
      <c r="C2292"/>
      <c r="D2292"/>
      <c r="E2292"/>
      <c r="F2292"/>
      <c r="G2292"/>
      <c r="H2292"/>
      <c r="I2292"/>
      <c r="J2292"/>
      <c r="K2292"/>
      <c r="L2292"/>
      <c r="M2292"/>
      <c r="N2292"/>
      <c r="O2292"/>
      <c r="P2292"/>
      <c r="Q2292"/>
      <c r="R2292"/>
      <c r="S2292"/>
      <c r="T2292"/>
      <c r="U2292"/>
      <c r="V2292"/>
      <c r="W2292"/>
      <c r="X2292"/>
      <c r="Y2292"/>
      <c r="Z2292"/>
      <c r="AA2292"/>
      <c r="AB2292"/>
    </row>
    <row r="2293" spans="1:28" x14ac:dyDescent="0.25">
      <c r="A2293" s="8"/>
      <c r="B2293"/>
      <c r="C2293"/>
      <c r="D2293"/>
      <c r="E2293"/>
      <c r="F2293"/>
      <c r="G2293"/>
      <c r="H2293"/>
      <c r="I2293"/>
      <c r="J2293"/>
      <c r="K2293"/>
      <c r="L2293"/>
      <c r="M2293"/>
      <c r="N2293"/>
      <c r="O2293"/>
      <c r="P2293"/>
      <c r="Q2293"/>
      <c r="R2293"/>
      <c r="S2293"/>
      <c r="T2293"/>
      <c r="U2293"/>
      <c r="V2293"/>
      <c r="W2293"/>
      <c r="X2293"/>
      <c r="Y2293"/>
      <c r="Z2293"/>
      <c r="AA2293"/>
      <c r="AB2293"/>
    </row>
    <row r="2294" spans="1:28" x14ac:dyDescent="0.25">
      <c r="A2294" s="8"/>
      <c r="B2294"/>
      <c r="C2294"/>
      <c r="D2294"/>
      <c r="E2294"/>
      <c r="F2294"/>
      <c r="G2294"/>
      <c r="H2294"/>
      <c r="I2294"/>
      <c r="J2294"/>
      <c r="K2294"/>
      <c r="L2294"/>
      <c r="M2294"/>
      <c r="N2294"/>
      <c r="O2294"/>
      <c r="P2294"/>
      <c r="Q2294"/>
      <c r="R2294"/>
      <c r="S2294"/>
      <c r="T2294"/>
      <c r="U2294"/>
      <c r="V2294"/>
      <c r="W2294"/>
      <c r="X2294"/>
      <c r="Y2294"/>
      <c r="Z2294"/>
      <c r="AA2294"/>
      <c r="AB2294"/>
    </row>
    <row r="2295" spans="1:28" x14ac:dyDescent="0.25">
      <c r="A2295" s="8"/>
      <c r="B2295"/>
      <c r="C2295"/>
      <c r="D2295"/>
      <c r="E2295"/>
      <c r="F2295"/>
      <c r="G2295"/>
      <c r="H2295"/>
      <c r="I2295"/>
      <c r="J2295"/>
      <c r="K2295"/>
      <c r="L2295"/>
      <c r="M2295"/>
      <c r="N2295"/>
      <c r="O2295"/>
      <c r="P2295"/>
      <c r="Q2295"/>
      <c r="R2295"/>
      <c r="S2295"/>
      <c r="T2295"/>
      <c r="U2295"/>
      <c r="V2295"/>
      <c r="W2295"/>
      <c r="X2295"/>
      <c r="Y2295"/>
      <c r="Z2295"/>
      <c r="AA2295"/>
      <c r="AB2295"/>
    </row>
    <row r="2296" spans="1:28" x14ac:dyDescent="0.25">
      <c r="A2296" s="8"/>
      <c r="B2296"/>
      <c r="C2296"/>
      <c r="D2296"/>
      <c r="E2296"/>
      <c r="F2296"/>
      <c r="G2296"/>
      <c r="H2296"/>
      <c r="I2296"/>
      <c r="J2296"/>
      <c r="K2296"/>
      <c r="L2296"/>
      <c r="M2296"/>
      <c r="N2296"/>
      <c r="O2296"/>
      <c r="P2296"/>
      <c r="Q2296"/>
      <c r="R2296"/>
      <c r="S2296"/>
      <c r="T2296"/>
      <c r="U2296"/>
      <c r="V2296"/>
      <c r="W2296"/>
      <c r="X2296"/>
      <c r="Y2296"/>
      <c r="Z2296"/>
      <c r="AA2296"/>
      <c r="AB2296"/>
    </row>
    <row r="2297" spans="1:28" x14ac:dyDescent="0.25">
      <c r="A2297" s="8"/>
      <c r="B2297"/>
      <c r="C2297"/>
      <c r="D2297"/>
      <c r="E2297"/>
      <c r="F2297"/>
      <c r="G2297"/>
      <c r="H2297"/>
      <c r="I2297"/>
      <c r="J2297"/>
      <c r="K2297"/>
      <c r="L2297"/>
      <c r="M2297"/>
      <c r="N2297"/>
      <c r="O2297"/>
      <c r="P2297"/>
      <c r="Q2297"/>
      <c r="R2297"/>
      <c r="S2297"/>
      <c r="T2297"/>
      <c r="U2297"/>
      <c r="V2297"/>
      <c r="W2297"/>
      <c r="X2297"/>
      <c r="Y2297"/>
      <c r="Z2297"/>
      <c r="AA2297"/>
      <c r="AB2297"/>
    </row>
    <row r="2298" spans="1:28" x14ac:dyDescent="0.25">
      <c r="A2298" s="8"/>
      <c r="B2298"/>
      <c r="C2298"/>
      <c r="D2298"/>
      <c r="E2298"/>
      <c r="F2298"/>
      <c r="G2298"/>
      <c r="H2298"/>
      <c r="I2298"/>
      <c r="J2298"/>
      <c r="K2298"/>
      <c r="L2298"/>
      <c r="M2298"/>
      <c r="N2298"/>
      <c r="O2298"/>
      <c r="P2298"/>
      <c r="Q2298"/>
      <c r="R2298"/>
      <c r="S2298"/>
      <c r="T2298"/>
      <c r="U2298"/>
      <c r="V2298"/>
      <c r="W2298"/>
      <c r="X2298"/>
      <c r="Y2298"/>
      <c r="Z2298"/>
      <c r="AA2298"/>
      <c r="AB2298"/>
    </row>
    <row r="2299" spans="1:28" x14ac:dyDescent="0.25">
      <c r="A2299" s="8"/>
      <c r="B2299"/>
      <c r="C2299"/>
      <c r="D2299"/>
      <c r="E2299"/>
      <c r="F2299"/>
      <c r="G2299"/>
      <c r="H2299"/>
      <c r="I2299"/>
      <c r="J2299"/>
      <c r="K2299"/>
      <c r="L2299"/>
      <c r="M2299"/>
      <c r="N2299"/>
      <c r="O2299"/>
      <c r="P2299"/>
      <c r="Q2299"/>
      <c r="R2299"/>
      <c r="S2299"/>
      <c r="T2299"/>
      <c r="U2299"/>
      <c r="V2299"/>
      <c r="W2299"/>
      <c r="X2299"/>
      <c r="Y2299"/>
      <c r="Z2299"/>
      <c r="AA2299"/>
      <c r="AB2299"/>
    </row>
    <row r="2300" spans="1:28" x14ac:dyDescent="0.25">
      <c r="A2300" s="8"/>
      <c r="B2300"/>
      <c r="C2300"/>
      <c r="D2300"/>
      <c r="E2300"/>
      <c r="F2300"/>
      <c r="G2300"/>
      <c r="H2300"/>
      <c r="I2300"/>
      <c r="J2300"/>
      <c r="K2300"/>
      <c r="L2300"/>
      <c r="M2300"/>
      <c r="N2300"/>
      <c r="O2300"/>
      <c r="P2300"/>
      <c r="Q2300"/>
      <c r="R2300"/>
      <c r="S2300"/>
      <c r="T2300"/>
      <c r="U2300"/>
      <c r="V2300"/>
      <c r="W2300"/>
      <c r="X2300"/>
      <c r="Y2300"/>
      <c r="Z2300"/>
      <c r="AA2300"/>
      <c r="AB2300"/>
    </row>
    <row r="2301" spans="1:28" x14ac:dyDescent="0.25">
      <c r="A2301" s="8"/>
      <c r="B2301"/>
      <c r="C2301"/>
      <c r="D2301"/>
      <c r="E2301"/>
      <c r="F2301"/>
      <c r="G2301"/>
      <c r="H2301"/>
      <c r="I2301"/>
      <c r="J2301"/>
      <c r="K2301"/>
      <c r="L2301"/>
      <c r="M2301"/>
      <c r="N2301"/>
      <c r="O2301"/>
      <c r="P2301"/>
      <c r="Q2301"/>
      <c r="R2301"/>
      <c r="S2301"/>
      <c r="T2301"/>
      <c r="U2301"/>
      <c r="V2301"/>
      <c r="W2301"/>
      <c r="X2301"/>
      <c r="Y2301"/>
      <c r="Z2301"/>
      <c r="AA2301"/>
      <c r="AB2301"/>
    </row>
    <row r="2302" spans="1:28" x14ac:dyDescent="0.25">
      <c r="A2302" s="8"/>
      <c r="B2302"/>
      <c r="C2302"/>
      <c r="D2302"/>
      <c r="E2302"/>
      <c r="F2302"/>
      <c r="G2302"/>
      <c r="H2302"/>
      <c r="I2302"/>
      <c r="J2302"/>
      <c r="K2302"/>
      <c r="L2302"/>
      <c r="M2302"/>
      <c r="N2302"/>
      <c r="O2302"/>
      <c r="P2302"/>
      <c r="Q2302"/>
      <c r="R2302"/>
      <c r="S2302"/>
      <c r="T2302"/>
      <c r="U2302"/>
      <c r="V2302"/>
      <c r="W2302"/>
      <c r="X2302"/>
      <c r="Y2302"/>
      <c r="Z2302"/>
      <c r="AA2302"/>
      <c r="AB2302"/>
    </row>
    <row r="2303" spans="1:28" x14ac:dyDescent="0.25">
      <c r="A2303" s="8"/>
      <c r="B2303"/>
      <c r="C2303"/>
      <c r="D2303"/>
      <c r="E2303"/>
      <c r="F2303"/>
      <c r="G2303"/>
      <c r="H2303"/>
      <c r="I2303"/>
      <c r="J2303"/>
      <c r="K2303"/>
      <c r="L2303"/>
      <c r="M2303"/>
      <c r="N2303"/>
      <c r="O2303"/>
      <c r="P2303"/>
      <c r="Q2303"/>
      <c r="R2303"/>
      <c r="S2303"/>
      <c r="T2303"/>
      <c r="U2303"/>
      <c r="V2303"/>
      <c r="W2303"/>
      <c r="X2303"/>
      <c r="Y2303"/>
      <c r="Z2303"/>
      <c r="AA2303"/>
      <c r="AB2303"/>
    </row>
    <row r="2304" spans="1:28" x14ac:dyDescent="0.25">
      <c r="A2304" s="8"/>
      <c r="B2304"/>
      <c r="C2304"/>
      <c r="D2304"/>
      <c r="E2304"/>
      <c r="F2304"/>
      <c r="G2304"/>
      <c r="H2304"/>
      <c r="I2304"/>
      <c r="J2304"/>
      <c r="K2304"/>
      <c r="L2304"/>
      <c r="M2304"/>
      <c r="N2304"/>
      <c r="O2304"/>
      <c r="P2304"/>
      <c r="Q2304"/>
      <c r="R2304"/>
      <c r="S2304"/>
      <c r="T2304"/>
      <c r="U2304"/>
      <c r="V2304"/>
      <c r="W2304"/>
      <c r="X2304"/>
      <c r="Y2304"/>
      <c r="Z2304"/>
      <c r="AA2304"/>
      <c r="AB2304"/>
    </row>
    <row r="2305" spans="1:28" x14ac:dyDescent="0.25">
      <c r="A2305" s="8"/>
      <c r="B2305"/>
      <c r="C2305"/>
      <c r="D2305"/>
      <c r="E2305"/>
      <c r="F2305"/>
      <c r="G2305"/>
      <c r="H2305"/>
      <c r="I2305"/>
      <c r="J2305"/>
      <c r="K2305"/>
      <c r="L2305"/>
      <c r="M2305"/>
      <c r="N2305"/>
      <c r="O2305"/>
      <c r="P2305"/>
      <c r="Q2305"/>
      <c r="R2305"/>
      <c r="S2305"/>
      <c r="T2305"/>
      <c r="U2305"/>
      <c r="V2305"/>
      <c r="W2305"/>
      <c r="X2305"/>
      <c r="Y2305"/>
      <c r="Z2305"/>
      <c r="AA2305"/>
      <c r="AB2305"/>
    </row>
    <row r="2306" spans="1:28" x14ac:dyDescent="0.25">
      <c r="A2306" s="8"/>
      <c r="B2306"/>
      <c r="C2306"/>
      <c r="D2306"/>
      <c r="E2306"/>
      <c r="F2306"/>
      <c r="G2306"/>
      <c r="H2306"/>
      <c r="I2306"/>
      <c r="J2306"/>
      <c r="K2306"/>
      <c r="L2306"/>
      <c r="M2306"/>
      <c r="N2306"/>
      <c r="O2306"/>
      <c r="P2306"/>
      <c r="Q2306"/>
      <c r="R2306"/>
      <c r="S2306"/>
      <c r="T2306"/>
      <c r="U2306"/>
      <c r="V2306"/>
      <c r="W2306"/>
      <c r="X2306"/>
      <c r="Y2306"/>
      <c r="Z2306"/>
      <c r="AA2306"/>
      <c r="AB2306"/>
    </row>
    <row r="2307" spans="1:28" x14ac:dyDescent="0.25">
      <c r="A2307" s="8"/>
      <c r="B2307"/>
      <c r="C2307"/>
      <c r="D2307"/>
      <c r="E2307"/>
      <c r="F2307"/>
      <c r="G2307"/>
      <c r="H2307"/>
      <c r="I2307"/>
      <c r="J2307"/>
      <c r="K2307"/>
      <c r="L2307"/>
      <c r="M2307"/>
      <c r="N2307"/>
      <c r="O2307"/>
      <c r="P2307"/>
      <c r="Q2307"/>
      <c r="R2307"/>
      <c r="S2307"/>
      <c r="T2307"/>
      <c r="U2307"/>
      <c r="V2307"/>
      <c r="W2307"/>
      <c r="X2307"/>
      <c r="Y2307"/>
      <c r="Z2307"/>
      <c r="AA2307"/>
      <c r="AB2307"/>
    </row>
    <row r="2308" spans="1:28" x14ac:dyDescent="0.25">
      <c r="A2308" s="8"/>
      <c r="B2308"/>
      <c r="C2308"/>
      <c r="D2308"/>
      <c r="E2308"/>
      <c r="F2308"/>
      <c r="G2308"/>
      <c r="H2308"/>
      <c r="I2308"/>
      <c r="J2308"/>
      <c r="K2308"/>
      <c r="L2308"/>
      <c r="M2308"/>
      <c r="N2308"/>
      <c r="O2308"/>
      <c r="P2308"/>
      <c r="Q2308"/>
      <c r="R2308"/>
      <c r="S2308"/>
      <c r="T2308"/>
      <c r="U2308"/>
      <c r="V2308"/>
      <c r="W2308"/>
      <c r="X2308"/>
      <c r="Y2308"/>
      <c r="Z2308"/>
      <c r="AA2308"/>
      <c r="AB2308"/>
    </row>
    <row r="2309" spans="1:28" x14ac:dyDescent="0.25">
      <c r="A2309" s="8"/>
      <c r="B2309"/>
      <c r="C2309"/>
      <c r="D2309"/>
      <c r="E2309"/>
      <c r="F2309"/>
      <c r="G2309"/>
      <c r="H2309"/>
      <c r="I2309"/>
      <c r="J2309"/>
      <c r="K2309"/>
      <c r="L2309"/>
      <c r="M2309"/>
      <c r="N2309"/>
      <c r="O2309"/>
      <c r="P2309"/>
      <c r="Q2309"/>
      <c r="R2309"/>
      <c r="S2309"/>
      <c r="T2309"/>
      <c r="U2309"/>
      <c r="V2309"/>
      <c r="W2309"/>
      <c r="X2309"/>
      <c r="Y2309"/>
      <c r="Z2309"/>
      <c r="AA2309"/>
      <c r="AB2309"/>
    </row>
    <row r="2310" spans="1:28" x14ac:dyDescent="0.25">
      <c r="A2310" s="8"/>
      <c r="B2310"/>
      <c r="C2310"/>
      <c r="D2310"/>
      <c r="E2310"/>
      <c r="F2310"/>
      <c r="G2310"/>
      <c r="H2310"/>
      <c r="I2310"/>
      <c r="J2310"/>
      <c r="K2310"/>
      <c r="L2310"/>
      <c r="M2310"/>
      <c r="N2310"/>
      <c r="O2310"/>
      <c r="P2310"/>
      <c r="Q2310"/>
      <c r="R2310"/>
      <c r="S2310"/>
      <c r="T2310"/>
      <c r="U2310"/>
      <c r="V2310"/>
      <c r="W2310"/>
      <c r="X2310"/>
      <c r="Y2310"/>
      <c r="Z2310"/>
      <c r="AA2310"/>
      <c r="AB2310"/>
    </row>
    <row r="2311" spans="1:28" x14ac:dyDescent="0.25">
      <c r="A2311" s="8"/>
      <c r="B2311"/>
      <c r="C2311"/>
      <c r="D2311"/>
      <c r="E2311"/>
      <c r="F2311"/>
      <c r="G2311"/>
      <c r="H2311"/>
      <c r="I2311"/>
      <c r="J2311"/>
      <c r="K2311"/>
      <c r="L2311"/>
      <c r="M2311"/>
      <c r="N2311"/>
      <c r="O2311"/>
      <c r="P2311"/>
      <c r="Q2311"/>
      <c r="R2311"/>
      <c r="S2311"/>
      <c r="T2311"/>
      <c r="U2311"/>
      <c r="V2311"/>
      <c r="W2311"/>
      <c r="X2311"/>
      <c r="Y2311"/>
      <c r="Z2311"/>
      <c r="AA2311"/>
      <c r="AB2311"/>
    </row>
    <row r="2312" spans="1:28" x14ac:dyDescent="0.25">
      <c r="A2312" s="8"/>
      <c r="B2312"/>
      <c r="C2312"/>
      <c r="D2312"/>
      <c r="E2312"/>
      <c r="F2312"/>
      <c r="G2312"/>
      <c r="H2312"/>
      <c r="I2312"/>
      <c r="J2312"/>
      <c r="K2312"/>
      <c r="L2312"/>
      <c r="M2312"/>
      <c r="N2312"/>
      <c r="O2312"/>
      <c r="P2312"/>
      <c r="Q2312"/>
      <c r="R2312"/>
      <c r="S2312"/>
      <c r="T2312"/>
      <c r="U2312"/>
      <c r="V2312"/>
      <c r="W2312"/>
      <c r="X2312"/>
      <c r="Y2312"/>
      <c r="Z2312"/>
      <c r="AA2312"/>
      <c r="AB2312"/>
    </row>
    <row r="2313" spans="1:28" x14ac:dyDescent="0.25">
      <c r="A2313" s="8"/>
      <c r="B2313"/>
      <c r="C2313"/>
      <c r="D2313"/>
      <c r="E2313"/>
      <c r="F2313"/>
      <c r="G2313"/>
      <c r="H2313"/>
      <c r="I2313"/>
      <c r="J2313"/>
      <c r="K2313"/>
      <c r="L2313"/>
      <c r="M2313"/>
      <c r="N2313"/>
      <c r="O2313"/>
      <c r="P2313"/>
      <c r="Q2313"/>
      <c r="R2313"/>
      <c r="S2313"/>
      <c r="T2313"/>
      <c r="U2313"/>
      <c r="V2313"/>
      <c r="W2313"/>
      <c r="X2313"/>
      <c r="Y2313"/>
      <c r="Z2313"/>
      <c r="AA2313"/>
      <c r="AB2313"/>
    </row>
    <row r="2314" spans="1:28" x14ac:dyDescent="0.25">
      <c r="A2314" s="8"/>
      <c r="B2314"/>
      <c r="C2314"/>
      <c r="D2314"/>
      <c r="E2314"/>
      <c r="F2314"/>
      <c r="G2314"/>
      <c r="H2314"/>
      <c r="I2314"/>
      <c r="J2314"/>
      <c r="K2314"/>
      <c r="L2314"/>
      <c r="M2314"/>
      <c r="N2314"/>
      <c r="O2314"/>
      <c r="P2314"/>
      <c r="Q2314"/>
      <c r="R2314"/>
      <c r="S2314"/>
      <c r="T2314"/>
      <c r="U2314"/>
      <c r="V2314"/>
      <c r="W2314"/>
      <c r="X2314"/>
      <c r="Y2314"/>
      <c r="Z2314"/>
      <c r="AA2314"/>
      <c r="AB2314"/>
    </row>
    <row r="2315" spans="1:28" x14ac:dyDescent="0.25">
      <c r="A2315" s="8"/>
      <c r="B2315"/>
      <c r="C2315"/>
      <c r="D2315"/>
      <c r="E2315"/>
      <c r="F2315"/>
      <c r="G2315"/>
      <c r="H2315"/>
      <c r="I2315"/>
      <c r="J2315"/>
      <c r="K2315"/>
      <c r="L2315"/>
      <c r="M2315"/>
      <c r="N2315"/>
      <c r="O2315"/>
      <c r="P2315"/>
      <c r="Q2315"/>
      <c r="R2315"/>
      <c r="S2315"/>
      <c r="T2315"/>
      <c r="U2315"/>
      <c r="V2315"/>
      <c r="W2315"/>
      <c r="X2315"/>
      <c r="Y2315"/>
      <c r="Z2315"/>
      <c r="AA2315"/>
      <c r="AB2315"/>
    </row>
    <row r="2316" spans="1:28" x14ac:dyDescent="0.25">
      <c r="A2316" s="8"/>
      <c r="B2316"/>
      <c r="C2316"/>
      <c r="D2316"/>
      <c r="E2316"/>
      <c r="F2316"/>
      <c r="G2316"/>
      <c r="H2316"/>
      <c r="I2316"/>
      <c r="J2316"/>
      <c r="K2316"/>
      <c r="L2316"/>
      <c r="M2316"/>
      <c r="N2316"/>
      <c r="O2316"/>
      <c r="P2316"/>
      <c r="Q2316"/>
      <c r="R2316"/>
      <c r="S2316"/>
      <c r="T2316"/>
      <c r="U2316"/>
      <c r="V2316"/>
      <c r="W2316"/>
      <c r="X2316"/>
      <c r="Y2316"/>
      <c r="Z2316"/>
      <c r="AA2316"/>
      <c r="AB2316"/>
    </row>
    <row r="2317" spans="1:28" x14ac:dyDescent="0.25">
      <c r="A2317" s="8"/>
      <c r="B2317"/>
      <c r="C2317"/>
      <c r="D2317"/>
      <c r="E2317"/>
      <c r="F2317"/>
      <c r="G2317"/>
      <c r="H2317"/>
      <c r="I2317"/>
      <c r="J2317"/>
      <c r="K2317"/>
      <c r="L2317"/>
      <c r="M2317"/>
      <c r="N2317"/>
      <c r="O2317"/>
      <c r="P2317"/>
      <c r="Q2317"/>
      <c r="R2317"/>
      <c r="S2317"/>
      <c r="T2317"/>
      <c r="U2317"/>
      <c r="V2317"/>
      <c r="W2317"/>
      <c r="X2317"/>
      <c r="Y2317"/>
      <c r="Z2317"/>
      <c r="AA2317"/>
      <c r="AB2317"/>
    </row>
    <row r="2318" spans="1:28" x14ac:dyDescent="0.25">
      <c r="A2318" s="8"/>
      <c r="B2318"/>
      <c r="C2318"/>
      <c r="D2318"/>
      <c r="E2318"/>
      <c r="F2318"/>
      <c r="G2318"/>
      <c r="H2318"/>
      <c r="I2318"/>
      <c r="J2318"/>
      <c r="K2318"/>
      <c r="L2318"/>
      <c r="M2318"/>
      <c r="N2318"/>
      <c r="O2318"/>
      <c r="P2318"/>
      <c r="Q2318"/>
      <c r="R2318"/>
      <c r="S2318"/>
      <c r="T2318"/>
      <c r="U2318"/>
      <c r="V2318"/>
      <c r="W2318"/>
      <c r="X2318"/>
      <c r="Y2318"/>
      <c r="Z2318"/>
      <c r="AA2318"/>
      <c r="AB2318"/>
    </row>
    <row r="2319" spans="1:28" x14ac:dyDescent="0.25">
      <c r="A2319" s="8"/>
      <c r="B2319"/>
      <c r="C2319"/>
      <c r="D2319"/>
      <c r="E2319"/>
      <c r="F2319"/>
      <c r="G2319"/>
      <c r="H2319"/>
      <c r="I2319"/>
      <c r="J2319"/>
      <c r="K2319"/>
      <c r="L2319"/>
      <c r="M2319"/>
      <c r="N2319"/>
      <c r="O2319"/>
      <c r="P2319"/>
      <c r="Q2319"/>
      <c r="R2319"/>
      <c r="S2319"/>
      <c r="T2319"/>
      <c r="U2319"/>
      <c r="V2319"/>
      <c r="W2319"/>
      <c r="X2319"/>
      <c r="Y2319"/>
      <c r="Z2319"/>
      <c r="AA2319"/>
      <c r="AB2319"/>
    </row>
    <row r="2320" spans="1:28" x14ac:dyDescent="0.25">
      <c r="A2320" s="8"/>
      <c r="B2320"/>
      <c r="C2320"/>
      <c r="D2320"/>
      <c r="E2320"/>
      <c r="F2320"/>
      <c r="G2320"/>
      <c r="H2320"/>
      <c r="I2320"/>
      <c r="J2320"/>
      <c r="K2320"/>
      <c r="L2320"/>
      <c r="M2320"/>
      <c r="N2320"/>
      <c r="O2320"/>
      <c r="P2320"/>
      <c r="Q2320"/>
      <c r="R2320"/>
      <c r="S2320"/>
      <c r="T2320"/>
      <c r="U2320"/>
      <c r="V2320"/>
      <c r="W2320"/>
      <c r="X2320"/>
      <c r="Y2320"/>
      <c r="Z2320"/>
      <c r="AA2320"/>
      <c r="AB2320"/>
    </row>
    <row r="2321" spans="1:28" x14ac:dyDescent="0.25">
      <c r="A2321" s="8"/>
      <c r="B2321"/>
      <c r="C2321"/>
      <c r="D2321"/>
      <c r="E2321"/>
      <c r="F2321"/>
      <c r="G2321"/>
      <c r="H2321"/>
      <c r="I2321"/>
      <c r="J2321"/>
      <c r="K2321"/>
      <c r="L2321"/>
      <c r="M2321"/>
      <c r="N2321"/>
      <c r="O2321"/>
      <c r="P2321"/>
      <c r="Q2321"/>
      <c r="R2321"/>
      <c r="S2321"/>
      <c r="T2321"/>
      <c r="U2321"/>
      <c r="V2321"/>
      <c r="W2321"/>
      <c r="X2321"/>
      <c r="Y2321"/>
      <c r="Z2321"/>
      <c r="AA2321"/>
      <c r="AB2321"/>
    </row>
    <row r="2322" spans="1:28" x14ac:dyDescent="0.25">
      <c r="A2322" s="8"/>
      <c r="B2322"/>
      <c r="C2322"/>
      <c r="D2322"/>
      <c r="E2322"/>
      <c r="F2322"/>
      <c r="G2322"/>
      <c r="H2322"/>
      <c r="I2322"/>
      <c r="J2322"/>
      <c r="K2322"/>
      <c r="L2322"/>
      <c r="M2322"/>
      <c r="N2322"/>
      <c r="O2322"/>
      <c r="P2322"/>
      <c r="Q2322"/>
      <c r="R2322"/>
      <c r="S2322"/>
      <c r="T2322"/>
      <c r="U2322"/>
      <c r="V2322"/>
      <c r="W2322"/>
      <c r="X2322"/>
      <c r="Y2322"/>
      <c r="Z2322"/>
      <c r="AA2322"/>
      <c r="AB2322"/>
    </row>
    <row r="2323" spans="1:28" x14ac:dyDescent="0.25">
      <c r="A2323" s="8"/>
      <c r="B2323"/>
      <c r="C2323"/>
      <c r="D2323"/>
      <c r="E2323"/>
      <c r="F2323"/>
      <c r="G2323"/>
      <c r="H2323"/>
      <c r="I2323"/>
      <c r="J2323"/>
      <c r="K2323"/>
      <c r="L2323"/>
      <c r="M2323"/>
      <c r="N2323"/>
      <c r="O2323"/>
      <c r="P2323"/>
      <c r="Q2323"/>
      <c r="R2323"/>
      <c r="S2323"/>
      <c r="T2323"/>
      <c r="U2323"/>
      <c r="V2323"/>
      <c r="W2323"/>
      <c r="X2323"/>
      <c r="Y2323"/>
      <c r="Z2323"/>
      <c r="AA2323"/>
      <c r="AB2323"/>
    </row>
    <row r="2324" spans="1:28" x14ac:dyDescent="0.25">
      <c r="A2324" s="8"/>
      <c r="B2324"/>
      <c r="C2324"/>
      <c r="D2324"/>
      <c r="E2324"/>
      <c r="F2324"/>
      <c r="G2324"/>
      <c r="H2324"/>
      <c r="I2324"/>
      <c r="J2324"/>
      <c r="K2324"/>
      <c r="L2324"/>
      <c r="M2324"/>
      <c r="N2324"/>
      <c r="O2324"/>
      <c r="P2324"/>
      <c r="Q2324"/>
      <c r="R2324"/>
      <c r="S2324"/>
      <c r="T2324"/>
      <c r="U2324"/>
      <c r="V2324"/>
      <c r="W2324"/>
      <c r="X2324"/>
      <c r="Y2324"/>
      <c r="Z2324"/>
      <c r="AA2324"/>
      <c r="AB2324"/>
    </row>
    <row r="2325" spans="1:28" x14ac:dyDescent="0.25">
      <c r="A2325" s="8"/>
      <c r="B2325"/>
      <c r="C2325"/>
      <c r="D2325"/>
      <c r="E2325"/>
      <c r="F2325"/>
      <c r="G2325"/>
      <c r="H2325"/>
      <c r="I2325"/>
      <c r="J2325"/>
      <c r="K2325"/>
      <c r="L2325"/>
      <c r="M2325"/>
      <c r="N2325"/>
      <c r="O2325"/>
      <c r="P2325"/>
      <c r="Q2325"/>
      <c r="R2325"/>
      <c r="S2325"/>
      <c r="T2325"/>
      <c r="U2325"/>
      <c r="V2325"/>
      <c r="W2325"/>
      <c r="X2325"/>
      <c r="Y2325"/>
      <c r="Z2325"/>
      <c r="AA2325"/>
      <c r="AB2325"/>
    </row>
    <row r="2326" spans="1:28" x14ac:dyDescent="0.25">
      <c r="A2326" s="8"/>
      <c r="B2326"/>
      <c r="C2326"/>
      <c r="D2326"/>
      <c r="E2326"/>
      <c r="F2326"/>
      <c r="G2326"/>
      <c r="H2326"/>
      <c r="I2326"/>
      <c r="J2326"/>
      <c r="K2326"/>
      <c r="L2326"/>
      <c r="M2326"/>
      <c r="N2326"/>
      <c r="O2326"/>
      <c r="P2326"/>
      <c r="Q2326"/>
      <c r="R2326"/>
      <c r="S2326"/>
      <c r="T2326"/>
      <c r="U2326"/>
      <c r="V2326"/>
      <c r="W2326"/>
      <c r="X2326"/>
      <c r="Y2326"/>
      <c r="Z2326"/>
      <c r="AA2326"/>
      <c r="AB2326"/>
    </row>
    <row r="2327" spans="1:28" x14ac:dyDescent="0.25">
      <c r="A2327" s="8"/>
      <c r="B2327"/>
      <c r="C2327"/>
      <c r="D2327"/>
      <c r="E2327"/>
      <c r="F2327"/>
      <c r="G2327"/>
      <c r="H2327"/>
      <c r="I2327"/>
      <c r="J2327"/>
      <c r="K2327"/>
      <c r="L2327"/>
      <c r="M2327"/>
      <c r="N2327"/>
      <c r="O2327"/>
      <c r="P2327"/>
      <c r="Q2327"/>
      <c r="R2327"/>
      <c r="S2327"/>
      <c r="T2327"/>
      <c r="U2327"/>
      <c r="V2327"/>
      <c r="W2327"/>
      <c r="X2327"/>
      <c r="Y2327"/>
      <c r="Z2327"/>
      <c r="AA2327"/>
      <c r="AB2327"/>
    </row>
    <row r="2328" spans="1:28" x14ac:dyDescent="0.25">
      <c r="A2328" s="8"/>
      <c r="B2328"/>
      <c r="C2328"/>
      <c r="D2328"/>
      <c r="E2328"/>
      <c r="F2328"/>
      <c r="G2328"/>
      <c r="H2328"/>
      <c r="I2328"/>
      <c r="J2328"/>
      <c r="K2328"/>
      <c r="L2328"/>
      <c r="M2328"/>
      <c r="N2328"/>
      <c r="O2328"/>
      <c r="P2328"/>
      <c r="Q2328"/>
      <c r="R2328"/>
      <c r="S2328"/>
      <c r="T2328"/>
      <c r="U2328"/>
      <c r="V2328"/>
      <c r="W2328"/>
      <c r="X2328"/>
      <c r="Y2328"/>
      <c r="Z2328"/>
      <c r="AA2328"/>
      <c r="AB2328"/>
    </row>
    <row r="2329" spans="1:28" x14ac:dyDescent="0.25">
      <c r="A2329" s="8"/>
      <c r="B2329"/>
      <c r="C2329"/>
      <c r="D2329"/>
      <c r="E2329"/>
      <c r="F2329"/>
      <c r="G2329"/>
      <c r="H2329"/>
      <c r="I2329"/>
      <c r="J2329"/>
      <c r="K2329"/>
      <c r="L2329"/>
      <c r="M2329"/>
      <c r="N2329"/>
      <c r="O2329"/>
      <c r="P2329"/>
      <c r="Q2329"/>
      <c r="R2329"/>
      <c r="S2329"/>
      <c r="T2329"/>
      <c r="U2329"/>
      <c r="V2329"/>
      <c r="W2329"/>
      <c r="X2329"/>
      <c r="Y2329"/>
      <c r="Z2329"/>
      <c r="AA2329"/>
      <c r="AB2329"/>
    </row>
    <row r="2330" spans="1:28" x14ac:dyDescent="0.25">
      <c r="A2330" s="8"/>
      <c r="B2330"/>
      <c r="C2330"/>
      <c r="D2330"/>
      <c r="E2330"/>
      <c r="F2330"/>
      <c r="G2330"/>
      <c r="H2330"/>
      <c r="I2330"/>
      <c r="J2330"/>
      <c r="K2330"/>
      <c r="L2330"/>
      <c r="M2330"/>
      <c r="N2330"/>
      <c r="O2330"/>
      <c r="P2330"/>
      <c r="Q2330"/>
      <c r="R2330"/>
      <c r="S2330"/>
      <c r="T2330"/>
      <c r="U2330"/>
      <c r="V2330"/>
      <c r="W2330"/>
      <c r="X2330"/>
      <c r="Y2330"/>
      <c r="Z2330"/>
      <c r="AA2330"/>
      <c r="AB2330"/>
    </row>
    <row r="2331" spans="1:28" x14ac:dyDescent="0.25">
      <c r="A2331" s="8"/>
      <c r="B2331"/>
      <c r="C2331"/>
      <c r="D2331"/>
      <c r="E2331"/>
      <c r="F2331"/>
      <c r="G2331"/>
      <c r="H2331"/>
      <c r="I2331"/>
      <c r="J2331"/>
      <c r="K2331"/>
      <c r="L2331"/>
      <c r="M2331"/>
      <c r="N2331"/>
      <c r="O2331"/>
      <c r="P2331"/>
      <c r="Q2331"/>
      <c r="R2331"/>
      <c r="S2331"/>
      <c r="T2331"/>
      <c r="U2331"/>
      <c r="V2331"/>
      <c r="W2331"/>
      <c r="X2331"/>
      <c r="Y2331"/>
      <c r="Z2331"/>
      <c r="AA2331"/>
      <c r="AB2331"/>
    </row>
    <row r="2332" spans="1:28" x14ac:dyDescent="0.25">
      <c r="A2332" s="8"/>
      <c r="B2332"/>
      <c r="C2332"/>
      <c r="D2332"/>
      <c r="E2332"/>
      <c r="F2332"/>
      <c r="G2332"/>
      <c r="H2332"/>
      <c r="I2332"/>
      <c r="J2332"/>
      <c r="K2332"/>
      <c r="L2332"/>
      <c r="M2332"/>
      <c r="N2332"/>
      <c r="O2332"/>
      <c r="P2332"/>
      <c r="Q2332"/>
      <c r="R2332"/>
      <c r="S2332"/>
      <c r="T2332"/>
      <c r="U2332"/>
      <c r="V2332"/>
      <c r="W2332"/>
      <c r="X2332"/>
      <c r="Y2332"/>
      <c r="Z2332"/>
      <c r="AA2332"/>
      <c r="AB2332"/>
    </row>
    <row r="2333" spans="1:28" x14ac:dyDescent="0.25">
      <c r="A2333" s="8"/>
      <c r="B2333"/>
      <c r="C2333"/>
      <c r="D2333"/>
      <c r="E2333"/>
      <c r="F2333"/>
      <c r="G2333"/>
      <c r="H2333"/>
      <c r="I2333"/>
      <c r="J2333"/>
      <c r="K2333"/>
      <c r="L2333"/>
      <c r="M2333"/>
      <c r="N2333"/>
      <c r="O2333"/>
      <c r="P2333"/>
      <c r="Q2333"/>
      <c r="R2333"/>
      <c r="S2333"/>
      <c r="T2333"/>
      <c r="U2333"/>
      <c r="V2333"/>
      <c r="W2333"/>
      <c r="X2333"/>
      <c r="Y2333"/>
      <c r="Z2333"/>
      <c r="AA2333"/>
      <c r="AB2333"/>
    </row>
    <row r="2334" spans="1:28" x14ac:dyDescent="0.25">
      <c r="A2334" s="8"/>
      <c r="B2334"/>
      <c r="C2334"/>
      <c r="D2334"/>
      <c r="E2334"/>
      <c r="F2334"/>
      <c r="G2334"/>
      <c r="H2334"/>
      <c r="I2334"/>
      <c r="J2334"/>
      <c r="K2334"/>
      <c r="L2334"/>
      <c r="M2334"/>
      <c r="N2334"/>
      <c r="O2334"/>
      <c r="P2334"/>
      <c r="Q2334"/>
      <c r="R2334"/>
      <c r="S2334"/>
      <c r="T2334"/>
      <c r="U2334"/>
      <c r="V2334"/>
      <c r="W2334"/>
      <c r="X2334"/>
      <c r="Y2334"/>
      <c r="Z2334"/>
      <c r="AA2334"/>
      <c r="AB2334"/>
    </row>
    <row r="2335" spans="1:28" x14ac:dyDescent="0.25">
      <c r="A2335" s="8"/>
      <c r="B2335"/>
      <c r="C2335"/>
      <c r="D2335"/>
      <c r="E2335"/>
      <c r="F2335"/>
      <c r="G2335"/>
      <c r="H2335"/>
      <c r="I2335"/>
      <c r="J2335"/>
      <c r="K2335"/>
      <c r="L2335"/>
      <c r="M2335"/>
      <c r="N2335"/>
      <c r="O2335"/>
      <c r="P2335"/>
      <c r="Q2335"/>
      <c r="R2335"/>
      <c r="S2335"/>
      <c r="T2335"/>
      <c r="U2335"/>
      <c r="V2335"/>
      <c r="W2335"/>
      <c r="X2335"/>
      <c r="Y2335"/>
      <c r="Z2335"/>
      <c r="AA2335"/>
      <c r="AB2335"/>
    </row>
    <row r="2336" spans="1:28" x14ac:dyDescent="0.25">
      <c r="A2336" s="8"/>
      <c r="B2336"/>
      <c r="C2336"/>
      <c r="D2336"/>
      <c r="E2336"/>
      <c r="F2336"/>
      <c r="G2336"/>
      <c r="H2336"/>
      <c r="I2336"/>
      <c r="J2336"/>
      <c r="K2336"/>
      <c r="L2336"/>
      <c r="M2336"/>
      <c r="N2336"/>
      <c r="O2336"/>
      <c r="P2336"/>
      <c r="Q2336"/>
      <c r="R2336"/>
      <c r="S2336"/>
      <c r="T2336"/>
      <c r="U2336"/>
      <c r="V2336"/>
      <c r="W2336"/>
      <c r="X2336"/>
      <c r="Y2336"/>
      <c r="Z2336"/>
      <c r="AA2336"/>
      <c r="AB2336"/>
    </row>
    <row r="2337" spans="1:28" x14ac:dyDescent="0.25">
      <c r="A2337" s="8"/>
      <c r="B2337"/>
      <c r="C2337"/>
      <c r="D2337"/>
      <c r="E2337"/>
      <c r="F2337"/>
      <c r="G2337"/>
      <c r="H2337"/>
      <c r="I2337"/>
      <c r="J2337"/>
      <c r="K2337"/>
      <c r="L2337"/>
      <c r="M2337"/>
      <c r="N2337"/>
      <c r="O2337"/>
      <c r="P2337"/>
      <c r="Q2337"/>
      <c r="R2337"/>
      <c r="S2337"/>
      <c r="T2337"/>
      <c r="U2337"/>
      <c r="V2337"/>
      <c r="W2337"/>
      <c r="X2337"/>
      <c r="Y2337"/>
      <c r="Z2337"/>
      <c r="AA2337"/>
      <c r="AB2337"/>
    </row>
    <row r="2338" spans="1:28" x14ac:dyDescent="0.25">
      <c r="A2338" s="8"/>
      <c r="B2338"/>
      <c r="C2338"/>
      <c r="D2338"/>
      <c r="E2338"/>
      <c r="F2338"/>
      <c r="G2338"/>
      <c r="H2338"/>
      <c r="I2338"/>
      <c r="J2338"/>
      <c r="K2338"/>
      <c r="L2338"/>
      <c r="M2338"/>
      <c r="N2338"/>
      <c r="O2338"/>
      <c r="P2338"/>
      <c r="Q2338"/>
      <c r="R2338"/>
      <c r="S2338"/>
      <c r="T2338"/>
      <c r="U2338"/>
      <c r="V2338"/>
      <c r="W2338"/>
      <c r="X2338"/>
      <c r="Y2338"/>
      <c r="Z2338"/>
      <c r="AA2338"/>
      <c r="AB2338"/>
    </row>
    <row r="2339" spans="1:28" x14ac:dyDescent="0.25">
      <c r="A2339" s="8"/>
      <c r="B2339"/>
      <c r="C2339"/>
      <c r="D2339"/>
      <c r="E2339"/>
      <c r="F2339"/>
      <c r="G2339"/>
      <c r="H2339"/>
      <c r="I2339"/>
      <c r="J2339"/>
      <c r="K2339"/>
      <c r="L2339"/>
      <c r="M2339"/>
      <c r="N2339"/>
      <c r="O2339"/>
      <c r="P2339"/>
      <c r="Q2339"/>
      <c r="R2339"/>
      <c r="S2339"/>
      <c r="T2339"/>
      <c r="U2339"/>
      <c r="V2339"/>
      <c r="W2339"/>
      <c r="X2339"/>
      <c r="Y2339"/>
      <c r="Z2339"/>
      <c r="AA2339"/>
      <c r="AB2339"/>
    </row>
    <row r="2340" spans="1:28" x14ac:dyDescent="0.25">
      <c r="A2340" s="8"/>
      <c r="B2340"/>
      <c r="C2340"/>
      <c r="D2340"/>
      <c r="E2340"/>
      <c r="F2340"/>
      <c r="G2340"/>
      <c r="H2340"/>
      <c r="I2340"/>
      <c r="J2340"/>
      <c r="K2340"/>
      <c r="L2340"/>
      <c r="M2340"/>
      <c r="N2340"/>
      <c r="O2340"/>
      <c r="P2340"/>
      <c r="Q2340"/>
      <c r="R2340"/>
      <c r="S2340"/>
      <c r="T2340"/>
      <c r="U2340"/>
      <c r="V2340"/>
      <c r="W2340"/>
      <c r="X2340"/>
      <c r="Y2340"/>
      <c r="Z2340"/>
      <c r="AA2340"/>
      <c r="AB2340"/>
    </row>
    <row r="2341" spans="1:28" x14ac:dyDescent="0.25">
      <c r="A2341" s="8"/>
      <c r="B2341"/>
      <c r="C2341"/>
      <c r="D2341"/>
      <c r="E2341"/>
      <c r="F2341"/>
      <c r="G2341"/>
      <c r="H2341"/>
      <c r="I2341"/>
      <c r="J2341"/>
      <c r="K2341"/>
      <c r="L2341"/>
      <c r="M2341"/>
      <c r="N2341"/>
      <c r="O2341"/>
      <c r="P2341"/>
      <c r="Q2341"/>
      <c r="R2341"/>
      <c r="S2341"/>
      <c r="T2341"/>
      <c r="U2341"/>
      <c r="V2341"/>
      <c r="W2341"/>
      <c r="X2341"/>
      <c r="Y2341"/>
      <c r="Z2341"/>
      <c r="AA2341"/>
      <c r="AB2341"/>
    </row>
    <row r="2342" spans="1:28" x14ac:dyDescent="0.25">
      <c r="A2342" s="8"/>
      <c r="B2342"/>
      <c r="C2342"/>
      <c r="D2342"/>
      <c r="E2342"/>
      <c r="F2342"/>
      <c r="G2342"/>
      <c r="H2342"/>
      <c r="I2342"/>
      <c r="J2342"/>
      <c r="K2342"/>
      <c r="L2342"/>
      <c r="M2342"/>
      <c r="N2342"/>
      <c r="O2342"/>
      <c r="P2342"/>
      <c r="Q2342"/>
      <c r="R2342"/>
      <c r="S2342"/>
      <c r="T2342"/>
      <c r="U2342"/>
      <c r="V2342"/>
      <c r="W2342"/>
      <c r="X2342"/>
      <c r="Y2342"/>
      <c r="Z2342"/>
      <c r="AA2342"/>
      <c r="AB2342"/>
    </row>
    <row r="2343" spans="1:28" x14ac:dyDescent="0.25">
      <c r="A2343" s="8"/>
      <c r="B2343"/>
      <c r="C2343"/>
      <c r="D2343"/>
      <c r="E2343"/>
      <c r="F2343"/>
      <c r="G2343"/>
      <c r="H2343"/>
      <c r="I2343"/>
      <c r="J2343"/>
      <c r="K2343"/>
      <c r="L2343"/>
      <c r="M2343"/>
      <c r="N2343"/>
      <c r="O2343"/>
      <c r="P2343"/>
      <c r="Q2343"/>
      <c r="R2343"/>
      <c r="S2343"/>
      <c r="T2343"/>
      <c r="U2343"/>
      <c r="V2343"/>
      <c r="W2343"/>
      <c r="X2343"/>
      <c r="Y2343"/>
      <c r="Z2343"/>
      <c r="AA2343"/>
      <c r="AB2343"/>
    </row>
    <row r="2344" spans="1:28" x14ac:dyDescent="0.25">
      <c r="A2344" s="8"/>
      <c r="B2344"/>
      <c r="C2344"/>
      <c r="D2344"/>
      <c r="E2344"/>
      <c r="F2344"/>
      <c r="G2344"/>
      <c r="H2344"/>
      <c r="I2344"/>
      <c r="J2344"/>
      <c r="K2344"/>
      <c r="L2344"/>
      <c r="M2344"/>
      <c r="N2344"/>
      <c r="O2344"/>
      <c r="P2344"/>
      <c r="Q2344"/>
      <c r="R2344"/>
      <c r="S2344"/>
      <c r="T2344"/>
      <c r="U2344"/>
      <c r="V2344"/>
      <c r="W2344"/>
      <c r="X2344"/>
      <c r="Y2344"/>
      <c r="Z2344"/>
      <c r="AA2344"/>
      <c r="AB2344"/>
    </row>
    <row r="2345" spans="1:28" x14ac:dyDescent="0.25">
      <c r="A2345" s="8"/>
      <c r="B2345"/>
      <c r="C2345"/>
      <c r="D2345"/>
      <c r="E2345"/>
      <c r="F2345"/>
      <c r="G2345"/>
      <c r="H2345"/>
      <c r="I2345"/>
      <c r="J2345"/>
      <c r="K2345"/>
      <c r="L2345"/>
      <c r="M2345"/>
      <c r="N2345"/>
      <c r="O2345"/>
      <c r="P2345"/>
      <c r="Q2345"/>
      <c r="R2345"/>
      <c r="S2345"/>
      <c r="T2345"/>
      <c r="U2345"/>
      <c r="V2345"/>
      <c r="W2345"/>
      <c r="X2345"/>
      <c r="Y2345"/>
      <c r="Z2345"/>
      <c r="AA2345"/>
      <c r="AB2345"/>
    </row>
    <row r="2346" spans="1:28" x14ac:dyDescent="0.25">
      <c r="A2346" s="8"/>
      <c r="B2346"/>
      <c r="C2346"/>
      <c r="D2346"/>
      <c r="E2346"/>
      <c r="F2346"/>
      <c r="G2346"/>
      <c r="H2346"/>
      <c r="I2346"/>
      <c r="J2346"/>
      <c r="K2346"/>
      <c r="L2346"/>
      <c r="M2346"/>
      <c r="N2346"/>
      <c r="O2346"/>
      <c r="P2346"/>
      <c r="Q2346"/>
      <c r="R2346"/>
      <c r="S2346"/>
      <c r="T2346"/>
      <c r="U2346"/>
      <c r="V2346"/>
      <c r="W2346"/>
      <c r="X2346"/>
      <c r="Y2346"/>
      <c r="Z2346"/>
      <c r="AA2346"/>
      <c r="AB2346"/>
    </row>
    <row r="2347" spans="1:28" x14ac:dyDescent="0.25">
      <c r="A2347" s="8"/>
      <c r="B2347"/>
      <c r="C2347"/>
      <c r="D2347"/>
      <c r="E2347"/>
      <c r="F2347"/>
      <c r="G2347"/>
      <c r="H2347"/>
      <c r="I2347"/>
      <c r="J2347"/>
      <c r="K2347"/>
      <c r="L2347"/>
      <c r="M2347"/>
      <c r="N2347"/>
      <c r="O2347"/>
      <c r="P2347"/>
      <c r="Q2347"/>
      <c r="R2347"/>
      <c r="S2347"/>
      <c r="T2347"/>
      <c r="U2347"/>
      <c r="V2347"/>
      <c r="W2347"/>
      <c r="X2347"/>
      <c r="Y2347"/>
      <c r="Z2347"/>
      <c r="AA2347"/>
      <c r="AB2347"/>
    </row>
    <row r="2348" spans="1:28" x14ac:dyDescent="0.25">
      <c r="A2348" s="8"/>
      <c r="B2348"/>
      <c r="C2348"/>
      <c r="D2348"/>
      <c r="E2348"/>
      <c r="F2348"/>
      <c r="G2348"/>
      <c r="H2348"/>
      <c r="I2348"/>
      <c r="J2348"/>
      <c r="K2348"/>
      <c r="L2348"/>
      <c r="M2348"/>
      <c r="N2348"/>
      <c r="O2348"/>
      <c r="P2348"/>
      <c r="Q2348"/>
      <c r="R2348"/>
      <c r="S2348"/>
      <c r="T2348"/>
      <c r="U2348"/>
      <c r="V2348"/>
      <c r="W2348"/>
      <c r="X2348"/>
      <c r="Y2348"/>
      <c r="Z2348"/>
      <c r="AA2348"/>
      <c r="AB2348"/>
    </row>
    <row r="2349" spans="1:28" x14ac:dyDescent="0.25">
      <c r="A2349" s="8"/>
      <c r="B2349"/>
      <c r="C2349"/>
      <c r="D2349"/>
      <c r="E2349"/>
      <c r="F2349"/>
      <c r="G2349"/>
      <c r="H2349"/>
      <c r="I2349"/>
      <c r="J2349"/>
      <c r="K2349"/>
      <c r="L2349"/>
      <c r="M2349"/>
      <c r="N2349"/>
      <c r="O2349"/>
      <c r="P2349"/>
      <c r="Q2349"/>
      <c r="R2349"/>
      <c r="S2349"/>
      <c r="T2349"/>
      <c r="U2349"/>
      <c r="V2349"/>
      <c r="W2349"/>
      <c r="X2349"/>
      <c r="Y2349"/>
      <c r="Z2349"/>
      <c r="AA2349"/>
      <c r="AB2349"/>
    </row>
    <row r="2350" spans="1:28" x14ac:dyDescent="0.25">
      <c r="A2350" s="8"/>
      <c r="B2350"/>
      <c r="C2350"/>
      <c r="D2350"/>
      <c r="E2350"/>
      <c r="F2350"/>
      <c r="G2350"/>
      <c r="H2350"/>
      <c r="I2350"/>
      <c r="J2350"/>
      <c r="K2350"/>
      <c r="L2350"/>
      <c r="M2350"/>
      <c r="N2350"/>
      <c r="O2350"/>
      <c r="P2350"/>
      <c r="Q2350"/>
      <c r="R2350"/>
      <c r="S2350"/>
      <c r="T2350"/>
      <c r="U2350"/>
      <c r="V2350"/>
      <c r="W2350"/>
      <c r="X2350"/>
      <c r="Y2350"/>
      <c r="Z2350"/>
      <c r="AA2350"/>
      <c r="AB2350"/>
    </row>
    <row r="2351" spans="1:28" x14ac:dyDescent="0.25">
      <c r="A2351" s="8"/>
      <c r="B2351"/>
      <c r="C2351"/>
      <c r="D2351"/>
      <c r="E2351"/>
      <c r="F2351"/>
      <c r="G2351"/>
      <c r="H2351"/>
      <c r="I2351"/>
      <c r="J2351"/>
      <c r="K2351"/>
      <c r="L2351"/>
      <c r="M2351"/>
      <c r="N2351"/>
      <c r="O2351"/>
      <c r="P2351"/>
      <c r="Q2351"/>
      <c r="R2351"/>
      <c r="S2351"/>
      <c r="T2351"/>
      <c r="U2351"/>
      <c r="V2351"/>
      <c r="W2351"/>
      <c r="X2351"/>
      <c r="Y2351"/>
      <c r="Z2351"/>
      <c r="AA2351"/>
      <c r="AB2351"/>
    </row>
    <row r="2352" spans="1:28" x14ac:dyDescent="0.25">
      <c r="A2352" s="8"/>
      <c r="B2352"/>
      <c r="C2352"/>
      <c r="D2352"/>
      <c r="E2352"/>
      <c r="F2352"/>
      <c r="G2352"/>
      <c r="H2352"/>
      <c r="I2352"/>
      <c r="J2352"/>
      <c r="K2352"/>
      <c r="L2352"/>
      <c r="M2352"/>
      <c r="N2352"/>
      <c r="O2352"/>
      <c r="P2352"/>
      <c r="Q2352"/>
      <c r="R2352"/>
      <c r="S2352"/>
      <c r="T2352"/>
      <c r="U2352"/>
      <c r="V2352"/>
      <c r="W2352"/>
      <c r="X2352"/>
      <c r="Y2352"/>
      <c r="Z2352"/>
      <c r="AA2352"/>
      <c r="AB2352"/>
    </row>
    <row r="2353" spans="1:28" x14ac:dyDescent="0.25">
      <c r="A2353" s="8"/>
      <c r="B2353"/>
      <c r="C2353"/>
      <c r="D2353"/>
      <c r="E2353"/>
      <c r="F2353"/>
      <c r="G2353"/>
      <c r="H2353"/>
      <c r="I2353"/>
      <c r="J2353"/>
      <c r="K2353"/>
      <c r="L2353"/>
      <c r="M2353"/>
      <c r="N2353"/>
      <c r="O2353"/>
      <c r="P2353"/>
      <c r="Q2353"/>
      <c r="R2353"/>
      <c r="S2353"/>
      <c r="T2353"/>
      <c r="U2353"/>
      <c r="V2353"/>
      <c r="W2353"/>
      <c r="X2353"/>
      <c r="Y2353"/>
      <c r="Z2353"/>
      <c r="AA2353"/>
      <c r="AB2353"/>
    </row>
    <row r="2354" spans="1:28" x14ac:dyDescent="0.25">
      <c r="A2354" s="8"/>
      <c r="B2354"/>
      <c r="C2354"/>
      <c r="D2354"/>
      <c r="E2354"/>
      <c r="F2354"/>
      <c r="G2354"/>
      <c r="H2354"/>
      <c r="I2354"/>
      <c r="J2354"/>
      <c r="K2354"/>
      <c r="L2354"/>
      <c r="M2354"/>
      <c r="N2354"/>
      <c r="O2354"/>
      <c r="P2354"/>
      <c r="Q2354"/>
      <c r="R2354"/>
      <c r="S2354"/>
      <c r="T2354"/>
      <c r="U2354"/>
      <c r="V2354"/>
      <c r="W2354"/>
      <c r="X2354"/>
      <c r="Y2354"/>
      <c r="Z2354"/>
      <c r="AA2354"/>
      <c r="AB2354"/>
    </row>
    <row r="2355" spans="1:28" x14ac:dyDescent="0.25">
      <c r="A2355" s="8"/>
      <c r="B2355"/>
      <c r="C2355"/>
      <c r="D2355"/>
      <c r="E2355"/>
      <c r="F2355"/>
      <c r="G2355"/>
      <c r="H2355"/>
      <c r="I2355"/>
      <c r="J2355"/>
      <c r="K2355"/>
      <c r="L2355"/>
      <c r="M2355"/>
      <c r="N2355"/>
      <c r="O2355"/>
      <c r="P2355"/>
      <c r="Q2355"/>
      <c r="R2355"/>
      <c r="S2355"/>
      <c r="T2355"/>
      <c r="U2355"/>
      <c r="V2355"/>
      <c r="W2355"/>
      <c r="X2355"/>
      <c r="Y2355"/>
      <c r="Z2355"/>
      <c r="AA2355"/>
      <c r="AB2355"/>
    </row>
    <row r="2356" spans="1:28" x14ac:dyDescent="0.25">
      <c r="A2356" s="8"/>
      <c r="B2356"/>
      <c r="C2356"/>
      <c r="D2356"/>
      <c r="E2356"/>
      <c r="F2356"/>
      <c r="G2356"/>
      <c r="H2356"/>
      <c r="I2356"/>
      <c r="J2356"/>
      <c r="K2356"/>
      <c r="L2356"/>
      <c r="M2356"/>
      <c r="N2356"/>
      <c r="O2356"/>
      <c r="P2356"/>
      <c r="Q2356"/>
      <c r="R2356"/>
      <c r="S2356"/>
      <c r="T2356"/>
      <c r="U2356"/>
      <c r="V2356"/>
      <c r="W2356"/>
      <c r="X2356"/>
      <c r="Y2356"/>
      <c r="Z2356"/>
      <c r="AA2356"/>
      <c r="AB2356"/>
    </row>
    <row r="2357" spans="1:28" x14ac:dyDescent="0.25">
      <c r="A2357" s="8"/>
      <c r="B2357"/>
      <c r="C2357"/>
      <c r="D2357"/>
      <c r="E2357"/>
      <c r="F2357"/>
      <c r="G2357"/>
      <c r="H2357"/>
      <c r="I2357"/>
      <c r="J2357"/>
      <c r="K2357"/>
      <c r="L2357"/>
      <c r="M2357"/>
      <c r="N2357"/>
      <c r="O2357"/>
      <c r="P2357"/>
      <c r="Q2357"/>
      <c r="R2357"/>
      <c r="S2357"/>
      <c r="T2357"/>
      <c r="U2357"/>
      <c r="V2357"/>
      <c r="W2357"/>
      <c r="X2357"/>
      <c r="Y2357"/>
      <c r="Z2357"/>
      <c r="AA2357"/>
      <c r="AB2357"/>
    </row>
    <row r="2358" spans="1:28" x14ac:dyDescent="0.25">
      <c r="A2358" s="8"/>
      <c r="B2358"/>
      <c r="C2358"/>
      <c r="D2358"/>
      <c r="E2358"/>
      <c r="F2358"/>
      <c r="G2358"/>
      <c r="H2358"/>
      <c r="I2358"/>
      <c r="J2358"/>
      <c r="K2358"/>
      <c r="L2358"/>
      <c r="M2358"/>
      <c r="N2358"/>
      <c r="O2358"/>
      <c r="P2358"/>
      <c r="Q2358"/>
      <c r="R2358"/>
      <c r="S2358"/>
      <c r="T2358"/>
      <c r="U2358"/>
      <c r="V2358"/>
      <c r="W2358"/>
      <c r="X2358"/>
      <c r="Y2358"/>
      <c r="Z2358"/>
      <c r="AA2358"/>
      <c r="AB2358"/>
    </row>
    <row r="2359" spans="1:28" x14ac:dyDescent="0.25">
      <c r="A2359" s="8"/>
      <c r="B2359"/>
      <c r="C2359"/>
      <c r="D2359"/>
      <c r="E2359"/>
      <c r="F2359"/>
      <c r="G2359"/>
      <c r="H2359"/>
      <c r="I2359"/>
      <c r="J2359"/>
      <c r="K2359"/>
      <c r="L2359"/>
      <c r="M2359"/>
      <c r="N2359"/>
      <c r="O2359"/>
      <c r="P2359"/>
      <c r="Q2359"/>
      <c r="R2359"/>
      <c r="S2359"/>
      <c r="T2359"/>
      <c r="U2359"/>
      <c r="V2359"/>
      <c r="W2359"/>
      <c r="X2359"/>
      <c r="Y2359"/>
      <c r="Z2359"/>
      <c r="AA2359"/>
      <c r="AB2359"/>
    </row>
    <row r="2360" spans="1:28" x14ac:dyDescent="0.25">
      <c r="A2360" s="8"/>
      <c r="B2360"/>
      <c r="C2360"/>
      <c r="D2360"/>
      <c r="E2360"/>
      <c r="F2360"/>
      <c r="G2360"/>
      <c r="H2360"/>
      <c r="I2360"/>
      <c r="J2360"/>
      <c r="K2360"/>
      <c r="L2360"/>
      <c r="M2360"/>
      <c r="N2360"/>
      <c r="O2360"/>
      <c r="P2360"/>
      <c r="Q2360"/>
      <c r="R2360"/>
      <c r="S2360"/>
      <c r="T2360"/>
      <c r="U2360"/>
      <c r="V2360"/>
      <c r="W2360"/>
      <c r="X2360"/>
      <c r="Y2360"/>
      <c r="Z2360"/>
      <c r="AA2360"/>
      <c r="AB2360"/>
    </row>
    <row r="2361" spans="1:28" x14ac:dyDescent="0.25">
      <c r="A2361" s="8"/>
      <c r="B2361"/>
      <c r="C2361"/>
      <c r="D2361"/>
      <c r="E2361"/>
      <c r="F2361"/>
      <c r="G2361"/>
      <c r="H2361"/>
      <c r="I2361"/>
      <c r="J2361"/>
      <c r="K2361"/>
      <c r="L2361"/>
      <c r="M2361"/>
      <c r="N2361"/>
      <c r="O2361"/>
      <c r="P2361"/>
      <c r="Q2361"/>
      <c r="R2361"/>
      <c r="S2361"/>
      <c r="T2361"/>
      <c r="U2361"/>
      <c r="V2361"/>
      <c r="W2361"/>
      <c r="X2361"/>
      <c r="Y2361"/>
      <c r="Z2361"/>
      <c r="AA2361"/>
      <c r="AB2361"/>
    </row>
    <row r="2362" spans="1:28" x14ac:dyDescent="0.25">
      <c r="A2362" s="8"/>
      <c r="B2362"/>
      <c r="C2362"/>
      <c r="D2362"/>
      <c r="E2362"/>
      <c r="F2362"/>
      <c r="G2362"/>
      <c r="H2362"/>
      <c r="I2362"/>
      <c r="J2362"/>
      <c r="K2362"/>
      <c r="L2362"/>
      <c r="M2362"/>
      <c r="N2362"/>
      <c r="O2362"/>
      <c r="P2362"/>
      <c r="Q2362"/>
      <c r="R2362"/>
      <c r="S2362"/>
      <c r="T2362"/>
      <c r="U2362"/>
      <c r="V2362"/>
      <c r="W2362"/>
      <c r="X2362"/>
      <c r="Y2362"/>
      <c r="Z2362"/>
      <c r="AA2362"/>
      <c r="AB2362"/>
    </row>
    <row r="2363" spans="1:28" x14ac:dyDescent="0.25">
      <c r="A2363" s="8"/>
      <c r="B2363"/>
      <c r="C2363"/>
      <c r="D2363"/>
      <c r="E2363"/>
      <c r="F2363"/>
      <c r="G2363"/>
      <c r="H2363"/>
      <c r="I2363"/>
      <c r="J2363"/>
      <c r="K2363"/>
      <c r="L2363"/>
      <c r="M2363"/>
      <c r="N2363"/>
      <c r="O2363"/>
      <c r="P2363"/>
      <c r="Q2363"/>
      <c r="R2363"/>
      <c r="S2363"/>
      <c r="T2363"/>
      <c r="U2363"/>
      <c r="V2363"/>
      <c r="W2363"/>
      <c r="X2363"/>
      <c r="Y2363"/>
      <c r="Z2363"/>
      <c r="AA2363"/>
      <c r="AB2363"/>
    </row>
    <row r="2364" spans="1:28" x14ac:dyDescent="0.25">
      <c r="A2364" s="8"/>
      <c r="B2364"/>
      <c r="C2364"/>
      <c r="D2364"/>
      <c r="E2364"/>
      <c r="F2364"/>
      <c r="G2364"/>
      <c r="H2364"/>
      <c r="I2364"/>
      <c r="J2364"/>
      <c r="K2364"/>
      <c r="L2364"/>
      <c r="M2364"/>
      <c r="N2364"/>
      <c r="O2364"/>
      <c r="P2364"/>
      <c r="Q2364"/>
      <c r="R2364"/>
      <c r="S2364"/>
      <c r="T2364"/>
      <c r="U2364"/>
      <c r="V2364"/>
      <c r="W2364"/>
      <c r="X2364"/>
      <c r="Y2364"/>
      <c r="Z2364"/>
      <c r="AA2364"/>
      <c r="AB2364"/>
    </row>
    <row r="2365" spans="1:28" x14ac:dyDescent="0.25">
      <c r="A2365" s="8"/>
      <c r="B2365"/>
      <c r="C2365"/>
      <c r="D2365"/>
      <c r="E2365"/>
      <c r="F2365"/>
      <c r="G2365"/>
      <c r="H2365"/>
      <c r="I2365"/>
      <c r="J2365"/>
      <c r="K2365"/>
      <c r="L2365"/>
      <c r="M2365"/>
      <c r="N2365"/>
      <c r="O2365"/>
      <c r="P2365"/>
      <c r="Q2365"/>
      <c r="R2365"/>
      <c r="S2365"/>
      <c r="T2365"/>
      <c r="U2365"/>
      <c r="V2365"/>
      <c r="W2365"/>
      <c r="X2365"/>
      <c r="Y2365"/>
      <c r="Z2365"/>
      <c r="AA2365"/>
      <c r="AB2365"/>
    </row>
    <row r="2366" spans="1:28" x14ac:dyDescent="0.25">
      <c r="A2366" s="8"/>
      <c r="B2366"/>
      <c r="C2366"/>
      <c r="D2366"/>
      <c r="E2366"/>
      <c r="F2366"/>
      <c r="G2366"/>
      <c r="H2366"/>
      <c r="I2366"/>
      <c r="J2366"/>
      <c r="K2366"/>
      <c r="L2366"/>
      <c r="M2366"/>
      <c r="N2366"/>
      <c r="O2366"/>
      <c r="P2366"/>
      <c r="Q2366"/>
      <c r="R2366"/>
      <c r="S2366"/>
      <c r="T2366"/>
      <c r="U2366"/>
      <c r="V2366"/>
      <c r="W2366"/>
      <c r="X2366"/>
      <c r="Y2366"/>
      <c r="Z2366"/>
      <c r="AA2366"/>
      <c r="AB2366"/>
    </row>
    <row r="2367" spans="1:28" x14ac:dyDescent="0.25">
      <c r="A2367" s="8"/>
      <c r="B2367"/>
      <c r="C2367"/>
      <c r="D2367"/>
      <c r="E2367"/>
      <c r="F2367"/>
      <c r="G2367"/>
      <c r="H2367"/>
      <c r="I2367"/>
      <c r="J2367"/>
      <c r="K2367"/>
      <c r="L2367"/>
      <c r="M2367"/>
      <c r="N2367"/>
      <c r="O2367"/>
      <c r="P2367"/>
      <c r="Q2367"/>
      <c r="R2367"/>
      <c r="S2367"/>
      <c r="T2367"/>
      <c r="U2367"/>
      <c r="V2367"/>
      <c r="W2367"/>
      <c r="X2367"/>
      <c r="Y2367"/>
      <c r="Z2367"/>
      <c r="AA2367"/>
      <c r="AB2367"/>
    </row>
    <row r="2368" spans="1:28" x14ac:dyDescent="0.25">
      <c r="A2368" s="8"/>
      <c r="B2368"/>
      <c r="C2368"/>
      <c r="D2368"/>
      <c r="E2368"/>
      <c r="F2368"/>
      <c r="G2368"/>
      <c r="H2368"/>
      <c r="I2368"/>
      <c r="J2368"/>
      <c r="K2368"/>
      <c r="L2368"/>
      <c r="M2368"/>
      <c r="N2368"/>
      <c r="O2368"/>
      <c r="P2368"/>
      <c r="Q2368"/>
      <c r="R2368"/>
      <c r="S2368"/>
      <c r="T2368"/>
      <c r="U2368"/>
      <c r="V2368"/>
      <c r="W2368"/>
      <c r="X2368"/>
      <c r="Y2368"/>
      <c r="Z2368"/>
      <c r="AA2368"/>
      <c r="AB2368"/>
    </row>
    <row r="2369" spans="1:28" x14ac:dyDescent="0.25">
      <c r="A2369" s="8"/>
      <c r="B2369"/>
      <c r="C2369"/>
      <c r="D2369"/>
      <c r="E2369"/>
      <c r="F2369"/>
      <c r="G2369"/>
      <c r="H2369"/>
      <c r="I2369"/>
      <c r="J2369"/>
      <c r="K2369"/>
      <c r="L2369"/>
      <c r="M2369"/>
      <c r="N2369"/>
      <c r="O2369"/>
      <c r="P2369"/>
      <c r="Q2369"/>
      <c r="R2369"/>
      <c r="S2369"/>
      <c r="T2369"/>
      <c r="U2369"/>
      <c r="V2369"/>
      <c r="W2369"/>
      <c r="X2369"/>
      <c r="Y2369"/>
      <c r="Z2369"/>
      <c r="AA2369"/>
      <c r="AB2369"/>
    </row>
    <row r="2370" spans="1:28" x14ac:dyDescent="0.25">
      <c r="A2370" s="8"/>
      <c r="B2370"/>
      <c r="C2370"/>
      <c r="D2370"/>
      <c r="E2370"/>
      <c r="F2370"/>
      <c r="G2370"/>
      <c r="H2370"/>
      <c r="I2370"/>
      <c r="J2370"/>
      <c r="K2370"/>
      <c r="L2370"/>
      <c r="M2370"/>
      <c r="N2370"/>
      <c r="O2370"/>
      <c r="P2370"/>
      <c r="Q2370"/>
      <c r="R2370"/>
      <c r="S2370"/>
      <c r="T2370"/>
      <c r="U2370"/>
      <c r="V2370"/>
      <c r="W2370"/>
      <c r="X2370"/>
      <c r="Y2370"/>
      <c r="Z2370"/>
      <c r="AA2370"/>
      <c r="AB2370"/>
    </row>
    <row r="2371" spans="1:28" x14ac:dyDescent="0.25">
      <c r="A2371" s="8"/>
      <c r="B2371"/>
      <c r="C2371"/>
      <c r="D2371"/>
      <c r="E2371"/>
      <c r="F2371"/>
      <c r="G2371"/>
      <c r="H2371"/>
      <c r="I2371"/>
      <c r="J2371"/>
      <c r="K2371"/>
      <c r="L2371"/>
      <c r="M2371"/>
      <c r="N2371"/>
      <c r="O2371"/>
      <c r="P2371"/>
      <c r="Q2371"/>
      <c r="R2371"/>
      <c r="S2371"/>
      <c r="T2371"/>
      <c r="U2371"/>
      <c r="V2371"/>
      <c r="W2371"/>
      <c r="X2371"/>
      <c r="Y2371"/>
      <c r="Z2371"/>
      <c r="AA2371"/>
      <c r="AB2371"/>
    </row>
    <row r="2372" spans="1:28" x14ac:dyDescent="0.25">
      <c r="A2372" s="8"/>
      <c r="B2372"/>
      <c r="C2372"/>
      <c r="D2372"/>
      <c r="E2372"/>
      <c r="F2372"/>
      <c r="G2372"/>
      <c r="H2372"/>
      <c r="I2372"/>
      <c r="J2372"/>
      <c r="K2372"/>
      <c r="L2372"/>
      <c r="M2372"/>
      <c r="N2372"/>
      <c r="O2372"/>
      <c r="P2372"/>
      <c r="Q2372"/>
      <c r="R2372"/>
      <c r="S2372"/>
      <c r="T2372"/>
      <c r="U2372"/>
      <c r="V2372"/>
      <c r="W2372"/>
      <c r="X2372"/>
      <c r="Y2372"/>
      <c r="Z2372"/>
      <c r="AA2372"/>
      <c r="AB2372"/>
    </row>
    <row r="2373" spans="1:28" x14ac:dyDescent="0.25">
      <c r="A2373" s="8"/>
      <c r="B2373"/>
      <c r="C2373"/>
      <c r="D2373"/>
      <c r="E2373"/>
      <c r="F2373"/>
      <c r="G2373"/>
      <c r="H2373"/>
      <c r="I2373"/>
      <c r="J2373"/>
      <c r="K2373"/>
      <c r="L2373"/>
      <c r="M2373"/>
      <c r="N2373"/>
      <c r="O2373"/>
      <c r="P2373"/>
      <c r="Q2373"/>
      <c r="R2373"/>
      <c r="S2373"/>
      <c r="T2373"/>
      <c r="U2373"/>
      <c r="V2373"/>
      <c r="W2373"/>
      <c r="X2373"/>
      <c r="Y2373"/>
      <c r="Z2373"/>
      <c r="AA2373"/>
      <c r="AB2373"/>
    </row>
    <row r="2374" spans="1:28" x14ac:dyDescent="0.25">
      <c r="A2374" s="8"/>
      <c r="B2374"/>
      <c r="C2374"/>
      <c r="D2374"/>
      <c r="E2374"/>
      <c r="F2374"/>
      <c r="G2374"/>
      <c r="H2374"/>
      <c r="I2374"/>
      <c r="J2374"/>
      <c r="K2374"/>
      <c r="L2374"/>
      <c r="M2374"/>
      <c r="N2374"/>
      <c r="O2374"/>
      <c r="P2374"/>
      <c r="Q2374"/>
      <c r="R2374"/>
      <c r="S2374"/>
      <c r="T2374"/>
      <c r="U2374"/>
      <c r="V2374"/>
      <c r="W2374"/>
      <c r="X2374"/>
      <c r="Y2374"/>
      <c r="Z2374"/>
      <c r="AA2374"/>
      <c r="AB2374"/>
    </row>
    <row r="2375" spans="1:28" x14ac:dyDescent="0.25">
      <c r="A2375" s="8"/>
      <c r="B2375"/>
      <c r="C2375"/>
      <c r="D2375"/>
      <c r="E2375"/>
      <c r="F2375"/>
      <c r="G2375"/>
      <c r="H2375"/>
      <c r="I2375"/>
      <c r="J2375"/>
      <c r="K2375"/>
      <c r="L2375"/>
      <c r="M2375"/>
      <c r="N2375"/>
      <c r="O2375"/>
      <c r="P2375"/>
      <c r="Q2375"/>
      <c r="R2375"/>
      <c r="S2375"/>
      <c r="T2375"/>
      <c r="U2375"/>
      <c r="V2375"/>
      <c r="W2375"/>
      <c r="X2375"/>
      <c r="Y2375"/>
      <c r="Z2375"/>
      <c r="AA2375"/>
      <c r="AB2375"/>
    </row>
    <row r="2376" spans="1:28" x14ac:dyDescent="0.25">
      <c r="A2376" s="8"/>
      <c r="B2376"/>
      <c r="C2376"/>
      <c r="D2376"/>
      <c r="E2376"/>
      <c r="F2376"/>
      <c r="G2376"/>
      <c r="H2376"/>
      <c r="I2376"/>
      <c r="J2376"/>
      <c r="K2376"/>
      <c r="L2376"/>
      <c r="M2376"/>
      <c r="N2376"/>
      <c r="O2376"/>
      <c r="P2376"/>
      <c r="Q2376"/>
      <c r="R2376"/>
      <c r="S2376"/>
      <c r="T2376"/>
      <c r="U2376"/>
      <c r="V2376"/>
      <c r="W2376"/>
      <c r="X2376"/>
      <c r="Y2376"/>
      <c r="Z2376"/>
      <c r="AA2376"/>
      <c r="AB2376"/>
    </row>
    <row r="2377" spans="1:28" x14ac:dyDescent="0.25">
      <c r="A2377" s="8"/>
      <c r="B2377"/>
      <c r="C2377"/>
      <c r="D2377"/>
      <c r="E2377"/>
      <c r="F2377"/>
      <c r="G2377"/>
      <c r="H2377"/>
      <c r="I2377"/>
      <c r="J2377"/>
      <c r="K2377"/>
      <c r="L2377"/>
      <c r="M2377"/>
      <c r="N2377"/>
      <c r="O2377"/>
      <c r="P2377"/>
      <c r="Q2377"/>
      <c r="R2377"/>
      <c r="S2377"/>
      <c r="T2377"/>
      <c r="U2377"/>
      <c r="V2377"/>
      <c r="W2377"/>
      <c r="X2377"/>
      <c r="Y2377"/>
      <c r="Z2377"/>
      <c r="AA2377"/>
      <c r="AB2377"/>
    </row>
    <row r="2378" spans="1:28" x14ac:dyDescent="0.25">
      <c r="A2378" s="8"/>
      <c r="B2378"/>
      <c r="C2378"/>
      <c r="D2378"/>
      <c r="E2378"/>
      <c r="F2378"/>
      <c r="G2378"/>
      <c r="H2378"/>
      <c r="I2378"/>
      <c r="J2378"/>
      <c r="K2378"/>
      <c r="L2378"/>
      <c r="M2378"/>
      <c r="N2378"/>
      <c r="O2378"/>
      <c r="P2378"/>
      <c r="Q2378"/>
      <c r="R2378"/>
      <c r="S2378"/>
      <c r="T2378"/>
      <c r="U2378"/>
      <c r="V2378"/>
      <c r="W2378"/>
      <c r="X2378"/>
      <c r="Y2378"/>
      <c r="Z2378"/>
      <c r="AA2378"/>
      <c r="AB2378"/>
    </row>
    <row r="2379" spans="1:28" x14ac:dyDescent="0.25">
      <c r="A2379" s="8"/>
      <c r="B2379"/>
      <c r="C2379"/>
      <c r="D2379"/>
      <c r="E2379"/>
      <c r="F2379"/>
      <c r="G2379"/>
      <c r="H2379"/>
      <c r="I2379"/>
      <c r="J2379"/>
      <c r="K2379"/>
      <c r="L2379"/>
      <c r="M2379"/>
      <c r="N2379"/>
      <c r="O2379"/>
      <c r="P2379"/>
      <c r="Q2379"/>
      <c r="R2379"/>
      <c r="S2379"/>
      <c r="T2379"/>
      <c r="U2379"/>
      <c r="V2379"/>
      <c r="W2379"/>
      <c r="X2379"/>
      <c r="Y2379"/>
      <c r="Z2379"/>
      <c r="AA2379"/>
      <c r="AB2379"/>
    </row>
    <row r="2380" spans="1:28" x14ac:dyDescent="0.25">
      <c r="A2380" s="8"/>
      <c r="B2380"/>
      <c r="C2380"/>
      <c r="D2380"/>
      <c r="E2380"/>
      <c r="F2380"/>
      <c r="G2380"/>
      <c r="H2380"/>
      <c r="I2380"/>
      <c r="J2380"/>
      <c r="K2380"/>
      <c r="L2380"/>
      <c r="M2380"/>
      <c r="N2380"/>
      <c r="O2380"/>
      <c r="P2380"/>
      <c r="Q2380"/>
      <c r="R2380"/>
      <c r="S2380"/>
      <c r="T2380"/>
      <c r="U2380"/>
      <c r="V2380"/>
      <c r="W2380"/>
      <c r="X2380"/>
      <c r="Y2380"/>
      <c r="Z2380"/>
      <c r="AA2380"/>
      <c r="AB2380"/>
    </row>
    <row r="2381" spans="1:28" x14ac:dyDescent="0.25">
      <c r="A2381" s="8"/>
      <c r="B2381"/>
      <c r="C2381"/>
      <c r="D2381"/>
      <c r="E2381"/>
      <c r="F2381"/>
      <c r="G2381"/>
      <c r="H2381"/>
      <c r="I2381"/>
      <c r="J2381"/>
      <c r="K2381"/>
      <c r="L2381"/>
      <c r="M2381"/>
      <c r="N2381"/>
      <c r="O2381"/>
      <c r="P2381"/>
      <c r="Q2381"/>
      <c r="R2381"/>
      <c r="S2381"/>
      <c r="T2381"/>
      <c r="U2381"/>
      <c r="V2381"/>
      <c r="W2381"/>
      <c r="X2381"/>
      <c r="Y2381"/>
      <c r="Z2381"/>
      <c r="AA2381"/>
      <c r="AB2381"/>
    </row>
    <row r="2382" spans="1:28" x14ac:dyDescent="0.25">
      <c r="A2382" s="8"/>
      <c r="B2382"/>
      <c r="C2382"/>
      <c r="D2382"/>
      <c r="E2382"/>
      <c r="F2382"/>
      <c r="G2382"/>
      <c r="H2382"/>
      <c r="I2382"/>
      <c r="J2382"/>
      <c r="K2382"/>
      <c r="L2382"/>
      <c r="M2382"/>
      <c r="N2382"/>
      <c r="O2382"/>
      <c r="P2382"/>
      <c r="Q2382"/>
      <c r="R2382"/>
      <c r="S2382"/>
      <c r="T2382"/>
      <c r="U2382"/>
      <c r="V2382"/>
      <c r="W2382"/>
      <c r="X2382"/>
      <c r="Y2382"/>
      <c r="Z2382"/>
      <c r="AA2382"/>
      <c r="AB2382"/>
    </row>
    <row r="2383" spans="1:28" x14ac:dyDescent="0.25">
      <c r="A2383" s="8"/>
      <c r="B2383"/>
      <c r="C2383"/>
      <c r="D2383"/>
      <c r="E2383"/>
      <c r="F2383"/>
      <c r="G2383"/>
      <c r="H2383"/>
      <c r="I2383"/>
      <c r="J2383"/>
      <c r="K2383"/>
      <c r="L2383"/>
      <c r="M2383"/>
      <c r="N2383"/>
      <c r="O2383"/>
      <c r="P2383"/>
      <c r="Q2383"/>
      <c r="R2383"/>
      <c r="S2383"/>
      <c r="T2383"/>
      <c r="U2383"/>
      <c r="V2383"/>
      <c r="W2383"/>
      <c r="X2383"/>
      <c r="Y2383"/>
      <c r="Z2383"/>
      <c r="AA2383"/>
      <c r="AB2383"/>
    </row>
    <row r="2384" spans="1:28" x14ac:dyDescent="0.25">
      <c r="A2384" s="8"/>
      <c r="B2384"/>
      <c r="C2384"/>
      <c r="D2384"/>
      <c r="E2384"/>
      <c r="F2384"/>
      <c r="G2384"/>
      <c r="H2384"/>
      <c r="I2384"/>
      <c r="J2384"/>
      <c r="K2384"/>
      <c r="L2384"/>
      <c r="M2384"/>
      <c r="N2384"/>
      <c r="O2384"/>
      <c r="P2384"/>
      <c r="Q2384"/>
      <c r="R2384"/>
      <c r="S2384"/>
      <c r="T2384"/>
      <c r="U2384"/>
      <c r="V2384"/>
      <c r="W2384"/>
      <c r="X2384"/>
      <c r="Y2384"/>
      <c r="Z2384"/>
      <c r="AA2384"/>
      <c r="AB2384"/>
    </row>
    <row r="2385" spans="1:28" x14ac:dyDescent="0.25">
      <c r="A2385" s="8"/>
      <c r="B2385"/>
      <c r="C2385"/>
      <c r="D2385"/>
      <c r="E2385"/>
      <c r="F2385"/>
      <c r="G2385"/>
      <c r="H2385"/>
      <c r="I2385"/>
      <c r="J2385"/>
      <c r="K2385"/>
      <c r="L2385"/>
      <c r="M2385"/>
      <c r="N2385"/>
      <c r="O2385"/>
      <c r="P2385"/>
      <c r="Q2385"/>
      <c r="R2385"/>
      <c r="S2385"/>
      <c r="T2385"/>
      <c r="U2385"/>
      <c r="V2385"/>
      <c r="W2385"/>
      <c r="X2385"/>
      <c r="Y2385"/>
      <c r="Z2385"/>
      <c r="AA2385"/>
      <c r="AB2385"/>
    </row>
    <row r="2386" spans="1:28" x14ac:dyDescent="0.25">
      <c r="A2386" s="8"/>
      <c r="B2386"/>
      <c r="C2386"/>
      <c r="D2386"/>
      <c r="E2386"/>
      <c r="F2386"/>
      <c r="G2386"/>
      <c r="H2386"/>
      <c r="I2386"/>
      <c r="J2386"/>
      <c r="K2386"/>
      <c r="L2386"/>
      <c r="M2386"/>
      <c r="N2386"/>
      <c r="O2386"/>
      <c r="P2386"/>
      <c r="Q2386"/>
      <c r="R2386"/>
      <c r="S2386"/>
      <c r="T2386"/>
      <c r="U2386"/>
      <c r="V2386"/>
      <c r="W2386"/>
      <c r="X2386"/>
      <c r="Y2386"/>
      <c r="Z2386"/>
      <c r="AA2386"/>
      <c r="AB2386"/>
    </row>
    <row r="2387" spans="1:28" x14ac:dyDescent="0.25">
      <c r="A2387" s="8"/>
      <c r="B2387"/>
      <c r="C2387"/>
      <c r="D2387"/>
      <c r="E2387"/>
      <c r="F2387"/>
      <c r="G2387"/>
      <c r="H2387"/>
      <c r="I2387"/>
      <c r="J2387"/>
      <c r="K2387"/>
      <c r="L2387"/>
      <c r="M2387"/>
      <c r="N2387"/>
      <c r="O2387"/>
      <c r="P2387"/>
      <c r="Q2387"/>
      <c r="R2387"/>
      <c r="S2387"/>
      <c r="T2387"/>
      <c r="U2387"/>
      <c r="V2387"/>
      <c r="W2387"/>
      <c r="X2387"/>
      <c r="Y2387"/>
      <c r="Z2387"/>
      <c r="AA2387"/>
      <c r="AB2387"/>
    </row>
    <row r="2388" spans="1:28" x14ac:dyDescent="0.25">
      <c r="A2388" s="8"/>
      <c r="B2388"/>
      <c r="C2388"/>
      <c r="D2388"/>
      <c r="E2388"/>
      <c r="F2388"/>
      <c r="G2388"/>
      <c r="H2388"/>
      <c r="I2388"/>
      <c r="J2388"/>
      <c r="K2388"/>
      <c r="L2388"/>
      <c r="M2388"/>
      <c r="N2388"/>
      <c r="O2388"/>
      <c r="P2388"/>
      <c r="Q2388"/>
      <c r="R2388"/>
      <c r="S2388"/>
      <c r="T2388"/>
      <c r="U2388"/>
      <c r="V2388"/>
      <c r="W2388"/>
      <c r="X2388"/>
      <c r="Y2388"/>
      <c r="Z2388"/>
      <c r="AA2388"/>
      <c r="AB2388"/>
    </row>
    <row r="2389" spans="1:28" x14ac:dyDescent="0.25">
      <c r="A2389" s="8"/>
      <c r="B2389"/>
      <c r="C2389"/>
      <c r="D2389"/>
      <c r="E2389"/>
      <c r="F2389"/>
      <c r="G2389"/>
      <c r="H2389"/>
      <c r="I2389"/>
      <c r="J2389"/>
      <c r="K2389"/>
      <c r="L2389"/>
      <c r="M2389"/>
      <c r="N2389"/>
      <c r="O2389"/>
      <c r="P2389"/>
      <c r="Q2389"/>
      <c r="R2389"/>
      <c r="S2389"/>
      <c r="T2389"/>
      <c r="U2389"/>
      <c r="V2389"/>
      <c r="W2389"/>
      <c r="X2389"/>
      <c r="Y2389"/>
      <c r="Z2389"/>
      <c r="AA2389"/>
      <c r="AB2389"/>
    </row>
    <row r="2390" spans="1:28" x14ac:dyDescent="0.25">
      <c r="A2390" s="8"/>
      <c r="B2390"/>
      <c r="C2390"/>
      <c r="D2390"/>
      <c r="E2390"/>
      <c r="F2390"/>
      <c r="G2390"/>
      <c r="H2390"/>
      <c r="I2390"/>
      <c r="J2390"/>
      <c r="K2390"/>
      <c r="L2390"/>
      <c r="M2390"/>
      <c r="N2390"/>
      <c r="O2390"/>
      <c r="P2390"/>
      <c r="Q2390"/>
      <c r="R2390"/>
      <c r="S2390"/>
      <c r="T2390"/>
      <c r="U2390"/>
      <c r="V2390"/>
      <c r="W2390"/>
      <c r="X2390"/>
      <c r="Y2390"/>
      <c r="Z2390"/>
      <c r="AA2390"/>
      <c r="AB2390"/>
    </row>
    <row r="2391" spans="1:28" x14ac:dyDescent="0.25">
      <c r="A2391" s="8"/>
      <c r="B2391"/>
      <c r="C2391"/>
      <c r="D2391"/>
      <c r="E2391"/>
      <c r="F2391"/>
      <c r="G2391"/>
      <c r="H2391"/>
      <c r="I2391"/>
      <c r="J2391"/>
      <c r="K2391"/>
      <c r="L2391"/>
      <c r="M2391"/>
      <c r="N2391"/>
      <c r="O2391"/>
      <c r="P2391"/>
      <c r="Q2391"/>
      <c r="R2391"/>
      <c r="S2391"/>
      <c r="T2391"/>
      <c r="U2391"/>
      <c r="V2391"/>
      <c r="W2391"/>
      <c r="X2391"/>
      <c r="Y2391"/>
      <c r="Z2391"/>
      <c r="AA2391"/>
      <c r="AB2391"/>
    </row>
    <row r="2392" spans="1:28" x14ac:dyDescent="0.25">
      <c r="A2392" s="8"/>
      <c r="B2392"/>
      <c r="C2392"/>
      <c r="D2392"/>
      <c r="E2392"/>
      <c r="F2392"/>
      <c r="G2392"/>
      <c r="H2392"/>
      <c r="I2392"/>
      <c r="J2392"/>
      <c r="K2392"/>
      <c r="L2392"/>
      <c r="M2392"/>
      <c r="N2392"/>
      <c r="O2392"/>
      <c r="P2392"/>
      <c r="Q2392"/>
      <c r="R2392"/>
      <c r="S2392"/>
      <c r="T2392"/>
      <c r="U2392"/>
      <c r="V2392"/>
      <c r="W2392"/>
      <c r="X2392"/>
      <c r="Y2392"/>
      <c r="Z2392"/>
      <c r="AA2392"/>
      <c r="AB2392"/>
    </row>
    <row r="2393" spans="1:28" x14ac:dyDescent="0.25">
      <c r="A2393" s="8"/>
      <c r="B2393"/>
      <c r="C2393"/>
      <c r="D2393"/>
      <c r="E2393"/>
      <c r="F2393"/>
      <c r="G2393"/>
      <c r="H2393"/>
      <c r="I2393"/>
      <c r="J2393"/>
      <c r="K2393"/>
      <c r="L2393"/>
      <c r="M2393"/>
      <c r="N2393"/>
      <c r="O2393"/>
      <c r="P2393"/>
      <c r="Q2393"/>
      <c r="R2393"/>
      <c r="S2393"/>
      <c r="T2393"/>
      <c r="U2393"/>
      <c r="V2393"/>
      <c r="W2393"/>
      <c r="X2393"/>
      <c r="Y2393"/>
      <c r="Z2393"/>
      <c r="AA2393"/>
      <c r="AB2393"/>
    </row>
    <row r="2394" spans="1:28" x14ac:dyDescent="0.25">
      <c r="A2394" s="8"/>
      <c r="B2394"/>
      <c r="C2394"/>
      <c r="D2394"/>
      <c r="E2394"/>
      <c r="F2394"/>
      <c r="G2394"/>
      <c r="H2394"/>
      <c r="I2394"/>
      <c r="J2394"/>
      <c r="K2394"/>
      <c r="L2394"/>
      <c r="M2394"/>
      <c r="N2394"/>
      <c r="O2394"/>
      <c r="P2394"/>
      <c r="Q2394"/>
      <c r="R2394"/>
      <c r="S2394"/>
      <c r="T2394"/>
      <c r="U2394"/>
      <c r="V2394"/>
      <c r="W2394"/>
      <c r="X2394"/>
      <c r="Y2394"/>
      <c r="Z2394"/>
      <c r="AA2394"/>
      <c r="AB2394"/>
    </row>
    <row r="2395" spans="1:28" x14ac:dyDescent="0.25">
      <c r="A2395" s="8"/>
      <c r="B2395"/>
      <c r="C2395"/>
      <c r="D2395"/>
      <c r="E2395"/>
      <c r="F2395"/>
      <c r="G2395"/>
      <c r="H2395"/>
      <c r="I2395"/>
      <c r="J2395"/>
      <c r="K2395"/>
      <c r="L2395"/>
      <c r="M2395"/>
      <c r="N2395"/>
      <c r="O2395"/>
      <c r="P2395"/>
      <c r="Q2395"/>
      <c r="R2395"/>
      <c r="S2395"/>
      <c r="T2395"/>
      <c r="U2395"/>
      <c r="V2395"/>
      <c r="W2395"/>
      <c r="X2395"/>
      <c r="Y2395"/>
      <c r="Z2395"/>
      <c r="AA2395"/>
      <c r="AB2395"/>
    </row>
    <row r="2396" spans="1:28" x14ac:dyDescent="0.25">
      <c r="A2396" s="8"/>
      <c r="B2396"/>
      <c r="C2396"/>
      <c r="D2396"/>
      <c r="E2396"/>
      <c r="F2396"/>
      <c r="G2396"/>
      <c r="H2396"/>
      <c r="I2396"/>
      <c r="J2396"/>
      <c r="K2396"/>
      <c r="L2396"/>
      <c r="M2396"/>
      <c r="N2396"/>
      <c r="O2396"/>
      <c r="P2396"/>
      <c r="Q2396"/>
      <c r="R2396"/>
      <c r="S2396"/>
      <c r="T2396"/>
      <c r="U2396"/>
      <c r="V2396"/>
      <c r="W2396"/>
      <c r="X2396"/>
      <c r="Y2396"/>
      <c r="Z2396"/>
      <c r="AA2396"/>
      <c r="AB2396"/>
    </row>
    <row r="2397" spans="1:28" x14ac:dyDescent="0.25">
      <c r="A2397" s="8"/>
      <c r="B2397"/>
      <c r="C2397"/>
      <c r="D2397"/>
      <c r="E2397"/>
      <c r="F2397"/>
      <c r="G2397"/>
      <c r="H2397"/>
      <c r="I2397"/>
      <c r="J2397"/>
      <c r="K2397"/>
      <c r="L2397"/>
      <c r="M2397"/>
      <c r="N2397"/>
      <c r="O2397"/>
      <c r="P2397"/>
      <c r="Q2397"/>
      <c r="R2397"/>
      <c r="S2397"/>
      <c r="T2397"/>
      <c r="U2397"/>
      <c r="V2397"/>
      <c r="W2397"/>
      <c r="X2397"/>
      <c r="Y2397"/>
      <c r="Z2397"/>
      <c r="AA2397"/>
      <c r="AB2397"/>
    </row>
    <row r="2398" spans="1:28" x14ac:dyDescent="0.25">
      <c r="A2398" s="8"/>
      <c r="B2398"/>
      <c r="C2398"/>
      <c r="D2398"/>
      <c r="E2398"/>
      <c r="F2398"/>
      <c r="G2398"/>
      <c r="H2398"/>
      <c r="I2398"/>
      <c r="J2398"/>
      <c r="K2398"/>
      <c r="L2398"/>
      <c r="M2398"/>
      <c r="N2398"/>
      <c r="O2398"/>
      <c r="P2398"/>
      <c r="Q2398"/>
      <c r="R2398"/>
      <c r="S2398"/>
      <c r="T2398"/>
      <c r="U2398"/>
      <c r="V2398"/>
      <c r="W2398"/>
      <c r="X2398"/>
      <c r="Y2398"/>
      <c r="Z2398"/>
      <c r="AA2398"/>
      <c r="AB2398"/>
    </row>
    <row r="2399" spans="1:28" x14ac:dyDescent="0.25">
      <c r="A2399" s="8"/>
      <c r="B2399"/>
      <c r="C2399"/>
      <c r="D2399"/>
      <c r="E2399"/>
      <c r="F2399"/>
      <c r="G2399"/>
      <c r="H2399"/>
      <c r="I2399"/>
      <c r="J2399"/>
      <c r="K2399"/>
      <c r="L2399"/>
      <c r="M2399"/>
      <c r="N2399"/>
      <c r="O2399"/>
      <c r="P2399"/>
      <c r="Q2399"/>
      <c r="R2399"/>
      <c r="S2399"/>
      <c r="T2399"/>
      <c r="U2399"/>
      <c r="V2399"/>
      <c r="W2399"/>
      <c r="X2399"/>
      <c r="Y2399"/>
      <c r="Z2399"/>
      <c r="AA2399"/>
      <c r="AB2399"/>
    </row>
    <row r="2400" spans="1:28" x14ac:dyDescent="0.25">
      <c r="A2400" s="8"/>
      <c r="B2400"/>
      <c r="C2400"/>
      <c r="D2400"/>
      <c r="E2400"/>
      <c r="F2400"/>
      <c r="G2400"/>
      <c r="H2400"/>
      <c r="I2400"/>
      <c r="J2400"/>
      <c r="K2400"/>
      <c r="L2400"/>
      <c r="M2400"/>
      <c r="N2400"/>
      <c r="O2400"/>
      <c r="P2400"/>
      <c r="Q2400"/>
      <c r="R2400"/>
      <c r="S2400"/>
      <c r="T2400"/>
      <c r="U2400"/>
      <c r="V2400"/>
      <c r="W2400"/>
      <c r="X2400"/>
      <c r="Y2400"/>
      <c r="Z2400"/>
      <c r="AA2400"/>
      <c r="AB2400"/>
    </row>
    <row r="2401" spans="1:28" x14ac:dyDescent="0.25">
      <c r="A2401" s="8"/>
      <c r="B2401"/>
      <c r="C2401"/>
      <c r="D2401"/>
      <c r="E2401"/>
      <c r="F2401"/>
      <c r="G2401"/>
      <c r="H2401"/>
      <c r="I2401"/>
      <c r="J2401"/>
      <c r="K2401"/>
      <c r="L2401"/>
      <c r="M2401"/>
      <c r="N2401"/>
      <c r="O2401"/>
      <c r="P2401"/>
      <c r="Q2401"/>
      <c r="R2401"/>
      <c r="S2401"/>
      <c r="T2401"/>
      <c r="U2401"/>
      <c r="V2401"/>
      <c r="W2401"/>
      <c r="X2401"/>
      <c r="Y2401"/>
      <c r="Z2401"/>
      <c r="AA2401"/>
      <c r="AB2401"/>
    </row>
    <row r="2402" spans="1:28" x14ac:dyDescent="0.25">
      <c r="A2402" s="8"/>
      <c r="B2402"/>
      <c r="C2402"/>
      <c r="D2402"/>
      <c r="E2402"/>
      <c r="F2402"/>
      <c r="G2402"/>
      <c r="H2402"/>
      <c r="I2402"/>
      <c r="J2402"/>
      <c r="K2402"/>
      <c r="L2402"/>
      <c r="M2402"/>
      <c r="N2402"/>
      <c r="O2402"/>
      <c r="P2402"/>
      <c r="Q2402"/>
      <c r="R2402"/>
      <c r="S2402"/>
      <c r="T2402"/>
      <c r="U2402"/>
      <c r="V2402"/>
      <c r="W2402"/>
      <c r="X2402"/>
      <c r="Y2402"/>
      <c r="Z2402"/>
      <c r="AA2402"/>
      <c r="AB2402"/>
    </row>
    <row r="2403" spans="1:28" x14ac:dyDescent="0.25">
      <c r="A2403" s="8"/>
      <c r="B2403"/>
      <c r="C2403"/>
      <c r="D2403"/>
      <c r="E2403"/>
      <c r="F2403"/>
      <c r="G2403"/>
      <c r="H2403"/>
      <c r="I2403"/>
      <c r="J2403"/>
      <c r="K2403"/>
      <c r="L2403"/>
      <c r="M2403"/>
      <c r="N2403"/>
      <c r="O2403"/>
      <c r="P2403"/>
      <c r="Q2403"/>
      <c r="R2403"/>
      <c r="S2403"/>
      <c r="T2403"/>
      <c r="U2403"/>
      <c r="V2403"/>
      <c r="W2403"/>
      <c r="X2403"/>
      <c r="Y2403"/>
      <c r="Z2403"/>
      <c r="AA2403"/>
      <c r="AB2403"/>
    </row>
    <row r="2404" spans="1:28" x14ac:dyDescent="0.25">
      <c r="A2404" s="8"/>
      <c r="B2404"/>
      <c r="C2404"/>
      <c r="D2404"/>
      <c r="E2404"/>
      <c r="F2404"/>
      <c r="G2404"/>
      <c r="H2404"/>
      <c r="I2404"/>
      <c r="J2404"/>
      <c r="K2404"/>
      <c r="L2404"/>
      <c r="M2404"/>
      <c r="N2404"/>
      <c r="O2404"/>
      <c r="P2404"/>
      <c r="Q2404"/>
      <c r="R2404"/>
      <c r="S2404"/>
      <c r="T2404"/>
      <c r="U2404"/>
      <c r="V2404"/>
      <c r="W2404"/>
      <c r="X2404"/>
      <c r="Y2404"/>
      <c r="Z2404"/>
      <c r="AA2404"/>
      <c r="AB2404"/>
    </row>
    <row r="2405" spans="1:28" x14ac:dyDescent="0.25">
      <c r="A2405" s="8"/>
      <c r="B2405"/>
      <c r="C2405"/>
      <c r="D2405"/>
      <c r="E2405"/>
      <c r="F2405"/>
      <c r="G2405"/>
      <c r="H2405"/>
      <c r="I2405"/>
      <c r="J2405"/>
      <c r="K2405"/>
      <c r="L2405"/>
      <c r="M2405"/>
      <c r="N2405"/>
      <c r="O2405"/>
      <c r="P2405"/>
      <c r="Q2405"/>
      <c r="R2405"/>
      <c r="S2405"/>
      <c r="T2405"/>
      <c r="U2405"/>
      <c r="V2405"/>
      <c r="W2405"/>
      <c r="X2405"/>
      <c r="Y2405"/>
      <c r="Z2405"/>
      <c r="AA2405"/>
      <c r="AB2405"/>
    </row>
    <row r="2406" spans="1:28" x14ac:dyDescent="0.25">
      <c r="A2406" s="8"/>
      <c r="B2406"/>
      <c r="C2406"/>
      <c r="D2406"/>
      <c r="E2406"/>
      <c r="F2406"/>
      <c r="G2406"/>
      <c r="H2406"/>
      <c r="I2406"/>
      <c r="J2406"/>
      <c r="K2406"/>
      <c r="L2406"/>
      <c r="M2406"/>
      <c r="N2406"/>
      <c r="O2406"/>
      <c r="P2406"/>
      <c r="Q2406"/>
      <c r="R2406"/>
      <c r="S2406"/>
      <c r="T2406"/>
      <c r="U2406"/>
      <c r="V2406"/>
      <c r="W2406"/>
      <c r="X2406"/>
      <c r="Y2406"/>
      <c r="Z2406"/>
      <c r="AA2406"/>
      <c r="AB2406"/>
    </row>
    <row r="2407" spans="1:28" x14ac:dyDescent="0.25">
      <c r="A2407" s="8"/>
      <c r="B2407"/>
      <c r="C2407"/>
      <c r="D2407"/>
      <c r="E2407"/>
      <c r="F2407"/>
      <c r="G2407"/>
      <c r="H2407"/>
      <c r="I2407"/>
      <c r="J2407"/>
      <c r="K2407"/>
      <c r="L2407"/>
      <c r="M2407"/>
      <c r="N2407"/>
      <c r="O2407"/>
      <c r="P2407"/>
      <c r="Q2407"/>
      <c r="R2407"/>
      <c r="S2407"/>
      <c r="T2407"/>
      <c r="U2407"/>
      <c r="V2407"/>
      <c r="W2407"/>
      <c r="X2407"/>
      <c r="Y2407"/>
      <c r="Z2407"/>
      <c r="AA2407"/>
      <c r="AB2407"/>
    </row>
    <row r="2408" spans="1:28" x14ac:dyDescent="0.25">
      <c r="A2408" s="8"/>
      <c r="B2408"/>
      <c r="C2408"/>
      <c r="D2408"/>
      <c r="E2408"/>
      <c r="F2408"/>
      <c r="G2408"/>
      <c r="H2408"/>
      <c r="I2408"/>
      <c r="J2408"/>
      <c r="K2408"/>
      <c r="L2408"/>
      <c r="M2408"/>
      <c r="N2408"/>
      <c r="O2408"/>
      <c r="P2408"/>
      <c r="Q2408"/>
      <c r="R2408"/>
      <c r="S2408"/>
      <c r="T2408"/>
      <c r="U2408"/>
      <c r="V2408"/>
      <c r="W2408"/>
      <c r="X2408"/>
      <c r="Y2408"/>
      <c r="Z2408"/>
      <c r="AA2408"/>
      <c r="AB2408"/>
    </row>
    <row r="2409" spans="1:28" x14ac:dyDescent="0.25">
      <c r="A2409" s="8"/>
      <c r="B2409"/>
      <c r="C2409"/>
      <c r="D2409"/>
      <c r="E2409"/>
      <c r="F2409"/>
      <c r="G2409"/>
      <c r="H2409"/>
      <c r="I2409"/>
      <c r="J2409"/>
      <c r="K2409"/>
      <c r="L2409"/>
      <c r="M2409"/>
      <c r="N2409"/>
      <c r="O2409"/>
      <c r="P2409"/>
      <c r="Q2409"/>
      <c r="R2409"/>
      <c r="S2409"/>
      <c r="T2409"/>
      <c r="U2409"/>
      <c r="V2409"/>
      <c r="W2409"/>
      <c r="X2409"/>
      <c r="Y2409"/>
      <c r="Z2409"/>
      <c r="AA2409"/>
      <c r="AB2409"/>
    </row>
    <row r="2410" spans="1:28" x14ac:dyDescent="0.25">
      <c r="A2410" s="8"/>
      <c r="B2410"/>
      <c r="C2410"/>
      <c r="D2410"/>
      <c r="E2410"/>
      <c r="F2410"/>
      <c r="G2410"/>
      <c r="H2410"/>
      <c r="I2410"/>
      <c r="J2410"/>
      <c r="K2410"/>
      <c r="L2410"/>
      <c r="M2410"/>
      <c r="N2410"/>
      <c r="O2410"/>
      <c r="P2410"/>
      <c r="Q2410"/>
      <c r="R2410"/>
      <c r="S2410"/>
      <c r="T2410"/>
      <c r="U2410"/>
      <c r="V2410"/>
      <c r="W2410"/>
      <c r="X2410"/>
      <c r="Y2410"/>
      <c r="Z2410"/>
      <c r="AA2410"/>
      <c r="AB2410"/>
    </row>
    <row r="2411" spans="1:28" x14ac:dyDescent="0.25">
      <c r="A2411" s="8"/>
      <c r="B2411"/>
      <c r="C2411"/>
      <c r="D2411"/>
      <c r="E2411"/>
      <c r="F2411"/>
      <c r="G2411"/>
      <c r="H2411"/>
      <c r="I2411"/>
      <c r="J2411"/>
      <c r="K2411"/>
      <c r="L2411"/>
      <c r="M2411"/>
      <c r="N2411"/>
      <c r="O2411"/>
      <c r="P2411"/>
      <c r="Q2411"/>
      <c r="R2411"/>
      <c r="S2411"/>
      <c r="T2411"/>
      <c r="U2411"/>
      <c r="V2411"/>
      <c r="W2411"/>
      <c r="X2411"/>
      <c r="Y2411"/>
      <c r="Z2411"/>
      <c r="AA2411"/>
      <c r="AB2411"/>
    </row>
    <row r="2412" spans="1:28" x14ac:dyDescent="0.25">
      <c r="A2412" s="8"/>
      <c r="B2412"/>
      <c r="C2412"/>
      <c r="D2412"/>
      <c r="E2412"/>
      <c r="F2412"/>
      <c r="G2412"/>
      <c r="H2412"/>
      <c r="I2412"/>
      <c r="J2412"/>
      <c r="K2412"/>
      <c r="L2412"/>
      <c r="M2412"/>
      <c r="N2412"/>
      <c r="O2412"/>
      <c r="P2412"/>
      <c r="Q2412"/>
      <c r="R2412"/>
      <c r="S2412"/>
      <c r="T2412"/>
      <c r="U2412"/>
      <c r="V2412"/>
      <c r="W2412"/>
      <c r="X2412"/>
      <c r="Y2412"/>
      <c r="Z2412"/>
      <c r="AA2412"/>
      <c r="AB2412"/>
    </row>
    <row r="2413" spans="1:28" x14ac:dyDescent="0.25">
      <c r="A2413" s="8"/>
      <c r="B2413"/>
      <c r="C2413"/>
      <c r="D2413"/>
      <c r="E2413"/>
      <c r="F2413"/>
      <c r="G2413"/>
      <c r="H2413"/>
      <c r="I2413"/>
      <c r="J2413"/>
      <c r="K2413"/>
      <c r="L2413"/>
      <c r="M2413"/>
      <c r="N2413"/>
      <c r="O2413"/>
      <c r="P2413"/>
      <c r="Q2413"/>
      <c r="R2413"/>
      <c r="S2413"/>
      <c r="T2413"/>
      <c r="U2413"/>
      <c r="V2413"/>
      <c r="W2413"/>
      <c r="X2413"/>
      <c r="Y2413"/>
      <c r="Z2413"/>
      <c r="AA2413"/>
      <c r="AB2413"/>
    </row>
    <row r="2414" spans="1:28" x14ac:dyDescent="0.25">
      <c r="A2414" s="8"/>
      <c r="B2414"/>
      <c r="C2414"/>
      <c r="D2414"/>
      <c r="E2414"/>
      <c r="F2414"/>
      <c r="G2414"/>
      <c r="H2414"/>
      <c r="I2414"/>
      <c r="J2414"/>
      <c r="K2414"/>
      <c r="L2414"/>
      <c r="M2414"/>
      <c r="N2414"/>
      <c r="O2414"/>
      <c r="P2414"/>
      <c r="Q2414"/>
      <c r="R2414"/>
      <c r="S2414"/>
      <c r="T2414"/>
      <c r="U2414"/>
      <c r="V2414"/>
      <c r="W2414"/>
      <c r="X2414"/>
      <c r="Y2414"/>
      <c r="Z2414"/>
      <c r="AA2414"/>
      <c r="AB2414"/>
    </row>
    <row r="2415" spans="1:28" x14ac:dyDescent="0.25">
      <c r="A2415" s="8"/>
      <c r="B2415"/>
      <c r="C2415"/>
      <c r="D2415"/>
      <c r="E2415"/>
      <c r="F2415"/>
      <c r="G2415"/>
      <c r="H2415"/>
      <c r="I2415"/>
      <c r="J2415"/>
      <c r="K2415"/>
      <c r="L2415"/>
      <c r="M2415"/>
      <c r="N2415"/>
      <c r="O2415"/>
      <c r="P2415"/>
      <c r="Q2415"/>
      <c r="R2415"/>
      <c r="S2415"/>
      <c r="T2415"/>
      <c r="U2415"/>
      <c r="V2415"/>
      <c r="W2415"/>
      <c r="X2415"/>
      <c r="Y2415"/>
      <c r="Z2415"/>
      <c r="AA2415"/>
      <c r="AB2415"/>
    </row>
    <row r="2416" spans="1:28" x14ac:dyDescent="0.25">
      <c r="A2416" s="8"/>
      <c r="B2416"/>
      <c r="C2416"/>
      <c r="D2416"/>
      <c r="E2416"/>
      <c r="F2416"/>
      <c r="G2416"/>
      <c r="H2416"/>
      <c r="I2416"/>
      <c r="J2416"/>
      <c r="K2416"/>
      <c r="L2416"/>
      <c r="M2416"/>
      <c r="N2416"/>
      <c r="O2416"/>
      <c r="P2416"/>
      <c r="Q2416"/>
      <c r="R2416"/>
      <c r="S2416"/>
      <c r="T2416"/>
      <c r="U2416"/>
      <c r="V2416"/>
      <c r="W2416"/>
      <c r="X2416"/>
      <c r="Y2416"/>
      <c r="Z2416"/>
      <c r="AA2416"/>
      <c r="AB2416"/>
    </row>
    <row r="2417" spans="1:28" x14ac:dyDescent="0.25">
      <c r="A2417" s="8"/>
      <c r="B2417"/>
      <c r="C2417"/>
      <c r="D2417"/>
      <c r="E2417"/>
      <c r="F2417"/>
      <c r="G2417"/>
      <c r="H2417"/>
      <c r="I2417"/>
      <c r="J2417"/>
      <c r="K2417"/>
      <c r="L2417"/>
      <c r="M2417"/>
      <c r="N2417"/>
      <c r="O2417"/>
      <c r="P2417"/>
      <c r="Q2417"/>
      <c r="R2417"/>
      <c r="S2417"/>
      <c r="T2417"/>
      <c r="U2417"/>
      <c r="V2417"/>
      <c r="W2417"/>
      <c r="X2417"/>
      <c r="Y2417"/>
      <c r="Z2417"/>
      <c r="AA2417"/>
      <c r="AB2417"/>
    </row>
    <row r="2418" spans="1:28" x14ac:dyDescent="0.25">
      <c r="A2418" s="8"/>
      <c r="B2418"/>
      <c r="C2418"/>
      <c r="D2418"/>
      <c r="E2418"/>
      <c r="F2418"/>
      <c r="G2418"/>
      <c r="H2418"/>
      <c r="I2418"/>
      <c r="J2418"/>
      <c r="K2418"/>
      <c r="L2418"/>
      <c r="M2418"/>
      <c r="N2418"/>
      <c r="O2418"/>
      <c r="P2418"/>
      <c r="Q2418"/>
      <c r="R2418"/>
      <c r="S2418"/>
      <c r="T2418"/>
      <c r="U2418"/>
      <c r="V2418"/>
      <c r="W2418"/>
      <c r="X2418"/>
      <c r="Y2418"/>
      <c r="Z2418"/>
      <c r="AA2418"/>
      <c r="AB2418"/>
    </row>
    <row r="2419" spans="1:28" x14ac:dyDescent="0.25">
      <c r="A2419" s="8"/>
      <c r="B2419"/>
      <c r="C2419"/>
      <c r="D2419"/>
      <c r="E2419"/>
      <c r="F2419"/>
      <c r="G2419"/>
      <c r="H2419"/>
      <c r="I2419"/>
      <c r="J2419"/>
      <c r="K2419"/>
      <c r="L2419"/>
      <c r="M2419"/>
      <c r="N2419"/>
      <c r="O2419"/>
      <c r="P2419"/>
      <c r="Q2419"/>
      <c r="R2419"/>
      <c r="S2419"/>
      <c r="T2419"/>
      <c r="U2419"/>
      <c r="V2419"/>
      <c r="W2419"/>
      <c r="X2419"/>
      <c r="Y2419"/>
      <c r="Z2419"/>
      <c r="AA2419"/>
      <c r="AB2419"/>
    </row>
    <row r="2420" spans="1:28" x14ac:dyDescent="0.25">
      <c r="A2420" s="8"/>
      <c r="B2420"/>
      <c r="C2420"/>
      <c r="D2420"/>
      <c r="E2420"/>
      <c r="F2420"/>
      <c r="G2420"/>
      <c r="H2420"/>
      <c r="I2420"/>
      <c r="J2420"/>
      <c r="K2420"/>
      <c r="L2420"/>
      <c r="M2420"/>
      <c r="N2420"/>
      <c r="O2420"/>
      <c r="P2420"/>
      <c r="Q2420"/>
      <c r="R2420"/>
      <c r="S2420"/>
      <c r="T2420"/>
      <c r="U2420"/>
      <c r="V2420"/>
      <c r="W2420"/>
      <c r="X2420"/>
      <c r="Y2420"/>
      <c r="Z2420"/>
      <c r="AA2420"/>
      <c r="AB2420"/>
    </row>
    <row r="2421" spans="1:28" x14ac:dyDescent="0.25">
      <c r="A2421" s="8"/>
      <c r="B2421"/>
      <c r="C2421"/>
      <c r="D2421"/>
      <c r="E2421"/>
      <c r="F2421"/>
      <c r="G2421"/>
      <c r="H2421"/>
      <c r="I2421"/>
      <c r="J2421"/>
      <c r="K2421"/>
      <c r="L2421"/>
      <c r="M2421"/>
      <c r="N2421"/>
      <c r="O2421"/>
      <c r="P2421"/>
      <c r="Q2421"/>
      <c r="R2421"/>
      <c r="S2421"/>
      <c r="T2421"/>
      <c r="U2421"/>
      <c r="V2421"/>
      <c r="W2421"/>
      <c r="X2421"/>
      <c r="Y2421"/>
      <c r="Z2421"/>
      <c r="AA2421"/>
      <c r="AB2421"/>
    </row>
    <row r="2422" spans="1:28" x14ac:dyDescent="0.25">
      <c r="A2422" s="8"/>
      <c r="B2422"/>
      <c r="C2422"/>
      <c r="D2422"/>
      <c r="E2422"/>
      <c r="F2422"/>
      <c r="G2422"/>
      <c r="H2422"/>
      <c r="I2422"/>
      <c r="J2422"/>
      <c r="K2422"/>
      <c r="L2422"/>
      <c r="M2422"/>
      <c r="N2422"/>
      <c r="O2422"/>
      <c r="P2422"/>
      <c r="Q2422"/>
      <c r="R2422"/>
      <c r="S2422"/>
      <c r="T2422"/>
      <c r="U2422"/>
      <c r="V2422"/>
      <c r="W2422"/>
      <c r="X2422"/>
      <c r="Y2422"/>
      <c r="Z2422"/>
      <c r="AA2422"/>
      <c r="AB2422"/>
    </row>
    <row r="2423" spans="1:28" x14ac:dyDescent="0.25">
      <c r="A2423" s="8"/>
      <c r="B2423"/>
      <c r="C2423"/>
      <c r="D2423"/>
      <c r="E2423"/>
      <c r="F2423"/>
      <c r="G2423"/>
      <c r="H2423"/>
      <c r="I2423"/>
      <c r="J2423"/>
      <c r="K2423"/>
      <c r="L2423"/>
      <c r="M2423"/>
      <c r="N2423"/>
      <c r="O2423"/>
      <c r="P2423"/>
      <c r="Q2423"/>
      <c r="R2423"/>
      <c r="S2423"/>
      <c r="T2423"/>
      <c r="U2423"/>
      <c r="V2423"/>
      <c r="W2423"/>
      <c r="X2423"/>
      <c r="Y2423"/>
      <c r="Z2423"/>
      <c r="AA2423"/>
      <c r="AB2423"/>
    </row>
    <row r="2424" spans="1:28" x14ac:dyDescent="0.25">
      <c r="A2424" s="8"/>
      <c r="B2424"/>
      <c r="C2424"/>
      <c r="D2424"/>
      <c r="E2424"/>
      <c r="F2424"/>
      <c r="G2424"/>
      <c r="H2424"/>
      <c r="I2424"/>
      <c r="J2424"/>
      <c r="K2424"/>
      <c r="L2424"/>
      <c r="M2424"/>
      <c r="N2424"/>
      <c r="O2424"/>
      <c r="P2424"/>
      <c r="Q2424"/>
      <c r="R2424"/>
      <c r="S2424"/>
      <c r="T2424"/>
      <c r="U2424"/>
      <c r="V2424"/>
      <c r="W2424"/>
      <c r="X2424"/>
      <c r="Y2424"/>
      <c r="Z2424"/>
      <c r="AA2424"/>
      <c r="AB2424"/>
    </row>
    <row r="2425" spans="1:28" x14ac:dyDescent="0.25">
      <c r="A2425" s="8"/>
      <c r="B2425"/>
      <c r="C2425"/>
      <c r="D2425"/>
      <c r="E2425"/>
      <c r="F2425"/>
      <c r="G2425"/>
      <c r="H2425"/>
      <c r="I2425"/>
      <c r="J2425"/>
      <c r="K2425"/>
      <c r="L2425"/>
      <c r="M2425"/>
      <c r="N2425"/>
      <c r="O2425"/>
      <c r="P2425"/>
      <c r="Q2425"/>
      <c r="R2425"/>
      <c r="S2425"/>
      <c r="T2425"/>
      <c r="U2425"/>
      <c r="V2425"/>
      <c r="W2425"/>
      <c r="X2425"/>
      <c r="Y2425"/>
      <c r="Z2425"/>
      <c r="AA2425"/>
      <c r="AB2425"/>
    </row>
    <row r="2426" spans="1:28" x14ac:dyDescent="0.25">
      <c r="A2426" s="8"/>
      <c r="B2426"/>
      <c r="C2426"/>
      <c r="D2426"/>
      <c r="E2426"/>
      <c r="F2426"/>
      <c r="G2426"/>
      <c r="H2426"/>
      <c r="I2426"/>
      <c r="J2426"/>
      <c r="K2426"/>
      <c r="L2426"/>
      <c r="M2426"/>
      <c r="N2426"/>
      <c r="O2426"/>
      <c r="P2426"/>
      <c r="Q2426"/>
      <c r="R2426"/>
      <c r="S2426"/>
      <c r="T2426"/>
      <c r="U2426"/>
      <c r="V2426"/>
      <c r="W2426"/>
      <c r="X2426"/>
      <c r="Y2426"/>
      <c r="Z2426"/>
      <c r="AA2426"/>
      <c r="AB2426"/>
    </row>
    <row r="2427" spans="1:28" x14ac:dyDescent="0.25">
      <c r="A2427" s="8"/>
      <c r="B2427"/>
      <c r="C2427"/>
      <c r="D2427"/>
      <c r="E2427"/>
      <c r="F2427"/>
      <c r="G2427"/>
      <c r="H2427"/>
      <c r="I2427"/>
      <c r="J2427"/>
      <c r="K2427"/>
      <c r="L2427"/>
      <c r="M2427"/>
      <c r="N2427"/>
      <c r="O2427"/>
      <c r="P2427"/>
      <c r="Q2427"/>
      <c r="R2427"/>
      <c r="S2427"/>
      <c r="T2427"/>
      <c r="U2427"/>
      <c r="V2427"/>
      <c r="W2427"/>
      <c r="X2427"/>
      <c r="Y2427"/>
      <c r="Z2427"/>
      <c r="AA2427"/>
      <c r="AB2427"/>
    </row>
    <row r="2428" spans="1:28" x14ac:dyDescent="0.25">
      <c r="A2428" s="8"/>
      <c r="B2428"/>
      <c r="C2428"/>
      <c r="D2428"/>
      <c r="E2428"/>
      <c r="F2428"/>
      <c r="G2428"/>
      <c r="H2428"/>
      <c r="I2428"/>
      <c r="J2428"/>
      <c r="K2428"/>
      <c r="L2428"/>
      <c r="M2428"/>
      <c r="N2428"/>
      <c r="O2428"/>
      <c r="P2428"/>
      <c r="Q2428"/>
      <c r="R2428"/>
      <c r="S2428"/>
      <c r="T2428"/>
      <c r="U2428"/>
      <c r="V2428"/>
      <c r="W2428"/>
      <c r="X2428"/>
      <c r="Y2428"/>
      <c r="Z2428"/>
      <c r="AA2428"/>
      <c r="AB2428"/>
    </row>
    <row r="2429" spans="1:28" x14ac:dyDescent="0.25">
      <c r="A2429" s="8"/>
      <c r="B2429"/>
      <c r="C2429"/>
      <c r="D2429"/>
      <c r="E2429"/>
      <c r="F2429"/>
      <c r="G2429"/>
      <c r="H2429"/>
      <c r="I2429"/>
      <c r="J2429"/>
      <c r="K2429"/>
      <c r="L2429"/>
      <c r="M2429"/>
      <c r="N2429"/>
      <c r="O2429"/>
      <c r="P2429"/>
      <c r="Q2429"/>
      <c r="R2429"/>
      <c r="S2429"/>
      <c r="T2429"/>
      <c r="U2429"/>
      <c r="V2429"/>
      <c r="W2429"/>
      <c r="X2429"/>
      <c r="Y2429"/>
      <c r="Z2429"/>
      <c r="AA2429"/>
      <c r="AB2429"/>
    </row>
    <row r="2430" spans="1:28" x14ac:dyDescent="0.25">
      <c r="A2430" s="8"/>
      <c r="B2430"/>
      <c r="C2430"/>
      <c r="D2430"/>
      <c r="E2430"/>
      <c r="F2430"/>
      <c r="G2430"/>
      <c r="H2430"/>
      <c r="I2430"/>
      <c r="J2430"/>
      <c r="K2430"/>
      <c r="L2430"/>
      <c r="M2430"/>
      <c r="N2430"/>
      <c r="O2430"/>
      <c r="P2430"/>
      <c r="Q2430"/>
      <c r="R2430"/>
      <c r="S2430"/>
      <c r="T2430"/>
      <c r="U2430"/>
      <c r="V2430"/>
      <c r="W2430"/>
      <c r="X2430"/>
      <c r="Y2430"/>
      <c r="Z2430"/>
      <c r="AA2430"/>
      <c r="AB2430"/>
    </row>
    <row r="2431" spans="1:28" x14ac:dyDescent="0.25">
      <c r="A2431" s="8"/>
      <c r="B2431"/>
      <c r="C2431"/>
      <c r="D2431"/>
      <c r="E2431"/>
      <c r="F2431"/>
      <c r="G2431"/>
      <c r="H2431"/>
      <c r="I2431"/>
      <c r="J2431"/>
      <c r="K2431"/>
      <c r="L2431"/>
      <c r="M2431"/>
      <c r="N2431"/>
      <c r="O2431"/>
      <c r="P2431"/>
      <c r="Q2431"/>
      <c r="R2431"/>
      <c r="S2431"/>
      <c r="T2431"/>
      <c r="U2431"/>
      <c r="V2431"/>
      <c r="W2431"/>
      <c r="X2431"/>
      <c r="Y2431"/>
      <c r="Z2431"/>
      <c r="AA2431"/>
      <c r="AB2431"/>
    </row>
    <row r="2432" spans="1:28" x14ac:dyDescent="0.25">
      <c r="A2432" s="8"/>
      <c r="B2432"/>
      <c r="C2432"/>
      <c r="D2432"/>
      <c r="E2432"/>
      <c r="F2432"/>
      <c r="G2432"/>
      <c r="H2432"/>
      <c r="I2432"/>
      <c r="J2432"/>
      <c r="K2432"/>
      <c r="L2432"/>
      <c r="M2432"/>
      <c r="N2432"/>
      <c r="O2432"/>
      <c r="P2432"/>
      <c r="Q2432"/>
      <c r="R2432"/>
      <c r="S2432"/>
      <c r="T2432"/>
      <c r="U2432"/>
      <c r="V2432"/>
      <c r="W2432"/>
      <c r="X2432"/>
      <c r="Y2432"/>
      <c r="Z2432"/>
      <c r="AA2432"/>
      <c r="AB2432"/>
    </row>
    <row r="2433" spans="1:28" x14ac:dyDescent="0.25">
      <c r="A2433" s="8"/>
      <c r="B2433"/>
      <c r="C2433"/>
      <c r="D2433"/>
      <c r="E2433"/>
      <c r="F2433"/>
      <c r="G2433"/>
      <c r="H2433"/>
      <c r="I2433"/>
      <c r="J2433"/>
      <c r="K2433"/>
      <c r="L2433"/>
      <c r="M2433"/>
      <c r="N2433"/>
      <c r="O2433"/>
      <c r="P2433"/>
      <c r="Q2433"/>
      <c r="R2433"/>
      <c r="S2433"/>
      <c r="T2433"/>
      <c r="U2433"/>
      <c r="V2433"/>
      <c r="W2433"/>
      <c r="X2433"/>
      <c r="Y2433"/>
      <c r="Z2433"/>
      <c r="AA2433"/>
      <c r="AB2433"/>
    </row>
    <row r="2434" spans="1:28" x14ac:dyDescent="0.25">
      <c r="A2434" s="8"/>
      <c r="B2434"/>
      <c r="C2434"/>
      <c r="D2434"/>
      <c r="E2434"/>
      <c r="F2434"/>
      <c r="G2434"/>
      <c r="H2434"/>
      <c r="I2434"/>
      <c r="J2434"/>
      <c r="K2434"/>
      <c r="L2434"/>
      <c r="M2434"/>
      <c r="N2434"/>
      <c r="O2434"/>
      <c r="P2434"/>
      <c r="Q2434"/>
      <c r="R2434"/>
      <c r="S2434"/>
      <c r="T2434"/>
      <c r="U2434"/>
      <c r="V2434"/>
      <c r="W2434"/>
      <c r="X2434"/>
      <c r="Y2434"/>
      <c r="Z2434"/>
      <c r="AA2434"/>
      <c r="AB2434"/>
    </row>
    <row r="2435" spans="1:28" x14ac:dyDescent="0.25">
      <c r="A2435" s="8"/>
      <c r="B2435"/>
      <c r="C2435"/>
      <c r="D2435"/>
      <c r="E2435"/>
      <c r="F2435"/>
      <c r="G2435"/>
      <c r="H2435"/>
      <c r="I2435"/>
      <c r="J2435"/>
      <c r="K2435"/>
      <c r="L2435"/>
      <c r="M2435"/>
      <c r="N2435"/>
      <c r="O2435"/>
      <c r="P2435"/>
      <c r="Q2435"/>
      <c r="R2435"/>
      <c r="S2435"/>
      <c r="T2435"/>
      <c r="U2435"/>
      <c r="V2435"/>
      <c r="W2435"/>
      <c r="X2435"/>
      <c r="Y2435"/>
      <c r="Z2435"/>
      <c r="AA2435"/>
      <c r="AB2435"/>
    </row>
    <row r="2436" spans="1:28" x14ac:dyDescent="0.25">
      <c r="A2436" s="8"/>
      <c r="B2436"/>
      <c r="C2436"/>
      <c r="D2436"/>
      <c r="E2436"/>
      <c r="F2436"/>
      <c r="G2436"/>
      <c r="H2436"/>
      <c r="I2436"/>
      <c r="J2436"/>
      <c r="K2436"/>
      <c r="L2436"/>
      <c r="M2436"/>
      <c r="N2436"/>
      <c r="O2436"/>
      <c r="P2436"/>
      <c r="Q2436"/>
      <c r="R2436"/>
      <c r="S2436"/>
      <c r="T2436"/>
      <c r="U2436"/>
      <c r="V2436"/>
      <c r="W2436"/>
      <c r="X2436"/>
      <c r="Y2436"/>
      <c r="Z2436"/>
      <c r="AA2436"/>
      <c r="AB2436"/>
    </row>
    <row r="2437" spans="1:28" x14ac:dyDescent="0.25">
      <c r="A2437" s="8"/>
      <c r="B2437"/>
      <c r="C2437"/>
      <c r="D2437"/>
      <c r="E2437"/>
      <c r="F2437"/>
      <c r="G2437"/>
      <c r="H2437"/>
      <c r="I2437"/>
      <c r="J2437"/>
      <c r="K2437"/>
      <c r="L2437"/>
      <c r="M2437"/>
      <c r="N2437"/>
      <c r="O2437"/>
      <c r="P2437"/>
      <c r="Q2437"/>
      <c r="R2437"/>
      <c r="S2437"/>
      <c r="T2437"/>
      <c r="U2437"/>
      <c r="V2437"/>
      <c r="W2437"/>
      <c r="X2437"/>
      <c r="Y2437"/>
      <c r="Z2437"/>
      <c r="AA2437"/>
      <c r="AB2437"/>
    </row>
    <row r="2438" spans="1:28" x14ac:dyDescent="0.25">
      <c r="A2438" s="8"/>
      <c r="B2438"/>
      <c r="C2438"/>
      <c r="D2438"/>
      <c r="E2438"/>
      <c r="F2438"/>
      <c r="G2438"/>
      <c r="H2438"/>
      <c r="I2438"/>
      <c r="J2438"/>
      <c r="K2438"/>
      <c r="L2438"/>
      <c r="M2438"/>
      <c r="N2438"/>
      <c r="O2438"/>
      <c r="P2438"/>
      <c r="Q2438"/>
      <c r="R2438"/>
      <c r="S2438"/>
      <c r="T2438"/>
      <c r="U2438"/>
      <c r="V2438"/>
      <c r="W2438"/>
      <c r="X2438"/>
      <c r="Y2438"/>
      <c r="Z2438"/>
      <c r="AA2438"/>
      <c r="AB2438"/>
    </row>
    <row r="2439" spans="1:28" x14ac:dyDescent="0.25">
      <c r="A2439" s="8"/>
      <c r="B2439"/>
      <c r="C2439"/>
      <c r="D2439"/>
      <c r="E2439"/>
      <c r="F2439"/>
      <c r="G2439"/>
      <c r="H2439"/>
      <c r="I2439"/>
      <c r="J2439"/>
      <c r="K2439"/>
      <c r="L2439"/>
      <c r="M2439"/>
      <c r="N2439"/>
      <c r="O2439"/>
      <c r="P2439"/>
      <c r="Q2439"/>
      <c r="R2439"/>
      <c r="S2439"/>
      <c r="T2439"/>
      <c r="U2439"/>
      <c r="V2439"/>
      <c r="W2439"/>
      <c r="X2439"/>
      <c r="Y2439"/>
      <c r="Z2439"/>
      <c r="AA2439"/>
      <c r="AB2439"/>
    </row>
    <row r="2440" spans="1:28" x14ac:dyDescent="0.25">
      <c r="A2440" s="8"/>
      <c r="B2440"/>
      <c r="C2440"/>
      <c r="D2440"/>
      <c r="E2440"/>
      <c r="F2440"/>
      <c r="G2440"/>
      <c r="H2440"/>
      <c r="I2440"/>
      <c r="J2440"/>
      <c r="K2440"/>
      <c r="L2440"/>
      <c r="M2440"/>
      <c r="N2440"/>
      <c r="O2440"/>
      <c r="P2440"/>
      <c r="Q2440"/>
      <c r="R2440"/>
      <c r="S2440"/>
      <c r="T2440"/>
      <c r="U2440"/>
      <c r="V2440"/>
      <c r="W2440"/>
      <c r="X2440"/>
      <c r="Y2440"/>
      <c r="Z2440"/>
      <c r="AA2440"/>
      <c r="AB2440"/>
    </row>
    <row r="2441" spans="1:28" x14ac:dyDescent="0.25">
      <c r="A2441" s="8"/>
      <c r="B2441"/>
      <c r="C2441"/>
      <c r="D2441"/>
      <c r="E2441"/>
      <c r="F2441"/>
      <c r="G2441"/>
      <c r="H2441"/>
      <c r="I2441"/>
      <c r="J2441"/>
      <c r="K2441"/>
      <c r="L2441"/>
      <c r="M2441"/>
      <c r="N2441"/>
      <c r="O2441"/>
      <c r="P2441"/>
      <c r="Q2441"/>
      <c r="R2441"/>
      <c r="S2441"/>
      <c r="T2441"/>
      <c r="U2441"/>
      <c r="V2441"/>
      <c r="W2441"/>
      <c r="X2441"/>
      <c r="Y2441"/>
      <c r="Z2441"/>
      <c r="AA2441"/>
      <c r="AB2441"/>
    </row>
    <row r="2442" spans="1:28" x14ac:dyDescent="0.25">
      <c r="A2442" s="8"/>
      <c r="B2442"/>
      <c r="C2442"/>
      <c r="D2442"/>
      <c r="E2442"/>
      <c r="F2442"/>
      <c r="G2442"/>
      <c r="H2442"/>
      <c r="I2442"/>
      <c r="J2442"/>
      <c r="K2442"/>
      <c r="L2442"/>
      <c r="M2442"/>
      <c r="N2442"/>
      <c r="O2442"/>
      <c r="P2442"/>
      <c r="Q2442"/>
      <c r="R2442"/>
      <c r="S2442"/>
      <c r="T2442"/>
      <c r="U2442"/>
      <c r="V2442"/>
      <c r="W2442"/>
      <c r="X2442"/>
      <c r="Y2442"/>
      <c r="Z2442"/>
      <c r="AA2442"/>
      <c r="AB2442"/>
    </row>
    <row r="2443" spans="1:28" x14ac:dyDescent="0.25">
      <c r="A2443" s="8"/>
      <c r="B2443"/>
      <c r="C2443"/>
      <c r="D2443"/>
      <c r="E2443"/>
      <c r="F2443"/>
      <c r="G2443"/>
      <c r="H2443"/>
      <c r="I2443"/>
      <c r="J2443"/>
      <c r="K2443"/>
      <c r="L2443"/>
      <c r="M2443"/>
      <c r="N2443"/>
      <c r="O2443"/>
      <c r="P2443"/>
      <c r="Q2443"/>
      <c r="R2443"/>
      <c r="S2443"/>
      <c r="T2443"/>
      <c r="U2443"/>
      <c r="V2443"/>
      <c r="W2443"/>
      <c r="X2443"/>
      <c r="Y2443"/>
      <c r="Z2443"/>
      <c r="AA2443"/>
      <c r="AB2443"/>
    </row>
    <row r="2444" spans="1:28" x14ac:dyDescent="0.25">
      <c r="A2444" s="8"/>
      <c r="B2444"/>
      <c r="C2444"/>
      <c r="D2444"/>
      <c r="E2444"/>
      <c r="F2444"/>
      <c r="G2444"/>
      <c r="H2444"/>
      <c r="I2444"/>
      <c r="J2444"/>
      <c r="K2444"/>
      <c r="L2444"/>
      <c r="M2444"/>
      <c r="N2444"/>
      <c r="O2444"/>
      <c r="P2444"/>
      <c r="Q2444"/>
      <c r="R2444"/>
      <c r="S2444"/>
      <c r="T2444"/>
      <c r="U2444"/>
      <c r="V2444"/>
      <c r="W2444"/>
      <c r="X2444"/>
      <c r="Y2444"/>
      <c r="Z2444"/>
      <c r="AA2444"/>
      <c r="AB2444"/>
    </row>
    <row r="2445" spans="1:28" x14ac:dyDescent="0.25">
      <c r="A2445" s="8"/>
      <c r="B2445"/>
      <c r="C2445"/>
      <c r="D2445"/>
      <c r="E2445"/>
      <c r="F2445"/>
      <c r="G2445"/>
      <c r="H2445"/>
      <c r="I2445"/>
      <c r="J2445"/>
      <c r="K2445"/>
      <c r="L2445"/>
      <c r="M2445"/>
      <c r="N2445"/>
      <c r="O2445"/>
      <c r="P2445"/>
      <c r="Q2445"/>
      <c r="R2445"/>
      <c r="S2445"/>
      <c r="T2445"/>
      <c r="U2445"/>
      <c r="V2445"/>
      <c r="W2445"/>
      <c r="X2445"/>
      <c r="Y2445"/>
      <c r="Z2445"/>
      <c r="AA2445"/>
      <c r="AB2445"/>
    </row>
    <row r="2446" spans="1:28" x14ac:dyDescent="0.25">
      <c r="A2446" s="8"/>
      <c r="B2446"/>
      <c r="C2446"/>
      <c r="D2446"/>
      <c r="E2446"/>
      <c r="F2446"/>
      <c r="G2446"/>
      <c r="H2446"/>
      <c r="I2446"/>
      <c r="J2446"/>
      <c r="K2446"/>
      <c r="L2446"/>
      <c r="M2446"/>
      <c r="N2446"/>
      <c r="O2446"/>
      <c r="P2446"/>
      <c r="Q2446"/>
      <c r="R2446"/>
      <c r="S2446"/>
      <c r="T2446"/>
      <c r="U2446"/>
      <c r="V2446"/>
      <c r="W2446"/>
      <c r="X2446"/>
      <c r="Y2446"/>
      <c r="Z2446"/>
      <c r="AA2446"/>
      <c r="AB2446"/>
    </row>
    <row r="2447" spans="1:28" x14ac:dyDescent="0.25">
      <c r="A2447" s="8"/>
      <c r="B2447"/>
      <c r="C2447"/>
      <c r="D2447"/>
      <c r="E2447"/>
      <c r="F2447"/>
      <c r="G2447"/>
      <c r="H2447"/>
      <c r="I2447"/>
      <c r="J2447"/>
      <c r="K2447"/>
      <c r="L2447"/>
      <c r="M2447"/>
      <c r="N2447"/>
      <c r="O2447"/>
      <c r="P2447"/>
      <c r="Q2447"/>
      <c r="R2447"/>
      <c r="S2447"/>
      <c r="T2447"/>
      <c r="U2447"/>
      <c r="V2447"/>
      <c r="W2447"/>
      <c r="X2447"/>
      <c r="Y2447"/>
      <c r="Z2447"/>
      <c r="AA2447"/>
      <c r="AB2447"/>
    </row>
    <row r="2448" spans="1:28" x14ac:dyDescent="0.25">
      <c r="A2448" s="8"/>
      <c r="B2448"/>
      <c r="C2448"/>
      <c r="D2448"/>
      <c r="E2448"/>
      <c r="F2448"/>
      <c r="G2448"/>
      <c r="H2448"/>
      <c r="I2448"/>
      <c r="J2448"/>
      <c r="K2448"/>
      <c r="L2448"/>
      <c r="M2448"/>
      <c r="N2448"/>
      <c r="O2448"/>
      <c r="P2448"/>
      <c r="Q2448"/>
      <c r="R2448"/>
      <c r="S2448"/>
      <c r="T2448"/>
      <c r="U2448"/>
      <c r="V2448"/>
      <c r="W2448"/>
      <c r="X2448"/>
      <c r="Y2448"/>
      <c r="Z2448"/>
      <c r="AA2448"/>
      <c r="AB2448"/>
    </row>
    <row r="2449" spans="1:28" x14ac:dyDescent="0.25">
      <c r="A2449" s="8"/>
      <c r="B2449"/>
      <c r="C2449"/>
      <c r="D2449"/>
      <c r="E2449"/>
      <c r="F2449"/>
      <c r="G2449"/>
      <c r="H2449"/>
      <c r="I2449"/>
      <c r="J2449"/>
      <c r="K2449"/>
      <c r="L2449"/>
      <c r="M2449"/>
      <c r="N2449"/>
      <c r="O2449"/>
      <c r="P2449"/>
      <c r="Q2449"/>
      <c r="R2449"/>
      <c r="S2449"/>
      <c r="T2449"/>
      <c r="U2449"/>
      <c r="V2449"/>
      <c r="W2449"/>
      <c r="X2449"/>
      <c r="Y2449"/>
      <c r="Z2449"/>
      <c r="AA2449"/>
      <c r="AB2449"/>
    </row>
    <row r="2450" spans="1:28" x14ac:dyDescent="0.25">
      <c r="A2450" s="8"/>
      <c r="B2450"/>
      <c r="C2450"/>
      <c r="D2450"/>
      <c r="E2450"/>
      <c r="F2450"/>
      <c r="G2450"/>
      <c r="H2450"/>
      <c r="I2450"/>
      <c r="J2450"/>
      <c r="K2450"/>
      <c r="L2450"/>
      <c r="M2450"/>
      <c r="N2450"/>
      <c r="O2450"/>
      <c r="P2450"/>
      <c r="Q2450"/>
      <c r="R2450"/>
      <c r="S2450"/>
      <c r="T2450"/>
      <c r="U2450"/>
      <c r="V2450"/>
      <c r="W2450"/>
      <c r="X2450"/>
      <c r="Y2450"/>
      <c r="Z2450"/>
      <c r="AA2450"/>
      <c r="AB2450"/>
    </row>
    <row r="2451" spans="1:28" x14ac:dyDescent="0.25">
      <c r="A2451" s="8"/>
      <c r="B2451"/>
      <c r="C2451"/>
      <c r="D2451"/>
      <c r="E2451"/>
      <c r="F2451"/>
      <c r="G2451"/>
      <c r="H2451"/>
      <c r="I2451"/>
      <c r="J2451"/>
      <c r="K2451"/>
      <c r="L2451"/>
      <c r="M2451"/>
      <c r="N2451"/>
      <c r="O2451"/>
      <c r="P2451"/>
      <c r="Q2451"/>
      <c r="R2451"/>
      <c r="S2451"/>
      <c r="T2451"/>
      <c r="U2451"/>
      <c r="V2451"/>
      <c r="W2451"/>
      <c r="X2451"/>
      <c r="Y2451"/>
      <c r="Z2451"/>
      <c r="AA2451"/>
      <c r="AB2451"/>
    </row>
    <row r="2452" spans="1:28" x14ac:dyDescent="0.25">
      <c r="A2452" s="8"/>
      <c r="B2452"/>
      <c r="C2452"/>
      <c r="D2452"/>
      <c r="E2452"/>
      <c r="F2452"/>
      <c r="G2452"/>
      <c r="H2452"/>
      <c r="I2452"/>
      <c r="J2452"/>
      <c r="K2452"/>
      <c r="L2452"/>
      <c r="M2452"/>
      <c r="N2452"/>
      <c r="O2452"/>
      <c r="P2452"/>
      <c r="Q2452"/>
      <c r="R2452"/>
      <c r="S2452"/>
      <c r="T2452"/>
      <c r="U2452"/>
      <c r="V2452"/>
      <c r="W2452"/>
      <c r="X2452"/>
      <c r="Y2452"/>
      <c r="Z2452"/>
      <c r="AA2452"/>
      <c r="AB2452"/>
    </row>
    <row r="2453" spans="1:28" x14ac:dyDescent="0.25">
      <c r="A2453" s="8"/>
      <c r="B2453"/>
      <c r="C2453"/>
      <c r="D2453"/>
      <c r="E2453"/>
      <c r="F2453"/>
      <c r="G2453"/>
      <c r="H2453"/>
      <c r="I2453"/>
      <c r="J2453"/>
      <c r="K2453"/>
      <c r="L2453"/>
      <c r="M2453"/>
      <c r="N2453"/>
      <c r="O2453"/>
      <c r="P2453"/>
      <c r="Q2453"/>
      <c r="R2453"/>
      <c r="S2453"/>
      <c r="T2453"/>
      <c r="U2453"/>
      <c r="V2453"/>
      <c r="W2453"/>
      <c r="X2453"/>
      <c r="Y2453"/>
      <c r="Z2453"/>
      <c r="AA2453"/>
      <c r="AB2453"/>
    </row>
    <row r="2454" spans="1:28" x14ac:dyDescent="0.25">
      <c r="A2454" s="8"/>
      <c r="B2454"/>
      <c r="C2454"/>
      <c r="D2454"/>
      <c r="E2454"/>
      <c r="F2454"/>
      <c r="G2454"/>
      <c r="H2454"/>
      <c r="I2454"/>
      <c r="J2454"/>
      <c r="K2454"/>
      <c r="L2454"/>
      <c r="M2454"/>
      <c r="N2454"/>
      <c r="O2454"/>
      <c r="P2454"/>
      <c r="Q2454"/>
      <c r="R2454"/>
      <c r="S2454"/>
      <c r="T2454"/>
      <c r="U2454"/>
      <c r="V2454"/>
      <c r="W2454"/>
      <c r="X2454"/>
      <c r="Y2454"/>
      <c r="Z2454"/>
      <c r="AA2454"/>
      <c r="AB2454"/>
    </row>
    <row r="2455" spans="1:28" x14ac:dyDescent="0.25">
      <c r="A2455" s="8"/>
      <c r="B2455"/>
      <c r="C2455"/>
      <c r="D2455"/>
      <c r="E2455"/>
      <c r="F2455"/>
      <c r="G2455"/>
      <c r="H2455"/>
      <c r="I2455"/>
      <c r="J2455"/>
      <c r="K2455"/>
      <c r="L2455"/>
      <c r="M2455"/>
      <c r="N2455"/>
      <c r="O2455"/>
      <c r="P2455"/>
      <c r="Q2455"/>
      <c r="R2455"/>
      <c r="S2455"/>
      <c r="T2455"/>
      <c r="U2455"/>
      <c r="V2455"/>
      <c r="W2455"/>
      <c r="X2455"/>
      <c r="Y2455"/>
      <c r="Z2455"/>
      <c r="AA2455"/>
      <c r="AB2455"/>
    </row>
    <row r="2456" spans="1:28" x14ac:dyDescent="0.25">
      <c r="A2456" s="8"/>
      <c r="B2456"/>
      <c r="C2456"/>
      <c r="D2456"/>
      <c r="E2456"/>
      <c r="F2456"/>
      <c r="G2456"/>
      <c r="H2456"/>
      <c r="I2456"/>
      <c r="J2456"/>
      <c r="K2456"/>
      <c r="L2456"/>
      <c r="M2456"/>
      <c r="N2456"/>
      <c r="O2456"/>
      <c r="P2456"/>
      <c r="Q2456"/>
      <c r="R2456"/>
      <c r="S2456"/>
      <c r="T2456"/>
      <c r="U2456"/>
      <c r="V2456"/>
      <c r="W2456"/>
      <c r="X2456"/>
      <c r="Y2456"/>
      <c r="Z2456"/>
      <c r="AA2456"/>
      <c r="AB2456"/>
    </row>
    <row r="2457" spans="1:28" x14ac:dyDescent="0.25">
      <c r="A2457" s="8"/>
      <c r="B2457"/>
      <c r="C2457"/>
      <c r="D2457"/>
      <c r="E2457"/>
      <c r="F2457"/>
      <c r="G2457"/>
      <c r="H2457"/>
      <c r="I2457"/>
      <c r="J2457"/>
      <c r="K2457"/>
      <c r="L2457"/>
      <c r="M2457"/>
      <c r="N2457"/>
      <c r="O2457"/>
      <c r="P2457"/>
      <c r="Q2457"/>
      <c r="R2457"/>
      <c r="S2457"/>
      <c r="T2457"/>
      <c r="U2457"/>
      <c r="V2457"/>
      <c r="W2457"/>
      <c r="X2457"/>
      <c r="Y2457"/>
      <c r="Z2457"/>
      <c r="AA2457"/>
      <c r="AB2457"/>
    </row>
    <row r="2458" spans="1:28" x14ac:dyDescent="0.25">
      <c r="A2458" s="8"/>
      <c r="B2458"/>
      <c r="C2458"/>
      <c r="D2458"/>
      <c r="E2458"/>
      <c r="F2458"/>
      <c r="G2458"/>
      <c r="H2458"/>
      <c r="I2458"/>
      <c r="J2458"/>
      <c r="K2458"/>
      <c r="L2458"/>
      <c r="M2458"/>
      <c r="N2458"/>
      <c r="O2458"/>
      <c r="P2458"/>
      <c r="Q2458"/>
      <c r="R2458"/>
      <c r="S2458"/>
      <c r="T2458"/>
      <c r="U2458"/>
      <c r="V2458"/>
      <c r="W2458"/>
      <c r="X2458"/>
      <c r="Y2458"/>
      <c r="Z2458"/>
      <c r="AA2458"/>
      <c r="AB2458"/>
    </row>
    <row r="2459" spans="1:28" x14ac:dyDescent="0.25">
      <c r="A2459" s="8"/>
      <c r="B2459"/>
      <c r="C2459"/>
      <c r="D2459"/>
      <c r="E2459"/>
      <c r="F2459"/>
      <c r="G2459"/>
      <c r="H2459"/>
      <c r="I2459"/>
      <c r="J2459"/>
      <c r="K2459"/>
      <c r="L2459"/>
      <c r="M2459"/>
      <c r="N2459"/>
      <c r="O2459"/>
      <c r="P2459"/>
      <c r="Q2459"/>
      <c r="R2459"/>
      <c r="S2459"/>
      <c r="T2459"/>
      <c r="U2459"/>
      <c r="V2459"/>
      <c r="W2459"/>
      <c r="X2459"/>
      <c r="Y2459"/>
      <c r="Z2459"/>
      <c r="AA2459"/>
      <c r="AB2459"/>
    </row>
    <row r="2460" spans="1:28" x14ac:dyDescent="0.25">
      <c r="A2460" s="8"/>
      <c r="B2460"/>
      <c r="C2460"/>
      <c r="D2460"/>
      <c r="E2460"/>
      <c r="F2460"/>
      <c r="G2460"/>
      <c r="H2460"/>
      <c r="I2460"/>
      <c r="J2460"/>
      <c r="K2460"/>
      <c r="L2460"/>
      <c r="M2460"/>
      <c r="N2460"/>
      <c r="O2460"/>
      <c r="P2460"/>
      <c r="Q2460"/>
      <c r="R2460"/>
      <c r="S2460"/>
      <c r="T2460"/>
      <c r="U2460"/>
      <c r="V2460"/>
      <c r="W2460"/>
      <c r="X2460"/>
      <c r="Y2460"/>
      <c r="Z2460"/>
      <c r="AA2460"/>
      <c r="AB2460"/>
    </row>
    <row r="2461" spans="1:28" x14ac:dyDescent="0.25">
      <c r="A2461" s="8"/>
      <c r="B2461"/>
      <c r="C2461"/>
      <c r="D2461"/>
      <c r="E2461"/>
      <c r="F2461"/>
      <c r="G2461"/>
      <c r="H2461"/>
      <c r="I2461"/>
      <c r="J2461"/>
      <c r="K2461"/>
      <c r="L2461"/>
      <c r="M2461"/>
      <c r="N2461"/>
      <c r="O2461"/>
      <c r="P2461"/>
      <c r="Q2461"/>
      <c r="R2461"/>
      <c r="S2461"/>
      <c r="T2461"/>
      <c r="U2461"/>
      <c r="V2461"/>
      <c r="W2461"/>
      <c r="X2461"/>
      <c r="Y2461"/>
      <c r="Z2461"/>
      <c r="AA2461"/>
      <c r="AB2461"/>
    </row>
    <row r="2462" spans="1:28" x14ac:dyDescent="0.25">
      <c r="A2462" s="8"/>
      <c r="B2462"/>
      <c r="C2462"/>
      <c r="D2462"/>
      <c r="E2462"/>
      <c r="F2462"/>
      <c r="G2462"/>
      <c r="H2462"/>
      <c r="I2462"/>
      <c r="J2462"/>
      <c r="K2462"/>
      <c r="L2462"/>
      <c r="M2462"/>
      <c r="N2462"/>
      <c r="O2462"/>
      <c r="P2462"/>
      <c r="Q2462"/>
      <c r="R2462"/>
      <c r="S2462"/>
      <c r="T2462"/>
      <c r="U2462"/>
      <c r="V2462"/>
      <c r="W2462"/>
      <c r="X2462"/>
      <c r="Y2462"/>
      <c r="Z2462"/>
      <c r="AA2462"/>
      <c r="AB2462"/>
    </row>
    <row r="2463" spans="1:28" x14ac:dyDescent="0.25">
      <c r="A2463" s="8"/>
      <c r="B2463"/>
      <c r="C2463"/>
      <c r="D2463"/>
      <c r="E2463"/>
      <c r="F2463"/>
      <c r="G2463"/>
      <c r="H2463"/>
      <c r="I2463"/>
      <c r="J2463"/>
      <c r="K2463"/>
      <c r="L2463"/>
      <c r="M2463"/>
      <c r="N2463"/>
      <c r="O2463"/>
      <c r="P2463"/>
      <c r="Q2463"/>
      <c r="R2463"/>
      <c r="S2463"/>
      <c r="T2463"/>
      <c r="U2463"/>
      <c r="V2463"/>
      <c r="W2463"/>
      <c r="X2463"/>
      <c r="Y2463"/>
      <c r="Z2463"/>
      <c r="AA2463"/>
      <c r="AB2463"/>
    </row>
    <row r="2464" spans="1:28" x14ac:dyDescent="0.25">
      <c r="A2464" s="8"/>
      <c r="B2464"/>
      <c r="C2464"/>
      <c r="D2464"/>
      <c r="E2464"/>
      <c r="F2464"/>
      <c r="G2464"/>
      <c r="H2464"/>
      <c r="I2464"/>
      <c r="J2464"/>
      <c r="K2464"/>
      <c r="L2464"/>
      <c r="M2464"/>
      <c r="N2464"/>
      <c r="O2464"/>
      <c r="P2464"/>
      <c r="Q2464"/>
      <c r="R2464"/>
      <c r="S2464"/>
      <c r="T2464"/>
      <c r="U2464"/>
      <c r="V2464"/>
      <c r="W2464"/>
      <c r="X2464"/>
      <c r="Y2464"/>
      <c r="Z2464"/>
      <c r="AA2464"/>
      <c r="AB2464"/>
    </row>
    <row r="2465" spans="1:28" x14ac:dyDescent="0.25">
      <c r="A2465" s="8"/>
      <c r="B2465"/>
      <c r="C2465"/>
      <c r="D2465"/>
      <c r="E2465"/>
      <c r="F2465"/>
      <c r="G2465"/>
      <c r="H2465"/>
      <c r="I2465"/>
      <c r="J2465"/>
      <c r="K2465"/>
      <c r="L2465"/>
      <c r="M2465"/>
      <c r="N2465"/>
      <c r="O2465"/>
      <c r="P2465"/>
      <c r="Q2465"/>
      <c r="R2465"/>
      <c r="S2465"/>
      <c r="T2465"/>
      <c r="U2465"/>
      <c r="V2465"/>
      <c r="W2465"/>
      <c r="X2465"/>
      <c r="Y2465"/>
      <c r="Z2465"/>
      <c r="AA2465"/>
      <c r="AB2465"/>
    </row>
    <row r="2466" spans="1:28" x14ac:dyDescent="0.25">
      <c r="A2466" s="8"/>
      <c r="B2466"/>
      <c r="C2466"/>
      <c r="D2466"/>
      <c r="E2466"/>
      <c r="F2466"/>
      <c r="G2466"/>
      <c r="H2466"/>
      <c r="I2466"/>
      <c r="J2466"/>
      <c r="K2466"/>
      <c r="L2466"/>
      <c r="M2466"/>
      <c r="N2466"/>
      <c r="O2466"/>
      <c r="P2466"/>
      <c r="Q2466"/>
      <c r="R2466"/>
      <c r="S2466"/>
      <c r="T2466"/>
      <c r="U2466"/>
      <c r="V2466"/>
      <c r="W2466"/>
      <c r="X2466"/>
      <c r="Y2466"/>
      <c r="Z2466"/>
      <c r="AA2466"/>
      <c r="AB2466"/>
    </row>
    <row r="2467" spans="1:28" x14ac:dyDescent="0.25">
      <c r="A2467" s="8"/>
      <c r="B2467"/>
      <c r="C2467"/>
      <c r="D2467"/>
      <c r="E2467"/>
      <c r="F2467"/>
      <c r="G2467"/>
      <c r="H2467"/>
      <c r="I2467"/>
      <c r="J2467"/>
      <c r="K2467"/>
      <c r="L2467"/>
      <c r="M2467"/>
      <c r="N2467"/>
      <c r="O2467"/>
      <c r="P2467"/>
      <c r="Q2467"/>
      <c r="R2467"/>
      <c r="S2467"/>
      <c r="T2467"/>
      <c r="U2467"/>
      <c r="V2467"/>
      <c r="W2467"/>
      <c r="X2467"/>
      <c r="Y2467"/>
      <c r="Z2467"/>
      <c r="AA2467"/>
      <c r="AB2467"/>
    </row>
    <row r="2468" spans="1:28" x14ac:dyDescent="0.25">
      <c r="A2468" s="8"/>
      <c r="B2468"/>
      <c r="C2468"/>
      <c r="D2468"/>
      <c r="E2468"/>
      <c r="F2468"/>
      <c r="G2468"/>
      <c r="H2468"/>
      <c r="I2468"/>
      <c r="J2468"/>
      <c r="K2468"/>
      <c r="L2468"/>
      <c r="M2468"/>
      <c r="N2468"/>
      <c r="O2468"/>
      <c r="P2468"/>
      <c r="Q2468"/>
      <c r="R2468"/>
      <c r="S2468"/>
      <c r="T2468"/>
      <c r="U2468"/>
      <c r="V2468"/>
      <c r="W2468"/>
      <c r="X2468"/>
      <c r="Y2468"/>
      <c r="Z2468"/>
      <c r="AA2468"/>
      <c r="AB2468"/>
    </row>
    <row r="2469" spans="1:28" x14ac:dyDescent="0.25">
      <c r="A2469" s="8"/>
      <c r="B2469"/>
      <c r="C2469"/>
      <c r="D2469"/>
      <c r="E2469"/>
      <c r="F2469"/>
      <c r="G2469"/>
      <c r="H2469"/>
      <c r="I2469"/>
      <c r="J2469"/>
      <c r="K2469"/>
      <c r="L2469"/>
      <c r="M2469"/>
      <c r="N2469"/>
      <c r="O2469"/>
      <c r="P2469"/>
      <c r="Q2469"/>
      <c r="R2469"/>
      <c r="S2469"/>
      <c r="T2469"/>
      <c r="U2469"/>
      <c r="V2469"/>
      <c r="W2469"/>
      <c r="X2469"/>
      <c r="Y2469"/>
      <c r="Z2469"/>
      <c r="AA2469"/>
      <c r="AB2469"/>
    </row>
    <row r="2470" spans="1:28" x14ac:dyDescent="0.25">
      <c r="A2470" s="8"/>
      <c r="B2470"/>
      <c r="C2470"/>
      <c r="D2470"/>
      <c r="E2470"/>
      <c r="F2470"/>
      <c r="G2470"/>
      <c r="H2470"/>
      <c r="I2470"/>
      <c r="J2470"/>
      <c r="K2470"/>
      <c r="L2470"/>
      <c r="M2470"/>
      <c r="N2470"/>
      <c r="O2470"/>
      <c r="P2470"/>
      <c r="Q2470"/>
      <c r="R2470"/>
      <c r="S2470"/>
      <c r="T2470"/>
      <c r="U2470"/>
      <c r="V2470"/>
      <c r="W2470"/>
      <c r="X2470"/>
      <c r="Y2470"/>
      <c r="Z2470"/>
      <c r="AA2470"/>
      <c r="AB2470"/>
    </row>
    <row r="2471" spans="1:28" x14ac:dyDescent="0.25">
      <c r="A2471" s="8"/>
      <c r="B2471"/>
      <c r="C2471"/>
      <c r="D2471"/>
      <c r="E2471"/>
      <c r="F2471"/>
      <c r="G2471"/>
      <c r="H2471"/>
      <c r="I2471"/>
      <c r="J2471"/>
      <c r="K2471"/>
      <c r="L2471"/>
      <c r="M2471"/>
      <c r="N2471"/>
      <c r="O2471"/>
      <c r="P2471"/>
      <c r="Q2471"/>
      <c r="R2471"/>
      <c r="S2471"/>
      <c r="T2471"/>
      <c r="U2471"/>
      <c r="V2471"/>
      <c r="W2471"/>
      <c r="X2471"/>
      <c r="Y2471"/>
      <c r="Z2471"/>
      <c r="AA2471"/>
      <c r="AB2471"/>
    </row>
    <row r="2472" spans="1:28" x14ac:dyDescent="0.25">
      <c r="A2472" s="8"/>
      <c r="B2472"/>
      <c r="C2472"/>
      <c r="D2472"/>
      <c r="E2472"/>
      <c r="F2472"/>
      <c r="G2472"/>
      <c r="H2472"/>
      <c r="I2472"/>
      <c r="J2472"/>
      <c r="K2472"/>
      <c r="L2472"/>
      <c r="M2472"/>
      <c r="N2472"/>
      <c r="O2472"/>
      <c r="P2472"/>
      <c r="Q2472"/>
      <c r="R2472"/>
      <c r="S2472"/>
      <c r="T2472"/>
      <c r="U2472"/>
      <c r="V2472"/>
      <c r="W2472"/>
      <c r="X2472"/>
      <c r="Y2472"/>
      <c r="Z2472"/>
      <c r="AA2472"/>
      <c r="AB2472"/>
    </row>
    <row r="2473" spans="1:28" x14ac:dyDescent="0.25">
      <c r="A2473" s="8"/>
      <c r="B2473"/>
      <c r="C2473"/>
      <c r="D2473"/>
      <c r="E2473"/>
      <c r="F2473"/>
      <c r="G2473"/>
      <c r="H2473"/>
      <c r="I2473"/>
      <c r="J2473"/>
      <c r="K2473"/>
      <c r="L2473"/>
      <c r="M2473"/>
      <c r="N2473"/>
      <c r="O2473"/>
      <c r="P2473"/>
      <c r="Q2473"/>
      <c r="R2473"/>
      <c r="S2473"/>
      <c r="T2473"/>
      <c r="U2473"/>
      <c r="V2473"/>
      <c r="W2473"/>
      <c r="X2473"/>
      <c r="Y2473"/>
      <c r="Z2473"/>
      <c r="AA2473"/>
      <c r="AB2473"/>
    </row>
    <row r="2474" spans="1:28" x14ac:dyDescent="0.25">
      <c r="A2474" s="8"/>
      <c r="B2474"/>
      <c r="C2474"/>
      <c r="D2474"/>
      <c r="E2474"/>
      <c r="F2474"/>
      <c r="G2474"/>
      <c r="H2474"/>
      <c r="I2474"/>
      <c r="J2474"/>
      <c r="K2474"/>
      <c r="L2474"/>
      <c r="M2474"/>
      <c r="N2474"/>
      <c r="O2474"/>
      <c r="P2474"/>
      <c r="Q2474"/>
      <c r="R2474"/>
      <c r="S2474"/>
      <c r="T2474"/>
      <c r="U2474"/>
      <c r="V2474"/>
      <c r="W2474"/>
      <c r="X2474"/>
      <c r="Y2474"/>
      <c r="Z2474"/>
      <c r="AA2474"/>
      <c r="AB2474"/>
    </row>
    <row r="2475" spans="1:28" x14ac:dyDescent="0.25">
      <c r="A2475" s="8"/>
      <c r="B2475"/>
      <c r="C2475"/>
      <c r="D2475"/>
      <c r="E2475"/>
      <c r="F2475"/>
      <c r="G2475"/>
      <c r="H2475"/>
      <c r="I2475"/>
      <c r="J2475"/>
      <c r="K2475"/>
      <c r="L2475"/>
      <c r="M2475"/>
      <c r="N2475"/>
      <c r="O2475"/>
      <c r="P2475"/>
      <c r="Q2475"/>
      <c r="R2475"/>
      <c r="S2475"/>
      <c r="T2475"/>
      <c r="U2475"/>
      <c r="V2475"/>
      <c r="W2475"/>
      <c r="X2475"/>
      <c r="Y2475"/>
      <c r="Z2475"/>
      <c r="AA2475"/>
      <c r="AB2475"/>
    </row>
    <row r="2476" spans="1:28" x14ac:dyDescent="0.25">
      <c r="A2476" s="8"/>
      <c r="B2476"/>
      <c r="C2476"/>
      <c r="D2476"/>
      <c r="E2476"/>
      <c r="F2476"/>
      <c r="G2476"/>
      <c r="H2476"/>
      <c r="I2476"/>
      <c r="J2476"/>
      <c r="K2476"/>
      <c r="L2476"/>
      <c r="M2476"/>
      <c r="N2476"/>
      <c r="O2476"/>
      <c r="P2476"/>
      <c r="Q2476"/>
      <c r="R2476"/>
      <c r="S2476"/>
      <c r="T2476"/>
      <c r="U2476"/>
      <c r="V2476"/>
      <c r="W2476"/>
      <c r="X2476"/>
      <c r="Y2476"/>
      <c r="Z2476"/>
      <c r="AA2476"/>
      <c r="AB2476"/>
    </row>
    <row r="2477" spans="1:28" x14ac:dyDescent="0.25">
      <c r="A2477" s="8"/>
      <c r="B2477"/>
      <c r="C2477"/>
      <c r="D2477"/>
      <c r="E2477"/>
      <c r="F2477"/>
      <c r="G2477"/>
      <c r="H2477"/>
      <c r="I2477"/>
      <c r="J2477"/>
      <c r="K2477"/>
      <c r="L2477"/>
      <c r="M2477"/>
      <c r="N2477"/>
      <c r="O2477"/>
      <c r="P2477"/>
      <c r="Q2477"/>
      <c r="R2477"/>
      <c r="S2477"/>
      <c r="T2477"/>
      <c r="U2477"/>
      <c r="V2477"/>
      <c r="W2477"/>
      <c r="X2477"/>
      <c r="Y2477"/>
      <c r="Z2477"/>
      <c r="AA2477"/>
      <c r="AB2477"/>
    </row>
    <row r="2478" spans="1:28" x14ac:dyDescent="0.25">
      <c r="A2478" s="8"/>
      <c r="B2478"/>
      <c r="C2478"/>
      <c r="D2478"/>
      <c r="E2478"/>
      <c r="F2478"/>
      <c r="G2478"/>
      <c r="H2478"/>
      <c r="I2478"/>
      <c r="J2478"/>
      <c r="K2478"/>
      <c r="L2478"/>
      <c r="M2478"/>
      <c r="N2478"/>
      <c r="O2478"/>
      <c r="P2478"/>
      <c r="Q2478"/>
      <c r="R2478"/>
      <c r="S2478"/>
      <c r="T2478"/>
      <c r="U2478"/>
      <c r="V2478"/>
      <c r="W2478"/>
      <c r="X2478"/>
      <c r="Y2478"/>
      <c r="Z2478"/>
      <c r="AA2478"/>
      <c r="AB2478"/>
    </row>
    <row r="2479" spans="1:28" x14ac:dyDescent="0.25">
      <c r="A2479" s="8"/>
      <c r="B2479"/>
      <c r="C2479"/>
      <c r="D2479"/>
      <c r="E2479"/>
      <c r="F2479"/>
      <c r="G2479"/>
      <c r="H2479"/>
      <c r="I2479"/>
      <c r="J2479"/>
      <c r="K2479"/>
      <c r="L2479"/>
      <c r="M2479"/>
      <c r="N2479"/>
      <c r="O2479"/>
      <c r="P2479"/>
      <c r="Q2479"/>
      <c r="R2479"/>
      <c r="S2479"/>
      <c r="T2479"/>
      <c r="U2479"/>
      <c r="V2479"/>
      <c r="W2479"/>
      <c r="X2479"/>
      <c r="Y2479"/>
      <c r="Z2479"/>
      <c r="AA2479"/>
      <c r="AB2479"/>
    </row>
    <row r="2480" spans="1:28" x14ac:dyDescent="0.25">
      <c r="A2480" s="8"/>
      <c r="B2480"/>
      <c r="C2480"/>
      <c r="D2480"/>
      <c r="E2480"/>
      <c r="F2480"/>
      <c r="G2480"/>
      <c r="H2480"/>
      <c r="I2480"/>
      <c r="J2480"/>
      <c r="K2480"/>
      <c r="L2480"/>
      <c r="M2480"/>
      <c r="N2480"/>
      <c r="O2480"/>
      <c r="P2480"/>
      <c r="Q2480"/>
      <c r="R2480"/>
      <c r="S2480"/>
      <c r="T2480"/>
      <c r="U2480"/>
      <c r="V2480"/>
      <c r="W2480"/>
      <c r="X2480"/>
      <c r="Y2480"/>
      <c r="Z2480"/>
      <c r="AA2480"/>
      <c r="AB2480"/>
    </row>
    <row r="2481" spans="1:28" x14ac:dyDescent="0.25">
      <c r="A2481" s="8"/>
      <c r="B2481"/>
      <c r="C2481"/>
      <c r="D2481"/>
      <c r="E2481"/>
      <c r="F2481"/>
      <c r="G2481"/>
      <c r="H2481"/>
      <c r="I2481"/>
      <c r="J2481"/>
      <c r="K2481"/>
      <c r="L2481"/>
      <c r="M2481"/>
      <c r="N2481"/>
      <c r="O2481"/>
      <c r="P2481"/>
      <c r="Q2481"/>
      <c r="R2481"/>
      <c r="S2481"/>
      <c r="T2481"/>
      <c r="U2481"/>
      <c r="V2481"/>
      <c r="W2481"/>
      <c r="X2481"/>
      <c r="Y2481"/>
      <c r="Z2481"/>
      <c r="AA2481"/>
      <c r="AB2481"/>
    </row>
    <row r="2482" spans="1:28" x14ac:dyDescent="0.25">
      <c r="A2482" s="8"/>
      <c r="B2482"/>
      <c r="C2482"/>
      <c r="D2482"/>
      <c r="E2482"/>
      <c r="F2482"/>
      <c r="G2482"/>
      <c r="H2482"/>
      <c r="I2482"/>
      <c r="J2482"/>
      <c r="K2482"/>
      <c r="L2482"/>
      <c r="M2482"/>
      <c r="N2482"/>
      <c r="O2482"/>
      <c r="P2482"/>
      <c r="Q2482"/>
      <c r="R2482"/>
      <c r="S2482"/>
      <c r="T2482"/>
      <c r="U2482"/>
      <c r="V2482"/>
      <c r="W2482"/>
      <c r="X2482"/>
      <c r="Y2482"/>
      <c r="Z2482"/>
      <c r="AA2482"/>
      <c r="AB2482"/>
    </row>
    <row r="2483" spans="1:28" x14ac:dyDescent="0.25">
      <c r="A2483" s="8"/>
      <c r="B2483"/>
      <c r="C2483"/>
      <c r="D2483"/>
      <c r="E2483"/>
      <c r="F2483"/>
      <c r="G2483"/>
      <c r="H2483"/>
      <c r="I2483"/>
      <c r="J2483"/>
      <c r="K2483"/>
      <c r="L2483"/>
      <c r="M2483"/>
      <c r="N2483"/>
      <c r="O2483"/>
      <c r="P2483"/>
      <c r="Q2483"/>
      <c r="R2483"/>
      <c r="S2483"/>
      <c r="T2483"/>
      <c r="U2483"/>
      <c r="V2483"/>
      <c r="W2483"/>
      <c r="X2483"/>
      <c r="Y2483"/>
      <c r="Z2483"/>
      <c r="AA2483"/>
      <c r="AB2483"/>
    </row>
    <row r="2484" spans="1:28" x14ac:dyDescent="0.25">
      <c r="A2484" s="8"/>
      <c r="B2484"/>
      <c r="C2484"/>
      <c r="D2484"/>
      <c r="E2484"/>
      <c r="F2484"/>
      <c r="G2484"/>
      <c r="H2484"/>
      <c r="I2484"/>
      <c r="J2484"/>
      <c r="K2484"/>
      <c r="L2484"/>
      <c r="M2484"/>
      <c r="N2484"/>
      <c r="O2484"/>
      <c r="P2484"/>
      <c r="Q2484"/>
      <c r="R2484"/>
      <c r="S2484"/>
      <c r="T2484"/>
      <c r="U2484"/>
      <c r="V2484"/>
      <c r="W2484"/>
      <c r="X2484"/>
      <c r="Y2484"/>
      <c r="Z2484"/>
      <c r="AA2484"/>
      <c r="AB2484"/>
    </row>
    <row r="2485" spans="1:28" x14ac:dyDescent="0.25">
      <c r="A2485" s="8"/>
      <c r="B2485"/>
      <c r="C2485"/>
      <c r="D2485"/>
      <c r="E2485"/>
      <c r="F2485"/>
      <c r="G2485"/>
      <c r="H2485"/>
      <c r="I2485"/>
      <c r="J2485"/>
      <c r="K2485"/>
      <c r="L2485"/>
      <c r="M2485"/>
      <c r="N2485"/>
      <c r="O2485"/>
      <c r="P2485"/>
      <c r="Q2485"/>
      <c r="R2485"/>
      <c r="S2485"/>
      <c r="T2485"/>
      <c r="U2485"/>
      <c r="V2485"/>
      <c r="W2485"/>
      <c r="X2485"/>
      <c r="Y2485"/>
      <c r="Z2485"/>
      <c r="AA2485"/>
      <c r="AB2485"/>
    </row>
    <row r="2486" spans="1:28" x14ac:dyDescent="0.25">
      <c r="A2486" s="8"/>
      <c r="B2486"/>
      <c r="C2486"/>
      <c r="D2486"/>
      <c r="E2486"/>
      <c r="F2486"/>
      <c r="G2486"/>
      <c r="H2486"/>
      <c r="I2486"/>
      <c r="J2486"/>
      <c r="K2486"/>
      <c r="L2486"/>
      <c r="M2486"/>
      <c r="N2486"/>
      <c r="O2486"/>
      <c r="P2486"/>
      <c r="Q2486"/>
      <c r="R2486"/>
      <c r="S2486"/>
      <c r="T2486"/>
      <c r="U2486"/>
      <c r="V2486"/>
      <c r="W2486"/>
      <c r="X2486"/>
      <c r="Y2486"/>
      <c r="Z2486"/>
      <c r="AA2486"/>
      <c r="AB2486"/>
    </row>
    <row r="2487" spans="1:28" x14ac:dyDescent="0.25">
      <c r="A2487" s="8"/>
      <c r="B2487"/>
      <c r="C2487"/>
      <c r="D2487"/>
      <c r="E2487"/>
      <c r="F2487"/>
      <c r="G2487"/>
      <c r="H2487"/>
      <c r="I2487"/>
      <c r="J2487"/>
      <c r="K2487"/>
      <c r="L2487"/>
      <c r="M2487"/>
      <c r="N2487"/>
      <c r="O2487"/>
      <c r="P2487"/>
      <c r="Q2487"/>
      <c r="R2487"/>
      <c r="S2487"/>
      <c r="T2487"/>
      <c r="U2487"/>
      <c r="V2487"/>
      <c r="W2487"/>
      <c r="X2487"/>
      <c r="Y2487"/>
      <c r="Z2487"/>
      <c r="AA2487"/>
      <c r="AB2487"/>
    </row>
    <row r="2488" spans="1:28" x14ac:dyDescent="0.25">
      <c r="A2488" s="8"/>
      <c r="B2488"/>
      <c r="C2488"/>
      <c r="D2488"/>
      <c r="E2488"/>
      <c r="F2488"/>
      <c r="G2488"/>
      <c r="H2488"/>
      <c r="I2488"/>
      <c r="J2488"/>
      <c r="K2488"/>
      <c r="L2488"/>
      <c r="M2488"/>
      <c r="N2488"/>
      <c r="O2488"/>
      <c r="P2488"/>
      <c r="Q2488"/>
      <c r="R2488"/>
      <c r="S2488"/>
      <c r="T2488"/>
      <c r="U2488"/>
      <c r="V2488"/>
      <c r="W2488"/>
      <c r="X2488"/>
      <c r="Y2488"/>
      <c r="Z2488"/>
      <c r="AA2488"/>
      <c r="AB2488"/>
    </row>
    <row r="2489" spans="1:28" x14ac:dyDescent="0.25">
      <c r="A2489" s="8"/>
      <c r="B2489"/>
      <c r="C2489"/>
      <c r="D2489"/>
      <c r="E2489"/>
      <c r="F2489"/>
      <c r="G2489"/>
      <c r="H2489"/>
      <c r="I2489"/>
      <c r="J2489"/>
      <c r="K2489"/>
      <c r="L2489"/>
      <c r="M2489"/>
      <c r="N2489"/>
      <c r="O2489"/>
      <c r="P2489"/>
      <c r="Q2489"/>
      <c r="R2489"/>
      <c r="S2489"/>
      <c r="T2489"/>
      <c r="U2489"/>
      <c r="V2489"/>
      <c r="W2489"/>
      <c r="X2489"/>
      <c r="Y2489"/>
      <c r="Z2489"/>
      <c r="AA2489"/>
      <c r="AB2489"/>
    </row>
    <row r="2490" spans="1:28" x14ac:dyDescent="0.25">
      <c r="A2490" s="8"/>
      <c r="B2490"/>
      <c r="C2490"/>
      <c r="D2490"/>
      <c r="E2490"/>
      <c r="F2490"/>
      <c r="G2490"/>
      <c r="H2490"/>
      <c r="I2490"/>
      <c r="J2490"/>
      <c r="K2490"/>
      <c r="L2490"/>
      <c r="M2490"/>
      <c r="N2490"/>
      <c r="O2490"/>
      <c r="P2490"/>
      <c r="Q2490"/>
      <c r="R2490"/>
      <c r="S2490"/>
      <c r="T2490"/>
      <c r="U2490"/>
      <c r="V2490"/>
      <c r="W2490"/>
      <c r="X2490"/>
      <c r="Y2490"/>
      <c r="Z2490"/>
      <c r="AA2490"/>
      <c r="AB2490"/>
    </row>
    <row r="2491" spans="1:28" x14ac:dyDescent="0.25">
      <c r="A2491" s="8"/>
      <c r="B2491"/>
      <c r="C2491"/>
      <c r="D2491"/>
      <c r="E2491"/>
      <c r="F2491"/>
      <c r="G2491"/>
      <c r="H2491"/>
      <c r="I2491"/>
      <c r="J2491"/>
      <c r="K2491"/>
      <c r="L2491"/>
      <c r="M2491"/>
      <c r="N2491"/>
      <c r="O2491"/>
      <c r="P2491"/>
      <c r="Q2491"/>
      <c r="R2491"/>
      <c r="S2491"/>
      <c r="T2491"/>
      <c r="U2491"/>
      <c r="V2491"/>
      <c r="W2491"/>
      <c r="X2491"/>
      <c r="Y2491"/>
      <c r="Z2491"/>
      <c r="AA2491"/>
      <c r="AB2491"/>
    </row>
    <row r="2492" spans="1:28" x14ac:dyDescent="0.25">
      <c r="A2492" s="8"/>
      <c r="B2492"/>
      <c r="C2492"/>
      <c r="D2492"/>
      <c r="E2492"/>
      <c r="F2492"/>
      <c r="G2492"/>
      <c r="H2492"/>
      <c r="I2492"/>
      <c r="J2492"/>
      <c r="K2492"/>
      <c r="L2492"/>
      <c r="M2492"/>
      <c r="N2492"/>
      <c r="O2492"/>
      <c r="P2492"/>
      <c r="Q2492"/>
      <c r="R2492"/>
      <c r="S2492"/>
      <c r="T2492"/>
      <c r="U2492"/>
      <c r="V2492"/>
      <c r="W2492"/>
      <c r="X2492"/>
      <c r="Y2492"/>
      <c r="Z2492"/>
      <c r="AA2492"/>
      <c r="AB2492"/>
    </row>
    <row r="2493" spans="1:28" x14ac:dyDescent="0.25">
      <c r="A2493" s="8"/>
      <c r="B2493"/>
      <c r="C2493"/>
      <c r="D2493"/>
      <c r="E2493"/>
      <c r="F2493"/>
      <c r="G2493"/>
      <c r="H2493"/>
      <c r="I2493"/>
      <c r="J2493"/>
      <c r="K2493"/>
      <c r="L2493"/>
      <c r="M2493"/>
      <c r="N2493"/>
      <c r="O2493"/>
      <c r="P2493"/>
      <c r="Q2493"/>
      <c r="R2493"/>
      <c r="S2493"/>
      <c r="T2493"/>
      <c r="U2493"/>
      <c r="V2493"/>
      <c r="W2493"/>
      <c r="X2493"/>
      <c r="Y2493"/>
      <c r="Z2493"/>
      <c r="AA2493"/>
      <c r="AB2493"/>
    </row>
    <row r="2494" spans="1:28" x14ac:dyDescent="0.25">
      <c r="A2494" s="8"/>
      <c r="B2494"/>
      <c r="C2494"/>
      <c r="D2494"/>
      <c r="E2494"/>
      <c r="F2494"/>
      <c r="G2494"/>
      <c r="H2494"/>
      <c r="I2494"/>
      <c r="J2494"/>
      <c r="K2494"/>
      <c r="L2494"/>
      <c r="M2494"/>
      <c r="N2494"/>
      <c r="O2494"/>
      <c r="P2494"/>
      <c r="Q2494"/>
      <c r="R2494"/>
      <c r="S2494"/>
      <c r="T2494"/>
      <c r="U2494"/>
      <c r="V2494"/>
      <c r="W2494"/>
      <c r="X2494"/>
      <c r="Y2494"/>
      <c r="Z2494"/>
      <c r="AA2494"/>
      <c r="AB2494"/>
    </row>
    <row r="2495" spans="1:28" x14ac:dyDescent="0.25">
      <c r="A2495" s="8"/>
      <c r="B2495"/>
      <c r="C2495"/>
      <c r="D2495"/>
      <c r="E2495"/>
      <c r="F2495"/>
      <c r="G2495"/>
      <c r="H2495"/>
      <c r="I2495"/>
      <c r="J2495"/>
      <c r="K2495"/>
      <c r="L2495"/>
      <c r="M2495"/>
      <c r="N2495"/>
      <c r="O2495"/>
      <c r="P2495"/>
      <c r="Q2495"/>
      <c r="R2495"/>
      <c r="S2495"/>
      <c r="T2495"/>
      <c r="U2495"/>
      <c r="V2495"/>
      <c r="W2495"/>
      <c r="X2495"/>
      <c r="Y2495"/>
      <c r="Z2495"/>
      <c r="AA2495"/>
      <c r="AB2495"/>
    </row>
    <row r="2496" spans="1:28" x14ac:dyDescent="0.25">
      <c r="A2496" s="8"/>
      <c r="B2496"/>
      <c r="C2496"/>
      <c r="D2496"/>
      <c r="E2496"/>
      <c r="F2496"/>
      <c r="G2496"/>
      <c r="H2496"/>
      <c r="I2496"/>
      <c r="J2496"/>
      <c r="K2496"/>
      <c r="L2496"/>
      <c r="M2496"/>
      <c r="N2496"/>
      <c r="O2496"/>
      <c r="P2496"/>
      <c r="Q2496"/>
      <c r="R2496"/>
      <c r="S2496"/>
      <c r="T2496"/>
      <c r="U2496"/>
      <c r="V2496"/>
      <c r="W2496"/>
      <c r="X2496"/>
      <c r="Y2496"/>
      <c r="Z2496"/>
      <c r="AA2496"/>
      <c r="AB2496"/>
    </row>
    <row r="2497" spans="1:28" x14ac:dyDescent="0.25">
      <c r="A2497" s="8"/>
      <c r="B2497"/>
      <c r="C2497"/>
      <c r="D2497"/>
      <c r="E2497"/>
      <c r="F2497"/>
      <c r="G2497"/>
      <c r="H2497"/>
      <c r="I2497"/>
      <c r="J2497"/>
      <c r="K2497"/>
      <c r="L2497"/>
      <c r="M2497"/>
      <c r="N2497"/>
      <c r="O2497"/>
      <c r="P2497"/>
      <c r="Q2497"/>
      <c r="R2497"/>
      <c r="S2497"/>
      <c r="T2497"/>
      <c r="U2497"/>
      <c r="V2497"/>
      <c r="W2497"/>
      <c r="X2497"/>
      <c r="Y2497"/>
      <c r="Z2497"/>
      <c r="AA2497"/>
      <c r="AB2497"/>
    </row>
    <row r="2498" spans="1:28" x14ac:dyDescent="0.25">
      <c r="A2498" s="8"/>
      <c r="B2498"/>
      <c r="C2498"/>
      <c r="D2498"/>
      <c r="E2498"/>
      <c r="F2498"/>
      <c r="G2498"/>
      <c r="H2498"/>
      <c r="I2498"/>
      <c r="J2498"/>
      <c r="K2498"/>
      <c r="L2498"/>
      <c r="M2498"/>
      <c r="N2498"/>
      <c r="O2498"/>
      <c r="P2498"/>
      <c r="Q2498"/>
      <c r="R2498"/>
      <c r="S2498"/>
      <c r="T2498"/>
      <c r="U2498"/>
      <c r="V2498"/>
      <c r="W2498"/>
      <c r="X2498"/>
      <c r="Y2498"/>
      <c r="Z2498"/>
      <c r="AA2498"/>
      <c r="AB2498"/>
    </row>
    <row r="2499" spans="1:28" x14ac:dyDescent="0.25">
      <c r="A2499" s="8"/>
      <c r="B2499"/>
      <c r="C2499"/>
      <c r="D2499"/>
      <c r="E2499"/>
      <c r="F2499"/>
      <c r="G2499"/>
      <c r="H2499"/>
      <c r="I2499"/>
      <c r="J2499"/>
      <c r="K2499"/>
      <c r="L2499"/>
      <c r="M2499"/>
      <c r="N2499"/>
      <c r="O2499"/>
      <c r="P2499"/>
      <c r="Q2499"/>
      <c r="R2499"/>
      <c r="S2499"/>
      <c r="T2499"/>
      <c r="U2499"/>
      <c r="V2499"/>
      <c r="W2499"/>
      <c r="X2499"/>
      <c r="Y2499"/>
      <c r="Z2499"/>
      <c r="AA2499"/>
      <c r="AB2499"/>
    </row>
    <row r="2500" spans="1:28" x14ac:dyDescent="0.25">
      <c r="A2500" s="8"/>
      <c r="B2500"/>
      <c r="C2500"/>
      <c r="D2500"/>
      <c r="E2500"/>
      <c r="F2500"/>
      <c r="G2500"/>
      <c r="H2500"/>
      <c r="I2500"/>
      <c r="J2500"/>
      <c r="K2500"/>
      <c r="L2500"/>
      <c r="M2500"/>
      <c r="N2500"/>
      <c r="O2500"/>
      <c r="P2500"/>
      <c r="Q2500"/>
      <c r="R2500"/>
      <c r="S2500"/>
      <c r="T2500"/>
      <c r="U2500"/>
      <c r="V2500"/>
      <c r="W2500"/>
      <c r="X2500"/>
      <c r="Y2500"/>
      <c r="Z2500"/>
      <c r="AA2500"/>
      <c r="AB2500"/>
    </row>
    <row r="2501" spans="1:28" x14ac:dyDescent="0.25">
      <c r="A2501" s="8"/>
      <c r="B2501"/>
      <c r="C2501"/>
      <c r="D2501"/>
      <c r="E2501"/>
      <c r="F2501"/>
      <c r="G2501"/>
      <c r="H2501"/>
      <c r="I2501"/>
      <c r="J2501"/>
      <c r="K2501"/>
      <c r="L2501"/>
      <c r="M2501"/>
      <c r="N2501"/>
      <c r="O2501"/>
      <c r="P2501"/>
      <c r="Q2501"/>
      <c r="R2501"/>
      <c r="S2501"/>
      <c r="T2501"/>
      <c r="U2501"/>
      <c r="V2501"/>
      <c r="W2501"/>
      <c r="X2501"/>
      <c r="Y2501"/>
      <c r="Z2501"/>
      <c r="AA2501"/>
      <c r="AB2501"/>
    </row>
    <row r="2502" spans="1:28" x14ac:dyDescent="0.25">
      <c r="A2502" s="8"/>
      <c r="B2502"/>
      <c r="C2502"/>
      <c r="D2502"/>
      <c r="E2502"/>
      <c r="F2502"/>
      <c r="G2502"/>
      <c r="H2502"/>
      <c r="I2502"/>
      <c r="J2502"/>
      <c r="K2502"/>
      <c r="L2502"/>
      <c r="M2502"/>
      <c r="N2502"/>
      <c r="O2502"/>
      <c r="P2502"/>
      <c r="Q2502"/>
      <c r="R2502"/>
      <c r="S2502"/>
      <c r="T2502"/>
      <c r="U2502"/>
      <c r="V2502"/>
      <c r="W2502"/>
      <c r="X2502"/>
      <c r="Y2502"/>
      <c r="Z2502"/>
      <c r="AA2502"/>
      <c r="AB2502"/>
    </row>
    <row r="2503" spans="1:28" x14ac:dyDescent="0.25">
      <c r="A2503" s="8"/>
      <c r="B2503"/>
      <c r="C2503"/>
      <c r="D2503"/>
      <c r="E2503"/>
      <c r="F2503"/>
      <c r="G2503"/>
      <c r="H2503"/>
      <c r="I2503"/>
      <c r="J2503"/>
      <c r="K2503"/>
      <c r="L2503"/>
      <c r="M2503"/>
      <c r="N2503"/>
      <c r="O2503"/>
      <c r="P2503"/>
      <c r="Q2503"/>
      <c r="R2503"/>
      <c r="S2503"/>
      <c r="T2503"/>
      <c r="U2503"/>
      <c r="V2503"/>
      <c r="W2503"/>
      <c r="X2503"/>
      <c r="Y2503"/>
      <c r="Z2503"/>
      <c r="AA2503"/>
      <c r="AB2503"/>
    </row>
    <row r="2504" spans="1:28" x14ac:dyDescent="0.25">
      <c r="A2504" s="8"/>
      <c r="B2504"/>
      <c r="C2504"/>
      <c r="D2504"/>
      <c r="E2504"/>
      <c r="F2504"/>
      <c r="G2504"/>
      <c r="H2504"/>
      <c r="I2504"/>
      <c r="J2504"/>
      <c r="K2504"/>
      <c r="L2504"/>
      <c r="M2504"/>
      <c r="N2504"/>
      <c r="O2504"/>
      <c r="P2504"/>
      <c r="Q2504"/>
      <c r="R2504"/>
      <c r="S2504"/>
      <c r="T2504"/>
      <c r="U2504"/>
      <c r="V2504"/>
      <c r="W2504"/>
      <c r="X2504"/>
      <c r="Y2504"/>
      <c r="Z2504"/>
      <c r="AA2504"/>
      <c r="AB2504"/>
    </row>
    <row r="2505" spans="1:28" x14ac:dyDescent="0.25">
      <c r="A2505" s="8"/>
      <c r="B2505"/>
      <c r="C2505"/>
      <c r="D2505"/>
      <c r="E2505"/>
      <c r="F2505"/>
      <c r="G2505"/>
      <c r="H2505"/>
      <c r="I2505"/>
      <c r="J2505"/>
      <c r="K2505"/>
      <c r="L2505"/>
      <c r="M2505"/>
      <c r="N2505"/>
      <c r="O2505"/>
      <c r="P2505"/>
      <c r="Q2505"/>
      <c r="R2505"/>
      <c r="S2505"/>
      <c r="T2505"/>
      <c r="U2505"/>
      <c r="V2505"/>
      <c r="W2505"/>
      <c r="X2505"/>
      <c r="Y2505"/>
      <c r="Z2505"/>
      <c r="AA2505"/>
      <c r="AB2505"/>
    </row>
    <row r="2506" spans="1:28" x14ac:dyDescent="0.25">
      <c r="A2506" s="8"/>
      <c r="B2506"/>
      <c r="C2506"/>
      <c r="D2506"/>
      <c r="E2506"/>
      <c r="F2506"/>
      <c r="G2506"/>
      <c r="H2506"/>
      <c r="I2506"/>
      <c r="J2506"/>
      <c r="K2506"/>
      <c r="L2506"/>
      <c r="M2506"/>
      <c r="N2506"/>
      <c r="O2506"/>
      <c r="P2506"/>
      <c r="Q2506"/>
      <c r="R2506"/>
      <c r="S2506"/>
      <c r="T2506"/>
      <c r="U2506"/>
      <c r="V2506"/>
      <c r="W2506"/>
      <c r="X2506"/>
      <c r="Y2506"/>
      <c r="Z2506"/>
      <c r="AA2506"/>
      <c r="AB2506"/>
    </row>
    <row r="2507" spans="1:28" x14ac:dyDescent="0.25">
      <c r="A2507" s="8"/>
      <c r="B2507"/>
      <c r="C2507"/>
      <c r="D2507"/>
      <c r="E2507"/>
      <c r="F2507"/>
      <c r="G2507"/>
      <c r="H2507"/>
      <c r="I2507"/>
      <c r="J2507"/>
      <c r="K2507"/>
      <c r="L2507"/>
      <c r="M2507"/>
      <c r="N2507"/>
      <c r="O2507"/>
      <c r="P2507"/>
      <c r="Q2507"/>
      <c r="R2507"/>
      <c r="S2507"/>
      <c r="T2507"/>
      <c r="U2507"/>
      <c r="V2507"/>
      <c r="W2507"/>
      <c r="X2507"/>
      <c r="Y2507"/>
      <c r="Z2507"/>
      <c r="AA2507"/>
      <c r="AB2507"/>
    </row>
    <row r="2508" spans="1:28" x14ac:dyDescent="0.25">
      <c r="A2508" s="8"/>
      <c r="B2508"/>
      <c r="C2508"/>
      <c r="D2508"/>
      <c r="E2508"/>
      <c r="F2508"/>
      <c r="G2508"/>
      <c r="H2508"/>
      <c r="I2508"/>
      <c r="J2508"/>
      <c r="K2508"/>
      <c r="L2508"/>
      <c r="M2508"/>
      <c r="N2508"/>
      <c r="O2508"/>
      <c r="P2508"/>
      <c r="Q2508"/>
      <c r="R2508"/>
      <c r="S2508"/>
      <c r="T2508"/>
      <c r="U2508"/>
      <c r="V2508"/>
      <c r="W2508"/>
      <c r="X2508"/>
      <c r="Y2508"/>
      <c r="Z2508"/>
      <c r="AA2508"/>
      <c r="AB2508"/>
    </row>
    <row r="2509" spans="1:28" x14ac:dyDescent="0.25">
      <c r="A2509" s="8"/>
      <c r="B2509"/>
      <c r="C2509"/>
      <c r="D2509"/>
      <c r="E2509"/>
      <c r="F2509"/>
      <c r="G2509"/>
      <c r="H2509"/>
      <c r="I2509"/>
      <c r="J2509"/>
      <c r="K2509"/>
      <c r="L2509"/>
      <c r="M2509"/>
      <c r="N2509"/>
      <c r="O2509"/>
      <c r="P2509"/>
      <c r="Q2509"/>
      <c r="R2509"/>
      <c r="S2509"/>
      <c r="T2509"/>
      <c r="U2509"/>
      <c r="V2509"/>
      <c r="W2509"/>
      <c r="X2509"/>
      <c r="Y2509"/>
      <c r="Z2509"/>
      <c r="AA2509"/>
      <c r="AB2509"/>
    </row>
    <row r="2510" spans="1:28" x14ac:dyDescent="0.25">
      <c r="A2510" s="8"/>
      <c r="B2510"/>
      <c r="C2510"/>
      <c r="D2510"/>
      <c r="E2510"/>
      <c r="F2510"/>
      <c r="G2510"/>
      <c r="H2510"/>
      <c r="I2510"/>
      <c r="J2510"/>
      <c r="K2510"/>
      <c r="L2510"/>
      <c r="M2510"/>
      <c r="N2510"/>
      <c r="O2510"/>
      <c r="P2510"/>
      <c r="Q2510"/>
      <c r="R2510"/>
      <c r="S2510"/>
      <c r="T2510"/>
      <c r="U2510"/>
      <c r="V2510"/>
      <c r="W2510"/>
      <c r="X2510"/>
      <c r="Y2510"/>
      <c r="Z2510"/>
      <c r="AA2510"/>
      <c r="AB2510"/>
    </row>
    <row r="2511" spans="1:28" x14ac:dyDescent="0.25">
      <c r="A2511" s="8"/>
      <c r="B2511"/>
      <c r="C2511"/>
      <c r="D2511"/>
      <c r="E2511"/>
      <c r="F2511"/>
      <c r="G2511"/>
      <c r="H2511"/>
      <c r="I2511"/>
      <c r="J2511"/>
      <c r="K2511"/>
      <c r="L2511"/>
      <c r="M2511"/>
      <c r="N2511"/>
      <c r="O2511"/>
      <c r="P2511"/>
      <c r="Q2511"/>
      <c r="R2511"/>
      <c r="S2511"/>
      <c r="T2511"/>
      <c r="U2511"/>
      <c r="V2511"/>
      <c r="W2511"/>
      <c r="X2511"/>
      <c r="Y2511"/>
      <c r="Z2511"/>
      <c r="AA2511"/>
      <c r="AB2511"/>
    </row>
    <row r="2512" spans="1:28" x14ac:dyDescent="0.25">
      <c r="A2512" s="8"/>
      <c r="B2512"/>
      <c r="C2512"/>
      <c r="D2512"/>
      <c r="E2512"/>
      <c r="F2512"/>
      <c r="G2512"/>
      <c r="H2512"/>
      <c r="I2512"/>
      <c r="J2512"/>
      <c r="K2512"/>
      <c r="L2512"/>
      <c r="M2512"/>
      <c r="N2512"/>
      <c r="O2512"/>
      <c r="P2512"/>
      <c r="Q2512"/>
      <c r="R2512"/>
      <c r="S2512"/>
      <c r="T2512"/>
      <c r="U2512"/>
      <c r="V2512"/>
      <c r="W2512"/>
      <c r="X2512"/>
      <c r="Y2512"/>
      <c r="Z2512"/>
      <c r="AA2512"/>
      <c r="AB2512"/>
    </row>
    <row r="2513" spans="1:28" x14ac:dyDescent="0.25">
      <c r="A2513" s="8"/>
      <c r="B2513"/>
      <c r="C2513"/>
      <c r="D2513"/>
      <c r="E2513"/>
      <c r="F2513"/>
      <c r="G2513"/>
      <c r="H2513"/>
      <c r="I2513"/>
      <c r="J2513"/>
      <c r="K2513"/>
      <c r="L2513"/>
      <c r="M2513"/>
      <c r="N2513"/>
      <c r="O2513"/>
      <c r="P2513"/>
      <c r="Q2513"/>
      <c r="R2513"/>
      <c r="S2513"/>
      <c r="T2513"/>
      <c r="U2513"/>
      <c r="V2513"/>
      <c r="W2513"/>
      <c r="X2513"/>
      <c r="Y2513"/>
      <c r="Z2513"/>
      <c r="AA2513"/>
      <c r="AB2513"/>
    </row>
    <row r="2514" spans="1:28" x14ac:dyDescent="0.25">
      <c r="A2514" s="8"/>
      <c r="B2514"/>
      <c r="C2514"/>
      <c r="D2514"/>
      <c r="E2514"/>
      <c r="F2514"/>
      <c r="G2514"/>
      <c r="H2514"/>
      <c r="I2514"/>
      <c r="J2514"/>
      <c r="K2514"/>
      <c r="L2514"/>
      <c r="M2514"/>
      <c r="N2514"/>
      <c r="O2514"/>
      <c r="P2514"/>
      <c r="Q2514"/>
      <c r="R2514"/>
      <c r="S2514"/>
      <c r="T2514"/>
      <c r="U2514"/>
      <c r="V2514"/>
      <c r="W2514"/>
      <c r="X2514"/>
      <c r="Y2514"/>
      <c r="Z2514"/>
      <c r="AA2514"/>
      <c r="AB2514"/>
    </row>
    <row r="2515" spans="1:28" x14ac:dyDescent="0.25">
      <c r="A2515" s="8"/>
      <c r="B2515"/>
      <c r="C2515"/>
      <c r="D2515"/>
      <c r="E2515"/>
      <c r="F2515"/>
      <c r="G2515"/>
      <c r="H2515"/>
      <c r="I2515"/>
      <c r="J2515"/>
      <c r="K2515"/>
      <c r="L2515"/>
      <c r="M2515"/>
      <c r="N2515"/>
      <c r="O2515"/>
      <c r="P2515"/>
      <c r="Q2515"/>
      <c r="R2515"/>
      <c r="S2515"/>
      <c r="T2515"/>
      <c r="U2515"/>
      <c r="V2515"/>
      <c r="W2515"/>
      <c r="X2515"/>
      <c r="Y2515"/>
      <c r="Z2515"/>
      <c r="AA2515"/>
      <c r="AB2515"/>
    </row>
    <row r="2516" spans="1:28" x14ac:dyDescent="0.25">
      <c r="A2516" s="8"/>
      <c r="B2516"/>
      <c r="C2516"/>
      <c r="D2516"/>
      <c r="E2516"/>
      <c r="F2516"/>
      <c r="G2516"/>
      <c r="H2516"/>
      <c r="I2516"/>
      <c r="J2516"/>
      <c r="K2516"/>
      <c r="L2516"/>
      <c r="M2516"/>
      <c r="N2516"/>
      <c r="O2516"/>
      <c r="P2516"/>
      <c r="Q2516"/>
      <c r="R2516"/>
      <c r="S2516"/>
      <c r="T2516"/>
      <c r="U2516"/>
      <c r="V2516"/>
      <c r="W2516"/>
      <c r="X2516"/>
      <c r="Y2516"/>
      <c r="Z2516"/>
      <c r="AA2516"/>
      <c r="AB2516"/>
    </row>
    <row r="2517" spans="1:28" x14ac:dyDescent="0.25">
      <c r="A2517" s="8"/>
      <c r="B2517"/>
      <c r="C2517"/>
      <c r="D2517"/>
      <c r="E2517"/>
      <c r="F2517"/>
      <c r="G2517"/>
      <c r="H2517"/>
      <c r="I2517"/>
      <c r="J2517"/>
      <c r="K2517"/>
      <c r="L2517"/>
      <c r="M2517"/>
      <c r="N2517"/>
      <c r="O2517"/>
      <c r="P2517"/>
      <c r="Q2517"/>
      <c r="R2517"/>
      <c r="S2517"/>
      <c r="T2517"/>
      <c r="U2517"/>
      <c r="V2517"/>
      <c r="W2517"/>
      <c r="X2517"/>
      <c r="Y2517"/>
      <c r="Z2517"/>
      <c r="AA2517"/>
      <c r="AB2517"/>
    </row>
    <row r="2518" spans="1:28" x14ac:dyDescent="0.25">
      <c r="A2518" s="8"/>
      <c r="B2518"/>
      <c r="C2518"/>
      <c r="D2518"/>
      <c r="E2518"/>
      <c r="F2518"/>
      <c r="G2518"/>
      <c r="H2518"/>
      <c r="I2518"/>
      <c r="J2518"/>
      <c r="K2518"/>
      <c r="L2518"/>
      <c r="M2518"/>
      <c r="N2518"/>
      <c r="O2518"/>
      <c r="P2518"/>
      <c r="Q2518"/>
      <c r="R2518"/>
      <c r="S2518"/>
      <c r="T2518"/>
      <c r="U2518"/>
      <c r="V2518"/>
      <c r="W2518"/>
      <c r="X2518"/>
      <c r="Y2518"/>
      <c r="Z2518"/>
      <c r="AA2518"/>
      <c r="AB2518"/>
    </row>
    <row r="2519" spans="1:28" x14ac:dyDescent="0.25">
      <c r="A2519" s="8"/>
      <c r="B2519"/>
      <c r="C2519"/>
      <c r="D2519"/>
      <c r="E2519"/>
      <c r="F2519"/>
      <c r="G2519"/>
      <c r="H2519"/>
      <c r="I2519"/>
      <c r="J2519"/>
      <c r="K2519"/>
      <c r="L2519"/>
      <c r="M2519"/>
      <c r="N2519"/>
      <c r="O2519"/>
      <c r="P2519"/>
      <c r="Q2519"/>
      <c r="R2519"/>
      <c r="S2519"/>
      <c r="T2519"/>
      <c r="U2519"/>
      <c r="V2519"/>
      <c r="W2519"/>
      <c r="X2519"/>
      <c r="Y2519"/>
      <c r="Z2519"/>
      <c r="AA2519"/>
      <c r="AB2519"/>
    </row>
    <row r="2520" spans="1:28" x14ac:dyDescent="0.25">
      <c r="A2520" s="8"/>
      <c r="B2520"/>
      <c r="C2520"/>
      <c r="D2520"/>
      <c r="E2520"/>
      <c r="F2520"/>
      <c r="G2520"/>
      <c r="H2520"/>
      <c r="I2520"/>
      <c r="J2520"/>
      <c r="K2520"/>
      <c r="L2520"/>
      <c r="M2520"/>
      <c r="N2520"/>
      <c r="O2520"/>
      <c r="P2520"/>
      <c r="Q2520"/>
      <c r="R2520"/>
      <c r="S2520"/>
      <c r="T2520"/>
      <c r="U2520"/>
      <c r="V2520"/>
      <c r="W2520"/>
      <c r="X2520"/>
      <c r="Y2520"/>
      <c r="Z2520"/>
      <c r="AA2520"/>
      <c r="AB2520"/>
    </row>
    <row r="2521" spans="1:28" x14ac:dyDescent="0.25">
      <c r="A2521" s="8"/>
      <c r="B2521"/>
      <c r="C2521"/>
      <c r="D2521"/>
      <c r="E2521"/>
      <c r="F2521"/>
      <c r="G2521"/>
      <c r="H2521"/>
      <c r="I2521"/>
      <c r="J2521"/>
      <c r="K2521"/>
      <c r="L2521"/>
      <c r="M2521"/>
      <c r="N2521"/>
      <c r="O2521"/>
      <c r="P2521"/>
      <c r="Q2521"/>
      <c r="R2521"/>
      <c r="S2521"/>
      <c r="T2521"/>
      <c r="U2521"/>
      <c r="V2521"/>
      <c r="W2521"/>
      <c r="X2521"/>
      <c r="Y2521"/>
      <c r="Z2521"/>
      <c r="AA2521"/>
      <c r="AB2521"/>
    </row>
    <row r="2522" spans="1:28" x14ac:dyDescent="0.25">
      <c r="A2522" s="8"/>
      <c r="B2522"/>
      <c r="C2522"/>
      <c r="D2522"/>
      <c r="E2522"/>
      <c r="F2522"/>
      <c r="G2522"/>
      <c r="H2522"/>
      <c r="I2522"/>
      <c r="J2522"/>
      <c r="K2522"/>
      <c r="L2522"/>
      <c r="M2522"/>
      <c r="N2522"/>
      <c r="O2522"/>
      <c r="P2522"/>
      <c r="Q2522"/>
      <c r="R2522"/>
      <c r="S2522"/>
      <c r="T2522"/>
      <c r="U2522"/>
      <c r="V2522"/>
      <c r="W2522"/>
      <c r="X2522"/>
      <c r="Y2522"/>
      <c r="Z2522"/>
      <c r="AA2522"/>
      <c r="AB2522"/>
    </row>
    <row r="2523" spans="1:28" x14ac:dyDescent="0.25">
      <c r="A2523" s="8"/>
      <c r="B2523"/>
      <c r="C2523"/>
      <c r="D2523"/>
      <c r="E2523"/>
      <c r="F2523"/>
      <c r="G2523"/>
      <c r="H2523"/>
      <c r="I2523"/>
      <c r="J2523"/>
      <c r="K2523"/>
      <c r="L2523"/>
      <c r="M2523"/>
      <c r="N2523"/>
      <c r="O2523"/>
      <c r="P2523"/>
      <c r="Q2523"/>
      <c r="R2523"/>
      <c r="S2523"/>
      <c r="T2523"/>
      <c r="U2523"/>
      <c r="V2523"/>
      <c r="W2523"/>
      <c r="X2523"/>
      <c r="Y2523"/>
      <c r="Z2523"/>
      <c r="AA2523"/>
      <c r="AB2523"/>
    </row>
    <row r="2524" spans="1:28" x14ac:dyDescent="0.25">
      <c r="A2524" s="8"/>
      <c r="B2524"/>
      <c r="C2524"/>
      <c r="D2524"/>
      <c r="E2524"/>
      <c r="F2524"/>
      <c r="G2524"/>
      <c r="H2524"/>
      <c r="I2524"/>
      <c r="J2524"/>
      <c r="K2524"/>
      <c r="L2524"/>
      <c r="M2524"/>
      <c r="N2524"/>
      <c r="O2524"/>
      <c r="P2524"/>
      <c r="Q2524"/>
      <c r="R2524"/>
      <c r="S2524"/>
      <c r="T2524"/>
      <c r="U2524"/>
      <c r="V2524"/>
      <c r="W2524"/>
      <c r="X2524"/>
      <c r="Y2524"/>
      <c r="Z2524"/>
      <c r="AA2524"/>
      <c r="AB2524"/>
    </row>
    <row r="2525" spans="1:28" x14ac:dyDescent="0.25">
      <c r="A2525" s="8"/>
      <c r="B2525"/>
      <c r="C2525"/>
      <c r="D2525"/>
      <c r="E2525"/>
      <c r="F2525"/>
      <c r="G2525"/>
      <c r="H2525"/>
      <c r="I2525"/>
      <c r="J2525"/>
      <c r="K2525"/>
      <c r="L2525"/>
      <c r="M2525"/>
      <c r="N2525"/>
      <c r="O2525"/>
      <c r="P2525"/>
      <c r="Q2525"/>
      <c r="R2525"/>
      <c r="S2525"/>
      <c r="T2525"/>
      <c r="U2525"/>
      <c r="V2525"/>
      <c r="W2525"/>
      <c r="X2525"/>
      <c r="Y2525"/>
      <c r="Z2525"/>
      <c r="AA2525"/>
      <c r="AB2525"/>
    </row>
    <row r="2526" spans="1:28" x14ac:dyDescent="0.25">
      <c r="A2526" s="8"/>
      <c r="B2526"/>
      <c r="C2526"/>
      <c r="D2526"/>
      <c r="E2526"/>
      <c r="F2526"/>
      <c r="G2526"/>
      <c r="H2526"/>
      <c r="I2526"/>
      <c r="J2526"/>
      <c r="K2526"/>
      <c r="L2526"/>
      <c r="M2526"/>
      <c r="N2526"/>
      <c r="O2526"/>
      <c r="P2526"/>
      <c r="Q2526"/>
      <c r="R2526"/>
      <c r="S2526"/>
      <c r="T2526"/>
      <c r="U2526"/>
      <c r="V2526"/>
      <c r="W2526"/>
      <c r="X2526"/>
      <c r="Y2526"/>
      <c r="Z2526"/>
      <c r="AA2526"/>
      <c r="AB2526"/>
    </row>
    <row r="2527" spans="1:28" x14ac:dyDescent="0.25">
      <c r="A2527" s="8"/>
      <c r="B2527"/>
      <c r="C2527"/>
      <c r="D2527"/>
      <c r="E2527"/>
      <c r="F2527"/>
      <c r="G2527"/>
      <c r="H2527"/>
      <c r="I2527"/>
      <c r="J2527"/>
      <c r="K2527"/>
      <c r="L2527"/>
      <c r="M2527"/>
      <c r="N2527"/>
      <c r="O2527"/>
      <c r="P2527"/>
      <c r="Q2527"/>
      <c r="R2527"/>
      <c r="S2527"/>
      <c r="T2527"/>
      <c r="U2527"/>
      <c r="V2527"/>
      <c r="W2527"/>
      <c r="X2527"/>
      <c r="Y2527"/>
      <c r="Z2527"/>
      <c r="AA2527"/>
      <c r="AB2527"/>
    </row>
    <row r="2528" spans="1:28" x14ac:dyDescent="0.25">
      <c r="A2528" s="8"/>
      <c r="B2528"/>
      <c r="C2528"/>
      <c r="D2528"/>
      <c r="E2528"/>
      <c r="F2528"/>
      <c r="G2528"/>
      <c r="H2528"/>
      <c r="I2528"/>
      <c r="J2528"/>
      <c r="K2528"/>
      <c r="L2528"/>
      <c r="M2528"/>
      <c r="N2528"/>
      <c r="O2528"/>
      <c r="P2528"/>
      <c r="Q2528"/>
      <c r="R2528"/>
      <c r="S2528"/>
      <c r="T2528"/>
      <c r="U2528"/>
      <c r="V2528"/>
      <c r="W2528"/>
      <c r="X2528"/>
      <c r="Y2528"/>
      <c r="Z2528"/>
      <c r="AA2528"/>
      <c r="AB2528"/>
    </row>
    <row r="2529" spans="1:28" x14ac:dyDescent="0.25">
      <c r="A2529" s="8"/>
      <c r="B2529"/>
      <c r="C2529"/>
      <c r="D2529"/>
      <c r="E2529"/>
      <c r="F2529"/>
      <c r="G2529"/>
      <c r="H2529"/>
      <c r="I2529"/>
      <c r="J2529"/>
      <c r="K2529"/>
      <c r="L2529"/>
      <c r="M2529"/>
      <c r="N2529"/>
      <c r="O2529"/>
      <c r="P2529"/>
      <c r="Q2529"/>
      <c r="R2529"/>
      <c r="S2529"/>
      <c r="T2529"/>
      <c r="U2529"/>
      <c r="V2529"/>
      <c r="W2529"/>
      <c r="X2529"/>
      <c r="Y2529"/>
      <c r="Z2529"/>
      <c r="AA2529"/>
      <c r="AB2529"/>
    </row>
    <row r="2530" spans="1:28" x14ac:dyDescent="0.25">
      <c r="A2530" s="8"/>
      <c r="B2530"/>
      <c r="C2530"/>
      <c r="D2530"/>
      <c r="E2530"/>
      <c r="F2530"/>
      <c r="G2530"/>
      <c r="H2530"/>
      <c r="I2530"/>
      <c r="J2530"/>
      <c r="K2530"/>
      <c r="L2530"/>
      <c r="M2530"/>
      <c r="N2530"/>
      <c r="O2530"/>
      <c r="P2530"/>
      <c r="Q2530"/>
      <c r="R2530"/>
      <c r="S2530"/>
      <c r="T2530"/>
      <c r="U2530"/>
      <c r="V2530"/>
      <c r="W2530"/>
      <c r="X2530"/>
      <c r="Y2530"/>
      <c r="Z2530"/>
      <c r="AA2530"/>
      <c r="AB2530"/>
    </row>
    <row r="2531" spans="1:28" x14ac:dyDescent="0.25">
      <c r="A2531" s="8"/>
      <c r="B2531"/>
      <c r="C2531"/>
      <c r="D2531"/>
      <c r="E2531"/>
      <c r="F2531"/>
      <c r="G2531"/>
      <c r="H2531"/>
      <c r="I2531"/>
      <c r="J2531"/>
      <c r="K2531"/>
      <c r="L2531"/>
      <c r="M2531"/>
      <c r="N2531"/>
      <c r="O2531"/>
      <c r="P2531"/>
      <c r="Q2531"/>
      <c r="R2531"/>
      <c r="S2531"/>
      <c r="T2531"/>
      <c r="U2531"/>
      <c r="V2531"/>
      <c r="W2531"/>
      <c r="X2531"/>
      <c r="Y2531"/>
      <c r="Z2531"/>
      <c r="AA2531"/>
      <c r="AB2531"/>
    </row>
    <row r="2532" spans="1:28" x14ac:dyDescent="0.25">
      <c r="A2532" s="8"/>
      <c r="B2532"/>
      <c r="C2532"/>
      <c r="D2532"/>
      <c r="E2532"/>
      <c r="F2532"/>
      <c r="G2532"/>
      <c r="H2532"/>
      <c r="I2532"/>
      <c r="J2532"/>
      <c r="K2532"/>
      <c r="L2532"/>
      <c r="M2532"/>
      <c r="N2532"/>
      <c r="O2532"/>
      <c r="P2532"/>
      <c r="Q2532"/>
      <c r="R2532"/>
      <c r="S2532"/>
      <c r="T2532"/>
      <c r="U2532"/>
      <c r="V2532"/>
      <c r="W2532"/>
      <c r="X2532"/>
      <c r="Y2532"/>
      <c r="Z2532"/>
      <c r="AA2532"/>
      <c r="AB2532"/>
    </row>
    <row r="2533" spans="1:28" x14ac:dyDescent="0.25">
      <c r="A2533" s="8"/>
      <c r="B2533"/>
      <c r="C2533"/>
      <c r="D2533"/>
      <c r="E2533"/>
      <c r="F2533"/>
      <c r="G2533"/>
      <c r="H2533"/>
      <c r="I2533"/>
      <c r="J2533"/>
      <c r="K2533"/>
      <c r="L2533"/>
      <c r="M2533"/>
      <c r="N2533"/>
      <c r="O2533"/>
      <c r="P2533"/>
      <c r="Q2533"/>
      <c r="R2533"/>
      <c r="S2533"/>
      <c r="T2533"/>
      <c r="U2533"/>
      <c r="V2533"/>
      <c r="W2533"/>
      <c r="X2533"/>
      <c r="Y2533"/>
      <c r="Z2533"/>
      <c r="AA2533"/>
      <c r="AB2533"/>
    </row>
    <row r="2534" spans="1:28" x14ac:dyDescent="0.25">
      <c r="A2534" s="8"/>
      <c r="B2534"/>
      <c r="C2534"/>
      <c r="D2534"/>
      <c r="E2534"/>
      <c r="F2534"/>
      <c r="G2534"/>
      <c r="H2534"/>
      <c r="I2534"/>
      <c r="J2534"/>
      <c r="K2534"/>
      <c r="L2534"/>
      <c r="M2534"/>
      <c r="N2534"/>
      <c r="O2534"/>
      <c r="P2534"/>
      <c r="Q2534"/>
      <c r="R2534"/>
      <c r="S2534"/>
      <c r="T2534"/>
      <c r="U2534"/>
      <c r="V2534"/>
      <c r="W2534"/>
      <c r="X2534"/>
      <c r="Y2534"/>
      <c r="Z2534"/>
      <c r="AA2534"/>
      <c r="AB2534"/>
    </row>
    <row r="2535" spans="1:28" x14ac:dyDescent="0.25">
      <c r="A2535" s="8"/>
      <c r="B2535"/>
      <c r="C2535"/>
      <c r="D2535"/>
      <c r="E2535"/>
      <c r="F2535"/>
      <c r="G2535"/>
      <c r="H2535"/>
      <c r="I2535"/>
      <c r="J2535"/>
      <c r="K2535"/>
      <c r="L2535"/>
      <c r="M2535"/>
      <c r="N2535"/>
      <c r="O2535"/>
      <c r="P2535"/>
      <c r="Q2535"/>
      <c r="R2535"/>
      <c r="S2535"/>
      <c r="T2535"/>
      <c r="U2535"/>
      <c r="V2535"/>
      <c r="W2535"/>
      <c r="X2535"/>
      <c r="Y2535"/>
      <c r="Z2535"/>
      <c r="AA2535"/>
      <c r="AB2535"/>
    </row>
    <row r="2536" spans="1:28" x14ac:dyDescent="0.25">
      <c r="A2536" s="8"/>
      <c r="B2536"/>
      <c r="C2536"/>
      <c r="D2536"/>
      <c r="E2536"/>
      <c r="F2536"/>
      <c r="G2536"/>
      <c r="H2536"/>
      <c r="I2536"/>
      <c r="J2536"/>
      <c r="K2536"/>
      <c r="L2536"/>
      <c r="M2536"/>
      <c r="N2536"/>
      <c r="O2536"/>
      <c r="P2536"/>
      <c r="Q2536"/>
      <c r="R2536"/>
      <c r="S2536"/>
      <c r="T2536"/>
      <c r="U2536"/>
      <c r="V2536"/>
      <c r="W2536"/>
      <c r="X2536"/>
      <c r="Y2536"/>
      <c r="Z2536"/>
      <c r="AA2536"/>
      <c r="AB2536"/>
    </row>
    <row r="2537" spans="1:28" x14ac:dyDescent="0.25">
      <c r="A2537" s="8"/>
      <c r="B2537"/>
      <c r="C2537"/>
      <c r="D2537"/>
      <c r="E2537"/>
      <c r="F2537"/>
      <c r="G2537"/>
      <c r="H2537"/>
      <c r="I2537"/>
      <c r="J2537"/>
      <c r="K2537"/>
      <c r="L2537"/>
      <c r="M2537"/>
      <c r="N2537"/>
      <c r="O2537"/>
      <c r="P2537"/>
      <c r="Q2537"/>
      <c r="R2537"/>
      <c r="S2537"/>
      <c r="T2537"/>
      <c r="U2537"/>
      <c r="V2537"/>
      <c r="W2537"/>
      <c r="X2537"/>
      <c r="Y2537"/>
      <c r="Z2537"/>
      <c r="AA2537"/>
      <c r="AB2537"/>
    </row>
    <row r="2538" spans="1:28" x14ac:dyDescent="0.25">
      <c r="A2538" s="8"/>
      <c r="B2538"/>
      <c r="C2538"/>
      <c r="D2538"/>
      <c r="E2538"/>
      <c r="F2538"/>
      <c r="G2538"/>
      <c r="H2538"/>
      <c r="I2538"/>
      <c r="J2538"/>
      <c r="K2538"/>
      <c r="L2538"/>
      <c r="M2538"/>
      <c r="N2538"/>
      <c r="O2538"/>
      <c r="P2538"/>
      <c r="Q2538"/>
      <c r="R2538"/>
      <c r="S2538"/>
      <c r="T2538"/>
      <c r="U2538"/>
      <c r="V2538"/>
      <c r="W2538"/>
      <c r="X2538"/>
      <c r="Y2538"/>
      <c r="Z2538"/>
      <c r="AA2538"/>
      <c r="AB2538"/>
    </row>
    <row r="2539" spans="1:28" x14ac:dyDescent="0.25">
      <c r="A2539" s="8"/>
      <c r="B2539"/>
      <c r="C2539"/>
      <c r="D2539"/>
      <c r="E2539"/>
      <c r="F2539"/>
      <c r="G2539"/>
      <c r="H2539"/>
      <c r="I2539"/>
      <c r="J2539"/>
      <c r="K2539"/>
      <c r="L2539"/>
      <c r="M2539"/>
      <c r="N2539"/>
      <c r="O2539"/>
      <c r="P2539"/>
      <c r="Q2539"/>
      <c r="R2539"/>
      <c r="S2539"/>
      <c r="T2539"/>
      <c r="U2539"/>
      <c r="V2539"/>
      <c r="W2539"/>
      <c r="X2539"/>
      <c r="Y2539"/>
      <c r="Z2539"/>
      <c r="AA2539"/>
      <c r="AB2539"/>
    </row>
    <row r="2540" spans="1:28" x14ac:dyDescent="0.25">
      <c r="A2540" s="8"/>
      <c r="B2540"/>
      <c r="C2540"/>
      <c r="D2540"/>
      <c r="E2540"/>
      <c r="F2540"/>
      <c r="G2540"/>
      <c r="H2540"/>
      <c r="I2540"/>
      <c r="J2540"/>
      <c r="K2540"/>
      <c r="L2540"/>
      <c r="M2540"/>
      <c r="N2540"/>
      <c r="O2540"/>
      <c r="P2540"/>
      <c r="Q2540"/>
      <c r="R2540"/>
      <c r="S2540"/>
      <c r="T2540"/>
      <c r="U2540"/>
      <c r="V2540"/>
      <c r="W2540"/>
      <c r="X2540"/>
      <c r="Y2540"/>
      <c r="Z2540"/>
      <c r="AA2540"/>
      <c r="AB2540"/>
    </row>
    <row r="2541" spans="1:28" x14ac:dyDescent="0.25">
      <c r="A2541" s="8"/>
      <c r="B2541"/>
      <c r="C2541"/>
      <c r="D2541"/>
      <c r="E2541"/>
      <c r="F2541"/>
      <c r="G2541"/>
      <c r="H2541"/>
      <c r="I2541"/>
      <c r="J2541"/>
      <c r="K2541"/>
      <c r="L2541"/>
      <c r="M2541"/>
      <c r="N2541"/>
      <c r="O2541"/>
      <c r="P2541"/>
      <c r="Q2541"/>
      <c r="R2541"/>
      <c r="S2541"/>
      <c r="T2541"/>
      <c r="U2541"/>
      <c r="V2541"/>
      <c r="W2541"/>
      <c r="X2541"/>
      <c r="Y2541"/>
      <c r="Z2541"/>
      <c r="AA2541"/>
      <c r="AB2541"/>
    </row>
    <row r="2542" spans="1:28" x14ac:dyDescent="0.25">
      <c r="A2542" s="8"/>
      <c r="B2542"/>
      <c r="C2542"/>
      <c r="D2542"/>
      <c r="E2542"/>
      <c r="F2542"/>
      <c r="G2542"/>
      <c r="H2542"/>
      <c r="I2542"/>
      <c r="J2542"/>
      <c r="K2542"/>
      <c r="L2542"/>
      <c r="M2542"/>
      <c r="N2542"/>
      <c r="O2542"/>
      <c r="P2542"/>
      <c r="Q2542"/>
      <c r="R2542"/>
      <c r="S2542"/>
      <c r="T2542"/>
      <c r="U2542"/>
      <c r="V2542"/>
      <c r="W2542"/>
      <c r="X2542"/>
      <c r="Y2542"/>
      <c r="Z2542"/>
      <c r="AA2542"/>
      <c r="AB2542"/>
    </row>
    <row r="2543" spans="1:28" x14ac:dyDescent="0.25">
      <c r="A2543" s="8"/>
      <c r="B2543"/>
      <c r="C2543"/>
      <c r="D2543"/>
      <c r="E2543"/>
      <c r="F2543"/>
      <c r="G2543"/>
      <c r="H2543"/>
      <c r="I2543"/>
      <c r="J2543"/>
      <c r="K2543"/>
      <c r="L2543"/>
      <c r="M2543"/>
      <c r="N2543"/>
      <c r="O2543"/>
      <c r="P2543"/>
      <c r="Q2543"/>
      <c r="R2543"/>
      <c r="S2543"/>
      <c r="T2543"/>
      <c r="U2543"/>
      <c r="V2543"/>
      <c r="W2543"/>
      <c r="X2543"/>
      <c r="Y2543"/>
      <c r="Z2543"/>
      <c r="AA2543"/>
      <c r="AB2543"/>
    </row>
    <row r="2544" spans="1:28" x14ac:dyDescent="0.25">
      <c r="A2544" s="8"/>
      <c r="B2544"/>
      <c r="C2544"/>
      <c r="D2544"/>
      <c r="E2544"/>
      <c r="F2544"/>
      <c r="G2544"/>
      <c r="H2544"/>
      <c r="I2544"/>
      <c r="J2544"/>
      <c r="K2544"/>
      <c r="L2544"/>
      <c r="M2544"/>
      <c r="N2544"/>
      <c r="O2544"/>
      <c r="P2544"/>
      <c r="Q2544"/>
      <c r="R2544"/>
      <c r="S2544"/>
      <c r="T2544"/>
      <c r="U2544"/>
      <c r="V2544"/>
      <c r="W2544"/>
      <c r="X2544"/>
      <c r="Y2544"/>
      <c r="Z2544"/>
      <c r="AA2544"/>
      <c r="AB2544"/>
    </row>
    <row r="2545" spans="1:28" x14ac:dyDescent="0.25">
      <c r="A2545" s="8"/>
      <c r="B2545"/>
      <c r="C2545"/>
      <c r="D2545"/>
      <c r="E2545"/>
      <c r="F2545"/>
      <c r="G2545"/>
      <c r="H2545"/>
      <c r="I2545"/>
      <c r="J2545"/>
      <c r="K2545"/>
      <c r="L2545"/>
      <c r="M2545"/>
      <c r="N2545"/>
      <c r="O2545"/>
      <c r="P2545"/>
      <c r="Q2545"/>
      <c r="R2545"/>
      <c r="S2545"/>
      <c r="T2545"/>
      <c r="U2545"/>
      <c r="V2545"/>
      <c r="W2545"/>
      <c r="X2545"/>
      <c r="Y2545"/>
      <c r="Z2545"/>
      <c r="AA2545"/>
      <c r="AB2545"/>
    </row>
    <row r="2546" spans="1:28" x14ac:dyDescent="0.25">
      <c r="A2546" s="8"/>
      <c r="B2546"/>
      <c r="C2546"/>
      <c r="D2546"/>
      <c r="E2546"/>
      <c r="F2546"/>
      <c r="G2546"/>
      <c r="H2546"/>
      <c r="I2546"/>
      <c r="J2546"/>
      <c r="K2546"/>
      <c r="L2546"/>
      <c r="M2546"/>
      <c r="N2546"/>
      <c r="O2546"/>
      <c r="P2546"/>
      <c r="Q2546"/>
      <c r="R2546"/>
      <c r="S2546"/>
      <c r="T2546"/>
      <c r="U2546"/>
      <c r="V2546"/>
      <c r="W2546"/>
      <c r="X2546"/>
      <c r="Y2546"/>
      <c r="Z2546"/>
      <c r="AA2546"/>
      <c r="AB2546"/>
    </row>
    <row r="2547" spans="1:28" x14ac:dyDescent="0.25">
      <c r="A2547" s="8"/>
      <c r="B2547"/>
      <c r="C2547"/>
      <c r="D2547"/>
      <c r="E2547"/>
      <c r="F2547"/>
      <c r="G2547"/>
      <c r="H2547"/>
      <c r="I2547"/>
      <c r="J2547"/>
      <c r="K2547"/>
      <c r="L2547"/>
      <c r="M2547"/>
      <c r="N2547"/>
      <c r="O2547"/>
      <c r="P2547"/>
      <c r="Q2547"/>
      <c r="R2547"/>
      <c r="S2547"/>
      <c r="T2547"/>
      <c r="U2547"/>
      <c r="V2547"/>
      <c r="W2547"/>
      <c r="X2547"/>
      <c r="Y2547"/>
      <c r="Z2547"/>
      <c r="AA2547"/>
      <c r="AB2547"/>
    </row>
    <row r="2548" spans="1:28" x14ac:dyDescent="0.25">
      <c r="A2548" s="8"/>
      <c r="B2548"/>
      <c r="C2548"/>
      <c r="D2548"/>
      <c r="E2548"/>
      <c r="F2548"/>
      <c r="G2548"/>
      <c r="H2548"/>
      <c r="I2548"/>
      <c r="J2548"/>
      <c r="K2548"/>
      <c r="L2548"/>
      <c r="M2548"/>
      <c r="N2548"/>
      <c r="O2548"/>
      <c r="P2548"/>
      <c r="Q2548"/>
      <c r="R2548"/>
      <c r="S2548"/>
      <c r="T2548"/>
      <c r="U2548"/>
      <c r="V2548"/>
      <c r="W2548"/>
      <c r="X2548"/>
      <c r="Y2548"/>
      <c r="Z2548"/>
      <c r="AA2548"/>
      <c r="AB2548"/>
    </row>
    <row r="2549" spans="1:28" x14ac:dyDescent="0.25">
      <c r="A2549" s="8"/>
      <c r="B2549"/>
      <c r="C2549"/>
      <c r="D2549"/>
      <c r="E2549"/>
      <c r="F2549"/>
      <c r="G2549"/>
      <c r="H2549"/>
      <c r="I2549"/>
      <c r="J2549"/>
      <c r="K2549"/>
      <c r="L2549"/>
      <c r="M2549"/>
      <c r="N2549"/>
      <c r="O2549"/>
      <c r="P2549"/>
      <c r="Q2549"/>
      <c r="R2549"/>
      <c r="S2549"/>
      <c r="T2549"/>
      <c r="U2549"/>
      <c r="V2549"/>
      <c r="W2549"/>
      <c r="X2549"/>
      <c r="Y2549"/>
      <c r="Z2549"/>
      <c r="AA2549"/>
      <c r="AB2549"/>
    </row>
    <row r="2550" spans="1:28" x14ac:dyDescent="0.25">
      <c r="A2550" s="8"/>
      <c r="B2550"/>
      <c r="C2550"/>
      <c r="D2550"/>
      <c r="E2550"/>
      <c r="F2550"/>
      <c r="G2550"/>
      <c r="H2550"/>
      <c r="I2550"/>
      <c r="J2550"/>
      <c r="K2550"/>
      <c r="L2550"/>
      <c r="M2550"/>
      <c r="N2550"/>
      <c r="O2550"/>
      <c r="P2550"/>
      <c r="Q2550"/>
      <c r="R2550"/>
      <c r="S2550"/>
      <c r="T2550"/>
      <c r="U2550"/>
      <c r="V2550"/>
      <c r="W2550"/>
      <c r="X2550"/>
      <c r="Y2550"/>
      <c r="Z2550"/>
      <c r="AA2550"/>
      <c r="AB2550"/>
    </row>
    <row r="2551" spans="1:28" x14ac:dyDescent="0.25">
      <c r="A2551" s="8"/>
      <c r="B2551"/>
      <c r="C2551"/>
      <c r="D2551"/>
      <c r="E2551"/>
      <c r="F2551"/>
      <c r="G2551"/>
      <c r="H2551"/>
      <c r="I2551"/>
      <c r="J2551"/>
      <c r="K2551"/>
      <c r="L2551"/>
      <c r="M2551"/>
      <c r="N2551"/>
      <c r="O2551"/>
      <c r="P2551"/>
      <c r="Q2551"/>
      <c r="R2551"/>
      <c r="S2551"/>
      <c r="T2551"/>
      <c r="U2551"/>
      <c r="V2551"/>
      <c r="W2551"/>
      <c r="X2551"/>
      <c r="Y2551"/>
      <c r="Z2551"/>
      <c r="AA2551"/>
      <c r="AB2551"/>
    </row>
    <row r="2552" spans="1:28" x14ac:dyDescent="0.25">
      <c r="A2552" s="8"/>
      <c r="B2552"/>
      <c r="C2552"/>
      <c r="D2552"/>
      <c r="E2552"/>
      <c r="F2552"/>
      <c r="G2552"/>
      <c r="H2552"/>
      <c r="I2552"/>
      <c r="J2552"/>
      <c r="K2552"/>
      <c r="L2552"/>
      <c r="M2552"/>
      <c r="N2552"/>
      <c r="O2552"/>
      <c r="P2552"/>
      <c r="Q2552"/>
      <c r="R2552"/>
      <c r="S2552"/>
      <c r="T2552"/>
      <c r="U2552"/>
      <c r="V2552"/>
      <c r="W2552"/>
      <c r="X2552"/>
      <c r="Y2552"/>
      <c r="Z2552"/>
      <c r="AA2552"/>
      <c r="AB2552"/>
    </row>
    <row r="2553" spans="1:28" x14ac:dyDescent="0.25">
      <c r="A2553" s="8"/>
      <c r="B2553"/>
      <c r="C2553"/>
      <c r="D2553"/>
      <c r="E2553"/>
      <c r="F2553"/>
      <c r="G2553"/>
      <c r="H2553"/>
      <c r="I2553"/>
      <c r="J2553"/>
      <c r="K2553"/>
      <c r="L2553"/>
      <c r="M2553"/>
      <c r="N2553"/>
      <c r="O2553"/>
      <c r="P2553"/>
      <c r="Q2553"/>
      <c r="R2553"/>
      <c r="S2553"/>
      <c r="T2553"/>
      <c r="U2553"/>
      <c r="V2553"/>
      <c r="W2553"/>
      <c r="X2553"/>
      <c r="Y2553"/>
      <c r="Z2553"/>
      <c r="AA2553"/>
      <c r="AB2553"/>
    </row>
    <row r="2554" spans="1:28" x14ac:dyDescent="0.25">
      <c r="A2554" s="8"/>
      <c r="B2554"/>
      <c r="C2554"/>
      <c r="D2554"/>
      <c r="E2554"/>
      <c r="F2554"/>
      <c r="G2554"/>
      <c r="H2554"/>
      <c r="I2554"/>
      <c r="J2554"/>
      <c r="K2554"/>
      <c r="L2554"/>
      <c r="M2554"/>
      <c r="N2554"/>
      <c r="O2554"/>
      <c r="P2554"/>
      <c r="Q2554"/>
      <c r="R2554"/>
      <c r="S2554"/>
      <c r="T2554"/>
      <c r="U2554"/>
      <c r="V2554"/>
      <c r="W2554"/>
      <c r="X2554"/>
      <c r="Y2554"/>
      <c r="Z2554"/>
      <c r="AA2554"/>
      <c r="AB2554"/>
    </row>
    <row r="2555" spans="1:28" x14ac:dyDescent="0.25">
      <c r="A2555" s="8"/>
      <c r="B2555"/>
      <c r="C2555"/>
      <c r="D2555"/>
      <c r="E2555"/>
      <c r="F2555"/>
      <c r="G2555"/>
      <c r="H2555"/>
      <c r="I2555"/>
      <c r="J2555"/>
      <c r="K2555"/>
      <c r="L2555"/>
      <c r="M2555"/>
      <c r="N2555"/>
      <c r="O2555"/>
      <c r="P2555"/>
      <c r="Q2555"/>
      <c r="R2555"/>
      <c r="S2555"/>
      <c r="T2555"/>
      <c r="U2555"/>
      <c r="V2555"/>
      <c r="W2555"/>
      <c r="X2555"/>
      <c r="Y2555"/>
      <c r="Z2555"/>
      <c r="AA2555"/>
      <c r="AB2555"/>
    </row>
    <row r="2556" spans="1:28" x14ac:dyDescent="0.25">
      <c r="A2556" s="8"/>
      <c r="B2556"/>
      <c r="C2556"/>
      <c r="D2556"/>
      <c r="E2556"/>
      <c r="F2556"/>
      <c r="G2556"/>
      <c r="H2556"/>
      <c r="I2556"/>
      <c r="J2556"/>
      <c r="K2556"/>
      <c r="L2556"/>
      <c r="M2556"/>
      <c r="N2556"/>
      <c r="O2556"/>
      <c r="P2556"/>
      <c r="Q2556"/>
      <c r="R2556"/>
      <c r="S2556"/>
      <c r="T2556"/>
      <c r="U2556"/>
      <c r="V2556"/>
      <c r="W2556"/>
      <c r="X2556"/>
      <c r="Y2556"/>
      <c r="Z2556"/>
      <c r="AA2556"/>
      <c r="AB2556"/>
    </row>
    <row r="2557" spans="1:28" x14ac:dyDescent="0.25">
      <c r="A2557" s="8"/>
      <c r="B2557"/>
      <c r="C2557"/>
      <c r="D2557"/>
      <c r="E2557"/>
      <c r="F2557"/>
      <c r="G2557"/>
      <c r="H2557"/>
      <c r="I2557"/>
      <c r="J2557"/>
      <c r="K2557"/>
      <c r="L2557"/>
      <c r="M2557"/>
      <c r="N2557"/>
      <c r="O2557"/>
      <c r="P2557"/>
      <c r="Q2557"/>
      <c r="R2557"/>
      <c r="S2557"/>
      <c r="T2557"/>
      <c r="U2557"/>
      <c r="V2557"/>
      <c r="W2557"/>
      <c r="X2557"/>
      <c r="Y2557"/>
      <c r="Z2557"/>
      <c r="AA2557"/>
      <c r="AB2557"/>
    </row>
    <row r="2558" spans="1:28" x14ac:dyDescent="0.25">
      <c r="A2558" s="8"/>
      <c r="B2558"/>
      <c r="C2558"/>
      <c r="D2558"/>
      <c r="E2558"/>
      <c r="F2558"/>
      <c r="G2558"/>
      <c r="H2558"/>
      <c r="I2558"/>
      <c r="J2558"/>
      <c r="K2558"/>
      <c r="L2558"/>
      <c r="M2558"/>
      <c r="N2558"/>
      <c r="O2558"/>
      <c r="P2558"/>
      <c r="Q2558"/>
      <c r="R2558"/>
      <c r="S2558"/>
      <c r="T2558"/>
      <c r="U2558"/>
      <c r="V2558"/>
      <c r="W2558"/>
      <c r="X2558"/>
      <c r="Y2558"/>
      <c r="Z2558"/>
      <c r="AA2558"/>
      <c r="AB2558"/>
    </row>
    <row r="2559" spans="1:28" x14ac:dyDescent="0.25">
      <c r="A2559" s="8"/>
      <c r="B2559"/>
      <c r="C2559"/>
      <c r="D2559"/>
      <c r="E2559"/>
      <c r="F2559"/>
      <c r="G2559"/>
      <c r="H2559"/>
      <c r="I2559"/>
      <c r="J2559"/>
      <c r="K2559"/>
      <c r="L2559"/>
      <c r="M2559"/>
      <c r="N2559"/>
      <c r="O2559"/>
      <c r="P2559"/>
      <c r="Q2559"/>
      <c r="R2559"/>
      <c r="S2559"/>
      <c r="T2559"/>
      <c r="U2559"/>
      <c r="V2559"/>
      <c r="W2559"/>
      <c r="X2559"/>
      <c r="Y2559"/>
      <c r="Z2559"/>
      <c r="AA2559"/>
      <c r="AB2559"/>
    </row>
    <row r="2560" spans="1:28" x14ac:dyDescent="0.25">
      <c r="A2560" s="8"/>
      <c r="B2560"/>
      <c r="C2560"/>
      <c r="D2560"/>
      <c r="E2560"/>
      <c r="F2560"/>
      <c r="G2560"/>
      <c r="H2560"/>
      <c r="I2560"/>
      <c r="J2560"/>
      <c r="K2560"/>
      <c r="L2560"/>
      <c r="M2560"/>
      <c r="N2560"/>
      <c r="O2560"/>
      <c r="P2560"/>
      <c r="Q2560"/>
      <c r="R2560"/>
      <c r="S2560"/>
      <c r="T2560"/>
      <c r="U2560"/>
      <c r="V2560"/>
      <c r="W2560"/>
      <c r="X2560"/>
      <c r="Y2560"/>
      <c r="Z2560"/>
      <c r="AA2560"/>
      <c r="AB2560"/>
    </row>
    <row r="2561" spans="1:28" x14ac:dyDescent="0.25">
      <c r="A2561" s="8"/>
      <c r="B2561"/>
      <c r="C2561"/>
      <c r="D2561"/>
      <c r="E2561"/>
      <c r="F2561"/>
      <c r="G2561"/>
      <c r="H2561"/>
      <c r="I2561"/>
      <c r="J2561"/>
      <c r="K2561"/>
      <c r="L2561"/>
      <c r="M2561"/>
      <c r="N2561"/>
      <c r="O2561"/>
      <c r="P2561"/>
      <c r="Q2561"/>
      <c r="R2561"/>
      <c r="S2561"/>
      <c r="T2561"/>
      <c r="U2561"/>
      <c r="V2561"/>
      <c r="W2561"/>
      <c r="X2561"/>
      <c r="Y2561"/>
      <c r="Z2561"/>
      <c r="AA2561"/>
      <c r="AB2561"/>
    </row>
    <row r="2562" spans="1:28" x14ac:dyDescent="0.25">
      <c r="A2562" s="8"/>
      <c r="B2562"/>
      <c r="C2562"/>
      <c r="D2562"/>
      <c r="E2562"/>
      <c r="F2562"/>
      <c r="G2562"/>
      <c r="H2562"/>
      <c r="I2562"/>
      <c r="J2562"/>
      <c r="K2562"/>
      <c r="L2562"/>
      <c r="M2562"/>
      <c r="N2562"/>
      <c r="O2562"/>
      <c r="P2562"/>
      <c r="Q2562"/>
      <c r="R2562"/>
      <c r="S2562"/>
      <c r="T2562"/>
      <c r="U2562"/>
      <c r="V2562"/>
      <c r="W2562"/>
      <c r="X2562"/>
      <c r="Y2562"/>
      <c r="Z2562"/>
      <c r="AA2562"/>
      <c r="AB2562"/>
    </row>
    <row r="2563" spans="1:28" x14ac:dyDescent="0.25">
      <c r="A2563" s="8"/>
      <c r="B2563"/>
      <c r="C2563"/>
      <c r="D2563"/>
      <c r="E2563"/>
      <c r="F2563"/>
      <c r="G2563"/>
      <c r="H2563"/>
      <c r="I2563"/>
      <c r="J2563"/>
      <c r="K2563"/>
      <c r="L2563"/>
      <c r="M2563"/>
      <c r="N2563"/>
      <c r="O2563"/>
      <c r="P2563"/>
      <c r="Q2563"/>
      <c r="R2563"/>
      <c r="S2563"/>
      <c r="T2563"/>
      <c r="U2563"/>
      <c r="V2563"/>
      <c r="W2563"/>
      <c r="X2563"/>
      <c r="Y2563"/>
      <c r="Z2563"/>
      <c r="AA2563"/>
      <c r="AB2563"/>
    </row>
    <row r="2564" spans="1:28" x14ac:dyDescent="0.25">
      <c r="A2564" s="8"/>
      <c r="B2564"/>
      <c r="C2564"/>
      <c r="D2564"/>
      <c r="E2564"/>
      <c r="F2564"/>
      <c r="G2564"/>
      <c r="H2564"/>
      <c r="I2564"/>
      <c r="J2564"/>
      <c r="K2564"/>
      <c r="L2564"/>
      <c r="M2564"/>
      <c r="N2564"/>
      <c r="O2564"/>
      <c r="P2564"/>
      <c r="Q2564"/>
      <c r="R2564"/>
      <c r="S2564"/>
      <c r="T2564"/>
      <c r="U2564"/>
      <c r="V2564"/>
      <c r="W2564"/>
      <c r="X2564"/>
      <c r="Y2564"/>
      <c r="Z2564"/>
      <c r="AA2564"/>
      <c r="AB2564"/>
    </row>
    <row r="2565" spans="1:28" x14ac:dyDescent="0.25">
      <c r="A2565" s="8"/>
      <c r="B2565"/>
      <c r="C2565"/>
      <c r="D2565"/>
      <c r="E2565"/>
      <c r="F2565"/>
      <c r="G2565"/>
      <c r="H2565"/>
      <c r="I2565"/>
      <c r="J2565"/>
      <c r="K2565"/>
      <c r="L2565"/>
      <c r="M2565"/>
      <c r="N2565"/>
      <c r="O2565"/>
      <c r="P2565"/>
      <c r="Q2565"/>
      <c r="R2565"/>
      <c r="S2565"/>
      <c r="T2565"/>
      <c r="U2565"/>
      <c r="V2565"/>
      <c r="W2565"/>
      <c r="X2565"/>
      <c r="Y2565"/>
      <c r="Z2565"/>
      <c r="AA2565"/>
      <c r="AB2565"/>
    </row>
    <row r="2566" spans="1:28" x14ac:dyDescent="0.25">
      <c r="A2566" s="8"/>
      <c r="B2566"/>
      <c r="C2566"/>
      <c r="D2566"/>
      <c r="E2566"/>
      <c r="F2566"/>
      <c r="G2566"/>
      <c r="H2566"/>
      <c r="I2566"/>
      <c r="J2566"/>
      <c r="K2566"/>
      <c r="L2566"/>
      <c r="M2566"/>
      <c r="N2566"/>
      <c r="O2566"/>
      <c r="P2566"/>
      <c r="Q2566"/>
      <c r="R2566"/>
      <c r="S2566"/>
      <c r="T2566"/>
      <c r="U2566"/>
      <c r="V2566"/>
      <c r="W2566"/>
      <c r="X2566"/>
      <c r="Y2566"/>
      <c r="Z2566"/>
      <c r="AA2566"/>
      <c r="AB2566"/>
    </row>
    <row r="2567" spans="1:28" x14ac:dyDescent="0.25">
      <c r="A2567" s="8"/>
      <c r="B2567"/>
      <c r="C2567"/>
      <c r="D2567"/>
      <c r="E2567"/>
      <c r="F2567"/>
      <c r="G2567"/>
      <c r="H2567"/>
      <c r="I2567"/>
      <c r="J2567"/>
      <c r="K2567"/>
      <c r="L2567"/>
      <c r="M2567"/>
      <c r="N2567"/>
      <c r="O2567"/>
      <c r="P2567"/>
      <c r="Q2567"/>
      <c r="R2567"/>
      <c r="S2567"/>
      <c r="T2567"/>
      <c r="U2567"/>
      <c r="V2567"/>
      <c r="W2567"/>
      <c r="X2567"/>
      <c r="Y2567"/>
      <c r="Z2567"/>
      <c r="AA2567"/>
      <c r="AB2567"/>
    </row>
    <row r="2568" spans="1:28" x14ac:dyDescent="0.25">
      <c r="A2568" s="8"/>
      <c r="B2568"/>
      <c r="C2568"/>
      <c r="D2568"/>
      <c r="E2568"/>
      <c r="F2568"/>
      <c r="G2568"/>
      <c r="H2568"/>
      <c r="I2568"/>
      <c r="J2568"/>
      <c r="K2568"/>
      <c r="L2568"/>
      <c r="M2568"/>
      <c r="N2568"/>
      <c r="O2568"/>
      <c r="P2568"/>
      <c r="Q2568"/>
      <c r="R2568"/>
      <c r="S2568"/>
      <c r="T2568"/>
      <c r="U2568"/>
      <c r="V2568"/>
      <c r="W2568"/>
      <c r="X2568"/>
      <c r="Y2568"/>
      <c r="Z2568"/>
      <c r="AA2568"/>
      <c r="AB2568"/>
    </row>
    <row r="2569" spans="1:28" x14ac:dyDescent="0.25">
      <c r="A2569" s="8"/>
      <c r="B2569"/>
      <c r="C2569"/>
      <c r="D2569"/>
      <c r="E2569"/>
      <c r="F2569"/>
      <c r="G2569"/>
      <c r="H2569"/>
      <c r="I2569"/>
      <c r="J2569"/>
      <c r="K2569"/>
      <c r="L2569"/>
      <c r="M2569"/>
      <c r="N2569"/>
      <c r="O2569"/>
      <c r="P2569"/>
      <c r="Q2569"/>
      <c r="R2569"/>
      <c r="S2569"/>
      <c r="T2569"/>
      <c r="U2569"/>
      <c r="V2569"/>
      <c r="W2569"/>
      <c r="X2569"/>
      <c r="Y2569"/>
      <c r="Z2569"/>
      <c r="AA2569"/>
      <c r="AB2569"/>
    </row>
    <row r="2570" spans="1:28" x14ac:dyDescent="0.25">
      <c r="A2570" s="8"/>
      <c r="B2570"/>
      <c r="C2570"/>
      <c r="D2570"/>
      <c r="E2570"/>
      <c r="F2570"/>
      <c r="G2570"/>
      <c r="H2570"/>
      <c r="I2570"/>
      <c r="J2570"/>
      <c r="K2570"/>
      <c r="L2570"/>
      <c r="M2570"/>
      <c r="N2570"/>
      <c r="O2570"/>
      <c r="P2570"/>
      <c r="Q2570"/>
      <c r="R2570"/>
      <c r="S2570"/>
      <c r="T2570"/>
      <c r="U2570"/>
      <c r="V2570"/>
      <c r="W2570"/>
      <c r="X2570"/>
      <c r="Y2570"/>
      <c r="Z2570"/>
      <c r="AA2570"/>
      <c r="AB2570"/>
    </row>
    <row r="2571" spans="1:28" x14ac:dyDescent="0.25">
      <c r="A2571" s="8"/>
      <c r="B2571"/>
      <c r="C2571"/>
      <c r="D2571"/>
      <c r="E2571"/>
      <c r="F2571"/>
      <c r="G2571"/>
      <c r="H2571"/>
      <c r="I2571"/>
      <c r="J2571"/>
      <c r="K2571"/>
      <c r="L2571"/>
      <c r="M2571"/>
      <c r="N2571"/>
      <c r="O2571"/>
      <c r="P2571"/>
      <c r="Q2571"/>
      <c r="R2571"/>
      <c r="S2571"/>
      <c r="T2571"/>
      <c r="U2571"/>
      <c r="V2571"/>
      <c r="W2571"/>
      <c r="X2571"/>
      <c r="Y2571"/>
      <c r="Z2571"/>
      <c r="AA2571"/>
      <c r="AB2571"/>
    </row>
    <row r="2572" spans="1:28" x14ac:dyDescent="0.25">
      <c r="A2572" s="8"/>
      <c r="B2572"/>
      <c r="C2572"/>
      <c r="D2572"/>
      <c r="E2572"/>
      <c r="F2572"/>
      <c r="G2572"/>
      <c r="H2572"/>
      <c r="I2572"/>
      <c r="J2572"/>
      <c r="K2572"/>
      <c r="L2572"/>
      <c r="M2572"/>
      <c r="N2572"/>
      <c r="O2572"/>
      <c r="P2572"/>
      <c r="Q2572"/>
      <c r="R2572"/>
      <c r="S2572"/>
      <c r="T2572"/>
      <c r="U2572"/>
      <c r="V2572"/>
      <c r="W2572"/>
      <c r="X2572"/>
      <c r="Y2572"/>
      <c r="Z2572"/>
      <c r="AA2572"/>
      <c r="AB2572"/>
    </row>
    <row r="2573" spans="1:28" x14ac:dyDescent="0.25">
      <c r="A2573" s="8"/>
      <c r="B2573"/>
      <c r="C2573"/>
      <c r="D2573"/>
      <c r="E2573"/>
      <c r="F2573"/>
      <c r="G2573"/>
      <c r="H2573"/>
      <c r="I2573"/>
      <c r="J2573"/>
      <c r="K2573"/>
      <c r="L2573"/>
      <c r="M2573"/>
      <c r="N2573"/>
      <c r="O2573"/>
      <c r="P2573"/>
      <c r="Q2573"/>
      <c r="R2573"/>
      <c r="S2573"/>
      <c r="T2573"/>
      <c r="U2573"/>
      <c r="V2573"/>
      <c r="W2573"/>
      <c r="X2573"/>
      <c r="Y2573"/>
      <c r="Z2573"/>
      <c r="AA2573"/>
      <c r="AB2573"/>
    </row>
    <row r="2574" spans="1:28" x14ac:dyDescent="0.25">
      <c r="A2574" s="8"/>
      <c r="B2574"/>
      <c r="C2574"/>
      <c r="D2574"/>
      <c r="E2574"/>
      <c r="F2574"/>
      <c r="G2574"/>
      <c r="H2574"/>
      <c r="I2574"/>
      <c r="J2574"/>
      <c r="K2574"/>
      <c r="L2574"/>
      <c r="M2574"/>
      <c r="N2574"/>
      <c r="O2574"/>
      <c r="P2574"/>
      <c r="Q2574"/>
      <c r="R2574"/>
      <c r="S2574"/>
      <c r="T2574"/>
      <c r="U2574"/>
      <c r="V2574"/>
      <c r="W2574"/>
      <c r="X2574"/>
      <c r="Y2574"/>
      <c r="Z2574"/>
      <c r="AA2574"/>
      <c r="AB2574"/>
    </row>
    <row r="2575" spans="1:28" x14ac:dyDescent="0.25">
      <c r="A2575" s="8"/>
      <c r="B2575"/>
      <c r="C2575"/>
      <c r="D2575"/>
      <c r="E2575"/>
      <c r="F2575"/>
      <c r="G2575"/>
      <c r="H2575"/>
      <c r="I2575"/>
      <c r="J2575"/>
      <c r="K2575"/>
      <c r="L2575"/>
      <c r="M2575"/>
      <c r="N2575"/>
      <c r="O2575"/>
      <c r="P2575"/>
      <c r="Q2575"/>
      <c r="R2575"/>
      <c r="S2575"/>
      <c r="T2575"/>
      <c r="U2575"/>
      <c r="V2575"/>
      <c r="W2575"/>
      <c r="X2575"/>
      <c r="Y2575"/>
      <c r="Z2575"/>
      <c r="AA2575"/>
      <c r="AB2575"/>
    </row>
    <row r="2576" spans="1:28" x14ac:dyDescent="0.25">
      <c r="A2576" s="8"/>
      <c r="B2576"/>
      <c r="C2576"/>
      <c r="D2576"/>
      <c r="E2576"/>
      <c r="F2576"/>
      <c r="G2576"/>
      <c r="H2576"/>
      <c r="I2576"/>
      <c r="J2576"/>
      <c r="K2576"/>
      <c r="L2576"/>
      <c r="M2576"/>
      <c r="N2576"/>
      <c r="O2576"/>
      <c r="P2576"/>
      <c r="Q2576"/>
      <c r="R2576"/>
      <c r="S2576"/>
      <c r="T2576"/>
      <c r="U2576"/>
      <c r="V2576"/>
      <c r="W2576"/>
      <c r="X2576"/>
      <c r="Y2576"/>
      <c r="Z2576"/>
      <c r="AA2576"/>
      <c r="AB2576"/>
    </row>
    <row r="2577" spans="1:28" x14ac:dyDescent="0.25">
      <c r="A2577" s="8"/>
      <c r="B2577"/>
      <c r="C2577"/>
      <c r="D2577"/>
      <c r="E2577"/>
      <c r="F2577"/>
      <c r="G2577"/>
      <c r="H2577"/>
      <c r="I2577"/>
      <c r="J2577"/>
      <c r="K2577"/>
      <c r="L2577"/>
      <c r="M2577"/>
      <c r="N2577"/>
      <c r="O2577"/>
      <c r="P2577"/>
      <c r="Q2577"/>
      <c r="R2577"/>
      <c r="S2577"/>
      <c r="T2577"/>
      <c r="U2577"/>
      <c r="V2577"/>
      <c r="W2577"/>
      <c r="X2577"/>
      <c r="Y2577"/>
      <c r="Z2577"/>
      <c r="AA2577"/>
      <c r="AB2577"/>
    </row>
    <row r="2578" spans="1:28" x14ac:dyDescent="0.25">
      <c r="A2578" s="8"/>
      <c r="B2578"/>
      <c r="C2578"/>
      <c r="D2578"/>
      <c r="E2578"/>
      <c r="F2578"/>
      <c r="G2578"/>
      <c r="H2578"/>
      <c r="I2578"/>
      <c r="J2578"/>
      <c r="K2578"/>
      <c r="L2578"/>
      <c r="M2578"/>
      <c r="N2578"/>
      <c r="O2578"/>
      <c r="P2578"/>
      <c r="Q2578"/>
      <c r="R2578"/>
      <c r="S2578"/>
      <c r="T2578"/>
      <c r="U2578"/>
      <c r="V2578"/>
      <c r="W2578"/>
      <c r="X2578"/>
      <c r="Y2578"/>
      <c r="Z2578"/>
      <c r="AA2578"/>
      <c r="AB2578"/>
    </row>
    <row r="2579" spans="1:28" x14ac:dyDescent="0.25">
      <c r="A2579" s="8"/>
      <c r="B2579"/>
      <c r="C2579"/>
      <c r="D2579"/>
      <c r="E2579"/>
      <c r="F2579"/>
      <c r="G2579"/>
      <c r="H2579"/>
      <c r="I2579"/>
      <c r="J2579"/>
      <c r="K2579"/>
      <c r="L2579"/>
      <c r="M2579"/>
      <c r="N2579"/>
      <c r="O2579"/>
      <c r="P2579"/>
      <c r="Q2579"/>
      <c r="R2579"/>
      <c r="S2579"/>
      <c r="T2579"/>
      <c r="U2579"/>
      <c r="V2579"/>
      <c r="W2579"/>
      <c r="X2579"/>
      <c r="Y2579"/>
      <c r="Z2579"/>
      <c r="AA2579"/>
      <c r="AB2579"/>
    </row>
    <row r="2580" spans="1:28" x14ac:dyDescent="0.25">
      <c r="A2580" s="8"/>
      <c r="B2580"/>
      <c r="C2580"/>
      <c r="D2580"/>
      <c r="E2580"/>
      <c r="F2580"/>
      <c r="G2580"/>
      <c r="H2580"/>
      <c r="I2580"/>
      <c r="J2580"/>
      <c r="K2580"/>
      <c r="L2580"/>
      <c r="M2580"/>
      <c r="N2580"/>
      <c r="O2580"/>
      <c r="P2580"/>
      <c r="Q2580"/>
      <c r="R2580"/>
      <c r="S2580"/>
      <c r="T2580"/>
      <c r="U2580"/>
      <c r="V2580"/>
      <c r="W2580"/>
      <c r="X2580"/>
      <c r="Y2580"/>
      <c r="Z2580"/>
      <c r="AA2580"/>
      <c r="AB2580"/>
    </row>
    <row r="2581" spans="1:28" x14ac:dyDescent="0.25">
      <c r="A2581" s="8"/>
      <c r="B2581"/>
      <c r="C2581"/>
      <c r="D2581"/>
      <c r="E2581"/>
      <c r="F2581"/>
      <c r="G2581"/>
      <c r="H2581"/>
      <c r="I2581"/>
      <c r="J2581"/>
      <c r="K2581"/>
      <c r="L2581"/>
      <c r="M2581"/>
      <c r="N2581"/>
      <c r="O2581"/>
      <c r="P2581"/>
      <c r="Q2581"/>
      <c r="R2581"/>
      <c r="S2581"/>
      <c r="T2581"/>
      <c r="U2581"/>
      <c r="V2581"/>
      <c r="W2581"/>
      <c r="X2581"/>
      <c r="Y2581"/>
      <c r="Z2581"/>
      <c r="AA2581"/>
      <c r="AB2581"/>
    </row>
    <row r="2582" spans="1:28" x14ac:dyDescent="0.25">
      <c r="A2582" s="8"/>
      <c r="B2582"/>
      <c r="C2582"/>
      <c r="D2582"/>
      <c r="E2582"/>
      <c r="F2582"/>
      <c r="G2582"/>
      <c r="H2582"/>
      <c r="I2582"/>
      <c r="J2582"/>
      <c r="K2582"/>
      <c r="L2582"/>
      <c r="M2582"/>
      <c r="N2582"/>
      <c r="O2582"/>
      <c r="P2582"/>
      <c r="Q2582"/>
      <c r="R2582"/>
      <c r="S2582"/>
      <c r="T2582"/>
      <c r="U2582"/>
      <c r="V2582"/>
      <c r="W2582"/>
      <c r="X2582"/>
      <c r="Y2582"/>
      <c r="Z2582"/>
      <c r="AA2582"/>
      <c r="AB2582"/>
    </row>
    <row r="2583" spans="1:28" x14ac:dyDescent="0.25">
      <c r="A2583" s="8"/>
      <c r="B2583"/>
      <c r="C2583"/>
      <c r="D2583"/>
      <c r="E2583"/>
      <c r="F2583"/>
      <c r="G2583"/>
      <c r="H2583"/>
      <c r="I2583"/>
      <c r="J2583"/>
      <c r="K2583"/>
      <c r="L2583"/>
      <c r="M2583"/>
      <c r="N2583"/>
      <c r="O2583"/>
      <c r="P2583"/>
      <c r="Q2583"/>
      <c r="R2583"/>
      <c r="S2583"/>
      <c r="T2583"/>
      <c r="U2583"/>
      <c r="V2583"/>
      <c r="W2583"/>
      <c r="X2583"/>
      <c r="Y2583"/>
      <c r="Z2583"/>
      <c r="AA2583"/>
      <c r="AB2583"/>
    </row>
    <row r="2584" spans="1:28" x14ac:dyDescent="0.25">
      <c r="A2584" s="8"/>
      <c r="B2584"/>
      <c r="C2584"/>
      <c r="D2584"/>
      <c r="E2584"/>
      <c r="F2584"/>
      <c r="G2584"/>
      <c r="H2584"/>
      <c r="I2584"/>
      <c r="J2584"/>
      <c r="K2584"/>
      <c r="L2584"/>
      <c r="M2584"/>
      <c r="N2584"/>
      <c r="O2584"/>
      <c r="P2584"/>
      <c r="Q2584"/>
      <c r="R2584"/>
      <c r="S2584"/>
      <c r="T2584"/>
      <c r="U2584"/>
      <c r="V2584"/>
      <c r="W2584"/>
      <c r="X2584"/>
      <c r="Y2584"/>
      <c r="Z2584"/>
      <c r="AA2584"/>
      <c r="AB2584"/>
    </row>
    <row r="2585" spans="1:28" x14ac:dyDescent="0.25">
      <c r="A2585" s="8"/>
      <c r="B2585"/>
      <c r="C2585"/>
      <c r="D2585"/>
      <c r="E2585"/>
      <c r="F2585"/>
      <c r="G2585"/>
      <c r="H2585"/>
      <c r="I2585"/>
      <c r="J2585"/>
      <c r="K2585"/>
      <c r="L2585"/>
      <c r="M2585"/>
      <c r="N2585"/>
      <c r="O2585"/>
      <c r="P2585"/>
      <c r="Q2585"/>
      <c r="R2585"/>
      <c r="S2585"/>
      <c r="T2585"/>
      <c r="U2585"/>
      <c r="V2585"/>
      <c r="W2585"/>
      <c r="X2585"/>
      <c r="Y2585"/>
      <c r="Z2585"/>
      <c r="AA2585"/>
      <c r="AB2585"/>
    </row>
    <row r="2586" spans="1:28" x14ac:dyDescent="0.25">
      <c r="A2586" s="8"/>
      <c r="B2586"/>
      <c r="C2586"/>
      <c r="D2586"/>
      <c r="E2586"/>
      <c r="F2586"/>
      <c r="G2586"/>
      <c r="H2586"/>
      <c r="I2586"/>
      <c r="J2586"/>
      <c r="K2586"/>
      <c r="L2586"/>
      <c r="M2586"/>
      <c r="N2586"/>
      <c r="O2586"/>
      <c r="P2586"/>
      <c r="Q2586"/>
      <c r="R2586"/>
      <c r="S2586"/>
      <c r="T2586"/>
      <c r="U2586"/>
      <c r="V2586"/>
      <c r="W2586"/>
      <c r="X2586"/>
      <c r="Y2586"/>
      <c r="Z2586"/>
      <c r="AA2586"/>
      <c r="AB2586"/>
    </row>
    <row r="2587" spans="1:28" x14ac:dyDescent="0.25">
      <c r="A2587" s="8"/>
      <c r="B2587"/>
      <c r="C2587"/>
      <c r="D2587"/>
      <c r="E2587"/>
      <c r="F2587"/>
      <c r="G2587"/>
      <c r="H2587"/>
      <c r="I2587"/>
      <c r="J2587"/>
      <c r="K2587"/>
      <c r="L2587"/>
      <c r="M2587"/>
      <c r="N2587"/>
      <c r="O2587"/>
      <c r="P2587"/>
      <c r="Q2587"/>
      <c r="R2587"/>
      <c r="S2587"/>
      <c r="T2587"/>
      <c r="U2587"/>
      <c r="V2587"/>
      <c r="W2587"/>
      <c r="X2587"/>
      <c r="Y2587"/>
      <c r="Z2587"/>
      <c r="AA2587"/>
      <c r="AB2587"/>
    </row>
    <row r="2588" spans="1:28" x14ac:dyDescent="0.25">
      <c r="A2588" s="8"/>
      <c r="B2588"/>
      <c r="C2588"/>
      <c r="D2588"/>
      <c r="E2588"/>
      <c r="F2588"/>
      <c r="G2588"/>
      <c r="H2588"/>
      <c r="I2588"/>
      <c r="J2588"/>
      <c r="K2588"/>
      <c r="L2588"/>
      <c r="M2588"/>
      <c r="N2588"/>
      <c r="O2588"/>
      <c r="P2588"/>
      <c r="Q2588"/>
      <c r="R2588"/>
      <c r="S2588"/>
      <c r="T2588"/>
      <c r="U2588"/>
      <c r="V2588"/>
      <c r="W2588"/>
      <c r="X2588"/>
      <c r="Y2588"/>
      <c r="Z2588"/>
      <c r="AA2588"/>
      <c r="AB2588"/>
    </row>
    <row r="2589" spans="1:28" x14ac:dyDescent="0.25">
      <c r="A2589" s="8"/>
      <c r="B2589"/>
      <c r="C2589"/>
      <c r="D2589"/>
      <c r="E2589"/>
      <c r="F2589"/>
      <c r="G2589"/>
      <c r="H2589"/>
      <c r="I2589"/>
      <c r="J2589"/>
      <c r="K2589"/>
      <c r="L2589"/>
      <c r="M2589"/>
      <c r="N2589"/>
      <c r="O2589"/>
      <c r="P2589"/>
      <c r="Q2589"/>
      <c r="R2589"/>
      <c r="S2589"/>
      <c r="T2589"/>
      <c r="U2589"/>
      <c r="V2589"/>
      <c r="W2589"/>
      <c r="X2589"/>
      <c r="Y2589"/>
      <c r="Z2589"/>
      <c r="AA2589"/>
      <c r="AB2589"/>
    </row>
    <row r="2590" spans="1:28" x14ac:dyDescent="0.25">
      <c r="A2590" s="8"/>
      <c r="B2590"/>
      <c r="C2590"/>
      <c r="D2590"/>
      <c r="E2590"/>
      <c r="F2590"/>
      <c r="G2590"/>
      <c r="H2590"/>
      <c r="I2590"/>
      <c r="J2590"/>
      <c r="K2590"/>
      <c r="L2590"/>
      <c r="M2590"/>
      <c r="N2590"/>
      <c r="O2590"/>
      <c r="P2590"/>
      <c r="Q2590"/>
      <c r="R2590"/>
      <c r="S2590"/>
      <c r="T2590"/>
      <c r="U2590"/>
      <c r="V2590"/>
      <c r="W2590"/>
      <c r="X2590"/>
      <c r="Y2590"/>
      <c r="Z2590"/>
      <c r="AA2590"/>
      <c r="AB2590"/>
    </row>
    <row r="2591" spans="1:28" x14ac:dyDescent="0.25">
      <c r="A2591" s="8"/>
      <c r="B2591"/>
      <c r="C2591"/>
      <c r="D2591"/>
      <c r="E2591"/>
      <c r="F2591"/>
      <c r="G2591"/>
      <c r="H2591"/>
      <c r="I2591"/>
      <c r="J2591"/>
      <c r="K2591"/>
      <c r="L2591"/>
      <c r="M2591"/>
      <c r="N2591"/>
      <c r="O2591"/>
      <c r="P2591"/>
      <c r="Q2591"/>
      <c r="R2591"/>
      <c r="S2591"/>
      <c r="T2591"/>
      <c r="U2591"/>
      <c r="V2591"/>
      <c r="W2591"/>
      <c r="X2591"/>
      <c r="Y2591"/>
      <c r="Z2591"/>
      <c r="AA2591"/>
      <c r="AB2591"/>
    </row>
    <row r="2592" spans="1:28" x14ac:dyDescent="0.25">
      <c r="A2592" s="8"/>
      <c r="B2592"/>
      <c r="C2592"/>
      <c r="D2592"/>
      <c r="E2592"/>
      <c r="F2592"/>
      <c r="G2592"/>
      <c r="H2592"/>
      <c r="I2592"/>
      <c r="J2592"/>
      <c r="K2592"/>
      <c r="L2592"/>
      <c r="M2592"/>
      <c r="N2592"/>
      <c r="O2592"/>
      <c r="P2592"/>
      <c r="Q2592"/>
      <c r="R2592"/>
      <c r="S2592"/>
      <c r="T2592"/>
      <c r="U2592"/>
      <c r="V2592"/>
      <c r="W2592"/>
      <c r="X2592"/>
      <c r="Y2592"/>
      <c r="Z2592"/>
      <c r="AA2592"/>
      <c r="AB2592"/>
    </row>
    <row r="2593" spans="1:28" x14ac:dyDescent="0.25">
      <c r="A2593" s="8"/>
      <c r="B2593"/>
      <c r="C2593"/>
      <c r="D2593"/>
      <c r="E2593"/>
      <c r="F2593"/>
      <c r="G2593"/>
      <c r="H2593"/>
      <c r="I2593"/>
      <c r="J2593"/>
      <c r="K2593"/>
      <c r="L2593"/>
      <c r="M2593"/>
      <c r="N2593"/>
      <c r="O2593"/>
      <c r="P2593"/>
      <c r="Q2593"/>
      <c r="R2593"/>
      <c r="S2593"/>
      <c r="T2593"/>
      <c r="U2593"/>
      <c r="V2593"/>
      <c r="W2593"/>
      <c r="X2593"/>
      <c r="Y2593"/>
      <c r="Z2593"/>
      <c r="AA2593"/>
      <c r="AB2593"/>
    </row>
    <row r="2594" spans="1:28" x14ac:dyDescent="0.25">
      <c r="A2594" s="8"/>
      <c r="B2594"/>
      <c r="C2594"/>
      <c r="D2594"/>
      <c r="E2594"/>
      <c r="F2594"/>
      <c r="G2594"/>
      <c r="H2594"/>
      <c r="I2594"/>
      <c r="J2594"/>
      <c r="K2594"/>
      <c r="L2594"/>
      <c r="M2594"/>
      <c r="N2594"/>
      <c r="O2594"/>
      <c r="P2594"/>
      <c r="Q2594"/>
      <c r="R2594"/>
      <c r="S2594"/>
      <c r="T2594"/>
      <c r="U2594"/>
      <c r="V2594"/>
      <c r="W2594"/>
      <c r="X2594"/>
      <c r="Y2594"/>
      <c r="Z2594"/>
      <c r="AA2594"/>
      <c r="AB2594"/>
    </row>
    <row r="2595" spans="1:28" x14ac:dyDescent="0.25">
      <c r="A2595" s="8"/>
      <c r="B2595"/>
      <c r="C2595"/>
      <c r="D2595"/>
      <c r="E2595"/>
      <c r="F2595"/>
      <c r="G2595"/>
      <c r="H2595"/>
      <c r="I2595"/>
      <c r="J2595"/>
      <c r="K2595"/>
      <c r="L2595"/>
      <c r="M2595"/>
      <c r="N2595"/>
      <c r="O2595"/>
      <c r="P2595"/>
      <c r="Q2595"/>
      <c r="R2595"/>
      <c r="S2595"/>
      <c r="T2595"/>
      <c r="U2595"/>
      <c r="V2595"/>
      <c r="W2595"/>
      <c r="X2595"/>
      <c r="Y2595"/>
      <c r="Z2595"/>
      <c r="AA2595"/>
      <c r="AB2595"/>
    </row>
    <row r="2596" spans="1:28" x14ac:dyDescent="0.25">
      <c r="A2596" s="8"/>
      <c r="B2596"/>
      <c r="C2596"/>
      <c r="D2596"/>
      <c r="E2596"/>
      <c r="F2596"/>
      <c r="G2596"/>
      <c r="H2596"/>
      <c r="I2596"/>
      <c r="J2596"/>
      <c r="K2596"/>
      <c r="L2596"/>
      <c r="M2596"/>
      <c r="N2596"/>
      <c r="O2596"/>
      <c r="P2596"/>
      <c r="Q2596"/>
      <c r="R2596"/>
      <c r="S2596"/>
      <c r="T2596"/>
      <c r="U2596"/>
      <c r="V2596"/>
      <c r="W2596"/>
      <c r="X2596"/>
      <c r="Y2596"/>
      <c r="Z2596"/>
      <c r="AA2596"/>
      <c r="AB2596"/>
    </row>
    <row r="2597" spans="1:28" x14ac:dyDescent="0.25">
      <c r="A2597" s="8"/>
      <c r="B2597"/>
      <c r="C2597"/>
      <c r="D2597"/>
      <c r="E2597"/>
      <c r="F2597"/>
      <c r="G2597"/>
      <c r="H2597"/>
      <c r="I2597"/>
      <c r="J2597"/>
      <c r="K2597"/>
      <c r="L2597"/>
      <c r="M2597"/>
      <c r="N2597"/>
      <c r="O2597"/>
      <c r="P2597"/>
      <c r="Q2597"/>
      <c r="R2597"/>
      <c r="S2597"/>
      <c r="T2597"/>
      <c r="U2597"/>
      <c r="V2597"/>
      <c r="W2597"/>
      <c r="X2597"/>
      <c r="Y2597"/>
      <c r="Z2597"/>
      <c r="AA2597"/>
      <c r="AB2597"/>
    </row>
    <row r="2598" spans="1:28" x14ac:dyDescent="0.25">
      <c r="A2598" s="8"/>
      <c r="B2598"/>
      <c r="C2598"/>
      <c r="D2598"/>
      <c r="E2598"/>
      <c r="F2598"/>
      <c r="G2598"/>
      <c r="H2598"/>
      <c r="I2598"/>
      <c r="J2598"/>
      <c r="K2598"/>
      <c r="L2598"/>
      <c r="M2598"/>
      <c r="N2598"/>
      <c r="O2598"/>
      <c r="P2598"/>
      <c r="Q2598"/>
      <c r="R2598"/>
      <c r="S2598"/>
      <c r="T2598"/>
      <c r="U2598"/>
      <c r="V2598"/>
      <c r="W2598"/>
      <c r="X2598"/>
      <c r="Y2598"/>
      <c r="Z2598"/>
      <c r="AA2598"/>
      <c r="AB2598"/>
    </row>
    <row r="2599" spans="1:28" x14ac:dyDescent="0.25">
      <c r="A2599" s="8"/>
      <c r="B2599"/>
      <c r="C2599"/>
      <c r="D2599"/>
      <c r="E2599"/>
      <c r="F2599"/>
      <c r="G2599"/>
      <c r="H2599"/>
      <c r="I2599"/>
      <c r="J2599"/>
      <c r="K2599"/>
      <c r="L2599"/>
      <c r="M2599"/>
      <c r="N2599"/>
      <c r="O2599"/>
      <c r="P2599"/>
      <c r="Q2599"/>
      <c r="R2599"/>
      <c r="S2599"/>
      <c r="T2599"/>
      <c r="U2599"/>
      <c r="V2599"/>
      <c r="W2599"/>
      <c r="X2599"/>
      <c r="Y2599"/>
      <c r="Z2599"/>
      <c r="AA2599"/>
      <c r="AB2599"/>
    </row>
    <row r="2600" spans="1:28" x14ac:dyDescent="0.25">
      <c r="A2600" s="8"/>
      <c r="B2600"/>
      <c r="C2600"/>
      <c r="D2600"/>
      <c r="E2600"/>
      <c r="F2600"/>
      <c r="G2600"/>
      <c r="H2600"/>
      <c r="I2600"/>
      <c r="J2600"/>
      <c r="K2600"/>
      <c r="L2600"/>
      <c r="M2600"/>
      <c r="N2600"/>
      <c r="O2600"/>
      <c r="P2600"/>
      <c r="Q2600"/>
      <c r="R2600"/>
      <c r="S2600"/>
      <c r="T2600"/>
      <c r="U2600"/>
      <c r="V2600"/>
      <c r="W2600"/>
      <c r="X2600"/>
      <c r="Y2600"/>
      <c r="Z2600"/>
      <c r="AA2600"/>
      <c r="AB2600"/>
    </row>
    <row r="2601" spans="1:28" x14ac:dyDescent="0.25">
      <c r="A2601" s="8"/>
      <c r="B2601"/>
      <c r="C2601"/>
      <c r="D2601"/>
      <c r="E2601"/>
      <c r="F2601"/>
      <c r="G2601"/>
      <c r="H2601"/>
      <c r="I2601"/>
      <c r="J2601"/>
      <c r="K2601"/>
      <c r="L2601"/>
      <c r="M2601"/>
      <c r="N2601"/>
      <c r="O2601"/>
      <c r="P2601"/>
      <c r="Q2601"/>
      <c r="R2601"/>
      <c r="S2601"/>
      <c r="T2601"/>
      <c r="U2601"/>
      <c r="V2601"/>
      <c r="W2601"/>
      <c r="X2601"/>
      <c r="Y2601"/>
      <c r="Z2601"/>
      <c r="AA2601"/>
      <c r="AB2601"/>
    </row>
    <row r="2602" spans="1:28" x14ac:dyDescent="0.25">
      <c r="A2602" s="8"/>
      <c r="B2602"/>
      <c r="C2602"/>
      <c r="D2602"/>
      <c r="E2602"/>
      <c r="F2602"/>
      <c r="G2602"/>
      <c r="H2602"/>
      <c r="I2602"/>
      <c r="J2602"/>
      <c r="K2602"/>
      <c r="L2602"/>
      <c r="M2602"/>
      <c r="N2602"/>
      <c r="O2602"/>
      <c r="P2602"/>
      <c r="Q2602"/>
      <c r="R2602"/>
      <c r="S2602"/>
      <c r="T2602"/>
      <c r="U2602"/>
      <c r="V2602"/>
      <c r="W2602"/>
      <c r="X2602"/>
      <c r="Y2602"/>
      <c r="Z2602"/>
      <c r="AA2602"/>
      <c r="AB2602"/>
    </row>
    <row r="2603" spans="1:28" x14ac:dyDescent="0.25">
      <c r="A2603" s="8"/>
      <c r="B2603"/>
      <c r="C2603"/>
      <c r="D2603"/>
      <c r="E2603"/>
      <c r="F2603"/>
      <c r="G2603"/>
      <c r="H2603"/>
      <c r="I2603"/>
      <c r="J2603"/>
      <c r="K2603"/>
      <c r="L2603"/>
      <c r="M2603"/>
      <c r="N2603"/>
      <c r="O2603"/>
      <c r="P2603"/>
      <c r="Q2603"/>
      <c r="R2603"/>
      <c r="S2603"/>
      <c r="T2603"/>
      <c r="U2603"/>
      <c r="V2603"/>
      <c r="W2603"/>
      <c r="X2603"/>
      <c r="Y2603"/>
      <c r="Z2603"/>
      <c r="AA2603"/>
      <c r="AB2603"/>
    </row>
    <row r="2604" spans="1:28" x14ac:dyDescent="0.25">
      <c r="A2604" s="8"/>
      <c r="B2604"/>
      <c r="C2604"/>
      <c r="D2604"/>
      <c r="E2604"/>
      <c r="F2604"/>
      <c r="G2604"/>
      <c r="H2604"/>
      <c r="I2604"/>
      <c r="J2604"/>
      <c r="K2604"/>
      <c r="L2604"/>
      <c r="M2604"/>
      <c r="N2604"/>
      <c r="O2604"/>
      <c r="P2604"/>
      <c r="Q2604"/>
      <c r="R2604"/>
      <c r="S2604"/>
      <c r="T2604"/>
      <c r="U2604"/>
      <c r="V2604"/>
      <c r="W2604"/>
      <c r="X2604"/>
      <c r="Y2604"/>
      <c r="Z2604"/>
      <c r="AA2604"/>
      <c r="AB2604"/>
    </row>
    <row r="2605" spans="1:28" x14ac:dyDescent="0.25">
      <c r="A2605" s="8"/>
      <c r="B2605"/>
      <c r="C2605"/>
      <c r="D2605"/>
      <c r="E2605"/>
      <c r="F2605"/>
      <c r="G2605"/>
      <c r="H2605"/>
      <c r="I2605"/>
      <c r="J2605"/>
      <c r="K2605"/>
      <c r="L2605"/>
      <c r="M2605"/>
      <c r="N2605"/>
      <c r="O2605"/>
      <c r="P2605"/>
      <c r="Q2605"/>
      <c r="R2605"/>
      <c r="S2605"/>
      <c r="T2605"/>
      <c r="U2605"/>
      <c r="V2605"/>
      <c r="W2605"/>
      <c r="X2605"/>
      <c r="Y2605"/>
      <c r="Z2605"/>
      <c r="AA2605"/>
      <c r="AB2605"/>
    </row>
    <row r="2606" spans="1:28" x14ac:dyDescent="0.25">
      <c r="A2606" s="8"/>
      <c r="B2606"/>
      <c r="C2606"/>
      <c r="D2606"/>
      <c r="E2606"/>
      <c r="F2606"/>
      <c r="G2606"/>
      <c r="H2606"/>
      <c r="I2606"/>
      <c r="J2606"/>
      <c r="K2606"/>
      <c r="L2606"/>
      <c r="M2606"/>
      <c r="N2606"/>
      <c r="O2606"/>
      <c r="P2606"/>
      <c r="Q2606"/>
      <c r="R2606"/>
      <c r="S2606"/>
      <c r="T2606"/>
      <c r="U2606"/>
      <c r="V2606"/>
      <c r="W2606"/>
      <c r="X2606"/>
      <c r="Y2606"/>
      <c r="Z2606"/>
      <c r="AA2606"/>
      <c r="AB2606"/>
    </row>
    <row r="2607" spans="1:28" x14ac:dyDescent="0.25">
      <c r="A2607" s="8"/>
      <c r="B2607"/>
      <c r="C2607"/>
      <c r="D2607"/>
      <c r="E2607"/>
      <c r="F2607"/>
      <c r="G2607"/>
      <c r="H2607"/>
      <c r="I2607"/>
      <c r="J2607"/>
      <c r="K2607"/>
      <c r="L2607"/>
      <c r="M2607"/>
      <c r="N2607"/>
      <c r="O2607"/>
      <c r="P2607"/>
      <c r="Q2607"/>
      <c r="R2607"/>
      <c r="S2607"/>
      <c r="T2607"/>
      <c r="U2607"/>
      <c r="V2607"/>
      <c r="W2607"/>
      <c r="X2607"/>
      <c r="Y2607"/>
      <c r="Z2607"/>
      <c r="AA2607"/>
      <c r="AB2607"/>
    </row>
    <row r="2608" spans="1:28" x14ac:dyDescent="0.25">
      <c r="A2608" s="8"/>
      <c r="B2608"/>
      <c r="C2608"/>
      <c r="D2608"/>
      <c r="E2608"/>
      <c r="F2608"/>
      <c r="G2608"/>
      <c r="H2608"/>
      <c r="I2608"/>
      <c r="J2608"/>
      <c r="K2608"/>
      <c r="L2608"/>
      <c r="M2608"/>
      <c r="N2608"/>
      <c r="O2608"/>
      <c r="P2608"/>
      <c r="Q2608"/>
      <c r="R2608"/>
      <c r="S2608"/>
      <c r="T2608"/>
      <c r="U2608"/>
      <c r="V2608"/>
      <c r="W2608"/>
      <c r="X2608"/>
      <c r="Y2608"/>
      <c r="Z2608"/>
      <c r="AA2608"/>
      <c r="AB2608"/>
    </row>
    <row r="2609" spans="1:28" x14ac:dyDescent="0.25">
      <c r="A2609" s="8"/>
      <c r="B2609"/>
      <c r="C2609"/>
      <c r="D2609"/>
      <c r="E2609"/>
      <c r="F2609"/>
      <c r="G2609"/>
      <c r="H2609"/>
      <c r="I2609"/>
      <c r="J2609"/>
      <c r="K2609"/>
      <c r="L2609"/>
      <c r="M2609"/>
      <c r="N2609"/>
      <c r="O2609"/>
      <c r="P2609"/>
      <c r="Q2609"/>
      <c r="R2609"/>
      <c r="S2609"/>
      <c r="T2609"/>
      <c r="U2609"/>
      <c r="V2609"/>
      <c r="W2609"/>
      <c r="X2609"/>
      <c r="Y2609"/>
      <c r="Z2609"/>
      <c r="AA2609"/>
      <c r="AB2609"/>
    </row>
    <row r="2610" spans="1:28" x14ac:dyDescent="0.25">
      <c r="A2610" s="8"/>
      <c r="B2610"/>
      <c r="C2610"/>
      <c r="D2610"/>
      <c r="E2610"/>
      <c r="F2610"/>
      <c r="G2610"/>
      <c r="H2610"/>
      <c r="I2610"/>
      <c r="J2610"/>
      <c r="K2610"/>
      <c r="L2610"/>
      <c r="M2610"/>
      <c r="N2610"/>
      <c r="O2610"/>
      <c r="P2610"/>
      <c r="Q2610"/>
      <c r="R2610"/>
      <c r="S2610"/>
      <c r="T2610"/>
      <c r="U2610"/>
      <c r="V2610"/>
      <c r="W2610"/>
      <c r="X2610"/>
      <c r="Y2610"/>
      <c r="Z2610"/>
      <c r="AA2610"/>
      <c r="AB2610"/>
    </row>
    <row r="2611" spans="1:28" x14ac:dyDescent="0.25">
      <c r="A2611" s="8"/>
      <c r="B2611"/>
      <c r="C2611"/>
      <c r="D2611"/>
      <c r="E2611"/>
      <c r="F2611"/>
      <c r="G2611"/>
      <c r="H2611"/>
      <c r="I2611"/>
      <c r="J2611"/>
      <c r="K2611"/>
      <c r="L2611"/>
      <c r="M2611"/>
      <c r="N2611"/>
      <c r="O2611"/>
      <c r="P2611"/>
      <c r="Q2611"/>
      <c r="R2611"/>
      <c r="S2611"/>
      <c r="T2611"/>
      <c r="U2611"/>
      <c r="V2611"/>
      <c r="W2611"/>
      <c r="X2611"/>
      <c r="Y2611"/>
      <c r="Z2611"/>
      <c r="AA2611"/>
      <c r="AB2611"/>
    </row>
    <row r="2612" spans="1:28" x14ac:dyDescent="0.25">
      <c r="A2612" s="8"/>
      <c r="B2612"/>
      <c r="C2612"/>
      <c r="D2612"/>
      <c r="E2612"/>
      <c r="F2612"/>
      <c r="G2612"/>
      <c r="H2612"/>
      <c r="I2612"/>
      <c r="J2612"/>
      <c r="K2612"/>
      <c r="L2612"/>
      <c r="M2612"/>
      <c r="N2612"/>
      <c r="O2612"/>
      <c r="P2612"/>
      <c r="Q2612"/>
      <c r="R2612"/>
      <c r="S2612"/>
      <c r="T2612"/>
      <c r="U2612"/>
      <c r="V2612"/>
      <c r="W2612"/>
      <c r="X2612"/>
      <c r="Y2612"/>
      <c r="Z2612"/>
      <c r="AA2612"/>
      <c r="AB2612"/>
    </row>
    <row r="2613" spans="1:28" x14ac:dyDescent="0.25">
      <c r="A2613" s="8"/>
      <c r="B2613"/>
      <c r="C2613"/>
      <c r="D2613"/>
      <c r="E2613"/>
      <c r="F2613"/>
      <c r="G2613"/>
      <c r="H2613"/>
      <c r="I2613"/>
      <c r="J2613"/>
      <c r="K2613"/>
      <c r="L2613"/>
      <c r="M2613"/>
      <c r="N2613"/>
      <c r="O2613"/>
      <c r="P2613"/>
      <c r="Q2613"/>
      <c r="R2613"/>
      <c r="S2613"/>
      <c r="T2613"/>
      <c r="U2613"/>
      <c r="V2613"/>
      <c r="W2613"/>
      <c r="X2613"/>
      <c r="Y2613"/>
      <c r="Z2613"/>
      <c r="AA2613"/>
      <c r="AB2613"/>
    </row>
    <row r="2614" spans="1:28" x14ac:dyDescent="0.25">
      <c r="A2614" s="8"/>
      <c r="B2614"/>
      <c r="C2614"/>
      <c r="D2614"/>
      <c r="E2614"/>
      <c r="F2614"/>
      <c r="G2614"/>
      <c r="H2614"/>
      <c r="I2614"/>
      <c r="J2614"/>
      <c r="K2614"/>
      <c r="L2614"/>
      <c r="M2614"/>
      <c r="N2614"/>
      <c r="O2614"/>
      <c r="P2614"/>
      <c r="Q2614"/>
      <c r="R2614"/>
      <c r="S2614"/>
      <c r="T2614"/>
      <c r="U2614"/>
      <c r="V2614"/>
      <c r="W2614"/>
      <c r="X2614"/>
      <c r="Y2614"/>
      <c r="Z2614"/>
      <c r="AA2614"/>
      <c r="AB2614"/>
    </row>
    <row r="2615" spans="1:28" x14ac:dyDescent="0.25">
      <c r="A2615" s="8"/>
      <c r="B2615"/>
      <c r="C2615"/>
      <c r="D2615"/>
      <c r="E2615"/>
      <c r="F2615"/>
      <c r="G2615"/>
      <c r="H2615"/>
      <c r="I2615"/>
      <c r="J2615"/>
      <c r="K2615"/>
      <c r="L2615"/>
      <c r="M2615"/>
      <c r="N2615"/>
      <c r="O2615"/>
      <c r="P2615"/>
      <c r="Q2615"/>
      <c r="R2615"/>
      <c r="S2615"/>
      <c r="T2615"/>
      <c r="U2615"/>
      <c r="V2615"/>
      <c r="W2615"/>
      <c r="X2615"/>
      <c r="Y2615"/>
      <c r="Z2615"/>
      <c r="AA2615"/>
      <c r="AB2615"/>
    </row>
    <row r="2616" spans="1:28" x14ac:dyDescent="0.25">
      <c r="A2616" s="8"/>
      <c r="B2616"/>
      <c r="C2616"/>
      <c r="D2616"/>
      <c r="E2616"/>
      <c r="F2616"/>
      <c r="G2616"/>
      <c r="H2616"/>
      <c r="I2616"/>
      <c r="J2616"/>
      <c r="K2616"/>
      <c r="L2616"/>
      <c r="M2616"/>
      <c r="N2616"/>
      <c r="O2616"/>
      <c r="P2616"/>
      <c r="Q2616"/>
      <c r="R2616"/>
      <c r="S2616"/>
      <c r="T2616"/>
      <c r="U2616"/>
      <c r="V2616"/>
      <c r="W2616"/>
      <c r="X2616"/>
      <c r="Y2616"/>
      <c r="Z2616"/>
      <c r="AA2616"/>
      <c r="AB2616"/>
    </row>
    <row r="2617" spans="1:28" x14ac:dyDescent="0.25">
      <c r="A2617" s="8"/>
      <c r="B2617"/>
      <c r="C2617"/>
      <c r="D2617"/>
      <c r="E2617"/>
      <c r="F2617"/>
      <c r="G2617"/>
      <c r="H2617"/>
      <c r="I2617"/>
      <c r="J2617"/>
      <c r="K2617"/>
      <c r="L2617"/>
      <c r="M2617"/>
      <c r="N2617"/>
      <c r="O2617"/>
      <c r="P2617"/>
      <c r="Q2617"/>
      <c r="R2617"/>
      <c r="S2617"/>
      <c r="T2617"/>
      <c r="U2617"/>
      <c r="V2617"/>
      <c r="W2617"/>
      <c r="X2617"/>
      <c r="Y2617"/>
      <c r="Z2617"/>
      <c r="AA2617"/>
      <c r="AB2617"/>
    </row>
    <row r="2618" spans="1:28" x14ac:dyDescent="0.25">
      <c r="A2618" s="8"/>
      <c r="B2618"/>
      <c r="C2618"/>
      <c r="D2618"/>
      <c r="E2618"/>
      <c r="F2618"/>
      <c r="G2618"/>
      <c r="H2618"/>
      <c r="I2618"/>
      <c r="J2618"/>
      <c r="K2618"/>
      <c r="L2618"/>
      <c r="M2618"/>
      <c r="N2618"/>
      <c r="O2618"/>
      <c r="P2618"/>
      <c r="Q2618"/>
      <c r="R2618"/>
      <c r="S2618"/>
      <c r="T2618"/>
      <c r="U2618"/>
      <c r="V2618"/>
      <c r="W2618"/>
      <c r="X2618"/>
      <c r="Y2618"/>
      <c r="Z2618"/>
      <c r="AA2618"/>
      <c r="AB2618"/>
    </row>
    <row r="2619" spans="1:28" x14ac:dyDescent="0.25">
      <c r="A2619" s="8"/>
      <c r="B2619"/>
      <c r="C2619"/>
      <c r="D2619"/>
      <c r="E2619"/>
      <c r="F2619"/>
      <c r="G2619"/>
      <c r="H2619"/>
      <c r="I2619"/>
      <c r="J2619"/>
      <c r="K2619"/>
      <c r="L2619"/>
      <c r="M2619"/>
      <c r="N2619"/>
      <c r="O2619"/>
      <c r="P2619"/>
      <c r="Q2619"/>
      <c r="R2619"/>
      <c r="S2619"/>
      <c r="T2619"/>
      <c r="U2619"/>
      <c r="V2619"/>
      <c r="W2619"/>
      <c r="X2619"/>
      <c r="Y2619"/>
      <c r="Z2619"/>
      <c r="AA2619"/>
      <c r="AB2619"/>
    </row>
    <row r="2620" spans="1:28" x14ac:dyDescent="0.25">
      <c r="A2620" s="8"/>
      <c r="B2620"/>
      <c r="C2620"/>
      <c r="D2620"/>
      <c r="E2620"/>
      <c r="F2620"/>
      <c r="G2620"/>
      <c r="H2620"/>
      <c r="I2620"/>
      <c r="J2620"/>
      <c r="K2620"/>
      <c r="L2620"/>
      <c r="M2620"/>
      <c r="N2620"/>
      <c r="O2620"/>
      <c r="P2620"/>
      <c r="Q2620"/>
      <c r="R2620"/>
      <c r="S2620"/>
      <c r="T2620"/>
      <c r="U2620"/>
      <c r="V2620"/>
      <c r="W2620"/>
      <c r="X2620"/>
      <c r="Y2620"/>
      <c r="Z2620"/>
      <c r="AA2620"/>
      <c r="AB2620"/>
    </row>
    <row r="2621" spans="1:28" x14ac:dyDescent="0.25">
      <c r="A2621" s="8"/>
      <c r="B2621"/>
      <c r="C2621"/>
      <c r="D2621"/>
      <c r="E2621"/>
      <c r="F2621"/>
      <c r="G2621"/>
      <c r="H2621"/>
      <c r="I2621"/>
      <c r="J2621"/>
      <c r="K2621"/>
      <c r="L2621"/>
      <c r="M2621"/>
      <c r="N2621"/>
      <c r="O2621"/>
      <c r="P2621"/>
      <c r="Q2621"/>
      <c r="R2621"/>
      <c r="S2621"/>
      <c r="T2621"/>
      <c r="U2621"/>
      <c r="V2621"/>
      <c r="W2621"/>
      <c r="X2621"/>
      <c r="Y2621"/>
      <c r="Z2621"/>
      <c r="AA2621"/>
      <c r="AB2621"/>
    </row>
    <row r="2622" spans="1:28" x14ac:dyDescent="0.25">
      <c r="A2622" s="8"/>
      <c r="B2622"/>
      <c r="C2622"/>
      <c r="D2622"/>
      <c r="E2622"/>
      <c r="F2622"/>
      <c r="G2622"/>
      <c r="H2622"/>
      <c r="I2622"/>
      <c r="J2622"/>
      <c r="K2622"/>
      <c r="L2622"/>
      <c r="M2622"/>
      <c r="N2622"/>
      <c r="O2622"/>
      <c r="P2622"/>
      <c r="Q2622"/>
      <c r="R2622"/>
      <c r="S2622"/>
      <c r="T2622"/>
      <c r="U2622"/>
      <c r="V2622"/>
      <c r="W2622"/>
      <c r="X2622"/>
      <c r="Y2622"/>
      <c r="Z2622"/>
      <c r="AA2622"/>
      <c r="AB2622"/>
    </row>
    <row r="2623" spans="1:28" x14ac:dyDescent="0.25">
      <c r="A2623" s="8"/>
      <c r="B2623"/>
      <c r="C2623"/>
      <c r="D2623"/>
      <c r="E2623"/>
      <c r="F2623"/>
      <c r="G2623"/>
      <c r="H2623"/>
      <c r="I2623"/>
      <c r="J2623"/>
      <c r="K2623"/>
      <c r="L2623"/>
      <c r="M2623"/>
      <c r="N2623"/>
      <c r="O2623"/>
      <c r="P2623"/>
      <c r="Q2623"/>
      <c r="R2623"/>
      <c r="S2623"/>
      <c r="T2623"/>
      <c r="U2623"/>
      <c r="V2623"/>
      <c r="W2623"/>
      <c r="X2623"/>
      <c r="Y2623"/>
      <c r="Z2623"/>
      <c r="AA2623"/>
      <c r="AB2623"/>
    </row>
    <row r="2624" spans="1:28" x14ac:dyDescent="0.25">
      <c r="A2624" s="8"/>
      <c r="B2624"/>
      <c r="C2624"/>
      <c r="D2624"/>
      <c r="E2624"/>
      <c r="F2624"/>
      <c r="G2624"/>
      <c r="H2624"/>
      <c r="I2624"/>
      <c r="J2624"/>
      <c r="K2624"/>
      <c r="L2624"/>
      <c r="M2624"/>
      <c r="N2624"/>
      <c r="O2624"/>
      <c r="P2624"/>
      <c r="Q2624"/>
      <c r="R2624"/>
      <c r="S2624"/>
      <c r="T2624"/>
      <c r="U2624"/>
      <c r="V2624"/>
      <c r="W2624"/>
      <c r="X2624"/>
      <c r="Y2624"/>
      <c r="Z2624"/>
      <c r="AA2624"/>
      <c r="AB2624"/>
    </row>
    <row r="2625" spans="1:28" x14ac:dyDescent="0.25">
      <c r="A2625" s="8"/>
      <c r="B2625"/>
      <c r="C2625"/>
      <c r="D2625"/>
      <c r="E2625"/>
      <c r="F2625"/>
      <c r="G2625"/>
      <c r="H2625"/>
      <c r="I2625"/>
      <c r="J2625"/>
      <c r="K2625"/>
      <c r="L2625"/>
      <c r="M2625"/>
      <c r="N2625"/>
      <c r="O2625"/>
      <c r="P2625"/>
      <c r="Q2625"/>
      <c r="R2625"/>
      <c r="S2625"/>
      <c r="T2625"/>
      <c r="U2625"/>
      <c r="V2625"/>
      <c r="W2625"/>
      <c r="X2625"/>
      <c r="Y2625"/>
      <c r="Z2625"/>
      <c r="AA2625"/>
      <c r="AB2625"/>
    </row>
    <row r="2626" spans="1:28" x14ac:dyDescent="0.25">
      <c r="A2626" s="8"/>
      <c r="B2626"/>
      <c r="C2626"/>
      <c r="D2626"/>
      <c r="E2626"/>
      <c r="F2626"/>
      <c r="G2626"/>
      <c r="H2626"/>
      <c r="I2626"/>
      <c r="J2626"/>
      <c r="K2626"/>
      <c r="L2626"/>
      <c r="M2626"/>
      <c r="N2626"/>
      <c r="O2626"/>
      <c r="P2626"/>
      <c r="Q2626"/>
      <c r="R2626"/>
      <c r="S2626"/>
      <c r="T2626"/>
      <c r="U2626"/>
      <c r="V2626"/>
      <c r="W2626"/>
      <c r="X2626"/>
      <c r="Y2626"/>
      <c r="Z2626"/>
      <c r="AA2626"/>
      <c r="AB2626"/>
    </row>
    <row r="2627" spans="1:28" x14ac:dyDescent="0.25">
      <c r="A2627" s="8"/>
      <c r="B2627"/>
      <c r="C2627"/>
      <c r="D2627"/>
      <c r="E2627"/>
      <c r="F2627"/>
      <c r="G2627"/>
      <c r="H2627"/>
      <c r="I2627"/>
      <c r="J2627"/>
      <c r="K2627"/>
      <c r="L2627"/>
      <c r="M2627"/>
      <c r="N2627"/>
      <c r="O2627"/>
      <c r="P2627"/>
      <c r="Q2627"/>
      <c r="R2627"/>
      <c r="S2627"/>
      <c r="T2627"/>
      <c r="U2627"/>
      <c r="V2627"/>
      <c r="W2627"/>
      <c r="X2627"/>
      <c r="Y2627"/>
      <c r="Z2627"/>
      <c r="AA2627"/>
      <c r="AB2627"/>
    </row>
    <row r="2628" spans="1:28" x14ac:dyDescent="0.25">
      <c r="A2628" s="8"/>
      <c r="B2628"/>
      <c r="C2628"/>
      <c r="D2628"/>
      <c r="E2628"/>
      <c r="F2628"/>
      <c r="G2628"/>
      <c r="H2628"/>
      <c r="I2628"/>
      <c r="J2628"/>
      <c r="K2628"/>
      <c r="L2628"/>
      <c r="M2628"/>
      <c r="N2628"/>
      <c r="O2628"/>
      <c r="P2628"/>
      <c r="Q2628"/>
      <c r="R2628"/>
      <c r="S2628"/>
      <c r="T2628"/>
      <c r="U2628"/>
      <c r="V2628"/>
      <c r="W2628"/>
      <c r="X2628"/>
      <c r="Y2628"/>
      <c r="Z2628"/>
      <c r="AA2628"/>
      <c r="AB2628"/>
    </row>
    <row r="2629" spans="1:28" x14ac:dyDescent="0.25">
      <c r="A2629" s="8"/>
      <c r="B2629"/>
      <c r="C2629"/>
      <c r="D2629"/>
      <c r="E2629"/>
      <c r="F2629"/>
      <c r="G2629"/>
      <c r="H2629"/>
      <c r="I2629"/>
      <c r="J2629"/>
      <c r="K2629"/>
      <c r="L2629"/>
      <c r="M2629"/>
      <c r="N2629"/>
      <c r="O2629"/>
      <c r="P2629"/>
      <c r="Q2629"/>
      <c r="R2629"/>
      <c r="S2629"/>
      <c r="T2629"/>
      <c r="U2629"/>
      <c r="V2629"/>
      <c r="W2629"/>
      <c r="X2629"/>
      <c r="Y2629"/>
      <c r="Z2629"/>
      <c r="AA2629"/>
      <c r="AB2629"/>
    </row>
    <row r="2630" spans="1:28" x14ac:dyDescent="0.25">
      <c r="A2630" s="8"/>
      <c r="B2630"/>
      <c r="C2630"/>
      <c r="D2630"/>
      <c r="E2630"/>
      <c r="F2630"/>
      <c r="G2630"/>
      <c r="H2630"/>
      <c r="I2630"/>
      <c r="J2630"/>
      <c r="K2630"/>
      <c r="L2630"/>
      <c r="M2630"/>
      <c r="N2630"/>
      <c r="O2630"/>
      <c r="P2630"/>
      <c r="Q2630"/>
      <c r="R2630"/>
      <c r="S2630"/>
      <c r="T2630"/>
      <c r="U2630"/>
      <c r="V2630"/>
      <c r="W2630"/>
      <c r="X2630"/>
      <c r="Y2630"/>
      <c r="Z2630"/>
      <c r="AA2630"/>
      <c r="AB2630"/>
    </row>
    <row r="2631" spans="1:28" x14ac:dyDescent="0.25">
      <c r="A2631" s="8"/>
      <c r="B2631"/>
      <c r="C2631"/>
      <c r="D2631"/>
      <c r="E2631"/>
      <c r="F2631"/>
      <c r="G2631"/>
      <c r="H2631"/>
      <c r="I2631"/>
      <c r="J2631"/>
      <c r="K2631"/>
      <c r="L2631"/>
      <c r="M2631"/>
      <c r="N2631"/>
      <c r="O2631"/>
      <c r="P2631"/>
      <c r="Q2631"/>
      <c r="R2631"/>
      <c r="S2631"/>
      <c r="T2631"/>
      <c r="U2631"/>
      <c r="V2631"/>
      <c r="W2631"/>
      <c r="X2631"/>
      <c r="Y2631"/>
      <c r="Z2631"/>
      <c r="AA2631"/>
      <c r="AB2631"/>
    </row>
    <row r="2632" spans="1:28" x14ac:dyDescent="0.25">
      <c r="A2632" s="8"/>
      <c r="B2632"/>
      <c r="C2632"/>
      <c r="D2632"/>
      <c r="E2632"/>
      <c r="F2632"/>
      <c r="G2632"/>
      <c r="H2632"/>
      <c r="I2632"/>
      <c r="J2632"/>
      <c r="K2632"/>
      <c r="L2632"/>
      <c r="M2632"/>
      <c r="N2632"/>
      <c r="O2632"/>
      <c r="P2632"/>
      <c r="Q2632"/>
      <c r="R2632"/>
      <c r="S2632"/>
      <c r="T2632"/>
      <c r="U2632"/>
      <c r="V2632"/>
      <c r="W2632"/>
      <c r="X2632"/>
      <c r="Y2632"/>
      <c r="Z2632"/>
      <c r="AA2632"/>
      <c r="AB2632"/>
    </row>
    <row r="2633" spans="1:28" x14ac:dyDescent="0.25">
      <c r="A2633" s="8"/>
      <c r="B2633"/>
      <c r="C2633"/>
      <c r="D2633"/>
      <c r="E2633"/>
      <c r="F2633"/>
      <c r="G2633"/>
      <c r="H2633"/>
      <c r="I2633"/>
      <c r="J2633"/>
      <c r="K2633"/>
      <c r="L2633"/>
      <c r="M2633"/>
      <c r="N2633"/>
      <c r="O2633"/>
      <c r="P2633"/>
      <c r="Q2633"/>
      <c r="R2633"/>
      <c r="S2633"/>
      <c r="T2633"/>
      <c r="U2633"/>
      <c r="V2633"/>
      <c r="W2633"/>
      <c r="X2633"/>
      <c r="Y2633"/>
      <c r="Z2633"/>
      <c r="AA2633"/>
      <c r="AB2633"/>
    </row>
    <row r="2634" spans="1:28" x14ac:dyDescent="0.25">
      <c r="A2634" s="8"/>
      <c r="B2634"/>
      <c r="C2634"/>
      <c r="D2634"/>
      <c r="E2634"/>
      <c r="F2634"/>
      <c r="G2634"/>
      <c r="H2634"/>
      <c r="I2634"/>
      <c r="J2634"/>
      <c r="K2634"/>
      <c r="L2634"/>
      <c r="M2634"/>
      <c r="N2634"/>
      <c r="O2634"/>
      <c r="P2634"/>
      <c r="Q2634"/>
      <c r="R2634"/>
      <c r="S2634"/>
      <c r="T2634"/>
      <c r="U2634"/>
      <c r="V2634"/>
      <c r="W2634"/>
      <c r="X2634"/>
      <c r="Y2634"/>
      <c r="Z2634"/>
      <c r="AA2634"/>
      <c r="AB2634"/>
    </row>
    <row r="2635" spans="1:28" x14ac:dyDescent="0.25">
      <c r="A2635" s="8"/>
      <c r="B2635"/>
      <c r="C2635"/>
      <c r="D2635"/>
      <c r="E2635"/>
      <c r="F2635"/>
      <c r="G2635"/>
      <c r="H2635"/>
      <c r="I2635"/>
      <c r="J2635"/>
      <c r="K2635"/>
      <c r="L2635"/>
      <c r="M2635"/>
      <c r="N2635"/>
      <c r="O2635"/>
      <c r="P2635"/>
      <c r="Q2635"/>
      <c r="R2635"/>
      <c r="S2635"/>
      <c r="T2635"/>
      <c r="U2635"/>
      <c r="V2635"/>
      <c r="W2635"/>
      <c r="X2635"/>
      <c r="Y2635"/>
      <c r="Z2635"/>
      <c r="AA2635"/>
      <c r="AB2635"/>
    </row>
    <row r="2636" spans="1:28" x14ac:dyDescent="0.25">
      <c r="A2636" s="8"/>
      <c r="B2636"/>
      <c r="C2636"/>
      <c r="D2636"/>
      <c r="E2636"/>
      <c r="F2636"/>
      <c r="G2636"/>
      <c r="H2636"/>
      <c r="I2636"/>
      <c r="J2636"/>
      <c r="K2636"/>
      <c r="L2636"/>
      <c r="M2636"/>
      <c r="N2636"/>
      <c r="O2636"/>
      <c r="P2636"/>
      <c r="Q2636"/>
      <c r="R2636"/>
      <c r="S2636"/>
      <c r="T2636"/>
      <c r="U2636"/>
      <c r="V2636"/>
      <c r="W2636"/>
      <c r="X2636"/>
      <c r="Y2636"/>
      <c r="Z2636"/>
      <c r="AA2636"/>
      <c r="AB2636"/>
    </row>
    <row r="2637" spans="1:28" x14ac:dyDescent="0.25">
      <c r="A2637" s="8"/>
      <c r="B2637"/>
      <c r="C2637"/>
      <c r="D2637"/>
      <c r="E2637"/>
      <c r="F2637"/>
      <c r="G2637"/>
      <c r="H2637"/>
      <c r="I2637"/>
      <c r="J2637"/>
      <c r="K2637"/>
      <c r="L2637"/>
      <c r="M2637"/>
      <c r="N2637"/>
      <c r="O2637"/>
      <c r="P2637"/>
      <c r="Q2637"/>
      <c r="R2637"/>
      <c r="S2637"/>
      <c r="T2637"/>
      <c r="U2637"/>
      <c r="V2637"/>
      <c r="W2637"/>
      <c r="X2637"/>
      <c r="Y2637"/>
      <c r="Z2637"/>
      <c r="AA2637"/>
      <c r="AB2637"/>
    </row>
    <row r="2638" spans="1:28" x14ac:dyDescent="0.25">
      <c r="A2638" s="8"/>
      <c r="B2638"/>
      <c r="C2638"/>
      <c r="D2638"/>
      <c r="E2638"/>
      <c r="F2638"/>
      <c r="G2638"/>
      <c r="H2638"/>
      <c r="I2638"/>
      <c r="J2638"/>
      <c r="K2638"/>
      <c r="L2638"/>
      <c r="M2638"/>
      <c r="N2638"/>
      <c r="O2638"/>
      <c r="P2638"/>
      <c r="Q2638"/>
      <c r="R2638"/>
      <c r="S2638"/>
      <c r="T2638"/>
      <c r="U2638"/>
      <c r="V2638"/>
      <c r="W2638"/>
      <c r="X2638"/>
      <c r="Y2638"/>
      <c r="Z2638"/>
      <c r="AA2638"/>
      <c r="AB2638"/>
    </row>
    <row r="2639" spans="1:28" x14ac:dyDescent="0.25">
      <c r="A2639" s="8"/>
      <c r="B2639"/>
      <c r="C2639"/>
      <c r="D2639"/>
      <c r="E2639"/>
      <c r="F2639"/>
      <c r="G2639"/>
      <c r="H2639"/>
      <c r="I2639"/>
      <c r="J2639"/>
      <c r="K2639"/>
      <c r="L2639"/>
      <c r="M2639"/>
      <c r="N2639"/>
      <c r="O2639"/>
      <c r="P2639"/>
      <c r="Q2639"/>
      <c r="R2639"/>
      <c r="S2639"/>
      <c r="T2639"/>
      <c r="U2639"/>
      <c r="V2639"/>
      <c r="W2639"/>
      <c r="X2639"/>
      <c r="Y2639"/>
      <c r="Z2639"/>
      <c r="AA2639"/>
      <c r="AB2639"/>
    </row>
    <row r="2640" spans="1:28" x14ac:dyDescent="0.25">
      <c r="A2640" s="8"/>
      <c r="B2640"/>
      <c r="C2640"/>
      <c r="D2640"/>
      <c r="E2640"/>
      <c r="F2640"/>
      <c r="G2640"/>
      <c r="H2640"/>
      <c r="I2640"/>
      <c r="J2640"/>
      <c r="K2640"/>
      <c r="L2640"/>
      <c r="M2640"/>
      <c r="N2640"/>
      <c r="O2640"/>
      <c r="P2640"/>
      <c r="Q2640"/>
      <c r="R2640"/>
      <c r="S2640"/>
      <c r="T2640"/>
      <c r="U2640"/>
      <c r="V2640"/>
      <c r="W2640"/>
      <c r="X2640"/>
      <c r="Y2640"/>
      <c r="Z2640"/>
      <c r="AA2640"/>
      <c r="AB2640"/>
    </row>
    <row r="2641" spans="1:28" x14ac:dyDescent="0.25">
      <c r="A2641" s="8"/>
      <c r="B2641"/>
      <c r="C2641"/>
      <c r="D2641"/>
      <c r="E2641"/>
      <c r="F2641"/>
      <c r="G2641"/>
      <c r="H2641"/>
      <c r="I2641"/>
      <c r="J2641"/>
      <c r="K2641"/>
      <c r="L2641"/>
      <c r="M2641"/>
      <c r="N2641"/>
      <c r="O2641"/>
      <c r="P2641"/>
      <c r="Q2641"/>
      <c r="R2641"/>
      <c r="S2641"/>
      <c r="T2641"/>
      <c r="U2641"/>
      <c r="V2641"/>
      <c r="W2641"/>
      <c r="X2641"/>
      <c r="Y2641"/>
      <c r="Z2641"/>
      <c r="AA2641"/>
      <c r="AB2641"/>
    </row>
    <row r="2642" spans="1:28" x14ac:dyDescent="0.25">
      <c r="A2642" s="8"/>
      <c r="B2642"/>
      <c r="C2642"/>
      <c r="D2642"/>
      <c r="E2642"/>
      <c r="F2642"/>
      <c r="G2642"/>
      <c r="H2642"/>
      <c r="I2642"/>
      <c r="J2642"/>
      <c r="K2642"/>
      <c r="L2642"/>
      <c r="M2642"/>
      <c r="N2642"/>
      <c r="O2642"/>
      <c r="P2642"/>
      <c r="Q2642"/>
      <c r="R2642"/>
      <c r="S2642"/>
      <c r="T2642"/>
      <c r="U2642"/>
      <c r="V2642"/>
      <c r="W2642"/>
      <c r="X2642"/>
      <c r="Y2642"/>
      <c r="Z2642"/>
      <c r="AA2642"/>
      <c r="AB2642"/>
    </row>
    <row r="2643" spans="1:28" x14ac:dyDescent="0.25">
      <c r="A2643" s="8"/>
      <c r="B2643"/>
      <c r="C2643"/>
      <c r="D2643"/>
      <c r="E2643"/>
      <c r="F2643"/>
      <c r="G2643"/>
      <c r="H2643"/>
      <c r="I2643"/>
      <c r="J2643"/>
      <c r="K2643"/>
      <c r="L2643"/>
      <c r="M2643"/>
      <c r="N2643"/>
      <c r="O2643"/>
      <c r="P2643"/>
      <c r="Q2643"/>
      <c r="R2643"/>
      <c r="S2643"/>
      <c r="T2643"/>
      <c r="U2643"/>
      <c r="V2643"/>
      <c r="W2643"/>
      <c r="X2643"/>
      <c r="Y2643"/>
      <c r="Z2643"/>
      <c r="AA2643"/>
      <c r="AB2643"/>
    </row>
    <row r="2644" spans="1:28" x14ac:dyDescent="0.25">
      <c r="A2644" s="8"/>
      <c r="B2644"/>
      <c r="C2644"/>
      <c r="D2644"/>
      <c r="E2644"/>
      <c r="F2644"/>
      <c r="G2644"/>
      <c r="H2644"/>
      <c r="I2644"/>
      <c r="J2644"/>
      <c r="K2644"/>
      <c r="L2644"/>
      <c r="M2644"/>
      <c r="N2644"/>
      <c r="O2644"/>
      <c r="P2644"/>
      <c r="Q2644"/>
      <c r="R2644"/>
      <c r="S2644"/>
      <c r="T2644"/>
      <c r="U2644"/>
      <c r="V2644"/>
      <c r="W2644"/>
      <c r="X2644"/>
      <c r="Y2644"/>
      <c r="Z2644"/>
      <c r="AA2644"/>
      <c r="AB2644"/>
    </row>
    <row r="2645" spans="1:28" x14ac:dyDescent="0.25">
      <c r="A2645" s="8"/>
      <c r="B2645"/>
      <c r="C2645"/>
      <c r="D2645"/>
      <c r="E2645"/>
      <c r="F2645"/>
      <c r="G2645"/>
      <c r="H2645"/>
      <c r="I2645"/>
      <c r="J2645"/>
      <c r="K2645"/>
      <c r="L2645"/>
      <c r="M2645"/>
      <c r="N2645"/>
      <c r="O2645"/>
      <c r="P2645"/>
      <c r="Q2645"/>
      <c r="R2645"/>
      <c r="S2645"/>
      <c r="T2645"/>
      <c r="U2645"/>
      <c r="V2645"/>
      <c r="W2645"/>
      <c r="X2645"/>
      <c r="Y2645"/>
      <c r="Z2645"/>
      <c r="AA2645"/>
      <c r="AB2645"/>
    </row>
    <row r="2646" spans="1:28" x14ac:dyDescent="0.25">
      <c r="A2646" s="8"/>
      <c r="B2646"/>
      <c r="C2646"/>
      <c r="D2646"/>
      <c r="E2646"/>
      <c r="F2646"/>
      <c r="G2646"/>
      <c r="H2646"/>
      <c r="I2646"/>
      <c r="J2646"/>
      <c r="K2646"/>
      <c r="L2646"/>
      <c r="M2646"/>
      <c r="N2646"/>
      <c r="O2646"/>
      <c r="P2646"/>
      <c r="Q2646"/>
      <c r="R2646"/>
      <c r="S2646"/>
      <c r="T2646"/>
      <c r="U2646"/>
      <c r="V2646"/>
      <c r="W2646"/>
      <c r="X2646"/>
      <c r="Y2646"/>
      <c r="Z2646"/>
      <c r="AA2646"/>
      <c r="AB2646"/>
    </row>
    <row r="2647" spans="1:28" x14ac:dyDescent="0.25">
      <c r="A2647" s="8"/>
      <c r="B2647"/>
      <c r="C2647"/>
      <c r="D2647"/>
      <c r="E2647"/>
      <c r="F2647"/>
      <c r="G2647"/>
      <c r="H2647"/>
      <c r="I2647"/>
      <c r="J2647"/>
      <c r="K2647"/>
      <c r="L2647"/>
      <c r="M2647"/>
      <c r="N2647"/>
      <c r="O2647"/>
      <c r="P2647"/>
      <c r="Q2647"/>
      <c r="R2647"/>
      <c r="S2647"/>
      <c r="T2647"/>
      <c r="U2647"/>
      <c r="V2647"/>
      <c r="W2647"/>
      <c r="X2647"/>
      <c r="Y2647"/>
      <c r="Z2647"/>
      <c r="AA2647"/>
      <c r="AB2647"/>
    </row>
    <row r="2648" spans="1:28" x14ac:dyDescent="0.25">
      <c r="A2648" s="8"/>
      <c r="B2648"/>
      <c r="C2648"/>
      <c r="D2648"/>
      <c r="E2648"/>
      <c r="F2648"/>
      <c r="G2648"/>
      <c r="H2648"/>
      <c r="I2648"/>
      <c r="J2648"/>
      <c r="K2648"/>
      <c r="L2648"/>
      <c r="M2648"/>
      <c r="N2648"/>
      <c r="O2648"/>
      <c r="P2648"/>
      <c r="Q2648"/>
      <c r="R2648"/>
      <c r="S2648"/>
      <c r="T2648"/>
      <c r="U2648"/>
      <c r="V2648"/>
      <c r="W2648"/>
      <c r="X2648"/>
      <c r="Y2648"/>
      <c r="Z2648"/>
      <c r="AA2648"/>
      <c r="AB2648"/>
    </row>
    <row r="2649" spans="1:28" x14ac:dyDescent="0.25">
      <c r="A2649" s="8"/>
      <c r="B2649"/>
      <c r="C2649"/>
      <c r="D2649"/>
      <c r="E2649"/>
      <c r="F2649"/>
      <c r="G2649"/>
      <c r="H2649"/>
      <c r="I2649"/>
      <c r="J2649"/>
      <c r="K2649"/>
      <c r="L2649"/>
      <c r="M2649"/>
      <c r="N2649"/>
      <c r="O2649"/>
      <c r="P2649"/>
      <c r="Q2649"/>
      <c r="R2649"/>
      <c r="S2649"/>
      <c r="T2649"/>
      <c r="U2649"/>
      <c r="V2649"/>
      <c r="W2649"/>
      <c r="X2649"/>
      <c r="Y2649"/>
      <c r="Z2649"/>
      <c r="AA2649"/>
      <c r="AB2649"/>
    </row>
    <row r="2650" spans="1:28" x14ac:dyDescent="0.25">
      <c r="A2650" s="8"/>
      <c r="B2650"/>
      <c r="C2650"/>
      <c r="D2650"/>
      <c r="E2650"/>
      <c r="F2650"/>
      <c r="G2650"/>
      <c r="H2650"/>
      <c r="I2650"/>
      <c r="J2650"/>
      <c r="K2650"/>
      <c r="L2650"/>
      <c r="M2650"/>
      <c r="N2650"/>
      <c r="O2650"/>
      <c r="P2650"/>
      <c r="Q2650"/>
      <c r="R2650"/>
      <c r="S2650"/>
      <c r="T2650"/>
      <c r="U2650"/>
      <c r="V2650"/>
      <c r="W2650"/>
      <c r="X2650"/>
      <c r="Y2650"/>
      <c r="Z2650"/>
      <c r="AA2650"/>
      <c r="AB2650"/>
    </row>
    <row r="2651" spans="1:28" x14ac:dyDescent="0.25">
      <c r="A2651" s="8"/>
      <c r="B2651"/>
      <c r="C2651"/>
      <c r="D2651"/>
      <c r="E2651"/>
      <c r="F2651"/>
      <c r="G2651"/>
      <c r="H2651"/>
      <c r="I2651"/>
      <c r="J2651"/>
      <c r="K2651"/>
      <c r="L2651"/>
      <c r="M2651"/>
      <c r="N2651"/>
      <c r="O2651"/>
      <c r="P2651"/>
      <c r="Q2651"/>
      <c r="R2651"/>
      <c r="S2651"/>
      <c r="T2651"/>
      <c r="U2651"/>
      <c r="V2651"/>
      <c r="W2651"/>
      <c r="X2651"/>
      <c r="Y2651"/>
      <c r="Z2651"/>
      <c r="AA2651"/>
      <c r="AB2651"/>
    </row>
    <row r="2652" spans="1:28" x14ac:dyDescent="0.25">
      <c r="A2652" s="8"/>
      <c r="B2652"/>
      <c r="C2652"/>
      <c r="D2652"/>
      <c r="E2652"/>
      <c r="F2652"/>
      <c r="G2652"/>
      <c r="H2652"/>
      <c r="I2652"/>
      <c r="J2652"/>
      <c r="K2652"/>
      <c r="L2652"/>
      <c r="M2652"/>
      <c r="N2652"/>
      <c r="O2652"/>
      <c r="P2652"/>
      <c r="Q2652"/>
      <c r="R2652"/>
      <c r="S2652"/>
      <c r="T2652"/>
      <c r="U2652"/>
      <c r="V2652"/>
      <c r="W2652"/>
      <c r="X2652"/>
      <c r="Y2652"/>
      <c r="Z2652"/>
      <c r="AA2652"/>
      <c r="AB2652"/>
    </row>
    <row r="2653" spans="1:28" x14ac:dyDescent="0.25">
      <c r="A2653" s="8"/>
      <c r="B2653"/>
      <c r="C2653"/>
      <c r="D2653"/>
      <c r="E2653"/>
      <c r="F2653"/>
      <c r="G2653"/>
      <c r="H2653"/>
      <c r="I2653"/>
      <c r="J2653"/>
      <c r="K2653"/>
      <c r="L2653"/>
      <c r="M2653"/>
      <c r="N2653"/>
      <c r="O2653"/>
      <c r="P2653"/>
      <c r="Q2653"/>
      <c r="R2653"/>
      <c r="S2653"/>
      <c r="T2653"/>
      <c r="U2653"/>
      <c r="V2653"/>
      <c r="W2653"/>
      <c r="X2653"/>
      <c r="Y2653"/>
      <c r="Z2653"/>
      <c r="AA2653"/>
      <c r="AB2653"/>
    </row>
    <row r="2654" spans="1:28" x14ac:dyDescent="0.25">
      <c r="A2654" s="8"/>
      <c r="B2654"/>
      <c r="C2654"/>
      <c r="D2654"/>
      <c r="E2654"/>
      <c r="F2654"/>
      <c r="G2654"/>
      <c r="H2654"/>
      <c r="I2654"/>
      <c r="J2654"/>
      <c r="K2654"/>
      <c r="L2654"/>
      <c r="M2654"/>
      <c r="N2654"/>
      <c r="O2654"/>
      <c r="P2654"/>
      <c r="Q2654"/>
      <c r="R2654"/>
      <c r="S2654"/>
      <c r="T2654"/>
      <c r="U2654"/>
      <c r="V2654"/>
      <c r="W2654"/>
      <c r="X2654"/>
      <c r="Y2654"/>
      <c r="Z2654"/>
      <c r="AA2654"/>
      <c r="AB2654"/>
    </row>
    <row r="2655" spans="1:28" x14ac:dyDescent="0.25">
      <c r="A2655" s="8"/>
      <c r="B2655"/>
      <c r="C2655"/>
      <c r="D2655"/>
      <c r="E2655"/>
      <c r="F2655"/>
      <c r="G2655"/>
      <c r="H2655"/>
      <c r="I2655"/>
      <c r="J2655"/>
      <c r="K2655"/>
      <c r="L2655"/>
      <c r="M2655"/>
      <c r="N2655"/>
      <c r="O2655"/>
      <c r="P2655"/>
      <c r="Q2655"/>
      <c r="R2655"/>
      <c r="S2655"/>
      <c r="T2655"/>
      <c r="U2655"/>
      <c r="V2655"/>
      <c r="W2655"/>
      <c r="X2655"/>
      <c r="Y2655"/>
      <c r="Z2655"/>
      <c r="AA2655"/>
      <c r="AB2655"/>
    </row>
    <row r="2656" spans="1:28" x14ac:dyDescent="0.25">
      <c r="A2656" s="8"/>
      <c r="B2656"/>
      <c r="C2656"/>
      <c r="D2656"/>
      <c r="E2656"/>
      <c r="F2656"/>
      <c r="G2656"/>
      <c r="H2656"/>
      <c r="I2656"/>
      <c r="J2656"/>
      <c r="K2656"/>
      <c r="L2656"/>
      <c r="M2656"/>
      <c r="N2656"/>
      <c r="O2656"/>
      <c r="P2656"/>
      <c r="Q2656"/>
      <c r="R2656"/>
      <c r="S2656"/>
      <c r="T2656"/>
      <c r="U2656"/>
      <c r="V2656"/>
      <c r="W2656"/>
      <c r="X2656"/>
      <c r="Y2656"/>
      <c r="Z2656"/>
      <c r="AA2656"/>
      <c r="AB2656"/>
    </row>
    <row r="2657" spans="1:28" x14ac:dyDescent="0.25">
      <c r="A2657" s="8"/>
      <c r="B2657"/>
      <c r="C2657"/>
      <c r="D2657"/>
      <c r="E2657"/>
      <c r="F2657"/>
      <c r="G2657"/>
      <c r="H2657"/>
      <c r="I2657"/>
      <c r="J2657"/>
      <c r="K2657"/>
      <c r="L2657"/>
      <c r="M2657"/>
      <c r="N2657"/>
      <c r="O2657"/>
      <c r="P2657"/>
      <c r="Q2657"/>
      <c r="R2657"/>
      <c r="S2657"/>
      <c r="T2657"/>
      <c r="U2657"/>
      <c r="V2657"/>
      <c r="W2657"/>
      <c r="X2657"/>
      <c r="Y2657"/>
      <c r="Z2657"/>
      <c r="AA2657"/>
      <c r="AB2657"/>
    </row>
    <row r="2658" spans="1:28" x14ac:dyDescent="0.25">
      <c r="A2658" s="8"/>
      <c r="B2658"/>
      <c r="C2658"/>
      <c r="D2658"/>
      <c r="E2658"/>
      <c r="F2658"/>
      <c r="G2658"/>
      <c r="H2658"/>
      <c r="I2658"/>
      <c r="J2658"/>
      <c r="K2658"/>
      <c r="L2658"/>
      <c r="M2658"/>
      <c r="N2658"/>
      <c r="O2658"/>
      <c r="P2658"/>
      <c r="Q2658"/>
      <c r="R2658"/>
      <c r="S2658"/>
      <c r="T2658"/>
      <c r="U2658"/>
      <c r="V2658"/>
      <c r="W2658"/>
      <c r="X2658"/>
      <c r="Y2658"/>
      <c r="Z2658"/>
      <c r="AA2658"/>
      <c r="AB2658"/>
    </row>
    <row r="2659" spans="1:28" x14ac:dyDescent="0.25">
      <c r="A2659" s="8"/>
      <c r="B2659"/>
      <c r="C2659"/>
      <c r="D2659"/>
      <c r="E2659"/>
      <c r="F2659"/>
      <c r="G2659"/>
      <c r="H2659"/>
      <c r="I2659"/>
      <c r="J2659"/>
      <c r="K2659"/>
      <c r="L2659"/>
      <c r="M2659"/>
      <c r="N2659"/>
      <c r="O2659"/>
      <c r="P2659"/>
      <c r="Q2659"/>
      <c r="R2659"/>
      <c r="S2659"/>
      <c r="T2659"/>
      <c r="U2659"/>
      <c r="V2659"/>
      <c r="W2659"/>
      <c r="X2659"/>
      <c r="Y2659"/>
      <c r="Z2659"/>
      <c r="AA2659"/>
      <c r="AB2659"/>
    </row>
    <row r="2660" spans="1:28" x14ac:dyDescent="0.25">
      <c r="A2660" s="8"/>
      <c r="B2660"/>
      <c r="C2660"/>
      <c r="D2660"/>
      <c r="E2660"/>
      <c r="F2660"/>
      <c r="G2660"/>
      <c r="H2660"/>
      <c r="I2660"/>
      <c r="J2660"/>
      <c r="K2660"/>
      <c r="L2660"/>
      <c r="M2660"/>
      <c r="N2660"/>
      <c r="O2660"/>
      <c r="P2660"/>
      <c r="Q2660"/>
      <c r="R2660"/>
      <c r="S2660"/>
      <c r="T2660"/>
      <c r="U2660"/>
      <c r="V2660"/>
      <c r="W2660"/>
      <c r="X2660"/>
      <c r="Y2660"/>
      <c r="Z2660"/>
      <c r="AA2660"/>
      <c r="AB2660"/>
    </row>
    <row r="2661" spans="1:28" x14ac:dyDescent="0.25">
      <c r="A2661" s="8"/>
      <c r="B2661"/>
      <c r="C2661"/>
      <c r="D2661"/>
      <c r="E2661"/>
      <c r="F2661"/>
      <c r="G2661"/>
      <c r="H2661"/>
      <c r="I2661"/>
      <c r="J2661"/>
      <c r="K2661"/>
      <c r="L2661"/>
      <c r="M2661"/>
      <c r="N2661"/>
      <c r="O2661"/>
      <c r="P2661"/>
      <c r="Q2661"/>
      <c r="R2661"/>
      <c r="S2661"/>
      <c r="T2661"/>
      <c r="U2661"/>
      <c r="V2661"/>
      <c r="W2661"/>
      <c r="X2661"/>
      <c r="Y2661"/>
      <c r="Z2661"/>
      <c r="AA2661"/>
      <c r="AB2661"/>
    </row>
    <row r="2662" spans="1:28" x14ac:dyDescent="0.25">
      <c r="A2662" s="8"/>
      <c r="B2662"/>
      <c r="C2662"/>
      <c r="D2662"/>
      <c r="E2662"/>
      <c r="F2662"/>
      <c r="G2662"/>
      <c r="H2662"/>
      <c r="I2662"/>
      <c r="J2662"/>
      <c r="K2662"/>
      <c r="L2662"/>
      <c r="M2662"/>
      <c r="N2662"/>
      <c r="O2662"/>
      <c r="P2662"/>
      <c r="Q2662"/>
      <c r="R2662"/>
      <c r="S2662"/>
      <c r="T2662"/>
      <c r="U2662"/>
      <c r="V2662"/>
      <c r="W2662"/>
      <c r="X2662"/>
      <c r="Y2662"/>
      <c r="Z2662"/>
      <c r="AA2662"/>
      <c r="AB2662"/>
    </row>
    <row r="2663" spans="1:28" x14ac:dyDescent="0.25">
      <c r="A2663" s="8"/>
      <c r="B2663"/>
      <c r="C2663"/>
      <c r="D2663"/>
      <c r="E2663"/>
      <c r="F2663"/>
      <c r="G2663"/>
      <c r="H2663"/>
      <c r="I2663"/>
      <c r="J2663"/>
      <c r="K2663"/>
      <c r="L2663"/>
      <c r="M2663"/>
      <c r="N2663"/>
      <c r="O2663"/>
      <c r="P2663"/>
      <c r="Q2663"/>
      <c r="R2663"/>
      <c r="S2663"/>
      <c r="T2663"/>
      <c r="U2663"/>
      <c r="V2663"/>
      <c r="W2663"/>
      <c r="X2663"/>
      <c r="Y2663"/>
      <c r="Z2663"/>
      <c r="AA2663"/>
      <c r="AB2663"/>
    </row>
    <row r="2664" spans="1:28" x14ac:dyDescent="0.25">
      <c r="A2664" s="8"/>
      <c r="B2664"/>
      <c r="C2664"/>
      <c r="D2664"/>
      <c r="E2664"/>
      <c r="F2664"/>
      <c r="G2664"/>
      <c r="H2664"/>
      <c r="I2664"/>
      <c r="J2664"/>
      <c r="K2664"/>
      <c r="L2664"/>
      <c r="M2664"/>
      <c r="N2664"/>
      <c r="O2664"/>
      <c r="P2664"/>
      <c r="Q2664"/>
      <c r="R2664"/>
      <c r="S2664"/>
      <c r="T2664"/>
      <c r="U2664"/>
      <c r="V2664"/>
      <c r="W2664"/>
      <c r="X2664"/>
      <c r="Y2664"/>
      <c r="Z2664"/>
      <c r="AA2664"/>
      <c r="AB2664"/>
    </row>
    <row r="2665" spans="1:28" x14ac:dyDescent="0.25">
      <c r="A2665" s="8"/>
      <c r="B2665"/>
      <c r="C2665"/>
      <c r="D2665"/>
      <c r="E2665"/>
      <c r="F2665"/>
      <c r="G2665"/>
      <c r="H2665"/>
      <c r="I2665"/>
      <c r="J2665"/>
      <c r="K2665"/>
      <c r="L2665"/>
      <c r="M2665"/>
      <c r="N2665"/>
      <c r="O2665"/>
      <c r="P2665"/>
      <c r="Q2665"/>
      <c r="R2665"/>
      <c r="S2665"/>
      <c r="T2665"/>
      <c r="U2665"/>
      <c r="V2665"/>
      <c r="W2665"/>
      <c r="X2665"/>
      <c r="Y2665"/>
      <c r="Z2665"/>
      <c r="AA2665"/>
      <c r="AB2665"/>
    </row>
    <row r="2666" spans="1:28" x14ac:dyDescent="0.25">
      <c r="A2666" s="8"/>
      <c r="B2666"/>
      <c r="C2666"/>
      <c r="D2666"/>
      <c r="E2666"/>
      <c r="F2666"/>
      <c r="G2666"/>
      <c r="H2666"/>
      <c r="I2666"/>
      <c r="J2666"/>
      <c r="K2666"/>
      <c r="L2666"/>
      <c r="M2666"/>
      <c r="N2666"/>
      <c r="O2666"/>
      <c r="P2666"/>
      <c r="Q2666"/>
      <c r="R2666"/>
      <c r="S2666"/>
      <c r="T2666"/>
      <c r="U2666"/>
      <c r="V2666"/>
      <c r="W2666"/>
      <c r="X2666"/>
      <c r="Y2666"/>
      <c r="Z2666"/>
      <c r="AA2666"/>
      <c r="AB2666"/>
    </row>
    <row r="2667" spans="1:28" x14ac:dyDescent="0.25">
      <c r="A2667" s="8"/>
      <c r="B2667"/>
      <c r="C2667"/>
      <c r="D2667"/>
      <c r="E2667"/>
      <c r="F2667"/>
      <c r="G2667"/>
      <c r="H2667"/>
      <c r="I2667"/>
      <c r="J2667"/>
      <c r="K2667"/>
      <c r="L2667"/>
      <c r="M2667"/>
      <c r="N2667"/>
      <c r="O2667"/>
      <c r="P2667"/>
      <c r="Q2667"/>
      <c r="R2667"/>
      <c r="S2667"/>
      <c r="T2667"/>
      <c r="U2667"/>
      <c r="V2667"/>
      <c r="W2667"/>
      <c r="X2667"/>
      <c r="Y2667"/>
      <c r="Z2667"/>
      <c r="AA2667"/>
      <c r="AB2667"/>
    </row>
    <row r="2668" spans="1:28" x14ac:dyDescent="0.25">
      <c r="A2668" s="8"/>
      <c r="B2668"/>
      <c r="C2668"/>
      <c r="D2668"/>
      <c r="E2668"/>
      <c r="F2668"/>
      <c r="G2668"/>
      <c r="H2668"/>
      <c r="I2668"/>
      <c r="J2668"/>
      <c r="K2668"/>
      <c r="L2668"/>
      <c r="M2668"/>
      <c r="N2668"/>
      <c r="O2668"/>
      <c r="P2668"/>
      <c r="Q2668"/>
      <c r="R2668"/>
      <c r="S2668"/>
      <c r="T2668"/>
      <c r="U2668"/>
      <c r="V2668"/>
      <c r="W2668"/>
      <c r="X2668"/>
      <c r="Y2668"/>
      <c r="Z2668"/>
      <c r="AA2668"/>
      <c r="AB2668"/>
    </row>
    <row r="2669" spans="1:28" x14ac:dyDescent="0.25">
      <c r="A2669" s="8"/>
      <c r="B2669"/>
      <c r="C2669"/>
      <c r="D2669"/>
      <c r="E2669"/>
      <c r="F2669"/>
      <c r="G2669"/>
      <c r="H2669"/>
      <c r="I2669"/>
      <c r="J2669"/>
      <c r="K2669"/>
      <c r="L2669"/>
      <c r="M2669"/>
      <c r="N2669"/>
      <c r="O2669"/>
      <c r="P2669"/>
      <c r="Q2669"/>
      <c r="R2669"/>
      <c r="S2669"/>
      <c r="T2669"/>
      <c r="U2669"/>
      <c r="V2669"/>
      <c r="W2669"/>
      <c r="X2669"/>
      <c r="Y2669"/>
      <c r="Z2669"/>
      <c r="AA2669"/>
      <c r="AB2669"/>
    </row>
    <row r="2670" spans="1:28" x14ac:dyDescent="0.25">
      <c r="A2670" s="8"/>
      <c r="B2670"/>
      <c r="C2670"/>
      <c r="D2670"/>
      <c r="E2670"/>
      <c r="F2670"/>
      <c r="G2670"/>
      <c r="H2670"/>
      <c r="I2670"/>
      <c r="J2670"/>
      <c r="K2670"/>
      <c r="L2670"/>
      <c r="M2670"/>
      <c r="N2670"/>
      <c r="O2670"/>
      <c r="P2670"/>
      <c r="Q2670"/>
      <c r="R2670"/>
      <c r="S2670"/>
      <c r="T2670"/>
      <c r="U2670"/>
      <c r="V2670"/>
      <c r="W2670"/>
      <c r="X2670"/>
      <c r="Y2670"/>
      <c r="Z2670"/>
      <c r="AA2670"/>
      <c r="AB2670"/>
    </row>
    <row r="2671" spans="1:28" x14ac:dyDescent="0.25">
      <c r="A2671" s="8"/>
      <c r="B2671"/>
      <c r="C2671"/>
      <c r="D2671"/>
      <c r="E2671"/>
      <c r="F2671"/>
      <c r="G2671"/>
      <c r="H2671"/>
      <c r="I2671"/>
      <c r="J2671"/>
      <c r="K2671"/>
      <c r="L2671"/>
      <c r="M2671"/>
      <c r="N2671"/>
      <c r="O2671"/>
      <c r="P2671"/>
      <c r="Q2671"/>
      <c r="R2671"/>
      <c r="S2671"/>
      <c r="T2671"/>
      <c r="U2671"/>
      <c r="V2671"/>
      <c r="W2671"/>
      <c r="X2671"/>
      <c r="Y2671"/>
      <c r="Z2671"/>
      <c r="AA2671"/>
      <c r="AB2671"/>
    </row>
    <row r="2672" spans="1:28" x14ac:dyDescent="0.25">
      <c r="A2672" s="8"/>
      <c r="B2672"/>
      <c r="C2672"/>
      <c r="D2672"/>
      <c r="E2672"/>
      <c r="F2672"/>
      <c r="G2672"/>
      <c r="H2672"/>
      <c r="I2672"/>
      <c r="J2672"/>
      <c r="K2672"/>
      <c r="L2672"/>
      <c r="M2672"/>
      <c r="N2672"/>
      <c r="O2672"/>
      <c r="P2672"/>
      <c r="Q2672"/>
      <c r="R2672"/>
      <c r="S2672"/>
      <c r="T2672"/>
      <c r="U2672"/>
      <c r="V2672"/>
      <c r="W2672"/>
      <c r="X2672"/>
      <c r="Y2672"/>
      <c r="Z2672"/>
      <c r="AA2672"/>
      <c r="AB2672"/>
    </row>
    <row r="2673" spans="1:28" x14ac:dyDescent="0.25">
      <c r="A2673" s="8"/>
      <c r="B2673"/>
      <c r="C2673"/>
      <c r="D2673"/>
      <c r="E2673"/>
      <c r="F2673"/>
      <c r="G2673"/>
      <c r="H2673"/>
      <c r="I2673"/>
      <c r="J2673"/>
      <c r="K2673"/>
      <c r="L2673"/>
      <c r="M2673"/>
      <c r="N2673"/>
      <c r="O2673"/>
      <c r="P2673"/>
      <c r="Q2673"/>
      <c r="R2673"/>
      <c r="S2673"/>
      <c r="T2673"/>
      <c r="U2673"/>
      <c r="V2673"/>
      <c r="W2673"/>
      <c r="X2673"/>
      <c r="Y2673"/>
      <c r="Z2673"/>
      <c r="AA2673"/>
      <c r="AB2673"/>
    </row>
    <row r="2674" spans="1:28" x14ac:dyDescent="0.25">
      <c r="A2674" s="8"/>
      <c r="B2674"/>
      <c r="C2674"/>
      <c r="D2674"/>
      <c r="E2674"/>
      <c r="F2674"/>
      <c r="G2674"/>
      <c r="H2674"/>
      <c r="I2674"/>
      <c r="J2674"/>
      <c r="K2674"/>
      <c r="L2674"/>
      <c r="M2674"/>
      <c r="N2674"/>
      <c r="O2674"/>
      <c r="P2674"/>
      <c r="Q2674"/>
      <c r="R2674"/>
      <c r="S2674"/>
      <c r="T2674"/>
      <c r="U2674"/>
      <c r="V2674"/>
      <c r="W2674"/>
      <c r="X2674"/>
      <c r="Y2674"/>
      <c r="Z2674"/>
      <c r="AA2674"/>
      <c r="AB2674"/>
    </row>
    <row r="2675" spans="1:28" x14ac:dyDescent="0.25">
      <c r="A2675" s="8"/>
      <c r="B2675"/>
      <c r="C2675"/>
      <c r="D2675"/>
      <c r="E2675"/>
      <c r="F2675"/>
      <c r="G2675"/>
      <c r="H2675"/>
      <c r="I2675"/>
      <c r="J2675"/>
      <c r="K2675"/>
      <c r="L2675"/>
      <c r="M2675"/>
      <c r="N2675"/>
      <c r="O2675"/>
      <c r="P2675"/>
      <c r="Q2675"/>
      <c r="R2675"/>
      <c r="S2675"/>
      <c r="T2675"/>
      <c r="U2675"/>
      <c r="V2675"/>
      <c r="W2675"/>
      <c r="X2675"/>
      <c r="Y2675"/>
      <c r="Z2675"/>
      <c r="AA2675"/>
      <c r="AB2675"/>
    </row>
    <row r="2676" spans="1:28" x14ac:dyDescent="0.25">
      <c r="A2676" s="8"/>
      <c r="B2676"/>
      <c r="C2676"/>
      <c r="D2676"/>
      <c r="E2676"/>
      <c r="F2676"/>
      <c r="G2676"/>
      <c r="H2676"/>
      <c r="I2676"/>
      <c r="J2676"/>
      <c r="K2676"/>
      <c r="L2676"/>
      <c r="M2676"/>
      <c r="N2676"/>
      <c r="O2676"/>
      <c r="P2676"/>
      <c r="Q2676"/>
      <c r="R2676"/>
      <c r="S2676"/>
      <c r="T2676"/>
      <c r="U2676"/>
      <c r="V2676"/>
      <c r="W2676"/>
      <c r="X2676"/>
      <c r="Y2676"/>
      <c r="Z2676"/>
      <c r="AA2676"/>
      <c r="AB2676"/>
    </row>
    <row r="2677" spans="1:28" x14ac:dyDescent="0.25">
      <c r="A2677" s="8"/>
      <c r="B2677"/>
      <c r="C2677"/>
      <c r="D2677"/>
      <c r="E2677"/>
      <c r="F2677"/>
      <c r="G2677"/>
      <c r="H2677"/>
      <c r="I2677"/>
      <c r="J2677"/>
      <c r="K2677"/>
      <c r="L2677"/>
      <c r="M2677"/>
      <c r="N2677"/>
      <c r="O2677"/>
      <c r="P2677"/>
      <c r="Q2677"/>
      <c r="R2677"/>
      <c r="S2677"/>
      <c r="T2677"/>
      <c r="U2677"/>
      <c r="V2677"/>
      <c r="W2677"/>
      <c r="X2677"/>
      <c r="Y2677"/>
      <c r="Z2677"/>
      <c r="AA2677"/>
      <c r="AB2677"/>
    </row>
    <row r="2678" spans="1:28" x14ac:dyDescent="0.25">
      <c r="A2678" s="8"/>
      <c r="B2678"/>
      <c r="C2678"/>
      <c r="D2678"/>
      <c r="E2678"/>
      <c r="F2678"/>
      <c r="G2678"/>
      <c r="H2678"/>
      <c r="I2678"/>
      <c r="J2678"/>
      <c r="K2678"/>
      <c r="L2678"/>
      <c r="M2678"/>
      <c r="N2678"/>
      <c r="O2678"/>
      <c r="P2678"/>
      <c r="Q2678"/>
      <c r="R2678"/>
      <c r="S2678"/>
      <c r="T2678"/>
      <c r="U2678"/>
      <c r="V2678"/>
      <c r="W2678"/>
      <c r="X2678"/>
      <c r="Y2678"/>
      <c r="Z2678"/>
      <c r="AA2678"/>
      <c r="AB2678"/>
    </row>
    <row r="2679" spans="1:28" x14ac:dyDescent="0.25">
      <c r="A2679" s="8"/>
      <c r="B2679"/>
      <c r="C2679"/>
      <c r="D2679"/>
      <c r="E2679"/>
      <c r="F2679"/>
      <c r="G2679"/>
      <c r="H2679"/>
      <c r="I2679"/>
      <c r="J2679"/>
      <c r="K2679"/>
      <c r="L2679"/>
      <c r="M2679"/>
      <c r="N2679"/>
      <c r="O2679"/>
      <c r="P2679"/>
      <c r="Q2679"/>
      <c r="R2679"/>
      <c r="S2679"/>
      <c r="T2679"/>
      <c r="U2679"/>
      <c r="V2679"/>
      <c r="W2679"/>
      <c r="X2679"/>
      <c r="Y2679"/>
      <c r="Z2679"/>
      <c r="AA2679"/>
      <c r="AB2679"/>
    </row>
    <row r="2680" spans="1:28" x14ac:dyDescent="0.25">
      <c r="A2680" s="8"/>
      <c r="B2680"/>
      <c r="C2680"/>
      <c r="D2680"/>
      <c r="E2680"/>
      <c r="F2680"/>
      <c r="G2680"/>
      <c r="H2680"/>
      <c r="I2680"/>
      <c r="J2680"/>
      <c r="K2680"/>
      <c r="L2680"/>
      <c r="M2680"/>
      <c r="N2680"/>
      <c r="O2680"/>
      <c r="P2680"/>
      <c r="Q2680"/>
      <c r="R2680"/>
      <c r="S2680"/>
      <c r="T2680"/>
      <c r="U2680"/>
      <c r="V2680"/>
      <c r="W2680"/>
      <c r="X2680"/>
      <c r="Y2680"/>
      <c r="Z2680"/>
      <c r="AA2680"/>
      <c r="AB2680"/>
    </row>
    <row r="2681" spans="1:28" x14ac:dyDescent="0.25">
      <c r="A2681" s="8"/>
      <c r="B2681"/>
      <c r="C2681"/>
      <c r="D2681"/>
      <c r="E2681"/>
      <c r="F2681"/>
      <c r="G2681"/>
      <c r="H2681"/>
      <c r="I2681"/>
      <c r="J2681"/>
      <c r="K2681"/>
      <c r="L2681"/>
      <c r="M2681"/>
      <c r="N2681"/>
      <c r="O2681"/>
      <c r="P2681"/>
      <c r="Q2681"/>
      <c r="R2681"/>
      <c r="S2681"/>
      <c r="T2681"/>
      <c r="U2681"/>
      <c r="V2681"/>
      <c r="W2681"/>
      <c r="X2681"/>
      <c r="Y2681"/>
      <c r="Z2681"/>
      <c r="AA2681"/>
      <c r="AB2681"/>
    </row>
    <row r="2682" spans="1:28" x14ac:dyDescent="0.25">
      <c r="A2682" s="8"/>
      <c r="B2682"/>
      <c r="C2682"/>
      <c r="D2682"/>
      <c r="E2682"/>
      <c r="F2682"/>
      <c r="G2682"/>
      <c r="H2682"/>
      <c r="I2682"/>
      <c r="J2682"/>
      <c r="K2682"/>
      <c r="L2682"/>
      <c r="M2682"/>
      <c r="N2682"/>
      <c r="O2682"/>
      <c r="P2682"/>
      <c r="Q2682"/>
      <c r="R2682"/>
      <c r="S2682"/>
      <c r="T2682"/>
      <c r="U2682"/>
      <c r="V2682"/>
      <c r="W2682"/>
      <c r="X2682"/>
      <c r="Y2682"/>
      <c r="Z2682"/>
      <c r="AA2682"/>
      <c r="AB2682"/>
    </row>
    <row r="2683" spans="1:28" x14ac:dyDescent="0.25">
      <c r="A2683" s="8"/>
      <c r="B2683"/>
      <c r="C2683"/>
      <c r="D2683"/>
      <c r="E2683"/>
      <c r="F2683"/>
      <c r="G2683"/>
      <c r="H2683"/>
      <c r="I2683"/>
      <c r="J2683"/>
      <c r="K2683"/>
      <c r="L2683"/>
      <c r="M2683"/>
      <c r="N2683"/>
      <c r="O2683"/>
      <c r="P2683"/>
      <c r="Q2683"/>
      <c r="R2683"/>
      <c r="S2683"/>
      <c r="T2683"/>
      <c r="U2683"/>
      <c r="V2683"/>
      <c r="W2683"/>
      <c r="X2683"/>
      <c r="Y2683"/>
      <c r="Z2683"/>
      <c r="AA2683"/>
      <c r="AB2683"/>
    </row>
    <row r="2684" spans="1:28" x14ac:dyDescent="0.25">
      <c r="A2684" s="8"/>
      <c r="B2684"/>
      <c r="C2684"/>
      <c r="D2684"/>
      <c r="E2684"/>
      <c r="F2684"/>
      <c r="G2684"/>
      <c r="H2684"/>
      <c r="I2684"/>
      <c r="J2684"/>
      <c r="K2684"/>
      <c r="L2684"/>
      <c r="M2684"/>
      <c r="N2684"/>
      <c r="O2684"/>
      <c r="P2684"/>
      <c r="Q2684"/>
      <c r="R2684"/>
      <c r="S2684"/>
      <c r="T2684"/>
      <c r="U2684"/>
      <c r="V2684"/>
      <c r="W2684"/>
      <c r="X2684"/>
      <c r="Y2684"/>
      <c r="Z2684"/>
      <c r="AA2684"/>
      <c r="AB2684"/>
    </row>
    <row r="2685" spans="1:28" x14ac:dyDescent="0.25">
      <c r="A2685" s="8"/>
      <c r="B2685"/>
      <c r="C2685"/>
      <c r="D2685"/>
      <c r="E2685"/>
      <c r="F2685"/>
      <c r="G2685"/>
      <c r="H2685"/>
      <c r="I2685"/>
      <c r="J2685"/>
      <c r="K2685"/>
      <c r="L2685"/>
      <c r="M2685"/>
      <c r="N2685"/>
      <c r="O2685"/>
      <c r="P2685"/>
      <c r="Q2685"/>
      <c r="R2685"/>
      <c r="S2685"/>
      <c r="T2685"/>
      <c r="U2685"/>
      <c r="V2685"/>
      <c r="W2685"/>
      <c r="X2685"/>
      <c r="Y2685"/>
      <c r="Z2685"/>
      <c r="AA2685"/>
      <c r="AB2685"/>
    </row>
    <row r="2686" spans="1:28" x14ac:dyDescent="0.25">
      <c r="A2686" s="8"/>
      <c r="B2686"/>
      <c r="C2686"/>
      <c r="D2686"/>
      <c r="E2686"/>
      <c r="F2686"/>
      <c r="G2686"/>
      <c r="H2686"/>
      <c r="I2686"/>
      <c r="J2686"/>
      <c r="K2686"/>
      <c r="L2686"/>
      <c r="M2686"/>
      <c r="N2686"/>
      <c r="O2686"/>
      <c r="P2686"/>
      <c r="Q2686"/>
      <c r="R2686"/>
      <c r="S2686"/>
      <c r="T2686"/>
      <c r="U2686"/>
      <c r="V2686"/>
      <c r="W2686"/>
      <c r="X2686"/>
      <c r="Y2686"/>
      <c r="Z2686"/>
      <c r="AA2686"/>
      <c r="AB2686"/>
    </row>
    <row r="2687" spans="1:28" x14ac:dyDescent="0.25">
      <c r="A2687" s="8"/>
      <c r="B2687"/>
      <c r="C2687"/>
      <c r="D2687"/>
      <c r="E2687"/>
      <c r="F2687"/>
      <c r="G2687"/>
      <c r="H2687"/>
      <c r="I2687"/>
      <c r="J2687"/>
      <c r="K2687"/>
      <c r="L2687"/>
      <c r="M2687"/>
      <c r="N2687"/>
      <c r="O2687"/>
      <c r="P2687"/>
      <c r="Q2687"/>
      <c r="R2687"/>
      <c r="S2687"/>
      <c r="T2687"/>
      <c r="U2687"/>
      <c r="V2687"/>
      <c r="W2687"/>
      <c r="X2687"/>
      <c r="Y2687"/>
      <c r="Z2687"/>
      <c r="AA2687"/>
      <c r="AB2687"/>
    </row>
    <row r="2688" spans="1:28" x14ac:dyDescent="0.25">
      <c r="A2688" s="8"/>
      <c r="B2688"/>
      <c r="C2688"/>
      <c r="D2688"/>
      <c r="E2688"/>
      <c r="F2688"/>
      <c r="G2688"/>
      <c r="H2688"/>
      <c r="I2688"/>
      <c r="J2688"/>
      <c r="K2688"/>
      <c r="L2688"/>
      <c r="M2688"/>
      <c r="N2688"/>
      <c r="O2688"/>
      <c r="P2688"/>
      <c r="Q2688"/>
      <c r="R2688"/>
      <c r="S2688"/>
      <c r="T2688"/>
      <c r="U2688"/>
      <c r="V2688"/>
      <c r="W2688"/>
      <c r="X2688"/>
      <c r="Y2688"/>
      <c r="Z2688"/>
      <c r="AA2688"/>
      <c r="AB2688"/>
    </row>
    <row r="2689" spans="1:28" x14ac:dyDescent="0.25">
      <c r="A2689" s="8"/>
      <c r="B2689"/>
      <c r="C2689"/>
      <c r="D2689"/>
      <c r="E2689"/>
      <c r="F2689"/>
      <c r="G2689"/>
      <c r="H2689"/>
      <c r="I2689"/>
      <c r="J2689"/>
      <c r="K2689"/>
      <c r="L2689"/>
      <c r="M2689"/>
      <c r="N2689"/>
      <c r="O2689"/>
      <c r="P2689"/>
      <c r="Q2689"/>
      <c r="R2689"/>
      <c r="S2689"/>
      <c r="T2689"/>
      <c r="U2689"/>
      <c r="V2689"/>
      <c r="W2689"/>
      <c r="X2689"/>
      <c r="Y2689"/>
      <c r="Z2689"/>
      <c r="AA2689"/>
      <c r="AB2689"/>
    </row>
    <row r="2690" spans="1:28" x14ac:dyDescent="0.25">
      <c r="A2690" s="8"/>
      <c r="B2690"/>
      <c r="C2690"/>
      <c r="D2690"/>
      <c r="E2690"/>
      <c r="F2690"/>
      <c r="G2690"/>
      <c r="H2690"/>
      <c r="I2690"/>
      <c r="J2690"/>
      <c r="K2690"/>
      <c r="L2690"/>
      <c r="M2690"/>
      <c r="N2690"/>
      <c r="O2690"/>
      <c r="P2690"/>
      <c r="Q2690"/>
      <c r="R2690"/>
      <c r="S2690"/>
      <c r="T2690"/>
      <c r="U2690"/>
      <c r="V2690"/>
      <c r="W2690"/>
      <c r="X2690"/>
      <c r="Y2690"/>
      <c r="Z2690"/>
      <c r="AA2690"/>
      <c r="AB2690"/>
    </row>
    <row r="2691" spans="1:28" x14ac:dyDescent="0.25">
      <c r="A2691" s="8"/>
      <c r="B2691"/>
      <c r="C2691"/>
      <c r="D2691"/>
      <c r="E2691"/>
      <c r="F2691"/>
      <c r="G2691"/>
      <c r="H2691"/>
      <c r="I2691"/>
      <c r="J2691"/>
      <c r="K2691"/>
      <c r="L2691"/>
      <c r="M2691"/>
      <c r="N2691"/>
      <c r="O2691"/>
      <c r="P2691"/>
      <c r="Q2691"/>
      <c r="R2691"/>
      <c r="S2691"/>
      <c r="T2691"/>
      <c r="U2691"/>
      <c r="V2691"/>
      <c r="W2691"/>
      <c r="X2691"/>
      <c r="Y2691"/>
      <c r="Z2691"/>
      <c r="AA2691"/>
      <c r="AB2691"/>
    </row>
    <row r="2692" spans="1:28" x14ac:dyDescent="0.25">
      <c r="A2692" s="8"/>
      <c r="B2692"/>
      <c r="C2692"/>
      <c r="D2692"/>
      <c r="E2692"/>
      <c r="F2692"/>
      <c r="G2692"/>
      <c r="H2692"/>
      <c r="I2692"/>
      <c r="J2692"/>
      <c r="K2692"/>
      <c r="L2692"/>
      <c r="M2692"/>
      <c r="N2692"/>
      <c r="O2692"/>
      <c r="P2692"/>
      <c r="Q2692"/>
      <c r="R2692"/>
      <c r="S2692"/>
      <c r="T2692"/>
      <c r="U2692"/>
      <c r="V2692"/>
      <c r="W2692"/>
      <c r="X2692"/>
      <c r="Y2692"/>
      <c r="Z2692"/>
      <c r="AA2692"/>
      <c r="AB2692"/>
    </row>
    <row r="2693" spans="1:28" x14ac:dyDescent="0.25">
      <c r="A2693" s="8"/>
      <c r="B2693"/>
      <c r="C2693"/>
      <c r="D2693"/>
      <c r="E2693"/>
      <c r="F2693"/>
      <c r="G2693"/>
      <c r="H2693"/>
      <c r="I2693"/>
      <c r="J2693"/>
      <c r="K2693"/>
      <c r="L2693"/>
      <c r="M2693"/>
      <c r="N2693"/>
      <c r="O2693"/>
      <c r="P2693"/>
      <c r="Q2693"/>
      <c r="R2693"/>
      <c r="S2693"/>
      <c r="T2693"/>
      <c r="U2693"/>
      <c r="V2693"/>
      <c r="W2693"/>
      <c r="X2693"/>
      <c r="Y2693"/>
      <c r="Z2693"/>
      <c r="AA2693"/>
      <c r="AB2693"/>
    </row>
    <row r="2694" spans="1:28" x14ac:dyDescent="0.25">
      <c r="A2694" s="8"/>
      <c r="B2694"/>
      <c r="C2694"/>
      <c r="D2694"/>
      <c r="E2694"/>
      <c r="F2694"/>
      <c r="G2694"/>
      <c r="H2694"/>
      <c r="I2694"/>
      <c r="J2694"/>
      <c r="K2694"/>
      <c r="L2694"/>
      <c r="M2694"/>
      <c r="N2694"/>
      <c r="O2694"/>
      <c r="P2694"/>
      <c r="Q2694"/>
      <c r="R2694"/>
      <c r="S2694"/>
      <c r="T2694"/>
      <c r="U2694"/>
      <c r="V2694"/>
      <c r="W2694"/>
      <c r="X2694"/>
      <c r="Y2694"/>
      <c r="Z2694"/>
      <c r="AA2694"/>
      <c r="AB2694"/>
    </row>
    <row r="2695" spans="1:28" x14ac:dyDescent="0.25">
      <c r="A2695" s="8"/>
      <c r="B2695"/>
      <c r="C2695"/>
      <c r="D2695"/>
      <c r="E2695"/>
      <c r="F2695"/>
      <c r="G2695"/>
      <c r="H2695"/>
      <c r="I2695"/>
      <c r="J2695"/>
      <c r="K2695"/>
      <c r="L2695"/>
      <c r="M2695"/>
      <c r="N2695"/>
      <c r="O2695"/>
      <c r="P2695"/>
      <c r="Q2695"/>
      <c r="R2695"/>
      <c r="S2695"/>
      <c r="T2695"/>
      <c r="U2695"/>
      <c r="V2695"/>
      <c r="W2695"/>
      <c r="X2695"/>
      <c r="Y2695"/>
      <c r="Z2695"/>
      <c r="AA2695"/>
      <c r="AB2695"/>
    </row>
    <row r="2696" spans="1:28" x14ac:dyDescent="0.25">
      <c r="A2696" s="8"/>
      <c r="B2696"/>
      <c r="C2696"/>
      <c r="D2696"/>
      <c r="E2696"/>
      <c r="F2696"/>
      <c r="G2696"/>
      <c r="H2696"/>
      <c r="I2696"/>
      <c r="J2696"/>
      <c r="K2696"/>
      <c r="L2696"/>
      <c r="M2696"/>
      <c r="N2696"/>
      <c r="O2696"/>
      <c r="P2696"/>
      <c r="Q2696"/>
      <c r="R2696"/>
      <c r="S2696"/>
      <c r="T2696"/>
      <c r="U2696"/>
      <c r="V2696"/>
      <c r="W2696"/>
      <c r="X2696"/>
      <c r="Y2696"/>
      <c r="Z2696"/>
      <c r="AA2696"/>
      <c r="AB2696"/>
    </row>
    <row r="2697" spans="1:28" x14ac:dyDescent="0.25">
      <c r="A2697" s="8"/>
      <c r="B2697"/>
      <c r="C2697"/>
      <c r="D2697"/>
      <c r="E2697"/>
      <c r="F2697"/>
      <c r="G2697"/>
      <c r="H2697"/>
      <c r="I2697"/>
      <c r="J2697"/>
      <c r="K2697"/>
      <c r="L2697"/>
      <c r="M2697"/>
      <c r="N2697"/>
      <c r="O2697"/>
      <c r="P2697"/>
      <c r="Q2697"/>
      <c r="R2697"/>
      <c r="S2697"/>
      <c r="T2697"/>
      <c r="U2697"/>
      <c r="V2697"/>
      <c r="W2697"/>
      <c r="X2697"/>
      <c r="Y2697"/>
      <c r="Z2697"/>
      <c r="AA2697"/>
      <c r="AB2697"/>
    </row>
    <row r="2698" spans="1:28" x14ac:dyDescent="0.25">
      <c r="A2698" s="8"/>
      <c r="B2698"/>
      <c r="C2698"/>
      <c r="D2698"/>
      <c r="E2698"/>
      <c r="F2698"/>
      <c r="G2698"/>
      <c r="H2698"/>
      <c r="I2698"/>
      <c r="J2698"/>
      <c r="K2698"/>
      <c r="L2698"/>
      <c r="M2698"/>
      <c r="N2698"/>
      <c r="O2698"/>
      <c r="P2698"/>
      <c r="Q2698"/>
      <c r="R2698"/>
      <c r="S2698"/>
      <c r="T2698"/>
      <c r="U2698"/>
      <c r="V2698"/>
      <c r="W2698"/>
      <c r="X2698"/>
      <c r="Y2698"/>
      <c r="Z2698"/>
      <c r="AA2698"/>
      <c r="AB2698"/>
    </row>
    <row r="2699" spans="1:28" x14ac:dyDescent="0.25">
      <c r="A2699" s="8"/>
      <c r="B2699"/>
      <c r="C2699"/>
      <c r="D2699"/>
      <c r="E2699"/>
      <c r="F2699"/>
      <c r="G2699"/>
      <c r="H2699"/>
      <c r="I2699"/>
      <c r="J2699"/>
      <c r="K2699"/>
      <c r="L2699"/>
      <c r="M2699"/>
      <c r="N2699"/>
      <c r="O2699"/>
      <c r="P2699"/>
      <c r="Q2699"/>
      <c r="R2699"/>
      <c r="S2699"/>
      <c r="T2699"/>
      <c r="U2699"/>
      <c r="V2699"/>
      <c r="W2699"/>
      <c r="X2699"/>
      <c r="Y2699"/>
      <c r="Z2699"/>
      <c r="AA2699"/>
      <c r="AB2699"/>
    </row>
    <row r="2700" spans="1:28" x14ac:dyDescent="0.25">
      <c r="A2700" s="8"/>
      <c r="B2700"/>
      <c r="C2700"/>
      <c r="D2700"/>
      <c r="E2700"/>
      <c r="F2700"/>
      <c r="G2700"/>
      <c r="H2700"/>
      <c r="I2700"/>
      <c r="J2700"/>
      <c r="K2700"/>
      <c r="L2700"/>
      <c r="M2700"/>
      <c r="N2700"/>
      <c r="O2700"/>
      <c r="P2700"/>
      <c r="Q2700"/>
      <c r="R2700"/>
      <c r="S2700"/>
      <c r="T2700"/>
      <c r="U2700"/>
      <c r="V2700"/>
      <c r="W2700"/>
      <c r="X2700"/>
      <c r="Y2700"/>
      <c r="Z2700"/>
      <c r="AA2700"/>
      <c r="AB2700"/>
    </row>
    <row r="2701" spans="1:28" x14ac:dyDescent="0.25">
      <c r="A2701" s="8"/>
      <c r="B2701"/>
      <c r="C2701"/>
      <c r="D2701"/>
      <c r="E2701"/>
      <c r="F2701"/>
      <c r="G2701"/>
      <c r="H2701"/>
      <c r="I2701"/>
      <c r="J2701"/>
      <c r="K2701"/>
      <c r="L2701"/>
      <c r="M2701"/>
      <c r="N2701"/>
      <c r="O2701"/>
      <c r="P2701"/>
      <c r="Q2701"/>
      <c r="R2701"/>
      <c r="S2701"/>
      <c r="T2701"/>
      <c r="U2701"/>
      <c r="V2701"/>
      <c r="W2701"/>
      <c r="X2701"/>
      <c r="Y2701"/>
      <c r="Z2701"/>
      <c r="AA2701"/>
      <c r="AB2701"/>
    </row>
    <row r="2702" spans="1:28" x14ac:dyDescent="0.25">
      <c r="A2702" s="8"/>
      <c r="B2702"/>
      <c r="C2702"/>
      <c r="D2702"/>
      <c r="E2702"/>
      <c r="F2702"/>
      <c r="G2702"/>
      <c r="H2702"/>
      <c r="I2702"/>
      <c r="J2702"/>
      <c r="K2702"/>
      <c r="L2702"/>
      <c r="M2702"/>
      <c r="N2702"/>
      <c r="O2702"/>
      <c r="P2702"/>
      <c r="Q2702"/>
      <c r="R2702"/>
      <c r="S2702"/>
      <c r="T2702"/>
      <c r="U2702"/>
      <c r="V2702"/>
      <c r="W2702"/>
      <c r="X2702"/>
      <c r="Y2702"/>
      <c r="Z2702"/>
      <c r="AA2702"/>
      <c r="AB2702"/>
    </row>
    <row r="2703" spans="1:28" x14ac:dyDescent="0.25">
      <c r="A2703" s="8"/>
      <c r="B2703"/>
      <c r="C2703"/>
      <c r="D2703"/>
      <c r="E2703"/>
      <c r="F2703"/>
      <c r="G2703"/>
      <c r="H2703"/>
      <c r="I2703"/>
      <c r="J2703"/>
      <c r="K2703"/>
      <c r="L2703"/>
      <c r="M2703"/>
      <c r="N2703"/>
      <c r="O2703"/>
      <c r="P2703"/>
      <c r="Q2703"/>
      <c r="R2703"/>
      <c r="S2703"/>
      <c r="T2703"/>
      <c r="U2703"/>
      <c r="V2703"/>
      <c r="W2703"/>
      <c r="X2703"/>
      <c r="Y2703"/>
      <c r="Z2703"/>
      <c r="AA2703"/>
      <c r="AB2703"/>
    </row>
    <row r="2704" spans="1:28" x14ac:dyDescent="0.25">
      <c r="A2704" s="8"/>
      <c r="B2704"/>
      <c r="C2704"/>
      <c r="D2704"/>
      <c r="E2704"/>
      <c r="F2704"/>
      <c r="G2704"/>
      <c r="H2704"/>
      <c r="I2704"/>
      <c r="J2704"/>
      <c r="K2704"/>
      <c r="L2704"/>
      <c r="M2704"/>
      <c r="N2704"/>
      <c r="O2704"/>
      <c r="P2704"/>
      <c r="Q2704"/>
      <c r="R2704"/>
      <c r="S2704"/>
      <c r="T2704"/>
      <c r="U2704"/>
      <c r="V2704"/>
      <c r="W2704"/>
      <c r="X2704"/>
      <c r="Y2704"/>
      <c r="Z2704"/>
      <c r="AA2704"/>
      <c r="AB2704"/>
    </row>
    <row r="2705" spans="1:28" x14ac:dyDescent="0.25">
      <c r="A2705" s="8"/>
      <c r="B2705"/>
      <c r="C2705"/>
      <c r="D2705"/>
      <c r="E2705"/>
      <c r="F2705"/>
      <c r="G2705"/>
      <c r="H2705"/>
      <c r="I2705"/>
      <c r="J2705"/>
      <c r="K2705"/>
      <c r="L2705"/>
      <c r="M2705"/>
      <c r="N2705"/>
      <c r="O2705"/>
      <c r="P2705"/>
      <c r="Q2705"/>
      <c r="R2705"/>
      <c r="S2705"/>
      <c r="T2705"/>
      <c r="U2705"/>
      <c r="V2705"/>
      <c r="W2705"/>
      <c r="X2705"/>
      <c r="Y2705"/>
      <c r="Z2705"/>
      <c r="AA2705"/>
      <c r="AB2705"/>
    </row>
    <row r="2706" spans="1:28" x14ac:dyDescent="0.25">
      <c r="A2706" s="8"/>
      <c r="B2706"/>
      <c r="C2706"/>
      <c r="D2706"/>
      <c r="E2706"/>
      <c r="F2706"/>
      <c r="G2706"/>
      <c r="H2706"/>
      <c r="I2706"/>
      <c r="J2706"/>
      <c r="K2706"/>
      <c r="L2706"/>
      <c r="M2706"/>
      <c r="N2706"/>
      <c r="O2706"/>
      <c r="P2706"/>
      <c r="Q2706"/>
      <c r="R2706"/>
      <c r="S2706"/>
      <c r="T2706"/>
      <c r="U2706"/>
      <c r="V2706"/>
      <c r="W2706"/>
      <c r="X2706"/>
      <c r="Y2706"/>
      <c r="Z2706"/>
      <c r="AA2706"/>
      <c r="AB2706"/>
    </row>
    <row r="2707" spans="1:28" x14ac:dyDescent="0.25">
      <c r="A2707" s="8"/>
      <c r="B2707"/>
      <c r="C2707"/>
      <c r="D2707"/>
      <c r="E2707"/>
      <c r="F2707"/>
      <c r="G2707"/>
      <c r="H2707"/>
      <c r="I2707"/>
      <c r="J2707"/>
      <c r="K2707"/>
      <c r="L2707"/>
      <c r="M2707"/>
      <c r="N2707"/>
      <c r="O2707"/>
      <c r="P2707"/>
      <c r="Q2707"/>
      <c r="R2707"/>
      <c r="S2707"/>
      <c r="T2707"/>
      <c r="U2707"/>
      <c r="V2707"/>
      <c r="W2707"/>
      <c r="X2707"/>
      <c r="Y2707"/>
      <c r="Z2707"/>
      <c r="AA2707"/>
      <c r="AB2707"/>
    </row>
    <row r="2708" spans="1:28" x14ac:dyDescent="0.25">
      <c r="A2708" s="8"/>
      <c r="B2708"/>
      <c r="C2708"/>
      <c r="D2708"/>
      <c r="E2708"/>
      <c r="F2708"/>
      <c r="G2708"/>
      <c r="H2708"/>
      <c r="I2708"/>
      <c r="J2708"/>
      <c r="K2708"/>
      <c r="L2708"/>
      <c r="M2708"/>
      <c r="N2708"/>
      <c r="O2708"/>
      <c r="P2708"/>
      <c r="Q2708"/>
      <c r="R2708"/>
      <c r="S2708"/>
      <c r="T2708"/>
      <c r="U2708"/>
      <c r="V2708"/>
      <c r="W2708"/>
      <c r="X2708"/>
      <c r="Y2708"/>
      <c r="Z2708"/>
      <c r="AA2708"/>
      <c r="AB2708"/>
    </row>
    <row r="2709" spans="1:28" x14ac:dyDescent="0.25">
      <c r="A2709" s="8"/>
      <c r="B2709"/>
      <c r="C2709"/>
      <c r="D2709"/>
      <c r="E2709"/>
      <c r="F2709"/>
      <c r="G2709"/>
      <c r="H2709"/>
      <c r="I2709"/>
      <c r="J2709"/>
      <c r="K2709"/>
      <c r="L2709"/>
      <c r="M2709"/>
      <c r="N2709"/>
      <c r="O2709"/>
      <c r="P2709"/>
      <c r="Q2709"/>
      <c r="R2709"/>
      <c r="S2709"/>
      <c r="T2709"/>
      <c r="U2709"/>
      <c r="V2709"/>
      <c r="W2709"/>
      <c r="X2709"/>
      <c r="Y2709"/>
      <c r="Z2709"/>
      <c r="AA2709"/>
      <c r="AB2709"/>
    </row>
    <row r="2710" spans="1:28" x14ac:dyDescent="0.25">
      <c r="A2710" s="8"/>
      <c r="B2710"/>
      <c r="C2710"/>
      <c r="D2710"/>
      <c r="E2710"/>
      <c r="F2710"/>
      <c r="G2710"/>
      <c r="H2710"/>
      <c r="I2710"/>
      <c r="J2710"/>
      <c r="K2710"/>
      <c r="L2710"/>
      <c r="M2710"/>
      <c r="N2710"/>
      <c r="O2710"/>
      <c r="P2710"/>
      <c r="Q2710"/>
      <c r="R2710"/>
      <c r="S2710"/>
      <c r="T2710"/>
      <c r="U2710"/>
      <c r="V2710"/>
      <c r="W2710"/>
      <c r="X2710"/>
      <c r="Y2710"/>
      <c r="Z2710"/>
      <c r="AA2710"/>
      <c r="AB2710"/>
    </row>
    <row r="2711" spans="1:28" x14ac:dyDescent="0.25">
      <c r="A2711" s="8"/>
      <c r="B2711"/>
      <c r="C2711"/>
      <c r="D2711"/>
      <c r="E2711"/>
      <c r="F2711"/>
      <c r="G2711"/>
      <c r="H2711"/>
      <c r="I2711"/>
      <c r="J2711"/>
      <c r="K2711"/>
      <c r="L2711"/>
      <c r="M2711"/>
      <c r="N2711"/>
      <c r="O2711"/>
      <c r="P2711"/>
      <c r="Q2711"/>
      <c r="R2711"/>
      <c r="S2711"/>
      <c r="T2711"/>
      <c r="U2711"/>
      <c r="V2711"/>
      <c r="W2711"/>
      <c r="X2711"/>
      <c r="Y2711"/>
      <c r="Z2711"/>
      <c r="AA2711"/>
      <c r="AB2711"/>
    </row>
    <row r="2712" spans="1:28" x14ac:dyDescent="0.25">
      <c r="A2712" s="8"/>
      <c r="B2712"/>
      <c r="C2712"/>
      <c r="D2712"/>
      <c r="E2712"/>
      <c r="F2712"/>
      <c r="G2712"/>
      <c r="H2712"/>
      <c r="I2712"/>
      <c r="J2712"/>
      <c r="K2712"/>
      <c r="L2712"/>
      <c r="M2712"/>
      <c r="N2712"/>
      <c r="O2712"/>
      <c r="P2712"/>
      <c r="Q2712"/>
      <c r="R2712"/>
      <c r="S2712"/>
      <c r="T2712"/>
      <c r="U2712"/>
      <c r="V2712"/>
      <c r="W2712"/>
      <c r="X2712"/>
      <c r="Y2712"/>
      <c r="Z2712"/>
      <c r="AA2712"/>
      <c r="AB2712"/>
    </row>
    <row r="2713" spans="1:28" x14ac:dyDescent="0.25">
      <c r="A2713" s="8"/>
      <c r="B2713"/>
      <c r="C2713"/>
      <c r="D2713"/>
      <c r="E2713"/>
      <c r="F2713"/>
      <c r="G2713"/>
      <c r="H2713"/>
      <c r="I2713"/>
      <c r="J2713"/>
      <c r="K2713"/>
      <c r="L2713"/>
      <c r="M2713"/>
      <c r="N2713"/>
      <c r="O2713"/>
      <c r="P2713"/>
      <c r="Q2713"/>
      <c r="R2713"/>
      <c r="S2713"/>
      <c r="T2713"/>
      <c r="U2713"/>
      <c r="V2713"/>
      <c r="W2713"/>
      <c r="X2713"/>
      <c r="Y2713"/>
      <c r="Z2713"/>
      <c r="AA2713"/>
      <c r="AB2713"/>
    </row>
    <row r="2714" spans="1:28" x14ac:dyDescent="0.25">
      <c r="A2714" s="8"/>
      <c r="B2714"/>
      <c r="C2714"/>
      <c r="D2714"/>
      <c r="E2714"/>
      <c r="F2714"/>
      <c r="G2714"/>
      <c r="H2714"/>
      <c r="I2714"/>
      <c r="J2714"/>
      <c r="K2714"/>
      <c r="L2714"/>
      <c r="M2714"/>
      <c r="N2714"/>
      <c r="O2714"/>
      <c r="P2714"/>
      <c r="Q2714"/>
      <c r="R2714"/>
      <c r="S2714"/>
      <c r="T2714"/>
      <c r="U2714"/>
      <c r="V2714"/>
      <c r="W2714"/>
      <c r="X2714"/>
      <c r="Y2714"/>
      <c r="Z2714"/>
      <c r="AA2714"/>
      <c r="AB2714"/>
    </row>
    <row r="2715" spans="1:28" x14ac:dyDescent="0.25">
      <c r="A2715" s="8"/>
      <c r="B2715"/>
      <c r="C2715"/>
      <c r="D2715"/>
      <c r="E2715"/>
      <c r="F2715"/>
      <c r="G2715"/>
      <c r="H2715"/>
      <c r="I2715"/>
      <c r="J2715"/>
      <c r="K2715"/>
      <c r="L2715"/>
      <c r="M2715"/>
      <c r="N2715"/>
      <c r="O2715"/>
      <c r="P2715"/>
      <c r="Q2715"/>
      <c r="R2715"/>
      <c r="S2715"/>
      <c r="T2715"/>
      <c r="U2715"/>
      <c r="V2715"/>
      <c r="W2715"/>
      <c r="X2715"/>
      <c r="Y2715"/>
      <c r="Z2715"/>
      <c r="AA2715"/>
      <c r="AB2715"/>
    </row>
    <row r="2716" spans="1:28" x14ac:dyDescent="0.25">
      <c r="A2716" s="8"/>
      <c r="B2716"/>
      <c r="C2716"/>
      <c r="D2716"/>
      <c r="E2716"/>
      <c r="F2716"/>
      <c r="G2716"/>
      <c r="H2716"/>
      <c r="I2716"/>
      <c r="J2716"/>
      <c r="K2716"/>
      <c r="L2716"/>
      <c r="M2716"/>
      <c r="N2716"/>
      <c r="O2716"/>
      <c r="P2716"/>
      <c r="Q2716"/>
      <c r="R2716"/>
      <c r="S2716"/>
      <c r="T2716"/>
      <c r="U2716"/>
      <c r="V2716"/>
      <c r="W2716"/>
      <c r="X2716"/>
      <c r="Y2716"/>
      <c r="Z2716"/>
      <c r="AA2716"/>
      <c r="AB2716"/>
    </row>
    <row r="2717" spans="1:28" x14ac:dyDescent="0.25">
      <c r="A2717" s="8"/>
      <c r="B2717"/>
      <c r="C2717"/>
      <c r="D2717"/>
      <c r="E2717"/>
      <c r="F2717"/>
      <c r="G2717"/>
      <c r="H2717"/>
      <c r="I2717"/>
      <c r="J2717"/>
      <c r="K2717"/>
      <c r="L2717"/>
      <c r="M2717"/>
      <c r="N2717"/>
      <c r="O2717"/>
      <c r="P2717"/>
      <c r="Q2717"/>
      <c r="R2717"/>
      <c r="S2717"/>
      <c r="T2717"/>
      <c r="U2717"/>
      <c r="V2717"/>
      <c r="W2717"/>
      <c r="X2717"/>
      <c r="Y2717"/>
      <c r="Z2717"/>
      <c r="AA2717"/>
      <c r="AB2717"/>
    </row>
    <row r="2718" spans="1:28" x14ac:dyDescent="0.25">
      <c r="A2718" s="8"/>
      <c r="B2718"/>
      <c r="C2718"/>
      <c r="D2718"/>
      <c r="E2718"/>
      <c r="F2718"/>
      <c r="G2718"/>
      <c r="H2718"/>
      <c r="I2718"/>
      <c r="J2718"/>
      <c r="K2718"/>
      <c r="L2718"/>
      <c r="M2718"/>
      <c r="N2718"/>
      <c r="O2718"/>
      <c r="P2718"/>
      <c r="Q2718"/>
      <c r="R2718"/>
      <c r="S2718"/>
      <c r="T2718"/>
      <c r="U2718"/>
      <c r="V2718"/>
      <c r="W2718"/>
      <c r="X2718"/>
      <c r="Y2718"/>
      <c r="Z2718"/>
      <c r="AA2718"/>
      <c r="AB2718"/>
    </row>
    <row r="2719" spans="1:28" x14ac:dyDescent="0.25">
      <c r="A2719" s="8"/>
      <c r="B2719"/>
      <c r="C2719"/>
      <c r="D2719"/>
      <c r="E2719"/>
      <c r="F2719"/>
      <c r="G2719"/>
      <c r="H2719"/>
      <c r="I2719"/>
      <c r="J2719"/>
      <c r="K2719"/>
      <c r="L2719"/>
      <c r="M2719"/>
      <c r="N2719"/>
      <c r="O2719"/>
      <c r="P2719"/>
      <c r="Q2719"/>
      <c r="R2719"/>
      <c r="S2719"/>
      <c r="T2719"/>
      <c r="U2719"/>
      <c r="V2719"/>
      <c r="W2719"/>
      <c r="X2719"/>
      <c r="Y2719"/>
      <c r="Z2719"/>
      <c r="AA2719"/>
      <c r="AB2719"/>
    </row>
    <row r="2720" spans="1:28" x14ac:dyDescent="0.25">
      <c r="A2720" s="8"/>
      <c r="B2720"/>
      <c r="C2720"/>
      <c r="D2720"/>
      <c r="E2720"/>
      <c r="F2720"/>
      <c r="G2720"/>
      <c r="H2720"/>
      <c r="I2720"/>
      <c r="J2720"/>
      <c r="K2720"/>
      <c r="L2720"/>
      <c r="M2720"/>
      <c r="N2720"/>
      <c r="O2720"/>
      <c r="P2720"/>
      <c r="Q2720"/>
      <c r="R2720"/>
      <c r="S2720"/>
      <c r="T2720"/>
      <c r="U2720"/>
      <c r="V2720"/>
      <c r="W2720"/>
      <c r="X2720"/>
      <c r="Y2720"/>
      <c r="Z2720"/>
      <c r="AA2720"/>
      <c r="AB2720"/>
    </row>
    <row r="2721" spans="1:28" x14ac:dyDescent="0.25">
      <c r="A2721" s="8"/>
      <c r="B2721"/>
      <c r="C2721"/>
      <c r="D2721"/>
      <c r="E2721"/>
      <c r="F2721"/>
      <c r="G2721"/>
      <c r="H2721"/>
      <c r="I2721"/>
      <c r="J2721"/>
      <c r="K2721"/>
      <c r="L2721"/>
      <c r="M2721"/>
      <c r="N2721"/>
      <c r="O2721"/>
      <c r="P2721"/>
      <c r="Q2721"/>
      <c r="R2721"/>
      <c r="S2721"/>
      <c r="T2721"/>
      <c r="U2721"/>
      <c r="V2721"/>
      <c r="W2721"/>
      <c r="X2721"/>
      <c r="Y2721"/>
      <c r="Z2721"/>
      <c r="AA2721"/>
      <c r="AB2721"/>
    </row>
    <row r="2722" spans="1:28" x14ac:dyDescent="0.25">
      <c r="A2722" s="8"/>
      <c r="B2722"/>
      <c r="C2722"/>
      <c r="D2722"/>
      <c r="E2722"/>
      <c r="F2722"/>
      <c r="G2722"/>
      <c r="H2722"/>
      <c r="I2722"/>
      <c r="J2722"/>
      <c r="K2722"/>
      <c r="L2722"/>
      <c r="M2722"/>
      <c r="N2722"/>
      <c r="O2722"/>
      <c r="P2722"/>
      <c r="Q2722"/>
      <c r="R2722"/>
      <c r="S2722"/>
      <c r="T2722"/>
      <c r="U2722"/>
      <c r="V2722"/>
      <c r="W2722"/>
      <c r="X2722"/>
      <c r="Y2722"/>
      <c r="Z2722"/>
      <c r="AA2722"/>
      <c r="AB2722"/>
    </row>
    <row r="2723" spans="1:28" x14ac:dyDescent="0.25">
      <c r="A2723" s="8"/>
      <c r="B2723"/>
      <c r="C2723"/>
      <c r="D2723"/>
      <c r="E2723"/>
      <c r="F2723"/>
      <c r="G2723"/>
      <c r="H2723"/>
      <c r="I2723"/>
      <c r="J2723"/>
      <c r="K2723"/>
      <c r="L2723"/>
      <c r="M2723"/>
      <c r="N2723"/>
      <c r="O2723"/>
      <c r="P2723"/>
      <c r="Q2723"/>
      <c r="R2723"/>
      <c r="S2723"/>
      <c r="T2723"/>
      <c r="U2723"/>
      <c r="V2723"/>
      <c r="W2723"/>
      <c r="X2723"/>
      <c r="Y2723"/>
      <c r="Z2723"/>
      <c r="AA2723"/>
      <c r="AB2723"/>
    </row>
    <row r="2724" spans="1:28" x14ac:dyDescent="0.25">
      <c r="A2724" s="8"/>
      <c r="B2724"/>
      <c r="C2724"/>
      <c r="D2724"/>
      <c r="E2724"/>
      <c r="F2724"/>
      <c r="G2724"/>
      <c r="H2724"/>
      <c r="I2724"/>
      <c r="J2724"/>
      <c r="K2724"/>
      <c r="L2724"/>
      <c r="M2724"/>
      <c r="N2724"/>
      <c r="O2724"/>
      <c r="P2724"/>
      <c r="Q2724"/>
      <c r="R2724"/>
      <c r="S2724"/>
      <c r="T2724"/>
      <c r="U2724"/>
      <c r="V2724"/>
      <c r="W2724"/>
      <c r="X2724"/>
      <c r="Y2724"/>
      <c r="Z2724"/>
      <c r="AA2724"/>
      <c r="AB2724"/>
    </row>
    <row r="2725" spans="1:28" x14ac:dyDescent="0.25">
      <c r="A2725" s="8"/>
      <c r="B2725"/>
      <c r="C2725"/>
      <c r="D2725"/>
      <c r="E2725"/>
      <c r="F2725"/>
      <c r="G2725"/>
      <c r="H2725"/>
      <c r="I2725"/>
      <c r="J2725"/>
      <c r="K2725"/>
      <c r="L2725"/>
      <c r="M2725"/>
      <c r="N2725"/>
      <c r="O2725"/>
      <c r="P2725"/>
      <c r="Q2725"/>
      <c r="R2725"/>
      <c r="S2725"/>
      <c r="T2725"/>
      <c r="U2725"/>
      <c r="V2725"/>
      <c r="W2725"/>
      <c r="X2725"/>
      <c r="Y2725"/>
      <c r="Z2725"/>
      <c r="AA2725"/>
      <c r="AB2725"/>
    </row>
    <row r="2726" spans="1:28" x14ac:dyDescent="0.25">
      <c r="A2726" s="8"/>
      <c r="B2726"/>
      <c r="C2726"/>
      <c r="D2726"/>
      <c r="E2726"/>
      <c r="F2726"/>
      <c r="G2726"/>
      <c r="H2726"/>
      <c r="I2726"/>
      <c r="J2726"/>
      <c r="K2726"/>
      <c r="L2726"/>
      <c r="M2726"/>
      <c r="N2726"/>
      <c r="O2726"/>
      <c r="P2726"/>
      <c r="Q2726"/>
      <c r="R2726"/>
      <c r="S2726"/>
      <c r="T2726"/>
      <c r="U2726"/>
      <c r="V2726"/>
      <c r="W2726"/>
      <c r="X2726"/>
      <c r="Y2726"/>
      <c r="Z2726"/>
      <c r="AA2726"/>
      <c r="AB2726"/>
    </row>
    <row r="2727" spans="1:28" x14ac:dyDescent="0.25">
      <c r="A2727" s="8"/>
      <c r="B2727"/>
      <c r="C2727"/>
      <c r="D2727"/>
      <c r="E2727"/>
      <c r="F2727"/>
      <c r="G2727"/>
      <c r="H2727"/>
      <c r="I2727"/>
      <c r="J2727"/>
      <c r="K2727"/>
      <c r="L2727"/>
      <c r="M2727"/>
      <c r="N2727"/>
      <c r="O2727"/>
      <c r="P2727"/>
      <c r="Q2727"/>
      <c r="R2727"/>
      <c r="S2727"/>
      <c r="T2727"/>
      <c r="U2727"/>
      <c r="V2727"/>
      <c r="W2727"/>
      <c r="X2727"/>
      <c r="Y2727"/>
      <c r="Z2727"/>
      <c r="AA2727"/>
      <c r="AB2727"/>
    </row>
    <row r="2728" spans="1:28" x14ac:dyDescent="0.25">
      <c r="A2728" s="8"/>
      <c r="B2728"/>
      <c r="C2728"/>
      <c r="D2728"/>
      <c r="E2728"/>
      <c r="F2728"/>
      <c r="G2728"/>
      <c r="H2728"/>
      <c r="I2728"/>
      <c r="J2728"/>
      <c r="K2728"/>
      <c r="L2728"/>
      <c r="M2728"/>
      <c r="N2728"/>
      <c r="O2728"/>
      <c r="P2728"/>
      <c r="Q2728"/>
      <c r="R2728"/>
      <c r="S2728"/>
      <c r="T2728"/>
      <c r="U2728"/>
      <c r="V2728"/>
      <c r="W2728"/>
      <c r="X2728"/>
      <c r="Y2728"/>
      <c r="Z2728"/>
      <c r="AA2728"/>
      <c r="AB2728"/>
    </row>
    <row r="2729" spans="1:28" x14ac:dyDescent="0.25">
      <c r="A2729" s="8"/>
      <c r="B2729"/>
      <c r="C2729"/>
      <c r="D2729"/>
      <c r="E2729"/>
      <c r="F2729"/>
      <c r="G2729"/>
      <c r="H2729"/>
      <c r="I2729"/>
      <c r="J2729"/>
      <c r="K2729"/>
      <c r="L2729"/>
      <c r="M2729"/>
      <c r="N2729"/>
      <c r="O2729"/>
      <c r="P2729"/>
      <c r="Q2729"/>
      <c r="R2729"/>
      <c r="S2729"/>
      <c r="T2729"/>
      <c r="U2729"/>
      <c r="V2729"/>
      <c r="W2729"/>
      <c r="X2729"/>
      <c r="Y2729"/>
      <c r="Z2729"/>
      <c r="AA2729"/>
      <c r="AB2729"/>
    </row>
    <row r="2730" spans="1:28" x14ac:dyDescent="0.25">
      <c r="A2730" s="8"/>
      <c r="B2730"/>
      <c r="C2730"/>
      <c r="D2730"/>
      <c r="E2730"/>
      <c r="F2730"/>
      <c r="G2730"/>
      <c r="H2730"/>
      <c r="I2730"/>
      <c r="J2730"/>
      <c r="K2730"/>
      <c r="L2730"/>
      <c r="M2730"/>
      <c r="N2730"/>
      <c r="O2730"/>
      <c r="P2730"/>
      <c r="Q2730"/>
      <c r="R2730"/>
      <c r="S2730"/>
      <c r="T2730"/>
      <c r="U2730"/>
      <c r="V2730"/>
      <c r="W2730"/>
      <c r="X2730"/>
      <c r="Y2730"/>
      <c r="Z2730"/>
      <c r="AA2730"/>
      <c r="AB2730"/>
    </row>
    <row r="2731" spans="1:28" x14ac:dyDescent="0.25">
      <c r="A2731" s="8"/>
      <c r="B2731"/>
      <c r="C2731"/>
      <c r="D2731"/>
      <c r="E2731"/>
      <c r="F2731"/>
      <c r="G2731"/>
      <c r="H2731"/>
      <c r="I2731"/>
      <c r="J2731"/>
      <c r="K2731"/>
      <c r="L2731"/>
      <c r="M2731"/>
      <c r="N2731"/>
      <c r="O2731"/>
      <c r="P2731"/>
      <c r="Q2731"/>
      <c r="R2731"/>
      <c r="S2731"/>
      <c r="T2731"/>
      <c r="U2731"/>
      <c r="V2731"/>
      <c r="W2731"/>
      <c r="X2731"/>
      <c r="Y2731"/>
      <c r="Z2731"/>
      <c r="AA2731"/>
      <c r="AB2731"/>
    </row>
    <row r="2732" spans="1:28" x14ac:dyDescent="0.25">
      <c r="A2732" s="8"/>
      <c r="B2732"/>
      <c r="C2732"/>
      <c r="D2732"/>
      <c r="E2732"/>
      <c r="F2732"/>
      <c r="G2732"/>
      <c r="H2732"/>
      <c r="I2732"/>
      <c r="J2732"/>
      <c r="K2732"/>
      <c r="L2732"/>
      <c r="M2732"/>
      <c r="N2732"/>
      <c r="O2732"/>
      <c r="P2732"/>
      <c r="Q2732"/>
      <c r="R2732"/>
      <c r="S2732"/>
      <c r="T2732"/>
      <c r="U2732"/>
      <c r="V2732"/>
      <c r="W2732"/>
      <c r="X2732"/>
      <c r="Y2732"/>
      <c r="Z2732"/>
      <c r="AA2732"/>
      <c r="AB2732"/>
    </row>
    <row r="2733" spans="1:28" x14ac:dyDescent="0.25">
      <c r="A2733" s="8"/>
      <c r="B2733"/>
      <c r="C2733"/>
      <c r="D2733"/>
      <c r="E2733"/>
      <c r="F2733"/>
      <c r="G2733"/>
      <c r="H2733"/>
      <c r="I2733"/>
      <c r="J2733"/>
      <c r="K2733"/>
      <c r="L2733"/>
      <c r="M2733"/>
      <c r="N2733"/>
      <c r="O2733"/>
      <c r="P2733"/>
      <c r="Q2733"/>
      <c r="R2733"/>
      <c r="S2733"/>
      <c r="T2733"/>
      <c r="U2733"/>
      <c r="V2733"/>
      <c r="W2733"/>
      <c r="X2733"/>
      <c r="Y2733"/>
      <c r="Z2733"/>
      <c r="AA2733"/>
      <c r="AB2733"/>
    </row>
    <row r="2734" spans="1:28" x14ac:dyDescent="0.25">
      <c r="A2734" s="8"/>
      <c r="B2734"/>
      <c r="C2734"/>
      <c r="D2734"/>
      <c r="E2734"/>
      <c r="F2734"/>
      <c r="G2734"/>
      <c r="H2734"/>
      <c r="I2734"/>
      <c r="J2734"/>
      <c r="K2734"/>
      <c r="L2734"/>
      <c r="M2734"/>
      <c r="N2734"/>
      <c r="O2734"/>
      <c r="P2734"/>
      <c r="Q2734"/>
      <c r="R2734"/>
      <c r="S2734"/>
      <c r="T2734"/>
      <c r="U2734"/>
      <c r="V2734"/>
      <c r="W2734"/>
      <c r="X2734"/>
      <c r="Y2734"/>
      <c r="Z2734"/>
      <c r="AA2734"/>
      <c r="AB2734"/>
    </row>
    <row r="2735" spans="1:28" x14ac:dyDescent="0.25">
      <c r="A2735" s="8"/>
      <c r="B2735"/>
      <c r="C2735"/>
      <c r="D2735"/>
      <c r="E2735"/>
      <c r="F2735"/>
      <c r="G2735"/>
      <c r="H2735"/>
      <c r="I2735"/>
      <c r="J2735"/>
      <c r="K2735"/>
      <c r="L2735"/>
      <c r="M2735"/>
      <c r="N2735"/>
      <c r="O2735"/>
      <c r="P2735"/>
      <c r="Q2735"/>
      <c r="R2735"/>
      <c r="S2735"/>
      <c r="T2735"/>
      <c r="U2735"/>
      <c r="V2735"/>
      <c r="W2735"/>
      <c r="X2735"/>
      <c r="Y2735"/>
      <c r="Z2735"/>
      <c r="AA2735"/>
      <c r="AB2735"/>
    </row>
    <row r="2736" spans="1:28" x14ac:dyDescent="0.25">
      <c r="A2736" s="8"/>
      <c r="B2736"/>
      <c r="C2736"/>
      <c r="D2736"/>
      <c r="E2736"/>
      <c r="F2736"/>
      <c r="G2736"/>
      <c r="H2736"/>
      <c r="I2736"/>
      <c r="J2736"/>
      <c r="K2736"/>
      <c r="L2736"/>
      <c r="M2736"/>
      <c r="N2736"/>
      <c r="O2736"/>
      <c r="P2736"/>
      <c r="Q2736"/>
      <c r="R2736"/>
      <c r="S2736"/>
      <c r="T2736"/>
      <c r="U2736"/>
      <c r="V2736"/>
      <c r="W2736"/>
      <c r="X2736"/>
      <c r="Y2736"/>
      <c r="Z2736"/>
      <c r="AA2736"/>
      <c r="AB2736"/>
    </row>
    <row r="2737" spans="1:28" x14ac:dyDescent="0.25">
      <c r="A2737" s="8"/>
      <c r="B2737"/>
      <c r="C2737"/>
      <c r="D2737"/>
      <c r="E2737"/>
      <c r="F2737"/>
      <c r="G2737"/>
      <c r="H2737"/>
      <c r="I2737"/>
      <c r="J2737"/>
      <c r="K2737"/>
      <c r="L2737"/>
      <c r="M2737"/>
      <c r="N2737"/>
      <c r="O2737"/>
      <c r="P2737"/>
      <c r="Q2737"/>
      <c r="R2737"/>
      <c r="S2737"/>
      <c r="T2737"/>
      <c r="U2737"/>
      <c r="V2737"/>
      <c r="W2737"/>
      <c r="X2737"/>
      <c r="Y2737"/>
      <c r="Z2737"/>
      <c r="AA2737"/>
      <c r="AB2737"/>
    </row>
    <row r="2738" spans="1:28" x14ac:dyDescent="0.25">
      <c r="A2738" s="8"/>
      <c r="B2738"/>
      <c r="C2738"/>
      <c r="D2738"/>
      <c r="E2738"/>
      <c r="F2738"/>
      <c r="G2738"/>
      <c r="H2738"/>
      <c r="I2738"/>
      <c r="J2738"/>
      <c r="K2738"/>
      <c r="L2738"/>
      <c r="M2738"/>
      <c r="N2738"/>
      <c r="O2738"/>
      <c r="P2738"/>
      <c r="Q2738"/>
      <c r="R2738"/>
      <c r="S2738"/>
      <c r="T2738"/>
      <c r="U2738"/>
      <c r="V2738"/>
      <c r="W2738"/>
      <c r="X2738"/>
      <c r="Y2738"/>
      <c r="Z2738"/>
      <c r="AA2738"/>
      <c r="AB2738"/>
    </row>
    <row r="2739" spans="1:28" x14ac:dyDescent="0.25">
      <c r="A2739" s="8"/>
      <c r="B2739"/>
      <c r="C2739"/>
      <c r="D2739"/>
      <c r="E2739"/>
      <c r="F2739"/>
      <c r="G2739"/>
      <c r="H2739"/>
      <c r="I2739"/>
      <c r="J2739"/>
      <c r="K2739"/>
      <c r="L2739"/>
      <c r="M2739"/>
      <c r="N2739"/>
      <c r="O2739"/>
      <c r="P2739"/>
      <c r="Q2739"/>
      <c r="R2739"/>
      <c r="S2739"/>
      <c r="T2739"/>
      <c r="U2739"/>
      <c r="V2739"/>
      <c r="W2739"/>
      <c r="X2739"/>
      <c r="Y2739"/>
      <c r="Z2739"/>
      <c r="AA2739"/>
      <c r="AB2739"/>
    </row>
    <row r="2740" spans="1:28" x14ac:dyDescent="0.25">
      <c r="A2740" s="8"/>
      <c r="B2740"/>
      <c r="C2740"/>
      <c r="D2740"/>
      <c r="E2740"/>
      <c r="F2740"/>
      <c r="G2740"/>
      <c r="H2740"/>
      <c r="I2740"/>
      <c r="J2740"/>
      <c r="K2740"/>
      <c r="L2740"/>
      <c r="M2740"/>
      <c r="N2740"/>
      <c r="O2740"/>
      <c r="P2740"/>
      <c r="Q2740"/>
      <c r="R2740"/>
      <c r="S2740"/>
      <c r="T2740"/>
      <c r="U2740"/>
      <c r="V2740"/>
      <c r="W2740"/>
      <c r="X2740"/>
      <c r="Y2740"/>
      <c r="Z2740"/>
      <c r="AA2740"/>
      <c r="AB2740"/>
    </row>
    <row r="2741" spans="1:28" x14ac:dyDescent="0.25">
      <c r="A2741" s="8"/>
      <c r="B2741"/>
      <c r="C2741"/>
      <c r="D2741"/>
      <c r="E2741"/>
      <c r="F2741"/>
      <c r="G2741"/>
      <c r="H2741"/>
      <c r="I2741"/>
      <c r="J2741"/>
      <c r="K2741"/>
      <c r="L2741"/>
      <c r="M2741"/>
      <c r="N2741"/>
      <c r="O2741"/>
      <c r="P2741"/>
      <c r="Q2741"/>
      <c r="R2741"/>
      <c r="S2741"/>
      <c r="T2741"/>
      <c r="U2741"/>
      <c r="V2741"/>
      <c r="W2741"/>
      <c r="X2741"/>
      <c r="Y2741"/>
      <c r="Z2741"/>
      <c r="AA2741"/>
      <c r="AB2741"/>
    </row>
    <row r="2742" spans="1:28" x14ac:dyDescent="0.25">
      <c r="A2742" s="8"/>
      <c r="B2742"/>
      <c r="C2742"/>
      <c r="D2742"/>
      <c r="E2742"/>
      <c r="F2742"/>
      <c r="G2742"/>
      <c r="H2742"/>
      <c r="I2742"/>
      <c r="J2742"/>
      <c r="K2742"/>
      <c r="L2742"/>
      <c r="M2742"/>
      <c r="N2742"/>
      <c r="O2742"/>
      <c r="P2742"/>
      <c r="Q2742"/>
      <c r="R2742"/>
      <c r="S2742"/>
      <c r="T2742"/>
      <c r="U2742"/>
      <c r="V2742"/>
      <c r="W2742"/>
      <c r="X2742"/>
      <c r="Y2742"/>
      <c r="Z2742"/>
      <c r="AA2742"/>
      <c r="AB2742"/>
    </row>
    <row r="2743" spans="1:28" x14ac:dyDescent="0.25">
      <c r="A2743" s="8"/>
      <c r="B2743"/>
      <c r="C2743"/>
      <c r="D2743"/>
      <c r="E2743"/>
      <c r="F2743"/>
      <c r="G2743"/>
      <c r="H2743"/>
      <c r="I2743"/>
      <c r="J2743"/>
      <c r="K2743"/>
      <c r="L2743"/>
      <c r="M2743"/>
      <c r="N2743"/>
      <c r="O2743"/>
      <c r="P2743"/>
      <c r="Q2743"/>
      <c r="R2743"/>
      <c r="S2743"/>
      <c r="T2743"/>
      <c r="U2743"/>
      <c r="V2743"/>
      <c r="W2743"/>
      <c r="X2743"/>
      <c r="Y2743"/>
      <c r="Z2743"/>
      <c r="AA2743"/>
      <c r="AB2743"/>
    </row>
    <row r="2744" spans="1:28" x14ac:dyDescent="0.25">
      <c r="A2744" s="8"/>
      <c r="B2744"/>
      <c r="C2744"/>
      <c r="D2744"/>
      <c r="E2744"/>
      <c r="F2744"/>
      <c r="G2744"/>
      <c r="H2744"/>
      <c r="I2744"/>
      <c r="J2744"/>
      <c r="K2744"/>
      <c r="L2744"/>
      <c r="M2744"/>
      <c r="N2744"/>
      <c r="O2744"/>
      <c r="P2744"/>
      <c r="Q2744"/>
      <c r="R2744"/>
      <c r="S2744"/>
      <c r="T2744"/>
      <c r="U2744"/>
      <c r="V2744"/>
      <c r="W2744"/>
      <c r="X2744"/>
      <c r="Y2744"/>
      <c r="Z2744"/>
      <c r="AA2744"/>
      <c r="AB2744"/>
    </row>
    <row r="2745" spans="1:28" x14ac:dyDescent="0.25">
      <c r="A2745" s="8"/>
      <c r="B2745"/>
      <c r="C2745"/>
      <c r="D2745"/>
      <c r="E2745"/>
      <c r="F2745"/>
      <c r="G2745"/>
      <c r="H2745"/>
      <c r="I2745"/>
      <c r="J2745"/>
      <c r="K2745"/>
      <c r="L2745"/>
      <c r="M2745"/>
      <c r="N2745"/>
      <c r="O2745"/>
      <c r="P2745"/>
      <c r="Q2745"/>
      <c r="R2745"/>
      <c r="S2745"/>
      <c r="T2745"/>
      <c r="U2745"/>
      <c r="V2745"/>
      <c r="W2745"/>
      <c r="X2745"/>
      <c r="Y2745"/>
      <c r="Z2745"/>
      <c r="AA2745"/>
      <c r="AB2745"/>
    </row>
    <row r="2746" spans="1:28" x14ac:dyDescent="0.25">
      <c r="A2746" s="8"/>
      <c r="B2746"/>
      <c r="C2746"/>
      <c r="D2746"/>
      <c r="E2746"/>
      <c r="F2746"/>
      <c r="G2746"/>
      <c r="H2746"/>
      <c r="I2746"/>
      <c r="J2746"/>
      <c r="K2746"/>
      <c r="L2746"/>
      <c r="M2746"/>
      <c r="N2746"/>
      <c r="O2746"/>
      <c r="P2746"/>
      <c r="Q2746"/>
      <c r="R2746"/>
      <c r="S2746"/>
      <c r="T2746"/>
      <c r="U2746"/>
      <c r="V2746"/>
      <c r="W2746"/>
      <c r="X2746"/>
      <c r="Y2746"/>
      <c r="Z2746"/>
      <c r="AA2746"/>
      <c r="AB2746"/>
    </row>
    <row r="2747" spans="1:28" x14ac:dyDescent="0.25">
      <c r="A2747" s="8"/>
      <c r="B2747"/>
      <c r="C2747"/>
      <c r="D2747"/>
      <c r="E2747"/>
      <c r="F2747"/>
      <c r="G2747"/>
      <c r="H2747"/>
      <c r="I2747"/>
      <c r="J2747"/>
      <c r="K2747"/>
      <c r="L2747"/>
      <c r="M2747"/>
      <c r="N2747"/>
      <c r="O2747"/>
      <c r="P2747"/>
      <c r="Q2747"/>
      <c r="R2747"/>
      <c r="S2747"/>
      <c r="T2747"/>
      <c r="U2747"/>
      <c r="V2747"/>
      <c r="W2747"/>
      <c r="X2747"/>
      <c r="Y2747"/>
      <c r="Z2747"/>
      <c r="AA2747"/>
      <c r="AB2747"/>
    </row>
    <row r="2748" spans="1:28" x14ac:dyDescent="0.25">
      <c r="A2748" s="8"/>
      <c r="B2748"/>
      <c r="C2748"/>
      <c r="D2748"/>
      <c r="E2748"/>
      <c r="F2748"/>
      <c r="G2748"/>
      <c r="H2748"/>
      <c r="I2748"/>
      <c r="J2748"/>
      <c r="K2748"/>
      <c r="L2748"/>
      <c r="M2748"/>
      <c r="N2748"/>
      <c r="O2748"/>
      <c r="P2748"/>
      <c r="Q2748"/>
      <c r="R2748"/>
      <c r="S2748"/>
      <c r="T2748"/>
      <c r="U2748"/>
      <c r="V2748"/>
      <c r="W2748"/>
      <c r="X2748"/>
      <c r="Y2748"/>
      <c r="Z2748"/>
      <c r="AA2748"/>
      <c r="AB2748"/>
    </row>
    <row r="2749" spans="1:28" x14ac:dyDescent="0.25">
      <c r="A2749" s="8"/>
      <c r="B2749"/>
      <c r="C2749"/>
      <c r="D2749"/>
      <c r="E2749"/>
      <c r="F2749"/>
      <c r="G2749"/>
      <c r="H2749"/>
      <c r="I2749"/>
      <c r="J2749"/>
      <c r="K2749"/>
      <c r="L2749"/>
      <c r="M2749"/>
      <c r="N2749"/>
      <c r="O2749"/>
      <c r="P2749"/>
      <c r="Q2749"/>
      <c r="R2749"/>
      <c r="S2749"/>
      <c r="T2749"/>
      <c r="U2749"/>
      <c r="V2749"/>
      <c r="W2749"/>
      <c r="X2749"/>
      <c r="Y2749"/>
      <c r="Z2749"/>
      <c r="AA2749"/>
      <c r="AB2749"/>
    </row>
    <row r="2750" spans="1:28" x14ac:dyDescent="0.25">
      <c r="A2750" s="8"/>
      <c r="B2750"/>
      <c r="C2750"/>
      <c r="D2750"/>
      <c r="E2750"/>
      <c r="F2750"/>
      <c r="G2750"/>
      <c r="H2750"/>
      <c r="I2750"/>
      <c r="J2750"/>
      <c r="K2750"/>
      <c r="L2750"/>
      <c r="M2750"/>
      <c r="N2750"/>
      <c r="O2750"/>
      <c r="P2750"/>
      <c r="Q2750"/>
      <c r="R2750"/>
      <c r="S2750"/>
      <c r="T2750"/>
      <c r="U2750"/>
      <c r="V2750"/>
      <c r="W2750"/>
      <c r="X2750"/>
      <c r="Y2750"/>
      <c r="Z2750"/>
      <c r="AA2750"/>
      <c r="AB2750"/>
    </row>
    <row r="2751" spans="1:28" x14ac:dyDescent="0.25">
      <c r="A2751" s="8"/>
      <c r="B2751"/>
      <c r="C2751"/>
      <c r="D2751"/>
      <c r="E2751"/>
      <c r="F2751"/>
      <c r="G2751"/>
      <c r="H2751"/>
      <c r="I2751"/>
      <c r="J2751"/>
      <c r="K2751"/>
      <c r="L2751"/>
      <c r="M2751"/>
      <c r="N2751"/>
      <c r="O2751"/>
      <c r="P2751"/>
      <c r="Q2751"/>
      <c r="R2751"/>
      <c r="S2751"/>
      <c r="T2751"/>
      <c r="U2751"/>
      <c r="V2751"/>
      <c r="W2751"/>
      <c r="X2751"/>
      <c r="Y2751"/>
      <c r="Z2751"/>
      <c r="AA2751"/>
      <c r="AB2751"/>
    </row>
    <row r="2752" spans="1:28" x14ac:dyDescent="0.25">
      <c r="A2752" s="8"/>
      <c r="B2752"/>
      <c r="C2752"/>
      <c r="D2752"/>
      <c r="E2752"/>
      <c r="F2752"/>
      <c r="G2752"/>
      <c r="H2752"/>
      <c r="I2752"/>
      <c r="J2752"/>
      <c r="K2752"/>
      <c r="L2752"/>
      <c r="M2752"/>
      <c r="N2752"/>
      <c r="O2752"/>
      <c r="P2752"/>
      <c r="Q2752"/>
      <c r="R2752"/>
      <c r="S2752"/>
      <c r="T2752"/>
      <c r="U2752"/>
      <c r="V2752"/>
      <c r="W2752"/>
      <c r="X2752"/>
      <c r="Y2752"/>
      <c r="Z2752"/>
      <c r="AA2752"/>
      <c r="AB2752"/>
    </row>
    <row r="2753" spans="1:28" x14ac:dyDescent="0.25">
      <c r="A2753" s="8"/>
      <c r="B2753"/>
      <c r="C2753"/>
      <c r="D2753"/>
      <c r="E2753"/>
      <c r="F2753"/>
      <c r="G2753"/>
      <c r="H2753"/>
      <c r="I2753"/>
      <c r="J2753"/>
      <c r="K2753"/>
      <c r="L2753"/>
      <c r="M2753"/>
      <c r="N2753"/>
      <c r="O2753"/>
      <c r="P2753"/>
      <c r="Q2753"/>
      <c r="R2753"/>
      <c r="S2753"/>
      <c r="T2753"/>
      <c r="U2753"/>
      <c r="V2753"/>
      <c r="W2753"/>
      <c r="X2753"/>
      <c r="Y2753"/>
      <c r="Z2753"/>
      <c r="AA2753"/>
      <c r="AB2753"/>
    </row>
    <row r="2754" spans="1:28" x14ac:dyDescent="0.25">
      <c r="A2754" s="8"/>
      <c r="B2754"/>
      <c r="C2754"/>
      <c r="D2754"/>
      <c r="E2754"/>
      <c r="F2754"/>
      <c r="G2754"/>
      <c r="H2754"/>
      <c r="I2754"/>
      <c r="J2754"/>
      <c r="K2754"/>
      <c r="L2754"/>
      <c r="M2754"/>
      <c r="N2754"/>
      <c r="O2754"/>
      <c r="P2754"/>
      <c r="Q2754"/>
      <c r="R2754"/>
      <c r="S2754"/>
      <c r="T2754"/>
      <c r="U2754"/>
      <c r="V2754"/>
      <c r="W2754"/>
      <c r="X2754"/>
      <c r="Y2754"/>
      <c r="Z2754"/>
      <c r="AA2754"/>
      <c r="AB2754"/>
    </row>
    <row r="2755" spans="1:28" x14ac:dyDescent="0.25">
      <c r="A2755" s="8"/>
      <c r="B2755"/>
      <c r="C2755"/>
      <c r="D2755"/>
      <c r="E2755"/>
      <c r="F2755"/>
      <c r="G2755"/>
      <c r="H2755"/>
      <c r="I2755"/>
      <c r="J2755"/>
      <c r="K2755"/>
      <c r="L2755"/>
      <c r="M2755"/>
      <c r="N2755"/>
      <c r="O2755"/>
      <c r="P2755"/>
      <c r="Q2755"/>
      <c r="R2755"/>
      <c r="S2755"/>
      <c r="T2755"/>
      <c r="U2755"/>
      <c r="V2755"/>
      <c r="W2755"/>
      <c r="X2755"/>
      <c r="Y2755"/>
      <c r="Z2755"/>
      <c r="AA2755"/>
      <c r="AB2755"/>
    </row>
    <row r="2756" spans="1:28" x14ac:dyDescent="0.25">
      <c r="A2756" s="8"/>
      <c r="B2756"/>
      <c r="C2756"/>
      <c r="D2756"/>
      <c r="E2756"/>
      <c r="F2756"/>
      <c r="G2756"/>
      <c r="H2756"/>
      <c r="I2756"/>
      <c r="J2756"/>
      <c r="K2756"/>
      <c r="L2756"/>
      <c r="M2756"/>
      <c r="N2756"/>
      <c r="O2756"/>
      <c r="P2756"/>
      <c r="Q2756"/>
      <c r="R2756"/>
      <c r="S2756"/>
      <c r="T2756"/>
      <c r="U2756"/>
      <c r="V2756"/>
      <c r="W2756"/>
      <c r="X2756"/>
      <c r="Y2756"/>
      <c r="Z2756"/>
      <c r="AA2756"/>
      <c r="AB2756"/>
    </row>
    <row r="2757" spans="1:28" x14ac:dyDescent="0.25">
      <c r="A2757" s="8"/>
      <c r="B2757"/>
      <c r="C2757"/>
      <c r="D2757"/>
      <c r="E2757"/>
      <c r="F2757"/>
      <c r="G2757"/>
      <c r="H2757"/>
      <c r="I2757"/>
      <c r="J2757"/>
      <c r="K2757"/>
      <c r="L2757"/>
      <c r="M2757"/>
      <c r="N2757"/>
      <c r="O2757"/>
      <c r="P2757"/>
      <c r="Q2757"/>
      <c r="R2757"/>
      <c r="S2757"/>
      <c r="T2757"/>
      <c r="U2757"/>
      <c r="V2757"/>
      <c r="W2757"/>
      <c r="X2757"/>
      <c r="Y2757"/>
      <c r="Z2757"/>
      <c r="AA2757"/>
      <c r="AB2757"/>
    </row>
    <row r="2758" spans="1:28" x14ac:dyDescent="0.25">
      <c r="A2758" s="8"/>
      <c r="B2758"/>
      <c r="C2758"/>
      <c r="D2758"/>
      <c r="E2758"/>
      <c r="F2758"/>
      <c r="G2758"/>
      <c r="H2758"/>
      <c r="I2758"/>
      <c r="J2758"/>
      <c r="K2758"/>
      <c r="L2758"/>
      <c r="M2758"/>
      <c r="N2758"/>
      <c r="O2758"/>
      <c r="P2758"/>
      <c r="Q2758"/>
      <c r="R2758"/>
      <c r="S2758"/>
      <c r="T2758"/>
      <c r="U2758"/>
      <c r="V2758"/>
      <c r="W2758"/>
      <c r="X2758"/>
      <c r="Y2758"/>
      <c r="Z2758"/>
      <c r="AA2758"/>
      <c r="AB2758"/>
    </row>
    <row r="2759" spans="1:28" x14ac:dyDescent="0.25">
      <c r="A2759" s="8"/>
      <c r="B2759"/>
      <c r="C2759"/>
      <c r="D2759"/>
      <c r="E2759"/>
      <c r="F2759"/>
      <c r="G2759"/>
      <c r="H2759"/>
      <c r="I2759"/>
      <c r="J2759"/>
      <c r="K2759"/>
      <c r="L2759"/>
      <c r="M2759"/>
      <c r="N2759"/>
      <c r="O2759"/>
      <c r="P2759"/>
      <c r="Q2759"/>
      <c r="R2759"/>
      <c r="S2759"/>
      <c r="T2759"/>
      <c r="U2759"/>
      <c r="V2759"/>
      <c r="W2759"/>
      <c r="X2759"/>
      <c r="Y2759"/>
      <c r="Z2759"/>
      <c r="AA2759"/>
      <c r="AB2759"/>
    </row>
    <row r="2760" spans="1:28" x14ac:dyDescent="0.25">
      <c r="A2760" s="8"/>
      <c r="B2760"/>
      <c r="C2760"/>
      <c r="D2760"/>
      <c r="E2760"/>
      <c r="F2760"/>
      <c r="G2760"/>
      <c r="H2760"/>
      <c r="I2760"/>
      <c r="J2760"/>
      <c r="K2760"/>
      <c r="L2760"/>
      <c r="M2760"/>
      <c r="N2760"/>
      <c r="O2760"/>
      <c r="P2760"/>
      <c r="Q2760"/>
      <c r="R2760"/>
      <c r="S2760"/>
      <c r="T2760"/>
      <c r="U2760"/>
      <c r="V2760"/>
      <c r="W2760"/>
      <c r="X2760"/>
      <c r="Y2760"/>
      <c r="Z2760"/>
      <c r="AA2760"/>
      <c r="AB2760"/>
    </row>
    <row r="2761" spans="1:28" x14ac:dyDescent="0.25">
      <c r="A2761" s="8"/>
      <c r="B2761"/>
      <c r="C2761"/>
      <c r="D2761"/>
      <c r="E2761"/>
      <c r="F2761"/>
      <c r="G2761"/>
      <c r="H2761"/>
      <c r="I2761"/>
      <c r="J2761"/>
      <c r="K2761"/>
      <c r="L2761"/>
      <c r="M2761"/>
      <c r="N2761"/>
      <c r="O2761"/>
      <c r="P2761"/>
      <c r="Q2761"/>
      <c r="R2761"/>
      <c r="S2761"/>
      <c r="T2761"/>
      <c r="U2761"/>
      <c r="V2761"/>
      <c r="W2761"/>
      <c r="X2761"/>
      <c r="Y2761"/>
      <c r="Z2761"/>
      <c r="AA2761"/>
      <c r="AB2761"/>
    </row>
    <row r="2762" spans="1:28" x14ac:dyDescent="0.25">
      <c r="A2762" s="8"/>
      <c r="B2762"/>
      <c r="C2762"/>
      <c r="D2762"/>
      <c r="E2762"/>
      <c r="F2762"/>
      <c r="G2762"/>
      <c r="H2762"/>
      <c r="I2762"/>
      <c r="J2762"/>
      <c r="K2762"/>
      <c r="L2762"/>
      <c r="M2762"/>
      <c r="N2762"/>
      <c r="O2762"/>
      <c r="P2762"/>
      <c r="Q2762"/>
      <c r="R2762"/>
      <c r="S2762"/>
      <c r="T2762"/>
      <c r="U2762"/>
      <c r="V2762"/>
      <c r="W2762"/>
      <c r="X2762"/>
      <c r="Y2762"/>
      <c r="Z2762"/>
      <c r="AA2762"/>
      <c r="AB2762"/>
    </row>
    <row r="2763" spans="1:28" x14ac:dyDescent="0.25">
      <c r="A2763" s="8"/>
      <c r="B2763"/>
      <c r="C2763"/>
      <c r="D2763"/>
      <c r="E2763"/>
      <c r="F2763"/>
      <c r="G2763"/>
      <c r="H2763"/>
      <c r="I2763"/>
      <c r="J2763"/>
      <c r="K2763"/>
      <c r="L2763"/>
      <c r="M2763"/>
      <c r="N2763"/>
      <c r="O2763"/>
      <c r="P2763"/>
      <c r="Q2763"/>
      <c r="R2763"/>
      <c r="S2763"/>
      <c r="T2763"/>
      <c r="U2763"/>
      <c r="V2763"/>
      <c r="W2763"/>
      <c r="X2763"/>
      <c r="Y2763"/>
      <c r="Z2763"/>
      <c r="AA2763"/>
      <c r="AB2763"/>
    </row>
    <row r="2764" spans="1:28" x14ac:dyDescent="0.25">
      <c r="A2764" s="8"/>
      <c r="B2764"/>
      <c r="C2764"/>
      <c r="D2764"/>
      <c r="E2764"/>
      <c r="F2764"/>
      <c r="G2764"/>
      <c r="H2764"/>
      <c r="I2764"/>
      <c r="J2764"/>
      <c r="K2764"/>
      <c r="L2764"/>
      <c r="M2764"/>
      <c r="N2764"/>
      <c r="O2764"/>
      <c r="P2764"/>
      <c r="Q2764"/>
      <c r="R2764"/>
      <c r="S2764"/>
      <c r="T2764"/>
      <c r="U2764"/>
      <c r="V2764"/>
      <c r="W2764"/>
      <c r="X2764"/>
      <c r="Y2764"/>
      <c r="Z2764"/>
      <c r="AA2764"/>
      <c r="AB2764"/>
    </row>
    <row r="2765" spans="1:28" x14ac:dyDescent="0.25">
      <c r="A2765" s="8"/>
      <c r="B2765"/>
      <c r="C2765"/>
      <c r="D2765"/>
      <c r="E2765"/>
      <c r="F2765"/>
      <c r="G2765"/>
      <c r="H2765"/>
      <c r="I2765"/>
      <c r="J2765"/>
      <c r="K2765"/>
      <c r="L2765"/>
      <c r="M2765"/>
      <c r="N2765"/>
      <c r="O2765"/>
      <c r="P2765"/>
      <c r="Q2765"/>
      <c r="R2765"/>
      <c r="S2765"/>
      <c r="T2765"/>
      <c r="U2765"/>
      <c r="V2765"/>
      <c r="W2765"/>
      <c r="X2765"/>
      <c r="Y2765"/>
      <c r="Z2765"/>
      <c r="AA2765"/>
      <c r="AB2765"/>
    </row>
    <row r="2766" spans="1:28" x14ac:dyDescent="0.25">
      <c r="A2766" s="8"/>
      <c r="B2766"/>
      <c r="C2766"/>
      <c r="D2766"/>
      <c r="E2766"/>
      <c r="F2766"/>
      <c r="G2766"/>
      <c r="H2766"/>
      <c r="I2766"/>
      <c r="J2766"/>
      <c r="K2766"/>
      <c r="L2766"/>
      <c r="M2766"/>
      <c r="N2766"/>
      <c r="O2766"/>
      <c r="P2766"/>
      <c r="Q2766"/>
      <c r="R2766"/>
      <c r="S2766"/>
      <c r="T2766"/>
      <c r="U2766"/>
      <c r="V2766"/>
      <c r="W2766"/>
      <c r="X2766"/>
      <c r="Y2766"/>
      <c r="Z2766"/>
      <c r="AA2766"/>
      <c r="AB2766"/>
    </row>
    <row r="2767" spans="1:28" x14ac:dyDescent="0.25">
      <c r="A2767" s="8"/>
      <c r="B2767"/>
      <c r="C2767"/>
      <c r="D2767"/>
      <c r="E2767"/>
      <c r="F2767"/>
      <c r="G2767"/>
      <c r="H2767"/>
      <c r="I2767"/>
      <c r="J2767"/>
      <c r="K2767"/>
      <c r="L2767"/>
      <c r="M2767"/>
      <c r="N2767"/>
      <c r="O2767"/>
      <c r="P2767"/>
      <c r="Q2767"/>
      <c r="R2767"/>
      <c r="S2767"/>
      <c r="T2767"/>
      <c r="U2767"/>
      <c r="V2767"/>
      <c r="W2767"/>
      <c r="X2767"/>
      <c r="Y2767"/>
      <c r="Z2767"/>
      <c r="AA2767"/>
      <c r="AB2767"/>
    </row>
    <row r="2768" spans="1:28" x14ac:dyDescent="0.25">
      <c r="A2768" s="8"/>
      <c r="B2768"/>
      <c r="C2768"/>
      <c r="D2768"/>
      <c r="E2768"/>
      <c r="F2768"/>
      <c r="G2768"/>
      <c r="H2768"/>
      <c r="I2768"/>
      <c r="J2768"/>
      <c r="K2768"/>
      <c r="L2768"/>
      <c r="M2768"/>
      <c r="N2768"/>
      <c r="O2768"/>
      <c r="P2768"/>
      <c r="Q2768"/>
      <c r="R2768"/>
      <c r="S2768"/>
      <c r="T2768"/>
      <c r="U2768"/>
      <c r="V2768"/>
      <c r="W2768"/>
      <c r="X2768"/>
      <c r="Y2768"/>
      <c r="Z2768"/>
      <c r="AA2768"/>
      <c r="AB2768"/>
    </row>
    <row r="2769" spans="1:28" x14ac:dyDescent="0.25">
      <c r="A2769" s="8"/>
      <c r="B2769"/>
      <c r="C2769"/>
      <c r="D2769"/>
      <c r="E2769"/>
      <c r="F2769"/>
      <c r="G2769"/>
      <c r="H2769"/>
      <c r="I2769"/>
      <c r="J2769"/>
      <c r="K2769"/>
      <c r="L2769"/>
      <c r="M2769"/>
      <c r="N2769"/>
      <c r="O2769"/>
      <c r="P2769"/>
      <c r="Q2769"/>
      <c r="R2769"/>
      <c r="S2769"/>
      <c r="T2769"/>
      <c r="U2769"/>
      <c r="V2769"/>
      <c r="W2769"/>
      <c r="X2769"/>
      <c r="Y2769"/>
      <c r="Z2769"/>
      <c r="AA2769"/>
      <c r="AB2769"/>
    </row>
    <row r="2770" spans="1:28" x14ac:dyDescent="0.25">
      <c r="A2770" s="8"/>
      <c r="B2770"/>
      <c r="C2770"/>
      <c r="D2770"/>
      <c r="E2770"/>
      <c r="F2770"/>
      <c r="G2770"/>
      <c r="H2770"/>
      <c r="I2770"/>
      <c r="J2770"/>
      <c r="K2770"/>
      <c r="L2770"/>
      <c r="M2770"/>
      <c r="N2770"/>
      <c r="O2770"/>
      <c r="P2770"/>
      <c r="Q2770"/>
      <c r="R2770"/>
      <c r="S2770"/>
      <c r="T2770"/>
      <c r="U2770"/>
      <c r="V2770"/>
      <c r="W2770"/>
      <c r="X2770"/>
      <c r="Y2770"/>
      <c r="Z2770"/>
      <c r="AA2770"/>
      <c r="AB2770"/>
    </row>
    <row r="2771" spans="1:28" x14ac:dyDescent="0.25">
      <c r="A2771" s="8"/>
      <c r="B2771"/>
      <c r="C2771"/>
      <c r="D2771"/>
      <c r="E2771"/>
      <c r="F2771"/>
      <c r="G2771"/>
      <c r="H2771"/>
      <c r="I2771"/>
      <c r="J2771"/>
      <c r="K2771"/>
      <c r="L2771"/>
      <c r="M2771"/>
      <c r="N2771"/>
      <c r="O2771"/>
      <c r="P2771"/>
      <c r="Q2771"/>
      <c r="R2771"/>
      <c r="S2771"/>
      <c r="T2771"/>
      <c r="U2771"/>
      <c r="V2771"/>
      <c r="W2771"/>
      <c r="X2771"/>
      <c r="Y2771"/>
      <c r="Z2771"/>
      <c r="AA2771"/>
      <c r="AB2771"/>
    </row>
    <row r="2772" spans="1:28" x14ac:dyDescent="0.25">
      <c r="A2772" s="8"/>
      <c r="B2772"/>
      <c r="C2772"/>
      <c r="D2772"/>
      <c r="E2772"/>
      <c r="F2772"/>
      <c r="G2772"/>
      <c r="H2772"/>
      <c r="I2772"/>
      <c r="J2772"/>
      <c r="K2772"/>
      <c r="L2772"/>
      <c r="M2772"/>
      <c r="N2772"/>
      <c r="O2772"/>
      <c r="P2772"/>
      <c r="Q2772"/>
      <c r="R2772"/>
      <c r="S2772"/>
      <c r="T2772"/>
      <c r="U2772"/>
      <c r="V2772"/>
      <c r="W2772"/>
      <c r="X2772"/>
      <c r="Y2772"/>
      <c r="Z2772"/>
      <c r="AA2772"/>
      <c r="AB2772"/>
    </row>
    <row r="2773" spans="1:28" x14ac:dyDescent="0.25">
      <c r="A2773" s="8"/>
      <c r="B2773"/>
      <c r="C2773"/>
      <c r="D2773"/>
      <c r="E2773"/>
      <c r="F2773"/>
      <c r="G2773"/>
      <c r="H2773"/>
      <c r="I2773"/>
      <c r="J2773"/>
      <c r="K2773"/>
      <c r="L2773"/>
      <c r="M2773"/>
      <c r="N2773"/>
      <c r="O2773"/>
      <c r="P2773"/>
      <c r="Q2773"/>
      <c r="R2773"/>
      <c r="S2773"/>
      <c r="T2773"/>
      <c r="U2773"/>
      <c r="V2773"/>
      <c r="W2773"/>
      <c r="X2773"/>
      <c r="Y2773"/>
      <c r="Z2773"/>
      <c r="AA2773"/>
      <c r="AB2773"/>
    </row>
    <row r="2774" spans="1:28" x14ac:dyDescent="0.25">
      <c r="A2774" s="8"/>
      <c r="B2774"/>
      <c r="C2774"/>
      <c r="D2774"/>
      <c r="E2774"/>
      <c r="F2774"/>
      <c r="G2774"/>
      <c r="H2774"/>
      <c r="I2774"/>
      <c r="J2774"/>
      <c r="K2774"/>
      <c r="L2774"/>
      <c r="M2774"/>
      <c r="N2774"/>
      <c r="O2774"/>
      <c r="P2774"/>
      <c r="Q2774"/>
      <c r="R2774"/>
      <c r="S2774"/>
      <c r="T2774"/>
      <c r="U2774"/>
      <c r="V2774"/>
      <c r="W2774"/>
      <c r="X2774"/>
      <c r="Y2774"/>
      <c r="Z2774"/>
      <c r="AA2774"/>
      <c r="AB2774"/>
    </row>
    <row r="2775" spans="1:28" x14ac:dyDescent="0.25">
      <c r="A2775" s="8"/>
      <c r="B2775"/>
      <c r="C2775"/>
      <c r="D2775"/>
      <c r="E2775"/>
      <c r="F2775"/>
      <c r="G2775"/>
      <c r="H2775"/>
      <c r="I2775"/>
      <c r="J2775"/>
      <c r="K2775"/>
      <c r="L2775"/>
      <c r="M2775"/>
      <c r="N2775"/>
      <c r="O2775"/>
      <c r="P2775"/>
      <c r="Q2775"/>
      <c r="R2775"/>
      <c r="S2775"/>
      <c r="T2775"/>
      <c r="U2775"/>
      <c r="V2775"/>
      <c r="W2775"/>
      <c r="X2775"/>
      <c r="Y2775"/>
      <c r="Z2775"/>
      <c r="AA2775"/>
      <c r="AB2775"/>
    </row>
    <row r="2776" spans="1:28" x14ac:dyDescent="0.25">
      <c r="A2776" s="8"/>
      <c r="B2776"/>
      <c r="C2776"/>
      <c r="D2776"/>
      <c r="E2776"/>
      <c r="F2776"/>
      <c r="G2776"/>
      <c r="H2776"/>
      <c r="I2776"/>
      <c r="J2776"/>
      <c r="K2776"/>
      <c r="L2776"/>
      <c r="M2776"/>
      <c r="N2776"/>
      <c r="O2776"/>
      <c r="P2776"/>
      <c r="Q2776"/>
      <c r="R2776"/>
      <c r="S2776"/>
      <c r="T2776"/>
      <c r="U2776"/>
      <c r="V2776"/>
      <c r="W2776"/>
      <c r="X2776"/>
      <c r="Y2776"/>
      <c r="Z2776"/>
      <c r="AA2776"/>
      <c r="AB2776"/>
    </row>
    <row r="2777" spans="1:28" x14ac:dyDescent="0.25">
      <c r="A2777" s="8"/>
      <c r="B2777"/>
      <c r="C2777"/>
      <c r="D2777"/>
      <c r="E2777"/>
      <c r="F2777"/>
      <c r="G2777"/>
      <c r="H2777"/>
      <c r="I2777"/>
      <c r="J2777"/>
      <c r="K2777"/>
      <c r="L2777"/>
      <c r="M2777"/>
      <c r="N2777"/>
      <c r="O2777"/>
      <c r="P2777"/>
      <c r="Q2777"/>
      <c r="R2777"/>
      <c r="S2777"/>
      <c r="T2777"/>
      <c r="U2777"/>
      <c r="V2777"/>
      <c r="W2777"/>
      <c r="X2777"/>
      <c r="Y2777"/>
      <c r="Z2777"/>
      <c r="AA2777"/>
      <c r="AB2777"/>
    </row>
    <row r="2778" spans="1:28" x14ac:dyDescent="0.25">
      <c r="A2778" s="8"/>
      <c r="B2778"/>
      <c r="C2778"/>
      <c r="D2778"/>
      <c r="E2778"/>
      <c r="F2778"/>
      <c r="G2778"/>
      <c r="H2778"/>
      <c r="I2778"/>
      <c r="J2778"/>
      <c r="K2778"/>
      <c r="L2778"/>
      <c r="M2778"/>
      <c r="N2778"/>
      <c r="O2778"/>
      <c r="P2778"/>
      <c r="Q2778"/>
      <c r="R2778"/>
      <c r="S2778"/>
      <c r="T2778"/>
      <c r="U2778"/>
      <c r="V2778"/>
      <c r="W2778"/>
      <c r="X2778"/>
      <c r="Y2778"/>
      <c r="Z2778"/>
      <c r="AA2778"/>
      <c r="AB2778"/>
    </row>
    <row r="2779" spans="1:28" x14ac:dyDescent="0.25">
      <c r="A2779" s="8"/>
      <c r="B2779"/>
      <c r="C2779"/>
      <c r="D2779"/>
      <c r="E2779"/>
      <c r="F2779"/>
      <c r="G2779"/>
      <c r="H2779"/>
      <c r="I2779"/>
      <c r="J2779"/>
      <c r="K2779"/>
      <c r="L2779"/>
      <c r="M2779"/>
      <c r="N2779"/>
      <c r="O2779"/>
      <c r="P2779"/>
      <c r="Q2779"/>
      <c r="R2779"/>
      <c r="S2779"/>
      <c r="T2779"/>
      <c r="U2779"/>
      <c r="V2779"/>
      <c r="W2779"/>
      <c r="X2779"/>
      <c r="Y2779"/>
      <c r="Z2779"/>
      <c r="AA2779"/>
      <c r="AB2779"/>
    </row>
    <row r="2780" spans="1:28" x14ac:dyDescent="0.25">
      <c r="A2780" s="8"/>
      <c r="B2780"/>
      <c r="C2780"/>
      <c r="D2780"/>
      <c r="E2780"/>
      <c r="F2780"/>
      <c r="G2780"/>
      <c r="H2780"/>
      <c r="I2780"/>
      <c r="J2780"/>
      <c r="K2780"/>
      <c r="L2780"/>
      <c r="M2780"/>
      <c r="N2780"/>
      <c r="O2780"/>
      <c r="P2780"/>
      <c r="Q2780"/>
      <c r="R2780"/>
      <c r="S2780"/>
      <c r="T2780"/>
      <c r="U2780"/>
      <c r="V2780"/>
      <c r="W2780"/>
      <c r="X2780"/>
      <c r="Y2780"/>
      <c r="Z2780"/>
      <c r="AA2780"/>
      <c r="AB2780"/>
    </row>
    <row r="2781" spans="1:28" x14ac:dyDescent="0.25">
      <c r="A2781" s="8"/>
      <c r="B2781"/>
      <c r="C2781"/>
      <c r="D2781"/>
      <c r="E2781"/>
      <c r="F2781"/>
      <c r="G2781"/>
      <c r="H2781"/>
      <c r="I2781"/>
      <c r="J2781"/>
      <c r="K2781"/>
      <c r="L2781"/>
      <c r="M2781"/>
      <c r="N2781"/>
      <c r="O2781"/>
      <c r="P2781"/>
      <c r="Q2781"/>
      <c r="R2781"/>
      <c r="S2781"/>
      <c r="T2781"/>
      <c r="U2781"/>
      <c r="V2781"/>
      <c r="W2781"/>
      <c r="X2781"/>
      <c r="Y2781"/>
      <c r="Z2781"/>
      <c r="AA2781"/>
      <c r="AB2781"/>
    </row>
    <row r="2782" spans="1:28" x14ac:dyDescent="0.25">
      <c r="A2782" s="8"/>
      <c r="B2782"/>
      <c r="C2782"/>
      <c r="D2782"/>
      <c r="E2782"/>
      <c r="F2782"/>
      <c r="G2782"/>
      <c r="H2782"/>
      <c r="I2782"/>
      <c r="J2782"/>
      <c r="K2782"/>
      <c r="L2782"/>
      <c r="M2782"/>
      <c r="N2782"/>
      <c r="O2782"/>
      <c r="P2782"/>
      <c r="Q2782"/>
      <c r="R2782"/>
      <c r="S2782"/>
      <c r="T2782"/>
      <c r="U2782"/>
      <c r="V2782"/>
      <c r="W2782"/>
      <c r="X2782"/>
      <c r="Y2782"/>
      <c r="Z2782"/>
      <c r="AA2782"/>
      <c r="AB2782"/>
    </row>
    <row r="2783" spans="1:28" x14ac:dyDescent="0.25">
      <c r="A2783" s="8"/>
      <c r="B2783"/>
      <c r="C2783"/>
      <c r="D2783"/>
      <c r="E2783"/>
      <c r="F2783"/>
      <c r="G2783"/>
      <c r="H2783"/>
      <c r="I2783"/>
      <c r="J2783"/>
      <c r="K2783"/>
      <c r="L2783"/>
      <c r="M2783"/>
      <c r="N2783"/>
      <c r="O2783"/>
      <c r="P2783"/>
      <c r="Q2783"/>
      <c r="R2783"/>
      <c r="S2783"/>
      <c r="T2783"/>
      <c r="U2783"/>
      <c r="V2783"/>
      <c r="W2783"/>
      <c r="X2783"/>
      <c r="Y2783"/>
      <c r="Z2783"/>
      <c r="AA2783"/>
      <c r="AB2783"/>
    </row>
    <row r="2784" spans="1:28" x14ac:dyDescent="0.25">
      <c r="A2784" s="8"/>
      <c r="B2784"/>
      <c r="C2784"/>
      <c r="D2784"/>
      <c r="E2784"/>
      <c r="F2784"/>
      <c r="G2784"/>
      <c r="H2784"/>
      <c r="I2784"/>
      <c r="J2784"/>
      <c r="K2784"/>
      <c r="L2784"/>
      <c r="M2784"/>
      <c r="N2784"/>
      <c r="O2784"/>
      <c r="P2784"/>
      <c r="Q2784"/>
      <c r="R2784"/>
      <c r="S2784"/>
      <c r="T2784"/>
      <c r="U2784"/>
      <c r="V2784"/>
      <c r="W2784"/>
      <c r="X2784"/>
      <c r="Y2784"/>
      <c r="Z2784"/>
      <c r="AA2784"/>
      <c r="AB2784"/>
    </row>
    <row r="2785" spans="1:28" x14ac:dyDescent="0.25">
      <c r="A2785" s="8"/>
      <c r="B2785"/>
      <c r="C2785"/>
      <c r="D2785"/>
      <c r="E2785"/>
      <c r="F2785"/>
      <c r="G2785"/>
      <c r="H2785"/>
      <c r="I2785"/>
      <c r="J2785"/>
      <c r="K2785"/>
      <c r="L2785"/>
      <c r="M2785"/>
      <c r="N2785"/>
      <c r="O2785"/>
      <c r="P2785"/>
      <c r="Q2785"/>
      <c r="R2785"/>
      <c r="S2785"/>
      <c r="T2785"/>
      <c r="U2785"/>
      <c r="V2785"/>
      <c r="W2785"/>
      <c r="X2785"/>
      <c r="Y2785"/>
      <c r="Z2785"/>
      <c r="AA2785"/>
      <c r="AB2785"/>
    </row>
    <row r="2786" spans="1:28" x14ac:dyDescent="0.25">
      <c r="A2786" s="8"/>
      <c r="B2786"/>
      <c r="C2786"/>
      <c r="D2786"/>
      <c r="E2786"/>
      <c r="F2786"/>
      <c r="G2786"/>
      <c r="H2786"/>
      <c r="I2786"/>
      <c r="J2786"/>
      <c r="K2786"/>
      <c r="L2786"/>
      <c r="M2786"/>
      <c r="N2786"/>
      <c r="O2786"/>
      <c r="P2786"/>
      <c r="Q2786"/>
      <c r="R2786"/>
      <c r="S2786"/>
      <c r="T2786"/>
      <c r="U2786"/>
      <c r="V2786"/>
      <c r="W2786"/>
      <c r="X2786"/>
      <c r="Y2786"/>
      <c r="Z2786"/>
      <c r="AA2786"/>
      <c r="AB2786"/>
    </row>
    <row r="2787" spans="1:28" x14ac:dyDescent="0.25">
      <c r="A2787" s="8"/>
      <c r="B2787"/>
      <c r="C2787"/>
      <c r="D2787"/>
      <c r="E2787"/>
      <c r="F2787"/>
      <c r="G2787"/>
      <c r="H2787"/>
      <c r="I2787"/>
      <c r="J2787"/>
      <c r="K2787"/>
      <c r="L2787"/>
      <c r="M2787"/>
      <c r="N2787"/>
      <c r="O2787"/>
      <c r="P2787"/>
      <c r="Q2787"/>
      <c r="R2787"/>
      <c r="S2787"/>
      <c r="T2787"/>
      <c r="U2787"/>
      <c r="V2787"/>
      <c r="W2787"/>
      <c r="X2787"/>
      <c r="Y2787"/>
      <c r="Z2787"/>
      <c r="AA2787"/>
      <c r="AB2787"/>
    </row>
    <row r="2788" spans="1:28" x14ac:dyDescent="0.25">
      <c r="A2788" s="8"/>
      <c r="B2788"/>
      <c r="C2788"/>
      <c r="D2788"/>
      <c r="E2788"/>
      <c r="F2788"/>
      <c r="G2788"/>
      <c r="H2788"/>
      <c r="I2788"/>
      <c r="J2788"/>
      <c r="K2788"/>
      <c r="L2788"/>
      <c r="M2788"/>
      <c r="N2788"/>
      <c r="O2788"/>
      <c r="P2788"/>
      <c r="Q2788"/>
      <c r="R2788"/>
      <c r="S2788"/>
      <c r="T2788"/>
      <c r="U2788"/>
      <c r="V2788"/>
      <c r="W2788"/>
      <c r="X2788"/>
      <c r="Y2788"/>
      <c r="Z2788"/>
      <c r="AA2788"/>
      <c r="AB2788"/>
    </row>
    <row r="2789" spans="1:28" x14ac:dyDescent="0.25">
      <c r="A2789" s="8"/>
      <c r="B2789"/>
      <c r="C2789"/>
      <c r="D2789"/>
      <c r="E2789"/>
      <c r="F2789"/>
      <c r="G2789"/>
      <c r="H2789"/>
      <c r="I2789"/>
      <c r="J2789"/>
      <c r="K2789"/>
      <c r="L2789"/>
      <c r="M2789"/>
      <c r="N2789"/>
      <c r="O2789"/>
      <c r="P2789"/>
      <c r="Q2789"/>
      <c r="R2789"/>
      <c r="S2789"/>
      <c r="T2789"/>
      <c r="U2789"/>
      <c r="V2789"/>
      <c r="W2789"/>
      <c r="X2789"/>
      <c r="Y2789"/>
      <c r="Z2789"/>
      <c r="AA2789"/>
      <c r="AB2789"/>
    </row>
    <row r="2790" spans="1:28" x14ac:dyDescent="0.25">
      <c r="A2790" s="8"/>
      <c r="B2790"/>
      <c r="C2790"/>
      <c r="D2790"/>
      <c r="E2790"/>
      <c r="F2790"/>
      <c r="G2790"/>
      <c r="H2790"/>
      <c r="I2790"/>
      <c r="J2790"/>
      <c r="K2790"/>
      <c r="L2790"/>
      <c r="M2790"/>
      <c r="N2790"/>
      <c r="O2790"/>
      <c r="P2790"/>
      <c r="Q2790"/>
      <c r="R2790"/>
      <c r="S2790"/>
      <c r="T2790"/>
      <c r="U2790"/>
      <c r="V2790"/>
      <c r="W2790"/>
      <c r="X2790"/>
      <c r="Y2790"/>
      <c r="Z2790"/>
      <c r="AA2790"/>
      <c r="AB2790"/>
    </row>
    <row r="2791" spans="1:28" x14ac:dyDescent="0.25">
      <c r="A2791" s="8"/>
      <c r="B2791"/>
      <c r="C2791"/>
      <c r="D2791"/>
      <c r="E2791"/>
      <c r="F2791"/>
      <c r="G2791"/>
      <c r="H2791"/>
      <c r="I2791"/>
      <c r="J2791"/>
      <c r="K2791"/>
      <c r="L2791"/>
      <c r="M2791"/>
      <c r="N2791"/>
      <c r="O2791"/>
      <c r="P2791"/>
      <c r="Q2791"/>
      <c r="R2791"/>
      <c r="S2791"/>
      <c r="T2791"/>
      <c r="U2791"/>
      <c r="V2791"/>
      <c r="W2791"/>
      <c r="X2791"/>
      <c r="Y2791"/>
      <c r="Z2791"/>
      <c r="AA2791"/>
      <c r="AB2791"/>
    </row>
    <row r="2792" spans="1:28" x14ac:dyDescent="0.25">
      <c r="A2792" s="8"/>
      <c r="B2792"/>
      <c r="C2792"/>
      <c r="D2792"/>
      <c r="E2792"/>
      <c r="F2792"/>
      <c r="G2792"/>
      <c r="H2792"/>
      <c r="I2792"/>
      <c r="J2792"/>
      <c r="K2792"/>
      <c r="L2792"/>
      <c r="M2792"/>
      <c r="N2792"/>
      <c r="O2792"/>
      <c r="P2792"/>
      <c r="Q2792"/>
      <c r="R2792"/>
      <c r="S2792"/>
      <c r="T2792"/>
      <c r="U2792"/>
      <c r="V2792"/>
      <c r="W2792"/>
      <c r="X2792"/>
      <c r="Y2792"/>
      <c r="Z2792"/>
      <c r="AA2792"/>
      <c r="AB2792"/>
    </row>
    <row r="2793" spans="1:28" x14ac:dyDescent="0.25">
      <c r="A2793" s="8"/>
      <c r="B2793"/>
      <c r="C2793"/>
      <c r="D2793"/>
      <c r="E2793"/>
      <c r="F2793"/>
      <c r="G2793"/>
      <c r="H2793"/>
      <c r="I2793"/>
      <c r="J2793"/>
      <c r="K2793"/>
      <c r="L2793"/>
      <c r="M2793"/>
      <c r="N2793"/>
      <c r="O2793"/>
      <c r="P2793"/>
      <c r="Q2793"/>
      <c r="R2793"/>
      <c r="S2793"/>
      <c r="T2793"/>
      <c r="U2793"/>
      <c r="V2793"/>
      <c r="W2793"/>
      <c r="X2793"/>
      <c r="Y2793"/>
      <c r="Z2793"/>
      <c r="AA2793"/>
      <c r="AB2793"/>
    </row>
    <row r="2794" spans="1:28" x14ac:dyDescent="0.25">
      <c r="A2794" s="8"/>
      <c r="B2794"/>
      <c r="C2794"/>
      <c r="D2794"/>
      <c r="E2794"/>
      <c r="F2794"/>
      <c r="G2794"/>
      <c r="H2794"/>
      <c r="I2794"/>
      <c r="J2794"/>
      <c r="K2794"/>
      <c r="L2794"/>
      <c r="M2794"/>
      <c r="N2794"/>
      <c r="O2794"/>
      <c r="P2794"/>
      <c r="Q2794"/>
      <c r="R2794"/>
      <c r="S2794"/>
      <c r="T2794"/>
      <c r="U2794"/>
      <c r="V2794"/>
      <c r="W2794"/>
      <c r="X2794"/>
      <c r="Y2794"/>
      <c r="Z2794"/>
      <c r="AA2794"/>
      <c r="AB2794"/>
    </row>
    <row r="2795" spans="1:28" x14ac:dyDescent="0.25">
      <c r="A2795" s="8"/>
      <c r="B2795"/>
      <c r="C2795"/>
      <c r="D2795"/>
      <c r="E2795"/>
      <c r="F2795"/>
      <c r="G2795"/>
      <c r="H2795"/>
      <c r="I2795"/>
      <c r="J2795"/>
      <c r="K2795"/>
      <c r="L2795"/>
      <c r="M2795"/>
      <c r="N2795"/>
      <c r="O2795"/>
      <c r="P2795"/>
      <c r="Q2795"/>
      <c r="R2795"/>
      <c r="S2795"/>
      <c r="T2795"/>
      <c r="U2795"/>
      <c r="V2795"/>
      <c r="W2795"/>
      <c r="X2795"/>
      <c r="Y2795"/>
      <c r="Z2795"/>
      <c r="AA2795"/>
      <c r="AB2795"/>
    </row>
    <row r="2796" spans="1:28" x14ac:dyDescent="0.25">
      <c r="A2796" s="8"/>
      <c r="B2796"/>
      <c r="C2796"/>
      <c r="D2796"/>
      <c r="E2796"/>
      <c r="F2796"/>
      <c r="G2796"/>
      <c r="H2796"/>
      <c r="I2796"/>
      <c r="J2796"/>
      <c r="K2796"/>
      <c r="L2796"/>
      <c r="M2796"/>
      <c r="N2796"/>
      <c r="O2796"/>
      <c r="P2796"/>
      <c r="Q2796"/>
      <c r="R2796"/>
      <c r="S2796"/>
      <c r="T2796"/>
      <c r="U2796"/>
      <c r="V2796"/>
      <c r="W2796"/>
      <c r="X2796"/>
      <c r="Y2796"/>
      <c r="Z2796"/>
      <c r="AA2796"/>
      <c r="AB2796"/>
    </row>
    <row r="2797" spans="1:28" x14ac:dyDescent="0.25">
      <c r="A2797" s="8"/>
      <c r="B2797"/>
      <c r="C2797"/>
      <c r="D2797"/>
      <c r="E2797"/>
      <c r="F2797"/>
      <c r="G2797"/>
      <c r="H2797"/>
      <c r="I2797"/>
      <c r="J2797"/>
      <c r="K2797"/>
      <c r="L2797"/>
      <c r="M2797"/>
      <c r="N2797"/>
      <c r="O2797"/>
      <c r="P2797"/>
      <c r="Q2797"/>
      <c r="R2797"/>
      <c r="S2797"/>
      <c r="T2797"/>
      <c r="U2797"/>
      <c r="V2797"/>
      <c r="W2797"/>
      <c r="X2797"/>
      <c r="Y2797"/>
      <c r="Z2797"/>
      <c r="AA2797"/>
      <c r="AB2797"/>
    </row>
    <row r="2798" spans="1:28" x14ac:dyDescent="0.25">
      <c r="A2798" s="8"/>
      <c r="B2798"/>
      <c r="C2798"/>
      <c r="D2798"/>
      <c r="E2798"/>
      <c r="F2798"/>
      <c r="G2798"/>
      <c r="H2798"/>
      <c r="I2798"/>
      <c r="J2798"/>
      <c r="K2798"/>
      <c r="L2798"/>
      <c r="M2798"/>
      <c r="N2798"/>
      <c r="O2798"/>
      <c r="P2798"/>
      <c r="Q2798"/>
      <c r="R2798"/>
      <c r="S2798"/>
      <c r="T2798"/>
      <c r="U2798"/>
      <c r="V2798"/>
      <c r="W2798"/>
      <c r="X2798"/>
      <c r="Y2798"/>
      <c r="Z2798"/>
      <c r="AA2798"/>
      <c r="AB2798"/>
    </row>
    <row r="2799" spans="1:28" x14ac:dyDescent="0.25">
      <c r="A2799" s="8"/>
      <c r="B2799"/>
      <c r="C2799"/>
      <c r="D2799"/>
      <c r="E2799"/>
      <c r="F2799"/>
      <c r="G2799"/>
      <c r="H2799"/>
      <c r="I2799"/>
      <c r="J2799"/>
      <c r="K2799"/>
      <c r="L2799"/>
      <c r="M2799"/>
      <c r="N2799"/>
      <c r="O2799"/>
      <c r="P2799"/>
      <c r="Q2799"/>
      <c r="R2799"/>
      <c r="S2799"/>
      <c r="T2799"/>
      <c r="U2799"/>
      <c r="V2799"/>
      <c r="W2799"/>
      <c r="X2799"/>
      <c r="Y2799"/>
      <c r="Z2799"/>
      <c r="AA2799"/>
      <c r="AB2799"/>
    </row>
    <row r="2800" spans="1:28" x14ac:dyDescent="0.25">
      <c r="A2800" s="8"/>
      <c r="B2800"/>
      <c r="C2800"/>
      <c r="D2800"/>
      <c r="E2800"/>
      <c r="F2800"/>
      <c r="G2800"/>
      <c r="H2800"/>
      <c r="I2800"/>
      <c r="J2800"/>
      <c r="K2800"/>
      <c r="L2800"/>
      <c r="M2800"/>
      <c r="N2800"/>
      <c r="O2800"/>
      <c r="P2800"/>
      <c r="Q2800"/>
      <c r="R2800"/>
      <c r="S2800"/>
      <c r="T2800"/>
      <c r="U2800"/>
      <c r="V2800"/>
      <c r="W2800"/>
      <c r="X2800"/>
      <c r="Y2800"/>
      <c r="Z2800"/>
      <c r="AA2800"/>
      <c r="AB2800"/>
    </row>
    <row r="2801" spans="1:28" x14ac:dyDescent="0.25">
      <c r="A2801" s="8"/>
      <c r="B2801"/>
      <c r="C2801"/>
      <c r="D2801"/>
      <c r="E2801"/>
      <c r="F2801"/>
      <c r="G2801"/>
      <c r="H2801"/>
      <c r="I2801"/>
      <c r="J2801"/>
      <c r="K2801"/>
      <c r="L2801"/>
      <c r="M2801"/>
      <c r="N2801"/>
      <c r="O2801"/>
      <c r="P2801"/>
      <c r="Q2801"/>
      <c r="R2801"/>
      <c r="S2801"/>
      <c r="T2801"/>
      <c r="U2801"/>
      <c r="V2801"/>
      <c r="W2801"/>
      <c r="X2801"/>
      <c r="Y2801"/>
      <c r="Z2801"/>
      <c r="AA2801"/>
      <c r="AB2801"/>
    </row>
    <row r="2802" spans="1:28" x14ac:dyDescent="0.25">
      <c r="A2802" s="8"/>
      <c r="B2802"/>
      <c r="C2802"/>
      <c r="D2802"/>
      <c r="E2802"/>
      <c r="F2802"/>
      <c r="G2802"/>
      <c r="H2802"/>
      <c r="I2802"/>
      <c r="J2802"/>
      <c r="K2802"/>
      <c r="L2802"/>
      <c r="M2802"/>
      <c r="N2802"/>
      <c r="O2802"/>
      <c r="P2802"/>
      <c r="Q2802"/>
      <c r="R2802"/>
      <c r="S2802"/>
      <c r="T2802"/>
      <c r="U2802"/>
      <c r="V2802"/>
      <c r="W2802"/>
      <c r="X2802"/>
      <c r="Y2802"/>
      <c r="Z2802"/>
      <c r="AA2802"/>
      <c r="AB2802"/>
    </row>
    <row r="2803" spans="1:28" x14ac:dyDescent="0.25">
      <c r="A2803" s="8"/>
      <c r="B2803"/>
      <c r="C2803"/>
      <c r="D2803"/>
      <c r="E2803"/>
      <c r="F2803"/>
      <c r="G2803"/>
      <c r="H2803"/>
      <c r="I2803"/>
      <c r="J2803"/>
      <c r="K2803"/>
      <c r="L2803"/>
      <c r="M2803"/>
      <c r="N2803"/>
      <c r="O2803"/>
      <c r="P2803"/>
      <c r="Q2803"/>
      <c r="R2803"/>
      <c r="S2803"/>
      <c r="T2803"/>
      <c r="U2803"/>
      <c r="V2803"/>
      <c r="W2803"/>
      <c r="X2803"/>
      <c r="Y2803"/>
      <c r="Z2803"/>
      <c r="AA2803"/>
      <c r="AB2803"/>
    </row>
    <row r="2804" spans="1:28" x14ac:dyDescent="0.25">
      <c r="A2804" s="8"/>
      <c r="B2804"/>
      <c r="C2804"/>
      <c r="D2804"/>
      <c r="E2804"/>
      <c r="F2804"/>
      <c r="G2804"/>
      <c r="H2804"/>
      <c r="I2804"/>
      <c r="J2804"/>
      <c r="K2804"/>
      <c r="L2804"/>
      <c r="M2804"/>
      <c r="N2804"/>
      <c r="O2804"/>
      <c r="P2804"/>
      <c r="Q2804"/>
      <c r="R2804"/>
      <c r="S2804"/>
      <c r="T2804"/>
      <c r="U2804"/>
      <c r="V2804"/>
      <c r="W2804"/>
      <c r="X2804"/>
      <c r="Y2804"/>
      <c r="Z2804"/>
      <c r="AA2804"/>
      <c r="AB2804"/>
    </row>
    <row r="2805" spans="1:28" x14ac:dyDescent="0.25">
      <c r="A2805" s="8"/>
      <c r="B2805"/>
      <c r="C2805"/>
      <c r="D2805"/>
      <c r="E2805"/>
      <c r="F2805"/>
      <c r="G2805"/>
      <c r="H2805"/>
      <c r="I2805"/>
      <c r="J2805"/>
      <c r="K2805"/>
      <c r="L2805"/>
      <c r="M2805"/>
      <c r="N2805"/>
      <c r="O2805"/>
      <c r="P2805"/>
      <c r="Q2805"/>
      <c r="R2805"/>
      <c r="S2805"/>
      <c r="T2805"/>
      <c r="U2805"/>
      <c r="V2805"/>
      <c r="W2805"/>
      <c r="X2805"/>
      <c r="Y2805"/>
      <c r="Z2805"/>
      <c r="AA2805"/>
      <c r="AB2805"/>
    </row>
    <row r="2806" spans="1:28" x14ac:dyDescent="0.25">
      <c r="A2806" s="8"/>
      <c r="B2806"/>
      <c r="C2806"/>
      <c r="D2806"/>
      <c r="E2806"/>
      <c r="F2806"/>
      <c r="G2806"/>
      <c r="H2806"/>
      <c r="I2806"/>
      <c r="J2806"/>
      <c r="K2806"/>
      <c r="L2806"/>
      <c r="M2806"/>
      <c r="N2806"/>
      <c r="O2806"/>
      <c r="P2806"/>
      <c r="Q2806"/>
      <c r="R2806"/>
      <c r="S2806"/>
      <c r="T2806"/>
      <c r="U2806"/>
      <c r="V2806"/>
      <c r="W2806"/>
      <c r="X2806"/>
      <c r="Y2806"/>
      <c r="Z2806"/>
      <c r="AA2806"/>
      <c r="AB2806"/>
    </row>
    <row r="2807" spans="1:28" x14ac:dyDescent="0.25">
      <c r="A2807" s="8"/>
      <c r="B2807"/>
      <c r="C2807"/>
      <c r="D2807"/>
      <c r="E2807"/>
      <c r="F2807"/>
      <c r="G2807"/>
      <c r="H2807"/>
      <c r="I2807"/>
      <c r="J2807"/>
      <c r="K2807"/>
      <c r="L2807"/>
      <c r="M2807"/>
      <c r="N2807"/>
      <c r="O2807"/>
      <c r="P2807"/>
      <c r="Q2807"/>
      <c r="R2807"/>
      <c r="S2807"/>
      <c r="T2807"/>
      <c r="U2807"/>
      <c r="V2807"/>
      <c r="W2807"/>
      <c r="X2807"/>
      <c r="Y2807"/>
      <c r="Z2807"/>
      <c r="AA2807"/>
      <c r="AB2807"/>
    </row>
    <row r="2808" spans="1:28" x14ac:dyDescent="0.25">
      <c r="A2808" s="8"/>
      <c r="B2808"/>
      <c r="C2808"/>
      <c r="D2808"/>
      <c r="E2808"/>
      <c r="F2808"/>
      <c r="G2808"/>
      <c r="H2808"/>
      <c r="I2808"/>
      <c r="J2808"/>
      <c r="K2808"/>
      <c r="L2808"/>
      <c r="M2808"/>
      <c r="N2808"/>
      <c r="O2808"/>
      <c r="P2808"/>
      <c r="Q2808"/>
      <c r="R2808"/>
      <c r="S2808"/>
      <c r="T2808"/>
      <c r="U2808"/>
      <c r="V2808"/>
      <c r="W2808"/>
      <c r="X2808"/>
      <c r="Y2808"/>
      <c r="Z2808"/>
      <c r="AA2808"/>
      <c r="AB2808"/>
    </row>
    <row r="2809" spans="1:28" x14ac:dyDescent="0.25">
      <c r="A2809" s="8"/>
      <c r="B2809"/>
      <c r="C2809"/>
      <c r="D2809"/>
      <c r="E2809"/>
      <c r="F2809"/>
      <c r="G2809"/>
      <c r="H2809"/>
      <c r="I2809"/>
      <c r="J2809"/>
      <c r="K2809"/>
      <c r="L2809"/>
      <c r="M2809"/>
      <c r="N2809"/>
      <c r="O2809"/>
      <c r="P2809"/>
      <c r="Q2809"/>
      <c r="R2809"/>
      <c r="S2809"/>
      <c r="T2809"/>
      <c r="U2809"/>
      <c r="V2809"/>
      <c r="W2809"/>
      <c r="X2809"/>
      <c r="Y2809"/>
      <c r="Z2809"/>
      <c r="AA2809"/>
      <c r="AB2809"/>
    </row>
    <row r="2810" spans="1:28" x14ac:dyDescent="0.25">
      <c r="A2810" s="8"/>
      <c r="B2810"/>
      <c r="C2810"/>
      <c r="D2810"/>
      <c r="E2810"/>
      <c r="F2810"/>
      <c r="G2810"/>
      <c r="H2810"/>
      <c r="I2810"/>
      <c r="J2810"/>
      <c r="K2810"/>
      <c r="L2810"/>
      <c r="M2810"/>
      <c r="N2810"/>
      <c r="O2810"/>
      <c r="P2810"/>
      <c r="Q2810"/>
      <c r="R2810"/>
      <c r="S2810"/>
      <c r="T2810"/>
      <c r="U2810"/>
      <c r="V2810"/>
      <c r="W2810"/>
      <c r="X2810"/>
      <c r="Y2810"/>
      <c r="Z2810"/>
      <c r="AA2810"/>
      <c r="AB2810"/>
    </row>
    <row r="2811" spans="1:28" x14ac:dyDescent="0.25">
      <c r="A2811" s="8"/>
      <c r="B2811"/>
      <c r="C2811"/>
      <c r="D2811"/>
      <c r="E2811"/>
      <c r="F2811"/>
      <c r="G2811"/>
      <c r="H2811"/>
      <c r="I2811"/>
      <c r="J2811"/>
      <c r="K2811"/>
      <c r="L2811"/>
      <c r="M2811"/>
      <c r="N2811"/>
      <c r="O2811"/>
      <c r="P2811"/>
      <c r="Q2811"/>
      <c r="R2811"/>
      <c r="S2811"/>
      <c r="T2811"/>
      <c r="U2811"/>
      <c r="V2811"/>
      <c r="W2811"/>
      <c r="X2811"/>
      <c r="Y2811"/>
      <c r="Z2811"/>
      <c r="AA2811"/>
      <c r="AB2811"/>
    </row>
    <row r="2812" spans="1:28" x14ac:dyDescent="0.25">
      <c r="A2812" s="8"/>
      <c r="B2812"/>
      <c r="C2812"/>
      <c r="D2812"/>
      <c r="E2812"/>
      <c r="F2812"/>
      <c r="G2812"/>
      <c r="H2812"/>
      <c r="I2812"/>
      <c r="J2812"/>
      <c r="K2812"/>
      <c r="L2812"/>
      <c r="M2812"/>
      <c r="N2812"/>
      <c r="O2812"/>
      <c r="P2812"/>
      <c r="Q2812"/>
      <c r="R2812"/>
      <c r="S2812"/>
      <c r="T2812"/>
      <c r="U2812"/>
      <c r="V2812"/>
      <c r="W2812"/>
      <c r="X2812"/>
      <c r="Y2812"/>
      <c r="Z2812"/>
      <c r="AA2812"/>
      <c r="AB2812"/>
    </row>
    <row r="2813" spans="1:28" x14ac:dyDescent="0.25">
      <c r="A2813" s="8"/>
      <c r="B2813"/>
      <c r="C2813"/>
      <c r="D2813"/>
      <c r="E2813"/>
      <c r="F2813"/>
      <c r="G2813"/>
      <c r="H2813"/>
      <c r="I2813"/>
      <c r="J2813"/>
      <c r="K2813"/>
      <c r="L2813"/>
      <c r="M2813"/>
      <c r="N2813"/>
      <c r="O2813"/>
      <c r="P2813"/>
      <c r="Q2813"/>
      <c r="R2813"/>
      <c r="S2813"/>
      <c r="T2813"/>
      <c r="U2813"/>
      <c r="V2813"/>
      <c r="W2813"/>
      <c r="X2813"/>
      <c r="Y2813"/>
      <c r="Z2813"/>
      <c r="AA2813"/>
      <c r="AB2813"/>
    </row>
    <row r="2814" spans="1:28" x14ac:dyDescent="0.25">
      <c r="A2814" s="8"/>
      <c r="B2814"/>
      <c r="C2814"/>
      <c r="D2814"/>
      <c r="E2814"/>
      <c r="F2814"/>
      <c r="G2814"/>
      <c r="H2814"/>
      <c r="I2814"/>
      <c r="J2814"/>
      <c r="K2814"/>
      <c r="L2814"/>
      <c r="M2814"/>
      <c r="N2814"/>
      <c r="O2814"/>
      <c r="P2814"/>
      <c r="Q2814"/>
      <c r="R2814"/>
      <c r="S2814"/>
      <c r="T2814"/>
      <c r="U2814"/>
      <c r="V2814"/>
      <c r="W2814"/>
      <c r="X2814"/>
      <c r="Y2814"/>
      <c r="Z2814"/>
      <c r="AA2814"/>
      <c r="AB2814"/>
    </row>
    <row r="2815" spans="1:28" x14ac:dyDescent="0.25">
      <c r="A2815" s="8"/>
      <c r="B2815"/>
      <c r="C2815"/>
      <c r="D2815"/>
      <c r="E2815"/>
      <c r="F2815"/>
      <c r="G2815"/>
      <c r="H2815"/>
      <c r="I2815"/>
      <c r="J2815"/>
      <c r="K2815"/>
      <c r="L2815"/>
      <c r="M2815"/>
      <c r="N2815"/>
      <c r="O2815"/>
      <c r="P2815"/>
      <c r="Q2815"/>
      <c r="R2815"/>
      <c r="S2815"/>
      <c r="T2815"/>
      <c r="U2815"/>
      <c r="V2815"/>
      <c r="W2815"/>
      <c r="X2815"/>
      <c r="Y2815"/>
      <c r="Z2815"/>
      <c r="AA2815"/>
      <c r="AB2815"/>
    </row>
    <row r="2816" spans="1:28" x14ac:dyDescent="0.25">
      <c r="A2816" s="8"/>
      <c r="B2816"/>
      <c r="C2816"/>
      <c r="D2816"/>
      <c r="E2816"/>
      <c r="F2816"/>
      <c r="G2816"/>
      <c r="H2816"/>
      <c r="I2816"/>
      <c r="J2816"/>
      <c r="K2816"/>
      <c r="L2816"/>
      <c r="M2816"/>
      <c r="N2816"/>
      <c r="O2816"/>
      <c r="P2816"/>
      <c r="Q2816"/>
      <c r="R2816"/>
      <c r="S2816"/>
      <c r="T2816"/>
      <c r="U2816"/>
      <c r="V2816"/>
      <c r="W2816"/>
      <c r="X2816"/>
      <c r="Y2816"/>
      <c r="Z2816"/>
      <c r="AA2816"/>
      <c r="AB2816"/>
    </row>
    <row r="2817" spans="1:28" x14ac:dyDescent="0.25">
      <c r="A2817" s="8"/>
      <c r="B2817"/>
      <c r="C2817"/>
      <c r="D2817"/>
      <c r="E2817"/>
      <c r="F2817"/>
      <c r="G2817"/>
      <c r="H2817"/>
      <c r="I2817"/>
      <c r="J2817"/>
      <c r="K2817"/>
      <c r="L2817"/>
      <c r="M2817"/>
      <c r="N2817"/>
      <c r="O2817"/>
      <c r="P2817"/>
      <c r="Q2817"/>
      <c r="R2817"/>
      <c r="S2817"/>
      <c r="T2817"/>
      <c r="U2817"/>
      <c r="V2817"/>
      <c r="W2817"/>
      <c r="X2817"/>
      <c r="Y2817"/>
      <c r="Z2817"/>
      <c r="AA2817"/>
      <c r="AB2817"/>
    </row>
    <row r="2818" spans="1:28" x14ac:dyDescent="0.25">
      <c r="A2818" s="8"/>
      <c r="B2818"/>
      <c r="C2818"/>
      <c r="D2818"/>
      <c r="E2818"/>
      <c r="F2818"/>
      <c r="G2818"/>
      <c r="H2818"/>
      <c r="I2818"/>
      <c r="J2818"/>
      <c r="K2818"/>
      <c r="L2818"/>
      <c r="M2818"/>
      <c r="N2818"/>
      <c r="O2818"/>
      <c r="P2818"/>
      <c r="Q2818"/>
      <c r="R2818"/>
      <c r="S2818"/>
      <c r="T2818"/>
      <c r="U2818"/>
      <c r="V2818"/>
      <c r="W2818"/>
      <c r="X2818"/>
      <c r="Y2818"/>
      <c r="Z2818"/>
      <c r="AA2818"/>
      <c r="AB2818"/>
    </row>
    <row r="2819" spans="1:28" x14ac:dyDescent="0.25">
      <c r="A2819" s="8"/>
      <c r="B2819"/>
      <c r="C2819"/>
      <c r="D2819"/>
      <c r="E2819"/>
      <c r="F2819"/>
      <c r="G2819"/>
      <c r="H2819"/>
      <c r="I2819"/>
      <c r="J2819"/>
      <c r="K2819"/>
      <c r="L2819"/>
      <c r="M2819"/>
      <c r="N2819"/>
      <c r="O2819"/>
      <c r="P2819"/>
      <c r="Q2819"/>
      <c r="R2819"/>
      <c r="S2819"/>
      <c r="T2819"/>
      <c r="U2819"/>
      <c r="V2819"/>
      <c r="W2819"/>
      <c r="X2819"/>
      <c r="Y2819"/>
      <c r="Z2819"/>
      <c r="AA2819"/>
      <c r="AB2819"/>
    </row>
    <row r="2820" spans="1:28" x14ac:dyDescent="0.25">
      <c r="A2820" s="8"/>
      <c r="B2820"/>
      <c r="C2820"/>
      <c r="D2820"/>
      <c r="E2820"/>
      <c r="F2820"/>
      <c r="G2820"/>
      <c r="H2820"/>
      <c r="I2820"/>
      <c r="J2820"/>
      <c r="K2820"/>
      <c r="L2820"/>
      <c r="M2820"/>
      <c r="N2820"/>
      <c r="O2820"/>
      <c r="P2820"/>
      <c r="Q2820"/>
      <c r="R2820"/>
      <c r="S2820"/>
      <c r="T2820"/>
      <c r="U2820"/>
      <c r="V2820"/>
      <c r="W2820"/>
      <c r="X2820"/>
      <c r="Y2820"/>
      <c r="Z2820"/>
      <c r="AA2820"/>
      <c r="AB2820"/>
    </row>
    <row r="2821" spans="1:28" x14ac:dyDescent="0.25">
      <c r="A2821" s="8"/>
      <c r="B2821"/>
      <c r="C2821"/>
      <c r="D2821"/>
      <c r="E2821"/>
      <c r="F2821"/>
      <c r="G2821"/>
      <c r="H2821"/>
      <c r="I2821"/>
      <c r="J2821"/>
      <c r="K2821"/>
      <c r="L2821"/>
      <c r="M2821"/>
      <c r="N2821"/>
      <c r="O2821"/>
      <c r="P2821"/>
      <c r="Q2821"/>
      <c r="R2821"/>
      <c r="S2821"/>
      <c r="T2821"/>
      <c r="U2821"/>
      <c r="V2821"/>
      <c r="W2821"/>
      <c r="X2821"/>
      <c r="Y2821"/>
      <c r="Z2821"/>
      <c r="AA2821"/>
      <c r="AB2821"/>
    </row>
    <row r="2822" spans="1:28" x14ac:dyDescent="0.25">
      <c r="A2822" s="8"/>
      <c r="B2822"/>
      <c r="C2822"/>
      <c r="D2822"/>
      <c r="E2822"/>
      <c r="F2822"/>
      <c r="G2822"/>
      <c r="H2822"/>
      <c r="I2822"/>
      <c r="J2822"/>
      <c r="K2822"/>
      <c r="L2822"/>
      <c r="M2822"/>
      <c r="N2822"/>
      <c r="O2822"/>
      <c r="P2822"/>
      <c r="Q2822"/>
      <c r="R2822"/>
      <c r="S2822"/>
      <c r="T2822"/>
      <c r="U2822"/>
      <c r="V2822"/>
      <c r="W2822"/>
      <c r="X2822"/>
      <c r="Y2822"/>
      <c r="Z2822"/>
      <c r="AA2822"/>
      <c r="AB2822"/>
    </row>
    <row r="2823" spans="1:28" x14ac:dyDescent="0.25">
      <c r="A2823" s="8"/>
      <c r="B2823"/>
      <c r="C2823"/>
      <c r="D2823"/>
      <c r="E2823"/>
      <c r="F2823"/>
      <c r="G2823"/>
      <c r="H2823"/>
      <c r="I2823"/>
      <c r="J2823"/>
      <c r="K2823"/>
      <c r="L2823"/>
      <c r="M2823"/>
      <c r="N2823"/>
      <c r="O2823"/>
      <c r="P2823"/>
      <c r="Q2823"/>
      <c r="R2823"/>
      <c r="S2823"/>
      <c r="T2823"/>
      <c r="U2823"/>
      <c r="V2823"/>
      <c r="W2823"/>
      <c r="X2823"/>
      <c r="Y2823"/>
      <c r="Z2823"/>
      <c r="AA2823"/>
      <c r="AB2823"/>
    </row>
    <row r="2824" spans="1:28" x14ac:dyDescent="0.25">
      <c r="A2824" s="8"/>
      <c r="B2824"/>
      <c r="C2824"/>
      <c r="D2824"/>
      <c r="E2824"/>
      <c r="F2824"/>
      <c r="G2824"/>
      <c r="H2824"/>
      <c r="I2824"/>
      <c r="J2824"/>
      <c r="K2824"/>
      <c r="L2824"/>
      <c r="M2824"/>
      <c r="N2824"/>
      <c r="O2824"/>
      <c r="P2824"/>
      <c r="Q2824"/>
      <c r="R2824"/>
      <c r="S2824"/>
      <c r="T2824"/>
      <c r="U2824"/>
      <c r="V2824"/>
      <c r="W2824"/>
      <c r="X2824"/>
      <c r="Y2824"/>
      <c r="Z2824"/>
      <c r="AA2824"/>
      <c r="AB2824"/>
    </row>
    <row r="2825" spans="1:28" x14ac:dyDescent="0.25">
      <c r="A2825" s="8"/>
      <c r="B2825"/>
      <c r="C2825"/>
      <c r="D2825"/>
      <c r="E2825"/>
      <c r="F2825"/>
      <c r="G2825"/>
      <c r="H2825"/>
      <c r="I2825"/>
      <c r="J2825"/>
      <c r="K2825"/>
      <c r="L2825"/>
      <c r="M2825"/>
      <c r="N2825"/>
      <c r="O2825"/>
      <c r="P2825"/>
      <c r="Q2825"/>
      <c r="R2825"/>
      <c r="S2825"/>
      <c r="T2825"/>
      <c r="U2825"/>
      <c r="V2825"/>
      <c r="W2825"/>
      <c r="X2825"/>
      <c r="Y2825"/>
      <c r="Z2825"/>
      <c r="AA2825"/>
      <c r="AB2825"/>
    </row>
    <row r="2826" spans="1:28" x14ac:dyDescent="0.25">
      <c r="A2826" s="8"/>
      <c r="B2826"/>
      <c r="C2826"/>
      <c r="D2826"/>
      <c r="E2826"/>
      <c r="F2826"/>
      <c r="G2826"/>
      <c r="H2826"/>
      <c r="I2826"/>
      <c r="J2826"/>
      <c r="K2826"/>
      <c r="L2826"/>
      <c r="M2826"/>
      <c r="N2826"/>
      <c r="O2826"/>
      <c r="P2826"/>
      <c r="Q2826"/>
      <c r="R2826"/>
      <c r="S2826"/>
      <c r="T2826"/>
      <c r="U2826"/>
      <c r="V2826"/>
      <c r="W2826"/>
      <c r="X2826"/>
      <c r="Y2826"/>
      <c r="Z2826"/>
      <c r="AA2826"/>
      <c r="AB2826"/>
    </row>
    <row r="2827" spans="1:28" x14ac:dyDescent="0.25">
      <c r="A2827" s="8"/>
      <c r="B2827"/>
      <c r="C2827"/>
      <c r="D2827"/>
      <c r="E2827"/>
      <c r="F2827"/>
      <c r="G2827"/>
      <c r="H2827"/>
      <c r="I2827"/>
      <c r="J2827"/>
      <c r="K2827"/>
      <c r="L2827"/>
      <c r="M2827"/>
      <c r="N2827"/>
      <c r="O2827"/>
      <c r="P2827"/>
      <c r="Q2827"/>
      <c r="R2827"/>
      <c r="S2827"/>
      <c r="T2827"/>
      <c r="U2827"/>
      <c r="V2827"/>
      <c r="W2827"/>
      <c r="X2827"/>
      <c r="Y2827"/>
      <c r="Z2827"/>
      <c r="AA2827"/>
      <c r="AB2827"/>
    </row>
    <row r="2828" spans="1:28" x14ac:dyDescent="0.25">
      <c r="A2828" s="8"/>
      <c r="B2828"/>
      <c r="C2828"/>
      <c r="D2828"/>
      <c r="E2828"/>
      <c r="F2828"/>
      <c r="G2828"/>
      <c r="H2828"/>
      <c r="I2828"/>
      <c r="J2828"/>
      <c r="K2828"/>
      <c r="L2828"/>
      <c r="M2828"/>
      <c r="N2828"/>
      <c r="O2828"/>
      <c r="P2828"/>
      <c r="Q2828"/>
      <c r="R2828"/>
      <c r="S2828"/>
      <c r="T2828"/>
      <c r="U2828"/>
      <c r="V2828"/>
      <c r="W2828"/>
      <c r="X2828"/>
      <c r="Y2828"/>
      <c r="Z2828"/>
      <c r="AA2828"/>
      <c r="AB2828"/>
    </row>
    <row r="2829" spans="1:28" x14ac:dyDescent="0.25">
      <c r="A2829" s="8"/>
      <c r="B2829"/>
      <c r="C2829"/>
      <c r="D2829"/>
      <c r="E2829"/>
      <c r="F2829"/>
      <c r="G2829"/>
      <c r="H2829"/>
      <c r="I2829"/>
      <c r="J2829"/>
      <c r="K2829"/>
      <c r="L2829"/>
      <c r="M2829"/>
      <c r="N2829"/>
      <c r="O2829"/>
      <c r="P2829"/>
      <c r="Q2829"/>
      <c r="R2829"/>
      <c r="S2829"/>
      <c r="T2829"/>
      <c r="U2829"/>
      <c r="V2829"/>
      <c r="W2829"/>
      <c r="X2829"/>
      <c r="Y2829"/>
      <c r="Z2829"/>
      <c r="AA2829"/>
      <c r="AB2829"/>
    </row>
    <row r="2830" spans="1:28" x14ac:dyDescent="0.25">
      <c r="A2830" s="8"/>
      <c r="B2830"/>
      <c r="C2830"/>
      <c r="D2830"/>
      <c r="E2830"/>
      <c r="F2830"/>
      <c r="G2830"/>
      <c r="H2830"/>
      <c r="I2830"/>
      <c r="J2830"/>
      <c r="K2830"/>
      <c r="L2830"/>
      <c r="M2830"/>
      <c r="N2830"/>
      <c r="O2830"/>
      <c r="P2830"/>
      <c r="Q2830"/>
      <c r="R2830"/>
      <c r="S2830"/>
      <c r="T2830"/>
      <c r="U2830"/>
      <c r="V2830"/>
      <c r="W2830"/>
      <c r="X2830"/>
      <c r="Y2830"/>
      <c r="Z2830"/>
      <c r="AA2830"/>
      <c r="AB2830"/>
    </row>
    <row r="2831" spans="1:28" x14ac:dyDescent="0.25">
      <c r="A2831" s="8"/>
      <c r="B2831"/>
      <c r="C2831"/>
      <c r="D2831"/>
      <c r="E2831"/>
      <c r="F2831"/>
      <c r="G2831"/>
      <c r="H2831"/>
      <c r="I2831"/>
      <c r="J2831"/>
      <c r="K2831"/>
      <c r="L2831"/>
      <c r="M2831"/>
      <c r="N2831"/>
      <c r="O2831"/>
      <c r="P2831"/>
      <c r="Q2831"/>
      <c r="R2831"/>
      <c r="S2831"/>
      <c r="T2831"/>
      <c r="U2831"/>
      <c r="V2831"/>
      <c r="W2831"/>
      <c r="X2831"/>
      <c r="Y2831"/>
      <c r="Z2831"/>
      <c r="AA2831"/>
      <c r="AB2831"/>
    </row>
    <row r="2832" spans="1:28" x14ac:dyDescent="0.25">
      <c r="A2832" s="8"/>
      <c r="B2832"/>
      <c r="C2832"/>
      <c r="D2832"/>
      <c r="E2832"/>
      <c r="F2832"/>
      <c r="G2832"/>
      <c r="H2832"/>
      <c r="I2832"/>
      <c r="J2832"/>
      <c r="K2832"/>
      <c r="L2832"/>
      <c r="M2832"/>
      <c r="N2832"/>
      <c r="O2832"/>
      <c r="P2832"/>
      <c r="Q2832"/>
      <c r="R2832"/>
      <c r="S2832"/>
      <c r="T2832"/>
      <c r="U2832"/>
      <c r="V2832"/>
      <c r="W2832"/>
      <c r="X2832"/>
      <c r="Y2832"/>
      <c r="Z2832"/>
      <c r="AA2832"/>
      <c r="AB2832"/>
    </row>
    <row r="2833" spans="1:28" x14ac:dyDescent="0.25">
      <c r="A2833" s="8"/>
      <c r="B2833"/>
      <c r="C2833"/>
      <c r="D2833"/>
      <c r="E2833"/>
      <c r="F2833"/>
      <c r="G2833"/>
      <c r="H2833"/>
      <c r="I2833"/>
      <c r="J2833"/>
      <c r="K2833"/>
      <c r="L2833"/>
      <c r="M2833"/>
      <c r="N2833"/>
      <c r="O2833"/>
      <c r="P2833"/>
      <c r="Q2833"/>
      <c r="R2833"/>
      <c r="S2833"/>
      <c r="T2833"/>
      <c r="U2833"/>
      <c r="V2833"/>
      <c r="W2833"/>
      <c r="X2833"/>
      <c r="Y2833"/>
      <c r="Z2833"/>
      <c r="AA2833"/>
      <c r="AB2833"/>
    </row>
    <row r="2834" spans="1:28" x14ac:dyDescent="0.25">
      <c r="A2834" s="8"/>
      <c r="B2834"/>
      <c r="C2834"/>
      <c r="D2834"/>
      <c r="E2834"/>
      <c r="F2834"/>
      <c r="G2834"/>
      <c r="H2834"/>
      <c r="I2834"/>
      <c r="J2834"/>
      <c r="K2834"/>
      <c r="L2834"/>
      <c r="M2834"/>
      <c r="N2834"/>
      <c r="O2834"/>
      <c r="P2834"/>
      <c r="Q2834"/>
      <c r="R2834"/>
      <c r="S2834"/>
      <c r="T2834"/>
      <c r="U2834"/>
      <c r="V2834"/>
      <c r="W2834"/>
      <c r="X2834"/>
      <c r="Y2834"/>
      <c r="Z2834"/>
      <c r="AA2834"/>
      <c r="AB2834"/>
    </row>
    <row r="2835" spans="1:28" x14ac:dyDescent="0.25">
      <c r="A2835" s="8"/>
      <c r="B2835"/>
      <c r="C2835"/>
      <c r="D2835"/>
      <c r="E2835"/>
      <c r="F2835"/>
      <c r="G2835"/>
      <c r="H2835"/>
      <c r="I2835"/>
      <c r="J2835"/>
      <c r="K2835"/>
      <c r="L2835"/>
      <c r="M2835"/>
      <c r="N2835"/>
      <c r="O2835"/>
      <c r="P2835"/>
      <c r="Q2835"/>
      <c r="R2835"/>
      <c r="S2835"/>
      <c r="T2835"/>
      <c r="U2835"/>
      <c r="V2835"/>
      <c r="W2835"/>
      <c r="X2835"/>
      <c r="Y2835"/>
      <c r="Z2835"/>
      <c r="AA2835"/>
      <c r="AB2835"/>
    </row>
    <row r="2836" spans="1:28" x14ac:dyDescent="0.25">
      <c r="A2836" s="8"/>
      <c r="B2836"/>
      <c r="C2836"/>
      <c r="D2836"/>
      <c r="E2836"/>
      <c r="F2836"/>
      <c r="G2836"/>
      <c r="H2836"/>
      <c r="I2836"/>
      <c r="J2836"/>
      <c r="K2836"/>
      <c r="L2836"/>
      <c r="M2836"/>
      <c r="N2836"/>
      <c r="O2836"/>
      <c r="P2836"/>
      <c r="Q2836"/>
      <c r="R2836"/>
      <c r="S2836"/>
      <c r="T2836"/>
      <c r="U2836"/>
      <c r="V2836"/>
      <c r="W2836"/>
      <c r="X2836"/>
      <c r="Y2836"/>
      <c r="Z2836"/>
      <c r="AA2836"/>
      <c r="AB2836"/>
    </row>
    <row r="2837" spans="1:28" x14ac:dyDescent="0.25">
      <c r="A2837" s="8"/>
      <c r="B2837"/>
      <c r="C2837"/>
      <c r="D2837"/>
      <c r="E2837"/>
      <c r="F2837"/>
      <c r="G2837"/>
      <c r="H2837"/>
      <c r="I2837"/>
      <c r="J2837"/>
      <c r="K2837"/>
      <c r="L2837"/>
      <c r="M2837"/>
      <c r="N2837"/>
      <c r="O2837"/>
      <c r="P2837"/>
      <c r="Q2837"/>
      <c r="R2837"/>
      <c r="S2837"/>
      <c r="T2837"/>
      <c r="U2837"/>
      <c r="V2837"/>
      <c r="W2837"/>
      <c r="X2837"/>
      <c r="Y2837"/>
      <c r="Z2837"/>
      <c r="AA2837"/>
      <c r="AB2837"/>
    </row>
    <row r="2838" spans="1:28" x14ac:dyDescent="0.25">
      <c r="A2838" s="8"/>
      <c r="B2838"/>
      <c r="C2838"/>
      <c r="D2838"/>
      <c r="E2838"/>
      <c r="F2838"/>
      <c r="G2838"/>
      <c r="H2838"/>
      <c r="I2838"/>
      <c r="J2838"/>
      <c r="K2838"/>
      <c r="L2838"/>
      <c r="M2838"/>
      <c r="N2838"/>
      <c r="O2838"/>
      <c r="P2838"/>
      <c r="Q2838"/>
      <c r="R2838"/>
      <c r="S2838"/>
      <c r="T2838"/>
      <c r="U2838"/>
      <c r="V2838"/>
      <c r="W2838"/>
      <c r="X2838"/>
      <c r="Y2838"/>
      <c r="Z2838"/>
      <c r="AA2838"/>
      <c r="AB2838"/>
    </row>
    <row r="2839" spans="1:28" x14ac:dyDescent="0.25">
      <c r="A2839" s="8"/>
      <c r="B2839"/>
      <c r="C2839"/>
      <c r="D2839"/>
      <c r="E2839"/>
      <c r="F2839"/>
      <c r="G2839"/>
      <c r="H2839"/>
      <c r="I2839"/>
      <c r="J2839"/>
      <c r="K2839"/>
      <c r="L2839"/>
      <c r="M2839"/>
      <c r="N2839"/>
      <c r="O2839"/>
      <c r="P2839"/>
      <c r="Q2839"/>
      <c r="R2839"/>
      <c r="S2839"/>
      <c r="T2839"/>
      <c r="U2839"/>
      <c r="V2839"/>
      <c r="W2839"/>
      <c r="X2839"/>
      <c r="Y2839"/>
      <c r="Z2839"/>
      <c r="AA2839"/>
      <c r="AB2839"/>
    </row>
    <row r="2840" spans="1:28" x14ac:dyDescent="0.25">
      <c r="A2840" s="8"/>
      <c r="B2840"/>
      <c r="C2840"/>
      <c r="D2840"/>
      <c r="E2840"/>
      <c r="F2840"/>
      <c r="G2840"/>
      <c r="H2840"/>
      <c r="I2840"/>
      <c r="J2840"/>
      <c r="K2840"/>
      <c r="L2840"/>
      <c r="M2840"/>
      <c r="N2840"/>
      <c r="O2840"/>
      <c r="P2840"/>
      <c r="Q2840"/>
      <c r="R2840"/>
      <c r="S2840"/>
      <c r="T2840"/>
      <c r="U2840"/>
      <c r="V2840"/>
      <c r="W2840"/>
      <c r="X2840"/>
      <c r="Y2840"/>
      <c r="Z2840"/>
      <c r="AA2840"/>
      <c r="AB2840"/>
    </row>
    <row r="2841" spans="1:28" x14ac:dyDescent="0.25">
      <c r="A2841" s="8"/>
      <c r="B2841"/>
      <c r="C2841"/>
      <c r="D2841"/>
      <c r="E2841"/>
      <c r="F2841"/>
      <c r="G2841"/>
      <c r="H2841"/>
      <c r="I2841"/>
      <c r="J2841"/>
      <c r="K2841"/>
      <c r="L2841"/>
      <c r="M2841"/>
      <c r="N2841"/>
      <c r="O2841"/>
      <c r="P2841"/>
      <c r="Q2841"/>
      <c r="R2841"/>
      <c r="S2841"/>
      <c r="T2841"/>
      <c r="U2841"/>
      <c r="V2841"/>
      <c r="W2841"/>
      <c r="X2841"/>
      <c r="Y2841"/>
      <c r="Z2841"/>
      <c r="AA2841"/>
      <c r="AB2841"/>
    </row>
    <row r="2842" spans="1:28" x14ac:dyDescent="0.25">
      <c r="A2842" s="8"/>
      <c r="B2842"/>
      <c r="C2842"/>
      <c r="D2842"/>
      <c r="E2842"/>
      <c r="F2842"/>
      <c r="G2842"/>
      <c r="H2842"/>
      <c r="I2842"/>
      <c r="J2842"/>
      <c r="K2842"/>
      <c r="L2842"/>
      <c r="M2842"/>
      <c r="N2842"/>
      <c r="O2842"/>
      <c r="P2842"/>
      <c r="Q2842"/>
      <c r="R2842"/>
      <c r="S2842"/>
      <c r="T2842"/>
      <c r="U2842"/>
      <c r="V2842"/>
      <c r="W2842"/>
      <c r="X2842"/>
      <c r="Y2842"/>
      <c r="Z2842"/>
      <c r="AA2842"/>
      <c r="AB2842"/>
    </row>
    <row r="2843" spans="1:28" x14ac:dyDescent="0.25">
      <c r="A2843" s="8"/>
      <c r="B2843"/>
      <c r="C2843"/>
      <c r="D2843"/>
      <c r="E2843"/>
      <c r="F2843"/>
      <c r="G2843"/>
      <c r="H2843"/>
      <c r="I2843"/>
      <c r="J2843"/>
      <c r="K2843"/>
      <c r="L2843"/>
      <c r="M2843"/>
      <c r="N2843"/>
      <c r="O2843"/>
      <c r="P2843"/>
      <c r="Q2843"/>
      <c r="R2843"/>
      <c r="S2843"/>
      <c r="T2843"/>
      <c r="U2843"/>
      <c r="V2843"/>
      <c r="W2843"/>
      <c r="X2843"/>
      <c r="Y2843"/>
      <c r="Z2843"/>
      <c r="AA2843"/>
      <c r="AB2843"/>
    </row>
    <row r="2844" spans="1:28" x14ac:dyDescent="0.25">
      <c r="A2844" s="8"/>
      <c r="B2844"/>
      <c r="C2844"/>
      <c r="D2844"/>
      <c r="E2844"/>
      <c r="F2844"/>
      <c r="G2844"/>
      <c r="H2844"/>
      <c r="I2844"/>
      <c r="J2844"/>
      <c r="K2844"/>
      <c r="L2844"/>
      <c r="M2844"/>
      <c r="N2844"/>
      <c r="O2844"/>
      <c r="P2844"/>
      <c r="Q2844"/>
      <c r="R2844"/>
      <c r="S2844"/>
      <c r="T2844"/>
      <c r="U2844"/>
      <c r="V2844"/>
      <c r="W2844"/>
      <c r="X2844"/>
      <c r="Y2844"/>
      <c r="Z2844"/>
      <c r="AA2844"/>
      <c r="AB2844"/>
    </row>
    <row r="2845" spans="1:28" x14ac:dyDescent="0.25">
      <c r="A2845" s="8"/>
      <c r="B2845"/>
      <c r="C2845"/>
      <c r="D2845"/>
      <c r="E2845"/>
      <c r="F2845"/>
      <c r="G2845"/>
      <c r="H2845"/>
      <c r="I2845"/>
      <c r="J2845"/>
      <c r="K2845"/>
      <c r="L2845"/>
      <c r="M2845"/>
      <c r="N2845"/>
      <c r="O2845"/>
      <c r="P2845"/>
      <c r="Q2845"/>
      <c r="R2845"/>
      <c r="S2845"/>
      <c r="T2845"/>
      <c r="U2845"/>
      <c r="V2845"/>
      <c r="W2845"/>
      <c r="X2845"/>
      <c r="Y2845"/>
      <c r="Z2845"/>
      <c r="AA2845"/>
      <c r="AB2845"/>
    </row>
    <row r="2846" spans="1:28" x14ac:dyDescent="0.25">
      <c r="A2846" s="8"/>
      <c r="B2846"/>
      <c r="C2846"/>
      <c r="D2846"/>
      <c r="E2846"/>
      <c r="F2846"/>
      <c r="G2846"/>
      <c r="H2846"/>
      <c r="I2846"/>
      <c r="J2846"/>
      <c r="K2846"/>
      <c r="L2846"/>
      <c r="M2846"/>
      <c r="N2846"/>
      <c r="O2846"/>
      <c r="P2846"/>
      <c r="Q2846"/>
      <c r="R2846"/>
      <c r="S2846"/>
      <c r="T2846"/>
      <c r="U2846"/>
      <c r="V2846"/>
      <c r="W2846"/>
      <c r="X2846"/>
      <c r="Y2846"/>
      <c r="Z2846"/>
      <c r="AA2846"/>
      <c r="AB2846"/>
    </row>
    <row r="2847" spans="1:28" x14ac:dyDescent="0.25">
      <c r="A2847" s="8"/>
      <c r="B2847"/>
      <c r="C2847"/>
      <c r="D2847"/>
      <c r="E2847"/>
      <c r="F2847"/>
      <c r="G2847"/>
      <c r="H2847"/>
      <c r="I2847"/>
      <c r="J2847"/>
      <c r="K2847"/>
      <c r="L2847"/>
      <c r="M2847"/>
      <c r="N2847"/>
      <c r="O2847"/>
      <c r="P2847"/>
      <c r="Q2847"/>
      <c r="R2847"/>
      <c r="S2847"/>
      <c r="T2847"/>
      <c r="U2847"/>
      <c r="V2847"/>
      <c r="W2847"/>
      <c r="X2847"/>
      <c r="Y2847"/>
      <c r="Z2847"/>
      <c r="AA2847"/>
      <c r="AB2847"/>
    </row>
    <row r="2848" spans="1:28" x14ac:dyDescent="0.25">
      <c r="A2848" s="8"/>
      <c r="B2848"/>
      <c r="C2848"/>
      <c r="D2848"/>
      <c r="E2848"/>
      <c r="F2848"/>
      <c r="G2848"/>
      <c r="H2848"/>
      <c r="I2848"/>
      <c r="J2848"/>
      <c r="K2848"/>
      <c r="L2848"/>
      <c r="M2848"/>
      <c r="N2848"/>
      <c r="O2848"/>
      <c r="P2848"/>
      <c r="Q2848"/>
      <c r="R2848"/>
      <c r="S2848"/>
      <c r="T2848"/>
      <c r="U2848"/>
      <c r="V2848"/>
      <c r="W2848"/>
      <c r="X2848"/>
      <c r="Y2848"/>
      <c r="Z2848"/>
      <c r="AA2848"/>
      <c r="AB2848"/>
    </row>
    <row r="2849" spans="1:28" x14ac:dyDescent="0.25">
      <c r="A2849" s="8"/>
      <c r="B2849"/>
      <c r="C2849"/>
      <c r="D2849"/>
      <c r="E2849"/>
      <c r="F2849"/>
      <c r="G2849"/>
      <c r="H2849"/>
      <c r="I2849"/>
      <c r="J2849"/>
      <c r="K2849"/>
      <c r="L2849"/>
      <c r="M2849"/>
      <c r="N2849"/>
      <c r="O2849"/>
      <c r="P2849"/>
      <c r="Q2849"/>
      <c r="R2849"/>
      <c r="S2849"/>
      <c r="T2849"/>
      <c r="U2849"/>
      <c r="V2849"/>
      <c r="W2849"/>
      <c r="X2849"/>
      <c r="Y2849"/>
      <c r="Z2849"/>
      <c r="AA2849"/>
      <c r="AB2849"/>
    </row>
    <row r="2850" spans="1:28" x14ac:dyDescent="0.25">
      <c r="A2850" s="8"/>
      <c r="B2850"/>
      <c r="C2850"/>
      <c r="D2850"/>
      <c r="E2850"/>
      <c r="F2850"/>
      <c r="G2850"/>
      <c r="H2850"/>
      <c r="I2850"/>
      <c r="J2850"/>
      <c r="K2850"/>
      <c r="L2850"/>
      <c r="M2850"/>
      <c r="N2850"/>
      <c r="O2850"/>
      <c r="P2850"/>
      <c r="Q2850"/>
      <c r="R2850"/>
      <c r="S2850"/>
      <c r="T2850"/>
      <c r="U2850"/>
      <c r="V2850"/>
      <c r="W2850"/>
      <c r="X2850"/>
      <c r="Y2850"/>
      <c r="Z2850"/>
      <c r="AA2850"/>
      <c r="AB2850"/>
    </row>
    <row r="2851" spans="1:28" x14ac:dyDescent="0.25">
      <c r="A2851" s="8"/>
      <c r="B2851"/>
      <c r="C2851"/>
      <c r="D2851"/>
      <c r="E2851"/>
      <c r="F2851"/>
      <c r="G2851"/>
      <c r="H2851"/>
      <c r="I2851"/>
      <c r="J2851"/>
      <c r="K2851"/>
      <c r="L2851"/>
      <c r="M2851"/>
      <c r="N2851"/>
      <c r="O2851"/>
      <c r="P2851"/>
      <c r="Q2851"/>
      <c r="R2851"/>
      <c r="S2851"/>
      <c r="T2851"/>
      <c r="U2851"/>
      <c r="V2851"/>
      <c r="W2851"/>
      <c r="X2851"/>
      <c r="Y2851"/>
      <c r="Z2851"/>
      <c r="AA2851"/>
      <c r="AB2851"/>
    </row>
    <row r="2852" spans="1:28" x14ac:dyDescent="0.25">
      <c r="A2852" s="8"/>
      <c r="B2852"/>
      <c r="C2852"/>
      <c r="D2852"/>
      <c r="E2852"/>
      <c r="F2852"/>
      <c r="G2852"/>
      <c r="H2852"/>
      <c r="I2852"/>
      <c r="J2852"/>
      <c r="K2852"/>
      <c r="L2852"/>
      <c r="M2852"/>
      <c r="N2852"/>
      <c r="O2852"/>
      <c r="P2852"/>
      <c r="Q2852"/>
      <c r="R2852"/>
      <c r="S2852"/>
      <c r="T2852"/>
      <c r="U2852"/>
      <c r="V2852"/>
      <c r="W2852"/>
      <c r="X2852"/>
      <c r="Y2852"/>
      <c r="Z2852"/>
      <c r="AA2852"/>
      <c r="AB2852"/>
    </row>
    <row r="2853" spans="1:28" x14ac:dyDescent="0.25">
      <c r="A2853" s="8"/>
      <c r="B2853"/>
      <c r="C2853"/>
      <c r="D2853"/>
      <c r="E2853"/>
      <c r="F2853"/>
      <c r="G2853"/>
      <c r="H2853"/>
      <c r="I2853"/>
      <c r="J2853"/>
      <c r="K2853"/>
      <c r="L2853"/>
      <c r="M2853"/>
      <c r="N2853"/>
      <c r="O2853"/>
      <c r="P2853"/>
      <c r="Q2853"/>
      <c r="R2853"/>
      <c r="S2853"/>
      <c r="T2853"/>
      <c r="U2853"/>
      <c r="V2853"/>
      <c r="W2853"/>
      <c r="X2853"/>
      <c r="Y2853"/>
      <c r="Z2853"/>
      <c r="AA2853"/>
      <c r="AB2853"/>
    </row>
    <row r="2854" spans="1:28" x14ac:dyDescent="0.25">
      <c r="A2854" s="8"/>
      <c r="B2854"/>
      <c r="C2854"/>
      <c r="D2854"/>
      <c r="E2854"/>
      <c r="F2854"/>
      <c r="G2854"/>
      <c r="H2854"/>
      <c r="I2854"/>
      <c r="J2854"/>
      <c r="K2854"/>
      <c r="L2854"/>
      <c r="M2854"/>
      <c r="N2854"/>
      <c r="O2854"/>
      <c r="P2854"/>
      <c r="Q2854"/>
      <c r="R2854"/>
      <c r="S2854"/>
      <c r="T2854"/>
      <c r="U2854"/>
      <c r="V2854"/>
      <c r="W2854"/>
      <c r="X2854"/>
      <c r="Y2854"/>
      <c r="Z2854"/>
      <c r="AA2854"/>
      <c r="AB2854"/>
    </row>
    <row r="2855" spans="1:28" x14ac:dyDescent="0.25">
      <c r="A2855" s="8"/>
      <c r="B2855"/>
      <c r="C2855"/>
      <c r="D2855"/>
      <c r="E2855"/>
      <c r="F2855"/>
      <c r="G2855"/>
      <c r="H2855"/>
      <c r="I2855"/>
      <c r="J2855"/>
      <c r="K2855"/>
      <c r="L2855"/>
      <c r="M2855"/>
      <c r="N2855"/>
      <c r="O2855"/>
      <c r="P2855"/>
      <c r="Q2855"/>
      <c r="R2855"/>
      <c r="S2855"/>
      <c r="T2855"/>
      <c r="U2855"/>
      <c r="V2855"/>
      <c r="W2855"/>
      <c r="X2855"/>
      <c r="Y2855"/>
      <c r="Z2855"/>
      <c r="AA2855"/>
      <c r="AB2855"/>
    </row>
    <row r="2856" spans="1:28" x14ac:dyDescent="0.25">
      <c r="A2856" s="8"/>
      <c r="B2856"/>
      <c r="C2856"/>
      <c r="D2856"/>
      <c r="E2856"/>
      <c r="F2856"/>
      <c r="G2856"/>
      <c r="H2856"/>
      <c r="I2856"/>
      <c r="J2856"/>
      <c r="K2856"/>
      <c r="L2856"/>
      <c r="M2856"/>
      <c r="N2856"/>
      <c r="O2856"/>
      <c r="P2856"/>
      <c r="Q2856"/>
      <c r="R2856"/>
      <c r="S2856"/>
      <c r="T2856"/>
      <c r="U2856"/>
      <c r="V2856"/>
      <c r="W2856"/>
      <c r="X2856"/>
      <c r="Y2856"/>
      <c r="Z2856"/>
      <c r="AA2856"/>
      <c r="AB2856"/>
    </row>
    <row r="2857" spans="1:28" x14ac:dyDescent="0.25">
      <c r="A2857" s="8"/>
      <c r="B2857"/>
      <c r="C2857"/>
      <c r="D2857"/>
      <c r="E2857"/>
      <c r="F2857"/>
      <c r="G2857"/>
      <c r="H2857"/>
      <c r="I2857"/>
      <c r="J2857"/>
      <c r="K2857"/>
      <c r="L2857"/>
      <c r="M2857"/>
      <c r="N2857"/>
      <c r="O2857"/>
      <c r="P2857"/>
      <c r="Q2857"/>
      <c r="R2857"/>
      <c r="S2857"/>
      <c r="T2857"/>
      <c r="U2857"/>
      <c r="V2857"/>
      <c r="W2857"/>
      <c r="X2857"/>
      <c r="Y2857"/>
      <c r="Z2857"/>
      <c r="AA2857"/>
      <c r="AB2857"/>
    </row>
    <row r="2858" spans="1:28" x14ac:dyDescent="0.25">
      <c r="A2858" s="8"/>
      <c r="B2858"/>
      <c r="C2858"/>
      <c r="D2858"/>
      <c r="E2858"/>
      <c r="F2858"/>
      <c r="G2858"/>
      <c r="H2858"/>
      <c r="I2858"/>
      <c r="J2858"/>
      <c r="K2858"/>
      <c r="L2858"/>
      <c r="M2858"/>
      <c r="N2858"/>
      <c r="O2858"/>
      <c r="P2858"/>
      <c r="Q2858"/>
      <c r="R2858"/>
      <c r="S2858"/>
      <c r="T2858"/>
      <c r="U2858"/>
      <c r="V2858"/>
      <c r="W2858"/>
      <c r="X2858"/>
      <c r="Y2858"/>
      <c r="Z2858"/>
      <c r="AA2858"/>
      <c r="AB2858"/>
    </row>
    <row r="2859" spans="1:28" x14ac:dyDescent="0.25">
      <c r="A2859" s="8"/>
      <c r="B2859"/>
      <c r="C2859"/>
      <c r="D2859"/>
      <c r="E2859"/>
      <c r="F2859"/>
      <c r="G2859"/>
      <c r="H2859"/>
      <c r="I2859"/>
      <c r="J2859"/>
      <c r="K2859"/>
      <c r="L2859"/>
      <c r="M2859"/>
      <c r="N2859"/>
      <c r="O2859"/>
      <c r="P2859"/>
      <c r="Q2859"/>
      <c r="R2859"/>
      <c r="S2859"/>
      <c r="T2859"/>
      <c r="U2859"/>
      <c r="V2859"/>
      <c r="W2859"/>
      <c r="X2859"/>
      <c r="Y2859"/>
      <c r="Z2859"/>
      <c r="AA2859"/>
      <c r="AB2859"/>
    </row>
    <row r="2860" spans="1:28" x14ac:dyDescent="0.25">
      <c r="A2860" s="8"/>
      <c r="B2860"/>
      <c r="C2860"/>
      <c r="D2860"/>
      <c r="E2860"/>
      <c r="F2860"/>
      <c r="G2860"/>
      <c r="H2860"/>
      <c r="I2860"/>
      <c r="J2860"/>
      <c r="K2860"/>
      <c r="L2860"/>
      <c r="M2860"/>
      <c r="N2860"/>
      <c r="O2860"/>
      <c r="P2860"/>
      <c r="Q2860"/>
      <c r="R2860"/>
      <c r="S2860"/>
      <c r="T2860"/>
      <c r="U2860"/>
      <c r="V2860"/>
      <c r="W2860"/>
      <c r="X2860"/>
      <c r="Y2860"/>
      <c r="Z2860"/>
      <c r="AA2860"/>
      <c r="AB2860"/>
    </row>
    <row r="2861" spans="1:28" x14ac:dyDescent="0.25">
      <c r="A2861" s="8"/>
      <c r="B2861"/>
      <c r="C2861"/>
      <c r="D2861"/>
      <c r="E2861"/>
      <c r="F2861"/>
      <c r="G2861"/>
      <c r="H2861"/>
      <c r="I2861"/>
      <c r="J2861"/>
      <c r="K2861"/>
      <c r="L2861"/>
      <c r="M2861"/>
      <c r="N2861"/>
      <c r="O2861"/>
      <c r="P2861"/>
      <c r="Q2861"/>
      <c r="R2861"/>
      <c r="S2861"/>
      <c r="T2861"/>
      <c r="U2861"/>
      <c r="V2861"/>
      <c r="W2861"/>
      <c r="X2861"/>
      <c r="Y2861"/>
      <c r="Z2861"/>
      <c r="AA2861"/>
      <c r="AB2861"/>
    </row>
    <row r="2862" spans="1:28" x14ac:dyDescent="0.25">
      <c r="A2862" s="8"/>
      <c r="B2862"/>
      <c r="C2862"/>
      <c r="D2862"/>
      <c r="E2862"/>
      <c r="F2862"/>
      <c r="G2862"/>
      <c r="H2862"/>
      <c r="I2862"/>
      <c r="J2862"/>
      <c r="K2862"/>
      <c r="L2862"/>
      <c r="M2862"/>
      <c r="N2862"/>
      <c r="O2862"/>
      <c r="P2862"/>
      <c r="Q2862"/>
      <c r="R2862"/>
      <c r="S2862"/>
      <c r="T2862"/>
      <c r="U2862"/>
      <c r="V2862"/>
      <c r="W2862"/>
      <c r="X2862"/>
      <c r="Y2862"/>
      <c r="Z2862"/>
      <c r="AA2862"/>
      <c r="AB2862"/>
    </row>
    <row r="2863" spans="1:28" x14ac:dyDescent="0.25">
      <c r="A2863" s="8"/>
      <c r="B2863"/>
      <c r="C2863"/>
      <c r="D2863"/>
      <c r="E2863"/>
      <c r="F2863"/>
      <c r="G2863"/>
      <c r="H2863"/>
      <c r="I2863"/>
      <c r="J2863"/>
      <c r="K2863"/>
      <c r="L2863"/>
      <c r="M2863"/>
      <c r="N2863"/>
      <c r="O2863"/>
      <c r="P2863"/>
      <c r="Q2863"/>
      <c r="R2863"/>
      <c r="S2863"/>
      <c r="T2863"/>
      <c r="U2863"/>
      <c r="V2863"/>
      <c r="W2863"/>
      <c r="X2863"/>
      <c r="Y2863"/>
      <c r="Z2863"/>
      <c r="AA2863"/>
      <c r="AB2863"/>
    </row>
    <row r="2864" spans="1:28" x14ac:dyDescent="0.25">
      <c r="A2864" s="8"/>
      <c r="B2864"/>
      <c r="C2864"/>
      <c r="D2864"/>
      <c r="E2864"/>
      <c r="F2864"/>
      <c r="G2864"/>
      <c r="H2864"/>
      <c r="I2864"/>
      <c r="J2864"/>
      <c r="K2864"/>
      <c r="L2864"/>
      <c r="M2864"/>
      <c r="N2864"/>
      <c r="O2864"/>
      <c r="P2864"/>
      <c r="Q2864"/>
      <c r="R2864"/>
      <c r="S2864"/>
      <c r="T2864"/>
      <c r="U2864"/>
      <c r="V2864"/>
      <c r="W2864"/>
      <c r="X2864"/>
      <c r="Y2864"/>
      <c r="Z2864"/>
      <c r="AA2864"/>
      <c r="AB2864"/>
    </row>
    <row r="2865" spans="1:28" x14ac:dyDescent="0.25">
      <c r="A2865" s="8"/>
      <c r="B2865"/>
      <c r="C2865"/>
      <c r="D2865"/>
      <c r="E2865"/>
      <c r="F2865"/>
      <c r="G2865"/>
      <c r="H2865"/>
      <c r="I2865"/>
      <c r="J2865"/>
      <c r="K2865"/>
      <c r="L2865"/>
      <c r="M2865"/>
      <c r="N2865"/>
      <c r="O2865"/>
      <c r="P2865"/>
      <c r="Q2865"/>
      <c r="R2865"/>
      <c r="S2865"/>
      <c r="T2865"/>
      <c r="U2865"/>
      <c r="V2865"/>
      <c r="W2865"/>
      <c r="X2865"/>
      <c r="Y2865"/>
      <c r="Z2865"/>
      <c r="AA2865"/>
      <c r="AB2865"/>
    </row>
    <row r="2866" spans="1:28" x14ac:dyDescent="0.25">
      <c r="A2866" s="8"/>
      <c r="B2866"/>
      <c r="C2866"/>
      <c r="D2866"/>
      <c r="E2866"/>
      <c r="F2866"/>
      <c r="G2866"/>
      <c r="H2866"/>
      <c r="I2866"/>
      <c r="J2866"/>
      <c r="K2866"/>
      <c r="L2866"/>
      <c r="M2866"/>
      <c r="N2866"/>
      <c r="O2866"/>
      <c r="P2866"/>
      <c r="Q2866"/>
      <c r="R2866"/>
      <c r="S2866"/>
      <c r="T2866"/>
      <c r="U2866"/>
      <c r="V2866"/>
      <c r="W2866"/>
      <c r="X2866"/>
      <c r="Y2866"/>
      <c r="Z2866"/>
      <c r="AA2866"/>
      <c r="AB2866"/>
    </row>
    <row r="2867" spans="1:28" x14ac:dyDescent="0.25">
      <c r="A2867" s="8"/>
      <c r="B2867"/>
      <c r="C2867"/>
      <c r="D2867"/>
      <c r="E2867"/>
      <c r="F2867"/>
      <c r="G2867"/>
      <c r="H2867"/>
      <c r="I2867"/>
      <c r="J2867"/>
      <c r="K2867"/>
      <c r="L2867"/>
      <c r="M2867"/>
      <c r="N2867"/>
      <c r="O2867"/>
      <c r="P2867"/>
      <c r="Q2867"/>
      <c r="R2867"/>
      <c r="S2867"/>
      <c r="T2867"/>
      <c r="U2867"/>
      <c r="V2867"/>
      <c r="W2867"/>
      <c r="X2867"/>
      <c r="Y2867"/>
      <c r="Z2867"/>
      <c r="AA2867"/>
      <c r="AB2867"/>
    </row>
    <row r="2868" spans="1:28" x14ac:dyDescent="0.25">
      <c r="A2868" s="8"/>
      <c r="B2868"/>
      <c r="C2868"/>
      <c r="D2868"/>
      <c r="E2868"/>
      <c r="F2868"/>
      <c r="G2868"/>
      <c r="H2868"/>
      <c r="I2868"/>
      <c r="J2868"/>
      <c r="K2868"/>
      <c r="L2868"/>
      <c r="M2868"/>
      <c r="N2868"/>
      <c r="O2868"/>
      <c r="P2868"/>
      <c r="Q2868"/>
      <c r="R2868"/>
      <c r="S2868"/>
      <c r="T2868"/>
      <c r="U2868"/>
      <c r="V2868"/>
      <c r="W2868"/>
      <c r="X2868"/>
      <c r="Y2868"/>
      <c r="Z2868"/>
      <c r="AA2868"/>
      <c r="AB2868"/>
    </row>
    <row r="2869" spans="1:28" x14ac:dyDescent="0.25">
      <c r="A2869" s="8"/>
      <c r="B2869"/>
      <c r="C2869"/>
      <c r="D2869"/>
      <c r="E2869"/>
      <c r="F2869"/>
      <c r="G2869"/>
      <c r="H2869"/>
      <c r="I2869"/>
      <c r="J2869"/>
      <c r="K2869"/>
      <c r="L2869"/>
      <c r="M2869"/>
      <c r="N2869"/>
      <c r="O2869"/>
      <c r="P2869"/>
      <c r="Q2869"/>
      <c r="R2869"/>
      <c r="S2869"/>
      <c r="T2869"/>
      <c r="U2869"/>
      <c r="V2869"/>
      <c r="W2869"/>
      <c r="X2869"/>
      <c r="Y2869"/>
      <c r="Z2869"/>
      <c r="AA2869"/>
      <c r="AB2869"/>
    </row>
    <row r="2870" spans="1:28" x14ac:dyDescent="0.25">
      <c r="A2870" s="8"/>
      <c r="B2870"/>
      <c r="C2870"/>
      <c r="D2870"/>
      <c r="E2870"/>
      <c r="F2870"/>
      <c r="G2870"/>
      <c r="H2870"/>
      <c r="I2870"/>
      <c r="J2870"/>
      <c r="K2870"/>
      <c r="L2870"/>
      <c r="M2870"/>
      <c r="N2870"/>
      <c r="O2870"/>
      <c r="P2870"/>
      <c r="Q2870"/>
      <c r="R2870"/>
      <c r="S2870"/>
      <c r="T2870"/>
      <c r="U2870"/>
      <c r="V2870"/>
      <c r="W2870"/>
      <c r="X2870"/>
      <c r="Y2870"/>
      <c r="Z2870"/>
      <c r="AA2870"/>
      <c r="AB2870"/>
    </row>
    <row r="2871" spans="1:28" x14ac:dyDescent="0.25">
      <c r="A2871" s="8"/>
      <c r="B2871"/>
      <c r="C2871"/>
      <c r="D2871"/>
      <c r="E2871"/>
      <c r="F2871"/>
      <c r="G2871"/>
      <c r="H2871"/>
      <c r="I2871"/>
      <c r="J2871"/>
      <c r="K2871"/>
      <c r="L2871"/>
      <c r="M2871"/>
      <c r="N2871"/>
      <c r="O2871"/>
      <c r="P2871"/>
      <c r="Q2871"/>
      <c r="R2871"/>
      <c r="S2871"/>
      <c r="T2871"/>
      <c r="U2871"/>
      <c r="V2871"/>
      <c r="W2871"/>
      <c r="X2871"/>
      <c r="Y2871"/>
      <c r="Z2871"/>
      <c r="AA2871"/>
      <c r="AB2871"/>
    </row>
    <row r="2872" spans="1:28" x14ac:dyDescent="0.25">
      <c r="A2872" s="8"/>
      <c r="B2872"/>
      <c r="C2872"/>
      <c r="D2872"/>
      <c r="E2872"/>
      <c r="F2872"/>
      <c r="G2872"/>
      <c r="H2872"/>
      <c r="I2872"/>
      <c r="J2872"/>
      <c r="K2872"/>
      <c r="L2872"/>
      <c r="M2872"/>
      <c r="N2872"/>
      <c r="O2872"/>
      <c r="P2872"/>
      <c r="Q2872"/>
      <c r="R2872"/>
      <c r="S2872"/>
      <c r="T2872"/>
      <c r="U2872"/>
      <c r="V2872"/>
      <c r="W2872"/>
      <c r="X2872"/>
      <c r="Y2872"/>
      <c r="Z2872"/>
      <c r="AA2872"/>
      <c r="AB2872"/>
    </row>
    <row r="2873" spans="1:28" x14ac:dyDescent="0.25">
      <c r="A2873" s="8"/>
      <c r="B2873"/>
      <c r="C2873"/>
      <c r="D2873"/>
      <c r="E2873"/>
      <c r="F2873"/>
      <c r="G2873"/>
      <c r="H2873"/>
      <c r="I2873"/>
      <c r="J2873"/>
      <c r="K2873"/>
      <c r="L2873"/>
      <c r="M2873"/>
      <c r="N2873"/>
      <c r="O2873"/>
      <c r="P2873"/>
      <c r="Q2873"/>
      <c r="R2873"/>
      <c r="S2873"/>
      <c r="T2873"/>
      <c r="U2873"/>
      <c r="V2873"/>
      <c r="W2873"/>
      <c r="X2873"/>
      <c r="Y2873"/>
      <c r="Z2873"/>
      <c r="AA2873"/>
      <c r="AB2873"/>
    </row>
    <row r="2874" spans="1:28" x14ac:dyDescent="0.25">
      <c r="A2874" s="8"/>
      <c r="B2874"/>
      <c r="C2874"/>
      <c r="D2874"/>
      <c r="E2874"/>
      <c r="F2874"/>
      <c r="G2874"/>
      <c r="H2874"/>
      <c r="I2874"/>
      <c r="J2874"/>
      <c r="K2874"/>
      <c r="L2874"/>
      <c r="M2874"/>
      <c r="N2874"/>
      <c r="O2874"/>
      <c r="P2874"/>
      <c r="Q2874"/>
      <c r="R2874"/>
      <c r="S2874"/>
      <c r="T2874"/>
      <c r="U2874"/>
      <c r="V2874"/>
      <c r="W2874"/>
      <c r="X2874"/>
      <c r="Y2874"/>
      <c r="Z2874"/>
      <c r="AA2874"/>
      <c r="AB2874"/>
    </row>
    <row r="2875" spans="1:28" x14ac:dyDescent="0.25">
      <c r="A2875" s="8"/>
      <c r="B2875"/>
      <c r="C2875"/>
      <c r="D2875"/>
      <c r="E2875"/>
      <c r="F2875"/>
      <c r="G2875"/>
      <c r="H2875"/>
      <c r="I2875"/>
      <c r="J2875"/>
      <c r="K2875"/>
      <c r="L2875"/>
      <c r="M2875"/>
      <c r="N2875"/>
      <c r="O2875"/>
      <c r="P2875"/>
      <c r="Q2875"/>
      <c r="R2875"/>
      <c r="S2875"/>
      <c r="T2875"/>
      <c r="U2875"/>
      <c r="V2875"/>
      <c r="W2875"/>
      <c r="X2875"/>
      <c r="Y2875"/>
      <c r="Z2875"/>
      <c r="AA2875"/>
      <c r="AB2875"/>
    </row>
    <row r="2876" spans="1:28" x14ac:dyDescent="0.25">
      <c r="A2876" s="8"/>
      <c r="B2876"/>
      <c r="C2876"/>
      <c r="D2876"/>
      <c r="E2876"/>
      <c r="F2876"/>
      <c r="G2876"/>
      <c r="H2876"/>
      <c r="I2876"/>
      <c r="J2876"/>
      <c r="K2876"/>
      <c r="L2876"/>
      <c r="M2876"/>
      <c r="N2876"/>
      <c r="O2876"/>
      <c r="P2876"/>
      <c r="Q2876"/>
      <c r="R2876"/>
      <c r="S2876"/>
      <c r="T2876"/>
      <c r="U2876"/>
      <c r="V2876"/>
      <c r="W2876"/>
      <c r="X2876"/>
      <c r="Y2876"/>
      <c r="Z2876"/>
      <c r="AA2876"/>
      <c r="AB2876"/>
    </row>
    <row r="2877" spans="1:28" x14ac:dyDescent="0.25">
      <c r="A2877" s="8"/>
      <c r="B2877"/>
      <c r="C2877"/>
      <c r="D2877"/>
      <c r="E2877"/>
      <c r="F2877"/>
      <c r="G2877"/>
      <c r="H2877"/>
      <c r="I2877"/>
      <c r="J2877"/>
      <c r="K2877"/>
      <c r="L2877"/>
      <c r="M2877"/>
      <c r="N2877"/>
      <c r="O2877"/>
      <c r="P2877"/>
      <c r="Q2877"/>
      <c r="R2877"/>
      <c r="S2877"/>
      <c r="T2877"/>
      <c r="U2877"/>
      <c r="V2877"/>
      <c r="W2877"/>
      <c r="X2877"/>
      <c r="Y2877"/>
      <c r="Z2877"/>
      <c r="AA2877"/>
      <c r="AB2877"/>
    </row>
    <row r="2878" spans="1:28" x14ac:dyDescent="0.25">
      <c r="A2878" s="8"/>
      <c r="B2878"/>
      <c r="C2878"/>
      <c r="D2878"/>
      <c r="E2878"/>
      <c r="F2878"/>
      <c r="G2878"/>
      <c r="H2878"/>
      <c r="I2878"/>
      <c r="J2878"/>
      <c r="K2878"/>
      <c r="L2878"/>
      <c r="M2878"/>
      <c r="N2878"/>
      <c r="O2878"/>
      <c r="P2878"/>
      <c r="Q2878"/>
      <c r="R2878"/>
      <c r="S2878"/>
      <c r="T2878"/>
      <c r="U2878"/>
      <c r="V2878"/>
      <c r="W2878"/>
      <c r="X2878"/>
      <c r="Y2878"/>
      <c r="Z2878"/>
      <c r="AA2878"/>
      <c r="AB2878"/>
    </row>
    <row r="2879" spans="1:28" x14ac:dyDescent="0.25">
      <c r="A2879" s="8"/>
      <c r="B2879"/>
      <c r="C2879"/>
      <c r="D2879"/>
      <c r="E2879"/>
      <c r="F2879"/>
      <c r="G2879"/>
      <c r="H2879"/>
      <c r="I2879"/>
      <c r="J2879"/>
      <c r="K2879"/>
      <c r="L2879"/>
      <c r="M2879"/>
      <c r="N2879"/>
      <c r="O2879"/>
      <c r="P2879"/>
      <c r="Q2879"/>
      <c r="R2879"/>
      <c r="S2879"/>
      <c r="T2879"/>
      <c r="U2879"/>
      <c r="V2879"/>
      <c r="W2879"/>
      <c r="X2879"/>
      <c r="Y2879"/>
      <c r="Z2879"/>
      <c r="AA2879"/>
      <c r="AB2879"/>
    </row>
    <row r="2880" spans="1:28" x14ac:dyDescent="0.25">
      <c r="A2880" s="8"/>
      <c r="B2880"/>
      <c r="C2880"/>
      <c r="D2880"/>
      <c r="E2880"/>
      <c r="F2880"/>
      <c r="G2880"/>
      <c r="H2880"/>
      <c r="I2880"/>
      <c r="J2880"/>
      <c r="K2880"/>
      <c r="L2880"/>
      <c r="M2880"/>
      <c r="N2880"/>
      <c r="O2880"/>
      <c r="P2880"/>
      <c r="Q2880"/>
      <c r="R2880"/>
      <c r="S2880"/>
      <c r="T2880"/>
      <c r="U2880"/>
      <c r="V2880"/>
      <c r="W2880"/>
      <c r="X2880"/>
      <c r="Y2880"/>
      <c r="Z2880"/>
      <c r="AA2880"/>
      <c r="AB2880"/>
    </row>
    <row r="2881" spans="1:28" x14ac:dyDescent="0.25">
      <c r="A2881" s="8"/>
      <c r="B2881"/>
      <c r="C2881"/>
      <c r="D2881"/>
      <c r="E2881"/>
      <c r="F2881"/>
      <c r="G2881"/>
      <c r="H2881"/>
      <c r="I2881"/>
      <c r="J2881"/>
      <c r="K2881"/>
      <c r="L2881"/>
      <c r="M2881"/>
      <c r="N2881"/>
      <c r="O2881"/>
      <c r="P2881"/>
      <c r="Q2881"/>
      <c r="R2881"/>
      <c r="S2881"/>
      <c r="T2881"/>
      <c r="U2881"/>
      <c r="V2881"/>
      <c r="W2881"/>
      <c r="X2881"/>
      <c r="Y2881"/>
      <c r="Z2881"/>
      <c r="AA2881"/>
      <c r="AB2881"/>
    </row>
    <row r="2882" spans="1:28" x14ac:dyDescent="0.25">
      <c r="A2882" s="8"/>
      <c r="B2882"/>
      <c r="C2882"/>
      <c r="D2882"/>
      <c r="E2882"/>
      <c r="F2882"/>
      <c r="G2882"/>
      <c r="H2882"/>
      <c r="I2882"/>
      <c r="J2882"/>
      <c r="K2882"/>
      <c r="L2882"/>
      <c r="M2882"/>
      <c r="N2882"/>
      <c r="O2882"/>
      <c r="P2882"/>
      <c r="Q2882"/>
      <c r="R2882"/>
      <c r="S2882"/>
      <c r="T2882"/>
      <c r="U2882"/>
      <c r="V2882"/>
      <c r="W2882"/>
      <c r="X2882"/>
      <c r="Y2882"/>
      <c r="Z2882"/>
      <c r="AA2882"/>
      <c r="AB2882"/>
    </row>
    <row r="2883" spans="1:28" x14ac:dyDescent="0.25">
      <c r="A2883" s="8"/>
      <c r="B2883"/>
      <c r="C2883"/>
      <c r="D2883"/>
      <c r="E2883"/>
      <c r="F2883"/>
      <c r="G2883"/>
      <c r="H2883"/>
      <c r="I2883"/>
      <c r="J2883"/>
      <c r="K2883"/>
      <c r="L2883"/>
      <c r="M2883"/>
      <c r="N2883"/>
      <c r="O2883"/>
      <c r="P2883"/>
      <c r="Q2883"/>
      <c r="R2883"/>
      <c r="S2883"/>
      <c r="T2883"/>
      <c r="U2883"/>
      <c r="V2883"/>
      <c r="W2883"/>
      <c r="X2883"/>
      <c r="Y2883"/>
      <c r="Z2883"/>
      <c r="AA2883"/>
      <c r="AB2883"/>
    </row>
    <row r="2884" spans="1:28" x14ac:dyDescent="0.25">
      <c r="A2884" s="8"/>
      <c r="B2884"/>
      <c r="C2884"/>
      <c r="D2884"/>
      <c r="E2884"/>
      <c r="F2884"/>
      <c r="G2884"/>
      <c r="H2884"/>
      <c r="I2884"/>
      <c r="J2884"/>
      <c r="K2884"/>
      <c r="L2884"/>
      <c r="M2884"/>
      <c r="N2884"/>
      <c r="O2884"/>
      <c r="P2884"/>
      <c r="Q2884"/>
      <c r="R2884"/>
      <c r="S2884"/>
      <c r="T2884"/>
      <c r="U2884"/>
      <c r="V2884"/>
      <c r="W2884"/>
      <c r="X2884"/>
      <c r="Y2884"/>
      <c r="Z2884"/>
      <c r="AA2884"/>
      <c r="AB2884"/>
    </row>
    <row r="2885" spans="1:28" x14ac:dyDescent="0.25">
      <c r="A2885" s="8"/>
      <c r="B2885"/>
      <c r="C2885"/>
      <c r="D2885"/>
      <c r="E2885"/>
      <c r="F2885"/>
      <c r="G2885"/>
      <c r="H2885"/>
      <c r="I2885"/>
      <c r="J2885"/>
      <c r="K2885"/>
      <c r="L2885"/>
      <c r="M2885"/>
      <c r="N2885"/>
      <c r="O2885"/>
      <c r="P2885"/>
      <c r="Q2885"/>
      <c r="R2885"/>
      <c r="S2885"/>
      <c r="T2885"/>
      <c r="U2885"/>
      <c r="V2885"/>
      <c r="W2885"/>
      <c r="X2885"/>
      <c r="Y2885"/>
      <c r="Z2885"/>
      <c r="AA2885"/>
      <c r="AB2885"/>
    </row>
    <row r="2886" spans="1:28" x14ac:dyDescent="0.25">
      <c r="A2886" s="8"/>
      <c r="B2886"/>
      <c r="C2886"/>
      <c r="D2886"/>
      <c r="E2886"/>
      <c r="F2886"/>
      <c r="G2886"/>
      <c r="H2886"/>
      <c r="I2886"/>
      <c r="J2886"/>
      <c r="K2886"/>
      <c r="L2886"/>
      <c r="M2886"/>
      <c r="N2886"/>
      <c r="O2886"/>
      <c r="P2886"/>
      <c r="Q2886"/>
      <c r="R2886"/>
      <c r="S2886"/>
      <c r="T2886"/>
      <c r="U2886"/>
      <c r="V2886"/>
      <c r="W2886"/>
      <c r="X2886"/>
      <c r="Y2886"/>
      <c r="Z2886"/>
      <c r="AA2886"/>
      <c r="AB2886"/>
    </row>
    <row r="2887" spans="1:28" x14ac:dyDescent="0.25">
      <c r="A2887" s="8"/>
      <c r="B2887"/>
      <c r="C2887"/>
      <c r="D2887"/>
      <c r="E2887"/>
      <c r="F2887"/>
      <c r="G2887"/>
      <c r="H2887"/>
      <c r="I2887"/>
      <c r="J2887"/>
      <c r="K2887"/>
      <c r="L2887"/>
      <c r="M2887"/>
      <c r="N2887"/>
      <c r="O2887"/>
      <c r="P2887"/>
      <c r="Q2887"/>
      <c r="R2887"/>
      <c r="S2887"/>
      <c r="T2887"/>
      <c r="U2887"/>
      <c r="V2887"/>
      <c r="W2887"/>
      <c r="X2887"/>
      <c r="Y2887"/>
      <c r="Z2887"/>
      <c r="AA2887"/>
      <c r="AB2887"/>
    </row>
    <row r="2888" spans="1:28" x14ac:dyDescent="0.25">
      <c r="A2888" s="8"/>
      <c r="B2888"/>
      <c r="C2888"/>
      <c r="D2888"/>
      <c r="E2888"/>
      <c r="F2888"/>
      <c r="G2888"/>
      <c r="H2888"/>
      <c r="I2888"/>
      <c r="J2888"/>
      <c r="K2888"/>
      <c r="L2888"/>
      <c r="M2888"/>
      <c r="N2888"/>
      <c r="O2888"/>
      <c r="P2888"/>
      <c r="Q2888"/>
      <c r="R2888"/>
      <c r="S2888"/>
      <c r="T2888"/>
      <c r="U2888"/>
      <c r="V2888"/>
      <c r="W2888"/>
      <c r="X2888"/>
      <c r="Y2888"/>
      <c r="Z2888"/>
      <c r="AA2888"/>
      <c r="AB2888"/>
    </row>
    <row r="2889" spans="1:28" x14ac:dyDescent="0.25">
      <c r="A2889" s="8"/>
      <c r="B2889"/>
      <c r="C2889"/>
      <c r="D2889"/>
      <c r="E2889"/>
      <c r="F2889"/>
      <c r="G2889"/>
      <c r="H2889"/>
      <c r="I2889"/>
      <c r="J2889"/>
      <c r="K2889"/>
      <c r="L2889"/>
      <c r="M2889"/>
      <c r="N2889"/>
      <c r="O2889"/>
      <c r="P2889"/>
      <c r="Q2889"/>
      <c r="R2889"/>
      <c r="S2889"/>
      <c r="T2889"/>
      <c r="U2889"/>
      <c r="V2889"/>
      <c r="W2889"/>
      <c r="X2889"/>
      <c r="Y2889"/>
      <c r="Z2889"/>
      <c r="AA2889"/>
      <c r="AB2889"/>
    </row>
    <row r="2890" spans="1:28" x14ac:dyDescent="0.25">
      <c r="A2890" s="8"/>
      <c r="B2890"/>
      <c r="C2890"/>
      <c r="D2890"/>
      <c r="E2890"/>
      <c r="F2890"/>
      <c r="G2890"/>
      <c r="H2890"/>
      <c r="I2890"/>
      <c r="J2890"/>
      <c r="K2890"/>
      <c r="L2890"/>
      <c r="M2890"/>
      <c r="N2890"/>
      <c r="O2890"/>
      <c r="P2890"/>
      <c r="Q2890"/>
      <c r="R2890"/>
      <c r="S2890"/>
      <c r="T2890"/>
      <c r="U2890"/>
      <c r="V2890"/>
      <c r="W2890"/>
      <c r="X2890"/>
      <c r="Y2890"/>
      <c r="Z2890"/>
      <c r="AA2890"/>
      <c r="AB2890"/>
    </row>
    <row r="2891" spans="1:28" x14ac:dyDescent="0.25">
      <c r="A2891" s="8"/>
      <c r="B2891"/>
      <c r="C2891"/>
      <c r="D2891"/>
      <c r="E2891"/>
      <c r="F2891"/>
      <c r="G2891"/>
      <c r="H2891"/>
      <c r="I2891"/>
      <c r="J2891"/>
      <c r="K2891"/>
      <c r="L2891"/>
      <c r="M2891"/>
      <c r="N2891"/>
      <c r="O2891"/>
      <c r="P2891"/>
      <c r="Q2891"/>
      <c r="R2891"/>
      <c r="S2891"/>
      <c r="T2891"/>
      <c r="U2891"/>
      <c r="V2891"/>
      <c r="W2891"/>
      <c r="X2891"/>
      <c r="Y2891"/>
      <c r="Z2891"/>
      <c r="AA2891"/>
      <c r="AB2891"/>
    </row>
    <row r="2892" spans="1:28" x14ac:dyDescent="0.25">
      <c r="A2892" s="8"/>
      <c r="B2892"/>
      <c r="C2892"/>
      <c r="D2892"/>
      <c r="E2892"/>
      <c r="F2892"/>
      <c r="G2892"/>
      <c r="H2892"/>
      <c r="I2892"/>
      <c r="J2892"/>
      <c r="K2892"/>
      <c r="L2892"/>
      <c r="M2892"/>
      <c r="N2892"/>
      <c r="O2892"/>
      <c r="P2892"/>
      <c r="Q2892"/>
      <c r="R2892"/>
      <c r="S2892"/>
      <c r="T2892"/>
      <c r="U2892"/>
      <c r="V2892"/>
      <c r="W2892"/>
      <c r="X2892"/>
      <c r="Y2892"/>
      <c r="Z2892"/>
      <c r="AA2892"/>
      <c r="AB2892"/>
    </row>
    <row r="2893" spans="1:28" x14ac:dyDescent="0.25">
      <c r="A2893" s="8"/>
      <c r="B2893"/>
      <c r="C2893"/>
      <c r="D2893"/>
      <c r="E2893"/>
      <c r="F2893"/>
      <c r="G2893"/>
      <c r="H2893"/>
      <c r="I2893"/>
      <c r="J2893"/>
      <c r="K2893"/>
      <c r="L2893"/>
      <c r="M2893"/>
      <c r="N2893"/>
      <c r="O2893"/>
      <c r="P2893"/>
      <c r="Q2893"/>
      <c r="R2893"/>
      <c r="S2893"/>
      <c r="T2893"/>
      <c r="U2893"/>
      <c r="V2893"/>
      <c r="W2893"/>
      <c r="X2893"/>
      <c r="Y2893"/>
      <c r="Z2893"/>
      <c r="AA2893"/>
      <c r="AB2893"/>
    </row>
    <row r="2894" spans="1:28" x14ac:dyDescent="0.25">
      <c r="A2894" s="8"/>
      <c r="B2894"/>
      <c r="C2894"/>
      <c r="D2894"/>
      <c r="E2894"/>
      <c r="F2894"/>
      <c r="G2894"/>
      <c r="H2894"/>
      <c r="I2894"/>
      <c r="J2894"/>
      <c r="K2894"/>
      <c r="L2894"/>
      <c r="M2894"/>
      <c r="N2894"/>
      <c r="O2894"/>
      <c r="P2894"/>
      <c r="Q2894"/>
      <c r="R2894"/>
      <c r="S2894"/>
      <c r="T2894"/>
      <c r="U2894"/>
      <c r="V2894"/>
      <c r="W2894"/>
      <c r="X2894"/>
      <c r="Y2894"/>
      <c r="Z2894"/>
      <c r="AA2894"/>
      <c r="AB2894"/>
    </row>
    <row r="2895" spans="1:28" x14ac:dyDescent="0.25">
      <c r="A2895" s="8"/>
      <c r="B2895"/>
      <c r="C2895"/>
      <c r="D2895"/>
      <c r="E2895"/>
      <c r="F2895"/>
      <c r="G2895"/>
      <c r="H2895"/>
      <c r="I2895"/>
      <c r="J2895"/>
      <c r="K2895"/>
      <c r="L2895"/>
      <c r="M2895"/>
      <c r="N2895"/>
      <c r="O2895"/>
      <c r="P2895"/>
      <c r="Q2895"/>
      <c r="R2895"/>
      <c r="S2895"/>
      <c r="T2895"/>
      <c r="U2895"/>
      <c r="V2895"/>
      <c r="W2895"/>
      <c r="X2895"/>
      <c r="Y2895"/>
      <c r="Z2895"/>
      <c r="AA2895"/>
      <c r="AB2895"/>
    </row>
    <row r="2896" spans="1:28" x14ac:dyDescent="0.25">
      <c r="A2896" s="8"/>
      <c r="B2896"/>
      <c r="C2896"/>
      <c r="D2896"/>
      <c r="E2896"/>
      <c r="F2896"/>
      <c r="G2896"/>
      <c r="H2896"/>
      <c r="I2896"/>
      <c r="J2896"/>
      <c r="K2896"/>
      <c r="L2896"/>
      <c r="M2896"/>
      <c r="N2896"/>
      <c r="O2896"/>
      <c r="P2896"/>
      <c r="Q2896"/>
      <c r="R2896"/>
      <c r="S2896"/>
      <c r="T2896"/>
      <c r="U2896"/>
      <c r="V2896"/>
      <c r="W2896"/>
      <c r="X2896"/>
      <c r="Y2896"/>
      <c r="Z2896"/>
      <c r="AA2896"/>
      <c r="AB2896"/>
    </row>
    <row r="2897" spans="1:28" x14ac:dyDescent="0.25">
      <c r="A2897" s="8"/>
      <c r="B2897"/>
      <c r="C2897"/>
      <c r="D2897"/>
      <c r="E2897"/>
      <c r="F2897"/>
      <c r="G2897"/>
      <c r="H2897"/>
      <c r="I2897"/>
      <c r="J2897"/>
      <c r="K2897"/>
      <c r="L2897"/>
      <c r="M2897"/>
      <c r="N2897"/>
      <c r="O2897"/>
      <c r="P2897"/>
      <c r="Q2897"/>
      <c r="R2897"/>
      <c r="S2897"/>
      <c r="T2897"/>
      <c r="U2897"/>
      <c r="V2897"/>
      <c r="W2897"/>
      <c r="X2897"/>
      <c r="Y2897"/>
      <c r="Z2897"/>
      <c r="AA2897"/>
      <c r="AB2897"/>
    </row>
    <row r="2898" spans="1:28" x14ac:dyDescent="0.25">
      <c r="A2898" s="8"/>
      <c r="B2898"/>
      <c r="C2898"/>
      <c r="D2898"/>
      <c r="E2898"/>
      <c r="F2898"/>
      <c r="G2898"/>
      <c r="H2898"/>
      <c r="I2898"/>
      <c r="J2898"/>
      <c r="K2898"/>
      <c r="L2898"/>
      <c r="M2898"/>
      <c r="N2898"/>
      <c r="O2898"/>
      <c r="P2898"/>
      <c r="Q2898"/>
      <c r="R2898"/>
      <c r="S2898"/>
      <c r="T2898"/>
      <c r="U2898"/>
      <c r="V2898"/>
      <c r="W2898"/>
      <c r="X2898"/>
      <c r="Y2898"/>
      <c r="Z2898"/>
      <c r="AA2898"/>
      <c r="AB2898"/>
    </row>
    <row r="2899" spans="1:28" x14ac:dyDescent="0.25">
      <c r="A2899" s="8"/>
      <c r="B2899"/>
      <c r="C2899"/>
      <c r="D2899"/>
      <c r="E2899"/>
      <c r="F2899"/>
      <c r="G2899"/>
      <c r="H2899"/>
      <c r="I2899"/>
      <c r="J2899"/>
      <c r="K2899"/>
      <c r="L2899"/>
      <c r="M2899"/>
      <c r="N2899"/>
      <c r="O2899"/>
      <c r="P2899"/>
      <c r="Q2899"/>
      <c r="R2899"/>
      <c r="S2899"/>
      <c r="T2899"/>
      <c r="U2899"/>
      <c r="V2899"/>
      <c r="W2899"/>
      <c r="X2899"/>
      <c r="Y2899"/>
      <c r="Z2899"/>
      <c r="AA2899"/>
      <c r="AB2899"/>
    </row>
    <row r="2900" spans="1:28" x14ac:dyDescent="0.25">
      <c r="A2900" s="8"/>
      <c r="B2900"/>
      <c r="C2900"/>
      <c r="D2900"/>
      <c r="E2900"/>
      <c r="F2900"/>
      <c r="G2900"/>
      <c r="H2900"/>
      <c r="I2900"/>
      <c r="J2900"/>
      <c r="K2900"/>
      <c r="L2900"/>
      <c r="M2900"/>
      <c r="N2900"/>
      <c r="O2900"/>
      <c r="P2900"/>
      <c r="Q2900"/>
      <c r="R2900"/>
      <c r="S2900"/>
      <c r="T2900"/>
      <c r="U2900"/>
      <c r="V2900"/>
      <c r="W2900"/>
      <c r="X2900"/>
      <c r="Y2900"/>
      <c r="Z2900"/>
      <c r="AA2900"/>
      <c r="AB2900"/>
    </row>
    <row r="2901" spans="1:28" x14ac:dyDescent="0.25">
      <c r="A2901" s="8"/>
      <c r="B2901"/>
      <c r="C2901"/>
      <c r="D2901"/>
      <c r="E2901"/>
      <c r="F2901"/>
      <c r="G2901"/>
      <c r="H2901"/>
      <c r="I2901"/>
      <c r="J2901"/>
      <c r="K2901"/>
      <c r="L2901"/>
      <c r="M2901"/>
      <c r="N2901"/>
      <c r="O2901"/>
      <c r="P2901"/>
      <c r="Q2901"/>
      <c r="R2901"/>
      <c r="S2901"/>
      <c r="T2901"/>
      <c r="U2901"/>
      <c r="V2901"/>
      <c r="W2901"/>
      <c r="X2901"/>
      <c r="Y2901"/>
      <c r="Z2901"/>
      <c r="AA2901"/>
      <c r="AB2901"/>
    </row>
    <row r="2902" spans="1:28" x14ac:dyDescent="0.25">
      <c r="A2902" s="8"/>
      <c r="B2902"/>
      <c r="C2902"/>
      <c r="D2902"/>
      <c r="E2902"/>
      <c r="F2902"/>
      <c r="G2902"/>
      <c r="H2902"/>
      <c r="I2902"/>
      <c r="J2902"/>
      <c r="K2902"/>
      <c r="L2902"/>
      <c r="M2902"/>
      <c r="N2902"/>
      <c r="O2902"/>
      <c r="P2902"/>
      <c r="Q2902"/>
      <c r="R2902"/>
      <c r="S2902"/>
      <c r="T2902"/>
      <c r="U2902"/>
      <c r="V2902"/>
      <c r="W2902"/>
      <c r="X2902"/>
      <c r="Y2902"/>
      <c r="Z2902"/>
      <c r="AA2902"/>
      <c r="AB2902"/>
    </row>
    <row r="2903" spans="1:28" x14ac:dyDescent="0.25">
      <c r="A2903" s="8"/>
      <c r="B2903"/>
      <c r="C2903"/>
      <c r="D2903"/>
      <c r="E2903"/>
      <c r="F2903"/>
      <c r="G2903"/>
      <c r="H2903"/>
      <c r="I2903"/>
      <c r="J2903"/>
      <c r="K2903"/>
      <c r="L2903"/>
      <c r="M2903"/>
      <c r="N2903"/>
      <c r="O2903"/>
      <c r="P2903"/>
      <c r="Q2903"/>
      <c r="R2903"/>
      <c r="S2903"/>
      <c r="T2903"/>
      <c r="U2903"/>
      <c r="V2903"/>
      <c r="W2903"/>
      <c r="X2903"/>
      <c r="Y2903"/>
      <c r="Z2903"/>
      <c r="AA2903"/>
      <c r="AB2903"/>
    </row>
    <row r="2904" spans="1:28" x14ac:dyDescent="0.25">
      <c r="A2904" s="8"/>
      <c r="B2904"/>
      <c r="C2904"/>
      <c r="D2904"/>
      <c r="E2904"/>
      <c r="F2904"/>
      <c r="G2904"/>
      <c r="H2904"/>
      <c r="I2904"/>
      <c r="J2904"/>
      <c r="K2904"/>
      <c r="L2904"/>
      <c r="M2904"/>
      <c r="N2904"/>
      <c r="O2904"/>
      <c r="P2904"/>
      <c r="Q2904"/>
      <c r="R2904"/>
      <c r="S2904"/>
      <c r="T2904"/>
      <c r="U2904"/>
      <c r="V2904"/>
      <c r="W2904"/>
      <c r="X2904"/>
      <c r="Y2904"/>
      <c r="Z2904"/>
      <c r="AA2904"/>
      <c r="AB2904"/>
    </row>
    <row r="2905" spans="1:28" x14ac:dyDescent="0.25">
      <c r="A2905" s="8"/>
      <c r="B2905"/>
      <c r="C2905"/>
      <c r="D2905"/>
      <c r="E2905"/>
      <c r="F2905"/>
      <c r="G2905"/>
      <c r="H2905"/>
      <c r="I2905"/>
      <c r="J2905"/>
      <c r="K2905"/>
      <c r="L2905"/>
      <c r="M2905"/>
      <c r="N2905"/>
      <c r="O2905"/>
      <c r="P2905"/>
      <c r="Q2905"/>
      <c r="R2905"/>
      <c r="S2905"/>
      <c r="T2905"/>
      <c r="U2905"/>
      <c r="V2905"/>
      <c r="W2905"/>
      <c r="X2905"/>
      <c r="Y2905"/>
      <c r="Z2905"/>
      <c r="AA2905"/>
      <c r="AB2905"/>
    </row>
    <row r="2906" spans="1:28" x14ac:dyDescent="0.25">
      <c r="A2906" s="8"/>
      <c r="B2906"/>
      <c r="C2906"/>
      <c r="D2906"/>
      <c r="E2906"/>
      <c r="F2906"/>
      <c r="G2906"/>
      <c r="H2906"/>
      <c r="I2906"/>
      <c r="J2906"/>
      <c r="K2906"/>
      <c r="L2906"/>
      <c r="M2906"/>
      <c r="N2906"/>
      <c r="O2906"/>
      <c r="P2906"/>
      <c r="Q2906"/>
      <c r="R2906"/>
      <c r="S2906"/>
      <c r="T2906"/>
      <c r="U2906"/>
      <c r="V2906"/>
      <c r="W2906"/>
      <c r="X2906"/>
      <c r="Y2906"/>
      <c r="Z2906"/>
      <c r="AA2906"/>
      <c r="AB2906"/>
    </row>
    <row r="2907" spans="1:28" x14ac:dyDescent="0.25">
      <c r="A2907" s="8"/>
      <c r="B2907"/>
      <c r="C2907"/>
      <c r="D2907"/>
      <c r="E2907"/>
      <c r="F2907"/>
      <c r="G2907"/>
      <c r="H2907"/>
      <c r="I2907"/>
      <c r="J2907"/>
      <c r="K2907"/>
      <c r="L2907"/>
      <c r="M2907"/>
      <c r="N2907"/>
      <c r="O2907"/>
      <c r="P2907"/>
      <c r="Q2907"/>
      <c r="R2907"/>
      <c r="S2907"/>
      <c r="T2907"/>
      <c r="U2907"/>
      <c r="V2907"/>
      <c r="W2907"/>
      <c r="X2907"/>
      <c r="Y2907"/>
      <c r="Z2907"/>
      <c r="AA2907"/>
      <c r="AB2907"/>
    </row>
    <row r="2908" spans="1:28" x14ac:dyDescent="0.25">
      <c r="A2908" s="8"/>
      <c r="B2908"/>
      <c r="C2908"/>
      <c r="D2908"/>
      <c r="E2908"/>
      <c r="F2908"/>
      <c r="G2908"/>
      <c r="H2908"/>
      <c r="I2908"/>
      <c r="J2908"/>
      <c r="K2908"/>
      <c r="L2908"/>
      <c r="M2908"/>
      <c r="N2908"/>
      <c r="O2908"/>
      <c r="P2908"/>
      <c r="Q2908"/>
      <c r="R2908"/>
      <c r="S2908"/>
      <c r="T2908"/>
      <c r="U2908"/>
      <c r="V2908"/>
      <c r="W2908"/>
      <c r="X2908"/>
      <c r="Y2908"/>
      <c r="Z2908"/>
      <c r="AA2908"/>
      <c r="AB2908"/>
    </row>
    <row r="2909" spans="1:28" x14ac:dyDescent="0.25">
      <c r="A2909" s="8"/>
      <c r="B2909"/>
      <c r="C2909"/>
      <c r="D2909"/>
      <c r="E2909"/>
      <c r="F2909"/>
      <c r="G2909"/>
      <c r="H2909"/>
      <c r="I2909"/>
      <c r="J2909"/>
      <c r="K2909"/>
      <c r="L2909"/>
      <c r="M2909"/>
      <c r="N2909"/>
      <c r="O2909"/>
      <c r="P2909"/>
      <c r="Q2909"/>
      <c r="R2909"/>
      <c r="S2909"/>
      <c r="T2909"/>
      <c r="U2909"/>
      <c r="V2909"/>
      <c r="W2909"/>
      <c r="X2909"/>
      <c r="Y2909"/>
      <c r="Z2909"/>
      <c r="AA2909"/>
      <c r="AB2909"/>
    </row>
    <row r="2910" spans="1:28" x14ac:dyDescent="0.25">
      <c r="A2910" s="8"/>
      <c r="B2910"/>
      <c r="C2910"/>
      <c r="D2910"/>
      <c r="E2910"/>
      <c r="F2910"/>
      <c r="G2910"/>
      <c r="H2910"/>
      <c r="I2910"/>
      <c r="J2910"/>
      <c r="K2910"/>
      <c r="L2910"/>
      <c r="M2910"/>
      <c r="N2910"/>
      <c r="O2910"/>
      <c r="P2910"/>
      <c r="Q2910"/>
      <c r="R2910"/>
      <c r="S2910"/>
      <c r="T2910"/>
      <c r="U2910"/>
      <c r="V2910"/>
      <c r="W2910"/>
      <c r="X2910"/>
      <c r="Y2910"/>
      <c r="Z2910"/>
      <c r="AA2910"/>
      <c r="AB2910"/>
    </row>
    <row r="2911" spans="1:28" x14ac:dyDescent="0.25">
      <c r="A2911" s="8"/>
      <c r="B2911"/>
      <c r="C2911"/>
      <c r="D2911"/>
      <c r="E2911"/>
      <c r="F2911"/>
      <c r="G2911"/>
      <c r="H2911"/>
      <c r="I2911"/>
      <c r="J2911"/>
      <c r="K2911"/>
      <c r="L2911"/>
      <c r="M2911"/>
      <c r="N2911"/>
      <c r="O2911"/>
      <c r="P2911"/>
      <c r="Q2911"/>
      <c r="R2911"/>
      <c r="S2911"/>
      <c r="T2911"/>
      <c r="U2911"/>
      <c r="V2911"/>
      <c r="W2911"/>
      <c r="X2911"/>
      <c r="Y2911"/>
      <c r="Z2911"/>
      <c r="AA2911"/>
      <c r="AB2911"/>
    </row>
    <row r="2912" spans="1:28" x14ac:dyDescent="0.25">
      <c r="A2912" s="8"/>
      <c r="B2912"/>
      <c r="C2912"/>
      <c r="D2912"/>
      <c r="E2912"/>
      <c r="F2912"/>
      <c r="G2912"/>
      <c r="H2912"/>
      <c r="I2912"/>
      <c r="J2912"/>
      <c r="K2912"/>
      <c r="L2912"/>
      <c r="M2912"/>
      <c r="N2912"/>
      <c r="O2912"/>
      <c r="P2912"/>
      <c r="Q2912"/>
      <c r="R2912"/>
      <c r="S2912"/>
      <c r="T2912"/>
      <c r="U2912"/>
      <c r="V2912"/>
      <c r="W2912"/>
      <c r="X2912"/>
      <c r="Y2912"/>
      <c r="Z2912"/>
      <c r="AA2912"/>
      <c r="AB2912"/>
    </row>
    <row r="2913" spans="1:28" x14ac:dyDescent="0.25">
      <c r="A2913" s="8"/>
      <c r="B2913"/>
      <c r="C2913"/>
      <c r="D2913"/>
      <c r="E2913"/>
      <c r="F2913"/>
      <c r="G2913"/>
      <c r="H2913"/>
      <c r="I2913"/>
      <c r="J2913"/>
      <c r="K2913"/>
      <c r="L2913"/>
      <c r="M2913"/>
      <c r="N2913"/>
      <c r="O2913"/>
      <c r="P2913"/>
      <c r="Q2913"/>
      <c r="R2913"/>
      <c r="S2913"/>
      <c r="T2913"/>
      <c r="U2913"/>
      <c r="V2913"/>
      <c r="W2913"/>
      <c r="X2913"/>
      <c r="Y2913"/>
      <c r="Z2913"/>
      <c r="AA2913"/>
      <c r="AB2913"/>
    </row>
    <row r="2914" spans="1:28" x14ac:dyDescent="0.25">
      <c r="A2914" s="8"/>
      <c r="B2914"/>
      <c r="C2914"/>
      <c r="D2914"/>
      <c r="E2914"/>
      <c r="F2914"/>
      <c r="G2914"/>
      <c r="H2914"/>
      <c r="I2914"/>
      <c r="J2914"/>
      <c r="K2914"/>
      <c r="L2914"/>
      <c r="M2914"/>
      <c r="N2914"/>
      <c r="O2914"/>
      <c r="P2914"/>
      <c r="Q2914"/>
      <c r="R2914"/>
      <c r="S2914"/>
      <c r="T2914"/>
      <c r="U2914"/>
      <c r="V2914"/>
      <c r="W2914"/>
      <c r="X2914"/>
      <c r="Y2914"/>
      <c r="Z2914"/>
      <c r="AA2914"/>
      <c r="AB2914"/>
    </row>
    <row r="2915" spans="1:28" x14ac:dyDescent="0.25">
      <c r="A2915" s="8"/>
      <c r="B2915"/>
      <c r="C2915"/>
      <c r="D2915"/>
      <c r="E2915"/>
      <c r="F2915"/>
      <c r="G2915"/>
      <c r="H2915"/>
      <c r="I2915"/>
      <c r="J2915"/>
      <c r="K2915"/>
      <c r="L2915"/>
      <c r="M2915"/>
      <c r="N2915"/>
      <c r="O2915"/>
      <c r="P2915"/>
      <c r="Q2915"/>
      <c r="R2915"/>
      <c r="S2915"/>
      <c r="T2915"/>
      <c r="U2915"/>
      <c r="V2915"/>
      <c r="W2915"/>
      <c r="X2915"/>
      <c r="Y2915"/>
      <c r="Z2915"/>
      <c r="AA2915"/>
      <c r="AB2915"/>
    </row>
    <row r="2916" spans="1:28" x14ac:dyDescent="0.25">
      <c r="A2916" s="8"/>
      <c r="B2916"/>
      <c r="C2916"/>
      <c r="D2916"/>
      <c r="E2916"/>
      <c r="F2916"/>
      <c r="G2916"/>
      <c r="H2916"/>
      <c r="I2916"/>
      <c r="J2916"/>
      <c r="K2916"/>
      <c r="L2916"/>
      <c r="M2916"/>
      <c r="N2916"/>
      <c r="O2916"/>
      <c r="P2916"/>
      <c r="Q2916"/>
      <c r="R2916"/>
      <c r="S2916"/>
      <c r="T2916"/>
      <c r="U2916"/>
      <c r="V2916"/>
      <c r="W2916"/>
      <c r="X2916"/>
      <c r="Y2916"/>
      <c r="Z2916"/>
      <c r="AA2916"/>
      <c r="AB2916"/>
    </row>
    <row r="2917" spans="1:28" x14ac:dyDescent="0.25">
      <c r="A2917" s="8"/>
      <c r="B2917"/>
      <c r="C2917"/>
      <c r="D2917"/>
      <c r="E2917"/>
      <c r="F2917"/>
      <c r="G2917"/>
      <c r="H2917"/>
      <c r="I2917"/>
      <c r="J2917"/>
      <c r="K2917"/>
      <c r="L2917"/>
      <c r="M2917"/>
      <c r="N2917"/>
      <c r="O2917"/>
      <c r="P2917"/>
      <c r="Q2917"/>
      <c r="R2917"/>
      <c r="S2917"/>
      <c r="T2917"/>
      <c r="U2917"/>
      <c r="V2917"/>
      <c r="W2917"/>
      <c r="X2917"/>
      <c r="Y2917"/>
      <c r="Z2917"/>
      <c r="AA2917"/>
      <c r="AB2917"/>
    </row>
    <row r="2918" spans="1:28" x14ac:dyDescent="0.25">
      <c r="A2918" s="8"/>
      <c r="B2918"/>
      <c r="C2918"/>
      <c r="D2918"/>
      <c r="E2918"/>
      <c r="F2918"/>
      <c r="G2918"/>
      <c r="H2918"/>
      <c r="I2918"/>
      <c r="J2918"/>
      <c r="K2918"/>
      <c r="L2918"/>
      <c r="M2918"/>
      <c r="N2918"/>
      <c r="O2918"/>
      <c r="P2918"/>
      <c r="Q2918"/>
      <c r="R2918"/>
      <c r="S2918"/>
      <c r="T2918"/>
      <c r="U2918"/>
      <c r="V2918"/>
      <c r="W2918"/>
      <c r="X2918"/>
      <c r="Y2918"/>
      <c r="Z2918"/>
      <c r="AA2918"/>
      <c r="AB2918"/>
    </row>
    <row r="2919" spans="1:28" x14ac:dyDescent="0.25">
      <c r="A2919" s="8"/>
      <c r="B2919"/>
      <c r="C2919"/>
      <c r="D2919"/>
      <c r="E2919"/>
      <c r="F2919"/>
      <c r="G2919"/>
      <c r="H2919"/>
      <c r="I2919"/>
      <c r="J2919"/>
      <c r="K2919"/>
      <c r="L2919"/>
      <c r="M2919"/>
      <c r="N2919"/>
      <c r="O2919"/>
      <c r="P2919"/>
      <c r="Q2919"/>
      <c r="R2919"/>
      <c r="S2919"/>
      <c r="T2919"/>
      <c r="U2919"/>
      <c r="V2919"/>
      <c r="W2919"/>
      <c r="X2919"/>
      <c r="Y2919"/>
      <c r="Z2919"/>
      <c r="AA2919"/>
      <c r="AB2919"/>
    </row>
    <row r="2920" spans="1:28" x14ac:dyDescent="0.25">
      <c r="A2920" s="8"/>
      <c r="B2920"/>
      <c r="C2920"/>
      <c r="D2920"/>
      <c r="E2920"/>
      <c r="F2920"/>
      <c r="G2920"/>
      <c r="H2920"/>
      <c r="I2920"/>
      <c r="J2920"/>
      <c r="K2920"/>
      <c r="L2920"/>
      <c r="M2920"/>
      <c r="N2920"/>
      <c r="O2920"/>
      <c r="P2920"/>
      <c r="Q2920"/>
      <c r="R2920"/>
      <c r="S2920"/>
      <c r="T2920"/>
      <c r="U2920"/>
      <c r="V2920"/>
      <c r="W2920"/>
      <c r="X2920"/>
      <c r="Y2920"/>
      <c r="Z2920"/>
      <c r="AA2920"/>
      <c r="AB2920"/>
    </row>
    <row r="2921" spans="1:28" x14ac:dyDescent="0.25">
      <c r="A2921" s="8"/>
      <c r="B2921"/>
      <c r="C2921"/>
      <c r="D2921"/>
      <c r="E2921"/>
      <c r="F2921"/>
      <c r="G2921"/>
      <c r="H2921"/>
      <c r="I2921"/>
      <c r="J2921"/>
      <c r="K2921"/>
      <c r="L2921"/>
      <c r="M2921"/>
      <c r="N2921"/>
      <c r="O2921"/>
      <c r="P2921"/>
      <c r="Q2921"/>
      <c r="R2921"/>
      <c r="S2921"/>
      <c r="T2921"/>
      <c r="U2921"/>
      <c r="V2921"/>
      <c r="W2921"/>
      <c r="X2921"/>
      <c r="Y2921"/>
      <c r="Z2921"/>
      <c r="AA2921"/>
      <c r="AB2921"/>
    </row>
    <row r="2922" spans="1:28" x14ac:dyDescent="0.25">
      <c r="A2922" s="8"/>
      <c r="B2922"/>
      <c r="C2922"/>
      <c r="D2922"/>
      <c r="E2922"/>
      <c r="F2922"/>
      <c r="G2922"/>
      <c r="H2922"/>
      <c r="I2922"/>
      <c r="J2922"/>
      <c r="K2922"/>
      <c r="L2922"/>
      <c r="M2922"/>
      <c r="N2922"/>
      <c r="O2922"/>
      <c r="P2922"/>
      <c r="Q2922"/>
      <c r="R2922"/>
      <c r="S2922"/>
      <c r="T2922"/>
      <c r="U2922"/>
      <c r="V2922"/>
      <c r="W2922"/>
      <c r="X2922"/>
      <c r="Y2922"/>
      <c r="Z2922"/>
      <c r="AA2922"/>
      <c r="AB2922"/>
    </row>
    <row r="2923" spans="1:28" x14ac:dyDescent="0.25">
      <c r="A2923" s="8"/>
      <c r="B2923"/>
      <c r="C2923"/>
      <c r="D2923"/>
      <c r="E2923"/>
      <c r="F2923"/>
      <c r="G2923"/>
      <c r="H2923"/>
      <c r="I2923"/>
      <c r="J2923"/>
      <c r="K2923"/>
      <c r="L2923"/>
      <c r="M2923"/>
      <c r="N2923"/>
      <c r="O2923"/>
      <c r="P2923"/>
      <c r="Q2923"/>
      <c r="R2923"/>
      <c r="S2923"/>
      <c r="T2923"/>
      <c r="U2923"/>
      <c r="V2923"/>
      <c r="W2923"/>
      <c r="X2923"/>
      <c r="Y2923"/>
      <c r="Z2923"/>
      <c r="AA2923"/>
      <c r="AB2923"/>
    </row>
    <row r="2924" spans="1:28" x14ac:dyDescent="0.25">
      <c r="A2924" s="8"/>
      <c r="B2924"/>
      <c r="C2924"/>
      <c r="D2924"/>
      <c r="E2924"/>
      <c r="F2924"/>
      <c r="G2924"/>
      <c r="H2924"/>
      <c r="I2924"/>
      <c r="J2924"/>
      <c r="K2924"/>
      <c r="L2924"/>
      <c r="M2924"/>
      <c r="N2924"/>
      <c r="O2924"/>
      <c r="P2924"/>
      <c r="Q2924"/>
      <c r="R2924"/>
      <c r="S2924"/>
      <c r="T2924"/>
      <c r="U2924"/>
      <c r="V2924"/>
      <c r="W2924"/>
      <c r="X2924"/>
      <c r="Y2924"/>
      <c r="Z2924"/>
      <c r="AA2924"/>
      <c r="AB2924"/>
    </row>
    <row r="2925" spans="1:28" x14ac:dyDescent="0.25">
      <c r="A2925" s="8"/>
      <c r="B2925"/>
      <c r="C2925"/>
      <c r="D2925"/>
      <c r="E2925"/>
      <c r="F2925"/>
      <c r="G2925"/>
      <c r="H2925"/>
      <c r="I2925"/>
      <c r="J2925"/>
      <c r="K2925"/>
      <c r="L2925"/>
      <c r="M2925"/>
      <c r="N2925"/>
      <c r="O2925"/>
      <c r="P2925"/>
      <c r="Q2925"/>
      <c r="R2925"/>
      <c r="S2925"/>
      <c r="T2925"/>
      <c r="U2925"/>
      <c r="V2925"/>
      <c r="W2925"/>
      <c r="X2925"/>
      <c r="Y2925"/>
      <c r="Z2925"/>
      <c r="AA2925"/>
      <c r="AB2925"/>
    </row>
    <row r="2926" spans="1:28" x14ac:dyDescent="0.25">
      <c r="A2926" s="8"/>
      <c r="B2926"/>
      <c r="C2926"/>
      <c r="D2926"/>
      <c r="E2926"/>
      <c r="F2926"/>
      <c r="G2926"/>
      <c r="H2926"/>
      <c r="I2926"/>
      <c r="J2926"/>
      <c r="K2926"/>
      <c r="L2926"/>
      <c r="M2926"/>
      <c r="N2926"/>
      <c r="O2926"/>
      <c r="P2926"/>
      <c r="Q2926"/>
      <c r="R2926"/>
      <c r="S2926"/>
      <c r="T2926"/>
      <c r="U2926"/>
      <c r="V2926"/>
      <c r="W2926"/>
      <c r="X2926"/>
      <c r="Y2926"/>
      <c r="Z2926"/>
      <c r="AA2926"/>
      <c r="AB2926"/>
    </row>
    <row r="2927" spans="1:28" x14ac:dyDescent="0.25">
      <c r="A2927" s="8"/>
      <c r="B2927"/>
      <c r="C2927"/>
      <c r="D2927"/>
      <c r="E2927"/>
      <c r="F2927"/>
      <c r="G2927"/>
      <c r="H2927"/>
      <c r="I2927"/>
      <c r="J2927"/>
      <c r="K2927"/>
      <c r="L2927"/>
      <c r="M2927"/>
      <c r="N2927"/>
      <c r="O2927"/>
      <c r="P2927"/>
      <c r="Q2927"/>
      <c r="R2927"/>
      <c r="S2927"/>
      <c r="T2927"/>
      <c r="U2927"/>
      <c r="V2927"/>
      <c r="W2927"/>
      <c r="X2927"/>
      <c r="Y2927"/>
      <c r="Z2927"/>
      <c r="AA2927"/>
      <c r="AB2927"/>
    </row>
    <row r="2928" spans="1:28" x14ac:dyDescent="0.25">
      <c r="A2928" s="8"/>
      <c r="B2928"/>
      <c r="C2928"/>
      <c r="D2928"/>
      <c r="E2928"/>
      <c r="F2928"/>
      <c r="G2928"/>
      <c r="H2928"/>
      <c r="I2928"/>
      <c r="J2928"/>
      <c r="K2928"/>
      <c r="L2928"/>
      <c r="M2928"/>
      <c r="N2928"/>
      <c r="O2928"/>
      <c r="P2928"/>
      <c r="Q2928"/>
      <c r="R2928"/>
      <c r="S2928"/>
      <c r="T2928"/>
      <c r="U2928"/>
      <c r="V2928"/>
      <c r="W2928"/>
      <c r="X2928"/>
      <c r="Y2928"/>
      <c r="Z2928"/>
      <c r="AA2928"/>
      <c r="AB2928"/>
    </row>
    <row r="2929" spans="1:28" x14ac:dyDescent="0.25">
      <c r="A2929" s="8"/>
      <c r="B2929"/>
      <c r="C2929"/>
      <c r="D2929"/>
      <c r="E2929"/>
      <c r="F2929"/>
      <c r="G2929"/>
      <c r="H2929"/>
      <c r="I2929"/>
      <c r="J2929"/>
      <c r="K2929"/>
      <c r="L2929"/>
      <c r="M2929"/>
      <c r="N2929"/>
      <c r="O2929"/>
      <c r="P2929"/>
      <c r="Q2929"/>
      <c r="R2929"/>
      <c r="S2929"/>
      <c r="T2929"/>
      <c r="U2929"/>
      <c r="V2929"/>
      <c r="W2929"/>
      <c r="X2929"/>
      <c r="Y2929"/>
      <c r="Z2929"/>
      <c r="AA2929"/>
      <c r="AB2929"/>
    </row>
    <row r="2930" spans="1:28" x14ac:dyDescent="0.25">
      <c r="A2930" s="8"/>
      <c r="B2930"/>
      <c r="C2930"/>
      <c r="D2930"/>
      <c r="E2930"/>
      <c r="F2930"/>
      <c r="G2930"/>
      <c r="H2930"/>
      <c r="I2930"/>
      <c r="J2930"/>
      <c r="K2930"/>
      <c r="L2930"/>
      <c r="M2930"/>
      <c r="N2930"/>
      <c r="O2930"/>
      <c r="P2930"/>
      <c r="Q2930"/>
      <c r="R2930"/>
      <c r="S2930"/>
      <c r="T2930"/>
      <c r="U2930"/>
      <c r="V2930"/>
      <c r="W2930"/>
      <c r="X2930"/>
      <c r="Y2930"/>
      <c r="Z2930"/>
      <c r="AA2930"/>
      <c r="AB2930"/>
    </row>
    <row r="2931" spans="1:28" x14ac:dyDescent="0.25">
      <c r="A2931" s="8"/>
      <c r="B2931"/>
      <c r="C2931"/>
      <c r="D2931"/>
      <c r="E2931"/>
      <c r="F2931"/>
      <c r="G2931"/>
      <c r="H2931"/>
      <c r="I2931"/>
      <c r="J2931"/>
      <c r="K2931"/>
      <c r="L2931"/>
      <c r="M2931"/>
      <c r="N2931"/>
      <c r="O2931"/>
      <c r="P2931"/>
      <c r="Q2931"/>
      <c r="R2931"/>
      <c r="S2931"/>
      <c r="T2931"/>
      <c r="U2931"/>
      <c r="V2931"/>
      <c r="W2931"/>
      <c r="X2931"/>
      <c r="Y2931"/>
      <c r="Z2931"/>
      <c r="AA2931"/>
      <c r="AB2931"/>
    </row>
    <row r="2932" spans="1:28" x14ac:dyDescent="0.25">
      <c r="A2932" s="8"/>
      <c r="B2932"/>
      <c r="C2932"/>
      <c r="D2932"/>
      <c r="E2932"/>
      <c r="F2932"/>
      <c r="G2932"/>
      <c r="H2932"/>
      <c r="I2932"/>
      <c r="J2932"/>
      <c r="K2932"/>
      <c r="L2932"/>
      <c r="M2932"/>
      <c r="N2932"/>
      <c r="O2932"/>
      <c r="P2932"/>
      <c r="Q2932"/>
      <c r="R2932"/>
      <c r="S2932"/>
      <c r="T2932"/>
      <c r="U2932"/>
      <c r="V2932"/>
      <c r="W2932"/>
      <c r="X2932"/>
      <c r="Y2932"/>
      <c r="Z2932"/>
      <c r="AA2932"/>
      <c r="AB2932"/>
    </row>
    <row r="2933" spans="1:28" x14ac:dyDescent="0.25">
      <c r="A2933" s="8"/>
      <c r="B2933"/>
      <c r="C2933"/>
      <c r="D2933"/>
      <c r="E2933"/>
      <c r="F2933"/>
      <c r="G2933"/>
      <c r="H2933"/>
      <c r="I2933"/>
      <c r="J2933"/>
      <c r="K2933"/>
      <c r="L2933"/>
      <c r="M2933"/>
      <c r="N2933"/>
      <c r="O2933"/>
      <c r="P2933"/>
      <c r="Q2933"/>
      <c r="R2933"/>
      <c r="S2933"/>
      <c r="T2933"/>
      <c r="U2933"/>
      <c r="V2933"/>
      <c r="W2933"/>
      <c r="X2933"/>
      <c r="Y2933"/>
      <c r="Z2933"/>
      <c r="AA2933"/>
      <c r="AB2933"/>
    </row>
    <row r="2934" spans="1:28" x14ac:dyDescent="0.25">
      <c r="A2934" s="8"/>
      <c r="B2934"/>
      <c r="C2934"/>
      <c r="D2934"/>
      <c r="E2934"/>
      <c r="F2934"/>
      <c r="G2934"/>
      <c r="H2934"/>
      <c r="I2934"/>
      <c r="J2934"/>
      <c r="K2934"/>
      <c r="L2934"/>
      <c r="M2934"/>
      <c r="N2934"/>
      <c r="O2934"/>
      <c r="P2934"/>
      <c r="Q2934"/>
      <c r="R2934"/>
      <c r="S2934"/>
      <c r="T2934"/>
      <c r="U2934"/>
      <c r="V2934"/>
      <c r="W2934"/>
      <c r="X2934"/>
      <c r="Y2934"/>
      <c r="Z2934"/>
      <c r="AA2934"/>
      <c r="AB2934"/>
    </row>
    <row r="2935" spans="1:28" x14ac:dyDescent="0.25">
      <c r="A2935" s="8"/>
      <c r="B2935"/>
      <c r="C2935"/>
      <c r="D2935"/>
      <c r="E2935"/>
      <c r="F2935"/>
      <c r="G2935"/>
      <c r="H2935"/>
      <c r="I2935"/>
      <c r="J2935"/>
      <c r="K2935"/>
      <c r="L2935"/>
      <c r="M2935"/>
      <c r="N2935"/>
      <c r="O2935"/>
      <c r="P2935"/>
      <c r="Q2935"/>
      <c r="R2935"/>
      <c r="S2935"/>
      <c r="T2935"/>
      <c r="U2935"/>
      <c r="V2935"/>
      <c r="W2935"/>
      <c r="X2935"/>
      <c r="Y2935"/>
      <c r="Z2935"/>
      <c r="AA2935"/>
      <c r="AB2935"/>
    </row>
    <row r="2936" spans="1:28" x14ac:dyDescent="0.25">
      <c r="A2936" s="8"/>
      <c r="B2936"/>
      <c r="C2936"/>
      <c r="D2936"/>
      <c r="E2936"/>
      <c r="F2936"/>
      <c r="G2936"/>
      <c r="H2936"/>
      <c r="I2936"/>
      <c r="J2936"/>
      <c r="K2936"/>
      <c r="L2936"/>
      <c r="M2936"/>
      <c r="N2936"/>
      <c r="O2936"/>
      <c r="P2936"/>
      <c r="Q2936"/>
      <c r="R2936"/>
      <c r="S2936"/>
      <c r="T2936"/>
      <c r="U2936"/>
      <c r="V2936"/>
      <c r="W2936"/>
      <c r="X2936"/>
      <c r="Y2936"/>
      <c r="Z2936"/>
      <c r="AA2936"/>
      <c r="AB2936"/>
    </row>
    <row r="2937" spans="1:28" x14ac:dyDescent="0.25">
      <c r="A2937" s="8"/>
      <c r="B2937"/>
      <c r="C2937"/>
      <c r="D2937"/>
      <c r="E2937"/>
      <c r="F2937"/>
      <c r="G2937"/>
      <c r="H2937"/>
      <c r="I2937"/>
      <c r="J2937"/>
      <c r="K2937"/>
      <c r="L2937"/>
      <c r="M2937"/>
      <c r="N2937"/>
      <c r="O2937"/>
      <c r="P2937"/>
      <c r="Q2937"/>
      <c r="R2937"/>
      <c r="S2937"/>
      <c r="T2937"/>
      <c r="U2937"/>
      <c r="V2937"/>
      <c r="W2937"/>
      <c r="X2937"/>
      <c r="Y2937"/>
      <c r="Z2937"/>
      <c r="AA2937"/>
      <c r="AB2937"/>
    </row>
    <row r="2938" spans="1:28" x14ac:dyDescent="0.25">
      <c r="A2938" s="8"/>
      <c r="B2938"/>
      <c r="C2938"/>
      <c r="D2938"/>
      <c r="E2938"/>
      <c r="F2938"/>
      <c r="G2938"/>
      <c r="H2938"/>
      <c r="I2938"/>
      <c r="J2938"/>
      <c r="K2938"/>
      <c r="L2938"/>
      <c r="M2938"/>
      <c r="N2938"/>
      <c r="O2938"/>
      <c r="P2938"/>
      <c r="Q2938"/>
      <c r="R2938"/>
      <c r="S2938"/>
      <c r="T2938"/>
      <c r="U2938"/>
      <c r="V2938"/>
      <c r="W2938"/>
      <c r="X2938"/>
      <c r="Y2938"/>
      <c r="Z2938"/>
      <c r="AA2938"/>
      <c r="AB2938"/>
    </row>
    <row r="2939" spans="1:28" x14ac:dyDescent="0.25">
      <c r="A2939" s="8"/>
      <c r="B2939"/>
      <c r="C2939"/>
      <c r="D2939"/>
      <c r="E2939"/>
      <c r="F2939"/>
      <c r="G2939"/>
      <c r="H2939"/>
      <c r="I2939"/>
      <c r="J2939"/>
      <c r="K2939"/>
      <c r="L2939"/>
      <c r="M2939"/>
      <c r="N2939"/>
      <c r="O2939"/>
      <c r="P2939"/>
      <c r="Q2939"/>
      <c r="R2939"/>
      <c r="S2939"/>
      <c r="T2939"/>
      <c r="U2939"/>
      <c r="V2939"/>
      <c r="W2939"/>
      <c r="X2939"/>
      <c r="Y2939"/>
      <c r="Z2939"/>
      <c r="AA2939"/>
      <c r="AB2939"/>
    </row>
    <row r="2940" spans="1:28" x14ac:dyDescent="0.25">
      <c r="A2940" s="8"/>
      <c r="B2940"/>
      <c r="C2940"/>
      <c r="D2940"/>
      <c r="E2940"/>
      <c r="F2940"/>
      <c r="G2940"/>
      <c r="H2940"/>
      <c r="I2940"/>
      <c r="J2940"/>
      <c r="K2940"/>
      <c r="L2940"/>
      <c r="M2940"/>
      <c r="N2940"/>
      <c r="O2940"/>
      <c r="P2940"/>
      <c r="Q2940"/>
      <c r="R2940"/>
      <c r="S2940"/>
      <c r="T2940"/>
      <c r="U2940"/>
      <c r="V2940"/>
      <c r="W2940"/>
      <c r="X2940"/>
      <c r="Y2940"/>
      <c r="Z2940"/>
      <c r="AA2940"/>
      <c r="AB2940"/>
    </row>
    <row r="2941" spans="1:28" x14ac:dyDescent="0.25">
      <c r="A2941" s="8"/>
      <c r="B2941"/>
      <c r="C2941"/>
      <c r="D2941"/>
      <c r="E2941"/>
      <c r="F2941"/>
      <c r="G2941"/>
      <c r="H2941"/>
      <c r="I2941"/>
      <c r="J2941"/>
      <c r="K2941"/>
      <c r="L2941"/>
      <c r="M2941"/>
      <c r="N2941"/>
      <c r="O2941"/>
      <c r="P2941"/>
      <c r="Q2941"/>
      <c r="R2941"/>
      <c r="S2941"/>
      <c r="T2941"/>
      <c r="U2941"/>
      <c r="V2941"/>
      <c r="W2941"/>
      <c r="X2941"/>
      <c r="Y2941"/>
      <c r="Z2941"/>
      <c r="AA2941"/>
      <c r="AB2941"/>
    </row>
    <row r="2942" spans="1:28" x14ac:dyDescent="0.25">
      <c r="A2942" s="8"/>
      <c r="B2942"/>
      <c r="C2942"/>
      <c r="D2942"/>
      <c r="E2942"/>
      <c r="F2942"/>
      <c r="G2942"/>
      <c r="H2942"/>
      <c r="I2942"/>
      <c r="J2942"/>
      <c r="K2942"/>
      <c r="L2942"/>
      <c r="M2942"/>
      <c r="N2942"/>
      <c r="O2942"/>
      <c r="P2942"/>
      <c r="Q2942"/>
      <c r="R2942"/>
      <c r="S2942"/>
      <c r="T2942"/>
      <c r="U2942"/>
      <c r="V2942"/>
      <c r="W2942"/>
      <c r="X2942"/>
      <c r="Y2942"/>
      <c r="Z2942"/>
      <c r="AA2942"/>
      <c r="AB2942"/>
    </row>
    <row r="2943" spans="1:28" x14ac:dyDescent="0.25">
      <c r="A2943" s="8"/>
      <c r="B2943"/>
      <c r="C2943"/>
      <c r="D2943"/>
      <c r="E2943"/>
      <c r="F2943"/>
      <c r="G2943"/>
      <c r="H2943"/>
      <c r="I2943"/>
      <c r="J2943"/>
      <c r="K2943"/>
      <c r="L2943"/>
      <c r="M2943"/>
      <c r="N2943"/>
      <c r="O2943"/>
      <c r="P2943"/>
      <c r="Q2943"/>
      <c r="R2943"/>
      <c r="S2943"/>
      <c r="T2943"/>
      <c r="U2943"/>
      <c r="V2943"/>
      <c r="W2943"/>
      <c r="X2943"/>
      <c r="Y2943"/>
      <c r="Z2943"/>
      <c r="AA2943"/>
      <c r="AB2943"/>
    </row>
    <row r="2944" spans="1:28" x14ac:dyDescent="0.25">
      <c r="A2944" s="8"/>
      <c r="B2944"/>
      <c r="C2944"/>
      <c r="D2944"/>
      <c r="E2944"/>
      <c r="F2944"/>
      <c r="G2944"/>
      <c r="H2944"/>
      <c r="I2944"/>
      <c r="J2944"/>
      <c r="K2944"/>
      <c r="L2944"/>
      <c r="M2944"/>
      <c r="N2944"/>
      <c r="O2944"/>
      <c r="P2944"/>
      <c r="Q2944"/>
      <c r="R2944"/>
      <c r="S2944"/>
      <c r="T2944"/>
      <c r="U2944"/>
      <c r="V2944"/>
      <c r="W2944"/>
      <c r="X2944"/>
      <c r="Y2944"/>
      <c r="Z2944"/>
      <c r="AA2944"/>
      <c r="AB2944"/>
    </row>
    <row r="2945" spans="1:28" x14ac:dyDescent="0.25">
      <c r="A2945" s="8"/>
      <c r="B2945"/>
      <c r="C2945"/>
      <c r="D2945"/>
      <c r="E2945"/>
      <c r="F2945"/>
      <c r="G2945"/>
      <c r="H2945"/>
      <c r="I2945"/>
      <c r="J2945"/>
      <c r="K2945"/>
      <c r="L2945"/>
      <c r="M2945"/>
      <c r="N2945"/>
      <c r="O2945"/>
      <c r="P2945"/>
      <c r="Q2945"/>
      <c r="R2945"/>
      <c r="S2945"/>
      <c r="T2945"/>
      <c r="U2945"/>
      <c r="V2945"/>
      <c r="W2945"/>
      <c r="X2945"/>
      <c r="Y2945"/>
      <c r="Z2945"/>
      <c r="AA2945"/>
      <c r="AB2945"/>
    </row>
    <row r="2946" spans="1:28" x14ac:dyDescent="0.25">
      <c r="A2946" s="8"/>
      <c r="B2946"/>
      <c r="C2946"/>
      <c r="D2946"/>
      <c r="E2946"/>
      <c r="F2946"/>
      <c r="G2946"/>
      <c r="H2946"/>
      <c r="I2946"/>
      <c r="J2946"/>
      <c r="K2946"/>
      <c r="L2946"/>
      <c r="M2946"/>
      <c r="N2946"/>
      <c r="O2946"/>
      <c r="P2946"/>
      <c r="Q2946"/>
      <c r="R2946"/>
      <c r="S2946"/>
      <c r="T2946"/>
      <c r="U2946"/>
      <c r="V2946"/>
      <c r="W2946"/>
      <c r="X2946"/>
      <c r="Y2946"/>
      <c r="Z2946"/>
      <c r="AA2946"/>
      <c r="AB2946"/>
    </row>
    <row r="2947" spans="1:28" x14ac:dyDescent="0.25">
      <c r="A2947" s="8"/>
      <c r="B2947"/>
      <c r="C2947"/>
      <c r="D2947"/>
      <c r="E2947"/>
      <c r="F2947"/>
      <c r="G2947"/>
      <c r="H2947"/>
      <c r="I2947"/>
      <c r="J2947"/>
      <c r="K2947"/>
      <c r="L2947"/>
      <c r="M2947"/>
      <c r="N2947"/>
      <c r="O2947"/>
      <c r="P2947"/>
      <c r="Q2947"/>
      <c r="R2947"/>
      <c r="S2947"/>
      <c r="T2947"/>
      <c r="U2947"/>
      <c r="V2947"/>
      <c r="W2947"/>
      <c r="X2947"/>
      <c r="Y2947"/>
      <c r="Z2947"/>
      <c r="AA2947"/>
      <c r="AB2947"/>
    </row>
    <row r="2948" spans="1:28" x14ac:dyDescent="0.25">
      <c r="A2948" s="8"/>
      <c r="B2948"/>
      <c r="C2948"/>
      <c r="D2948"/>
      <c r="E2948"/>
      <c r="F2948"/>
      <c r="G2948"/>
      <c r="H2948"/>
      <c r="I2948"/>
      <c r="J2948"/>
      <c r="K2948"/>
      <c r="L2948"/>
      <c r="M2948"/>
      <c r="N2948"/>
      <c r="O2948"/>
      <c r="P2948"/>
      <c r="Q2948"/>
      <c r="R2948"/>
      <c r="S2948"/>
      <c r="T2948"/>
      <c r="U2948"/>
      <c r="V2948"/>
      <c r="W2948"/>
      <c r="X2948"/>
      <c r="Y2948"/>
      <c r="Z2948"/>
      <c r="AA2948"/>
      <c r="AB2948"/>
    </row>
    <row r="2949" spans="1:28" x14ac:dyDescent="0.25">
      <c r="A2949" s="8"/>
      <c r="B2949"/>
      <c r="C2949"/>
      <c r="D2949"/>
      <c r="E2949"/>
      <c r="F2949"/>
      <c r="G2949"/>
      <c r="H2949"/>
      <c r="I2949"/>
      <c r="J2949"/>
      <c r="K2949"/>
      <c r="L2949"/>
      <c r="M2949"/>
      <c r="N2949"/>
      <c r="O2949"/>
      <c r="P2949"/>
      <c r="Q2949"/>
      <c r="R2949"/>
      <c r="S2949"/>
      <c r="T2949"/>
      <c r="U2949"/>
      <c r="V2949"/>
      <c r="W2949"/>
      <c r="X2949"/>
      <c r="Y2949"/>
      <c r="Z2949"/>
      <c r="AA2949"/>
      <c r="AB2949"/>
    </row>
    <row r="2950" spans="1:28" x14ac:dyDescent="0.25">
      <c r="A2950" s="8"/>
      <c r="B2950"/>
      <c r="C2950"/>
      <c r="D2950"/>
      <c r="E2950"/>
      <c r="F2950"/>
      <c r="G2950"/>
      <c r="H2950"/>
      <c r="I2950"/>
      <c r="J2950"/>
      <c r="K2950"/>
      <c r="L2950"/>
      <c r="M2950"/>
      <c r="N2950"/>
      <c r="O2950"/>
      <c r="P2950"/>
      <c r="Q2950"/>
      <c r="R2950"/>
      <c r="S2950"/>
      <c r="T2950"/>
      <c r="U2950"/>
      <c r="V2950"/>
      <c r="W2950"/>
      <c r="X2950"/>
      <c r="Y2950"/>
      <c r="Z2950"/>
      <c r="AA2950"/>
      <c r="AB2950"/>
    </row>
    <row r="2951" spans="1:28" x14ac:dyDescent="0.25">
      <c r="A2951" s="8"/>
      <c r="B2951"/>
      <c r="C2951"/>
      <c r="D2951"/>
      <c r="E2951"/>
      <c r="F2951"/>
      <c r="G2951"/>
      <c r="H2951"/>
      <c r="I2951"/>
      <c r="J2951"/>
      <c r="K2951"/>
      <c r="L2951"/>
      <c r="M2951"/>
      <c r="N2951"/>
      <c r="O2951"/>
      <c r="P2951"/>
      <c r="Q2951"/>
      <c r="R2951"/>
      <c r="S2951"/>
      <c r="T2951"/>
      <c r="U2951"/>
      <c r="V2951"/>
      <c r="W2951"/>
      <c r="X2951"/>
      <c r="Y2951"/>
      <c r="Z2951"/>
      <c r="AA2951"/>
      <c r="AB2951"/>
    </row>
    <row r="2952" spans="1:28" x14ac:dyDescent="0.25">
      <c r="A2952" s="8"/>
      <c r="B2952"/>
      <c r="C2952"/>
      <c r="D2952"/>
      <c r="E2952"/>
      <c r="F2952"/>
      <c r="G2952"/>
      <c r="H2952"/>
      <c r="I2952"/>
      <c r="J2952"/>
      <c r="K2952"/>
      <c r="L2952"/>
      <c r="M2952"/>
      <c r="N2952"/>
      <c r="O2952"/>
      <c r="P2952"/>
      <c r="Q2952"/>
      <c r="R2952"/>
      <c r="S2952"/>
      <c r="T2952"/>
      <c r="U2952"/>
      <c r="V2952"/>
      <c r="W2952"/>
      <c r="X2952"/>
      <c r="Y2952"/>
      <c r="Z2952"/>
      <c r="AA2952"/>
      <c r="AB2952"/>
    </row>
    <row r="2953" spans="1:28" x14ac:dyDescent="0.25">
      <c r="A2953" s="8"/>
      <c r="B2953"/>
      <c r="C2953"/>
      <c r="D2953"/>
      <c r="E2953"/>
      <c r="F2953"/>
      <c r="G2953"/>
      <c r="H2953"/>
      <c r="I2953"/>
      <c r="J2953"/>
      <c r="K2953"/>
      <c r="L2953"/>
      <c r="M2953"/>
      <c r="N2953"/>
      <c r="O2953"/>
      <c r="P2953"/>
      <c r="Q2953"/>
      <c r="R2953"/>
      <c r="S2953"/>
      <c r="T2953"/>
      <c r="U2953"/>
      <c r="V2953"/>
      <c r="W2953"/>
      <c r="X2953"/>
      <c r="Y2953"/>
      <c r="Z2953"/>
      <c r="AA2953"/>
      <c r="AB2953"/>
    </row>
    <row r="2954" spans="1:28" x14ac:dyDescent="0.25">
      <c r="A2954" s="8"/>
      <c r="B2954"/>
      <c r="C2954"/>
      <c r="D2954"/>
      <c r="E2954"/>
      <c r="F2954"/>
      <c r="G2954"/>
      <c r="H2954"/>
      <c r="I2954"/>
      <c r="J2954"/>
      <c r="K2954"/>
      <c r="L2954"/>
      <c r="M2954"/>
      <c r="N2954"/>
      <c r="O2954"/>
      <c r="P2954"/>
      <c r="Q2954"/>
      <c r="R2954"/>
      <c r="S2954"/>
      <c r="T2954"/>
      <c r="U2954"/>
      <c r="V2954"/>
      <c r="W2954"/>
      <c r="X2954"/>
      <c r="Y2954"/>
      <c r="Z2954"/>
      <c r="AA2954"/>
      <c r="AB2954"/>
    </row>
    <row r="2955" spans="1:28" x14ac:dyDescent="0.25">
      <c r="A2955" s="8"/>
      <c r="B2955"/>
      <c r="C2955"/>
      <c r="D2955"/>
      <c r="E2955"/>
      <c r="F2955"/>
      <c r="G2955"/>
      <c r="H2955"/>
      <c r="I2955"/>
      <c r="J2955"/>
      <c r="K2955"/>
      <c r="L2955"/>
      <c r="M2955"/>
      <c r="N2955"/>
      <c r="O2955"/>
      <c r="P2955"/>
      <c r="Q2955"/>
      <c r="R2955"/>
      <c r="S2955"/>
      <c r="T2955"/>
      <c r="U2955"/>
      <c r="V2955"/>
      <c r="W2955"/>
      <c r="X2955"/>
      <c r="Y2955"/>
      <c r="Z2955"/>
      <c r="AA2955"/>
      <c r="AB2955"/>
    </row>
    <row r="2956" spans="1:28" x14ac:dyDescent="0.25">
      <c r="A2956" s="8"/>
      <c r="B2956"/>
      <c r="C2956"/>
      <c r="D2956"/>
      <c r="E2956"/>
      <c r="F2956"/>
      <c r="G2956"/>
      <c r="H2956"/>
      <c r="I2956"/>
      <c r="J2956"/>
      <c r="K2956"/>
      <c r="L2956"/>
      <c r="M2956"/>
      <c r="N2956"/>
      <c r="O2956"/>
      <c r="P2956"/>
      <c r="Q2956"/>
      <c r="R2956"/>
      <c r="S2956"/>
      <c r="T2956"/>
      <c r="U2956"/>
      <c r="V2956"/>
      <c r="W2956"/>
      <c r="X2956"/>
      <c r="Y2956"/>
      <c r="Z2956"/>
      <c r="AA2956"/>
      <c r="AB2956"/>
    </row>
    <row r="2957" spans="1:28" x14ac:dyDescent="0.25">
      <c r="A2957" s="8"/>
      <c r="B2957"/>
      <c r="C2957"/>
      <c r="D2957"/>
      <c r="E2957"/>
      <c r="F2957"/>
      <c r="G2957"/>
      <c r="H2957"/>
      <c r="I2957"/>
      <c r="J2957"/>
      <c r="K2957"/>
      <c r="L2957"/>
      <c r="M2957"/>
      <c r="N2957"/>
      <c r="O2957"/>
      <c r="P2957"/>
      <c r="Q2957"/>
      <c r="R2957"/>
      <c r="S2957"/>
      <c r="T2957"/>
      <c r="U2957"/>
      <c r="V2957"/>
      <c r="W2957"/>
      <c r="X2957"/>
      <c r="Y2957"/>
      <c r="Z2957"/>
      <c r="AA2957"/>
      <c r="AB2957"/>
    </row>
    <row r="2958" spans="1:28" x14ac:dyDescent="0.25">
      <c r="A2958" s="8"/>
      <c r="B2958"/>
      <c r="C2958"/>
      <c r="D2958"/>
      <c r="E2958"/>
      <c r="F2958"/>
      <c r="G2958"/>
      <c r="H2958"/>
      <c r="I2958"/>
      <c r="J2958"/>
      <c r="K2958"/>
      <c r="L2958"/>
      <c r="M2958"/>
      <c r="N2958"/>
      <c r="O2958"/>
      <c r="P2958"/>
      <c r="Q2958"/>
      <c r="R2958"/>
      <c r="S2958"/>
      <c r="T2958"/>
      <c r="U2958"/>
      <c r="V2958"/>
      <c r="W2958"/>
      <c r="X2958"/>
      <c r="Y2958"/>
      <c r="Z2958"/>
      <c r="AA2958"/>
      <c r="AB2958"/>
    </row>
    <row r="2959" spans="1:28" x14ac:dyDescent="0.25">
      <c r="A2959" s="8"/>
      <c r="B2959"/>
      <c r="C2959"/>
      <c r="D2959"/>
      <c r="E2959"/>
      <c r="F2959"/>
      <c r="G2959"/>
      <c r="H2959"/>
      <c r="I2959"/>
      <c r="J2959"/>
      <c r="K2959"/>
      <c r="L2959"/>
      <c r="M2959"/>
      <c r="N2959"/>
      <c r="O2959"/>
      <c r="P2959"/>
      <c r="Q2959"/>
      <c r="R2959"/>
      <c r="S2959"/>
      <c r="T2959"/>
      <c r="U2959"/>
      <c r="V2959"/>
      <c r="W2959"/>
      <c r="X2959"/>
      <c r="Y2959"/>
      <c r="Z2959"/>
      <c r="AA2959"/>
      <c r="AB2959"/>
    </row>
    <row r="2960" spans="1:28" x14ac:dyDescent="0.25">
      <c r="A2960" s="8"/>
      <c r="B2960"/>
      <c r="C2960"/>
      <c r="D2960"/>
      <c r="E2960"/>
      <c r="F2960"/>
      <c r="G2960"/>
      <c r="H2960"/>
      <c r="I2960"/>
      <c r="J2960"/>
      <c r="K2960"/>
      <c r="L2960"/>
      <c r="M2960"/>
      <c r="N2960"/>
      <c r="O2960"/>
      <c r="P2960"/>
      <c r="Q2960"/>
      <c r="R2960"/>
      <c r="S2960"/>
      <c r="T2960"/>
      <c r="U2960"/>
      <c r="V2960"/>
      <c r="W2960"/>
      <c r="X2960"/>
      <c r="Y2960"/>
      <c r="Z2960"/>
      <c r="AA2960"/>
      <c r="AB2960"/>
    </row>
    <row r="2961" spans="1:28" x14ac:dyDescent="0.25">
      <c r="A2961" s="8"/>
      <c r="B2961"/>
      <c r="C2961"/>
      <c r="D2961"/>
      <c r="E2961"/>
      <c r="F2961"/>
      <c r="G2961"/>
      <c r="H2961"/>
      <c r="I2961"/>
      <c r="J2961"/>
      <c r="K2961"/>
      <c r="L2961"/>
      <c r="M2961"/>
      <c r="N2961"/>
      <c r="O2961"/>
      <c r="P2961"/>
      <c r="Q2961"/>
      <c r="R2961"/>
      <c r="S2961"/>
      <c r="T2961"/>
      <c r="U2961"/>
      <c r="V2961"/>
      <c r="W2961"/>
      <c r="X2961"/>
      <c r="Y2961"/>
      <c r="Z2961"/>
      <c r="AA2961"/>
      <c r="AB2961"/>
    </row>
    <row r="2962" spans="1:28" x14ac:dyDescent="0.25">
      <c r="A2962" s="8"/>
      <c r="B2962"/>
      <c r="C2962"/>
      <c r="D2962"/>
      <c r="E2962"/>
      <c r="F2962"/>
      <c r="G2962"/>
      <c r="H2962"/>
      <c r="I2962"/>
      <c r="J2962"/>
      <c r="K2962"/>
      <c r="L2962"/>
      <c r="M2962"/>
      <c r="N2962"/>
      <c r="O2962"/>
      <c r="P2962"/>
      <c r="Q2962"/>
      <c r="R2962"/>
      <c r="S2962"/>
      <c r="T2962"/>
      <c r="U2962"/>
      <c r="V2962"/>
      <c r="W2962"/>
      <c r="X2962"/>
      <c r="Y2962"/>
      <c r="Z2962"/>
      <c r="AA2962"/>
      <c r="AB2962"/>
    </row>
    <row r="2963" spans="1:28" x14ac:dyDescent="0.25">
      <c r="A2963" s="8"/>
      <c r="B2963"/>
      <c r="C2963"/>
      <c r="D2963"/>
      <c r="E2963"/>
      <c r="F2963"/>
      <c r="G2963"/>
      <c r="H2963"/>
      <c r="I2963"/>
      <c r="J2963"/>
      <c r="K2963"/>
      <c r="L2963"/>
      <c r="M2963"/>
      <c r="N2963"/>
      <c r="O2963"/>
      <c r="P2963"/>
      <c r="Q2963"/>
      <c r="R2963"/>
      <c r="S2963"/>
      <c r="T2963"/>
      <c r="U2963"/>
      <c r="V2963"/>
      <c r="W2963"/>
      <c r="X2963"/>
      <c r="Y2963"/>
      <c r="Z2963"/>
      <c r="AA2963"/>
      <c r="AB2963"/>
    </row>
    <row r="2964" spans="1:28" x14ac:dyDescent="0.25">
      <c r="A2964" s="8"/>
      <c r="B2964"/>
      <c r="C2964"/>
      <c r="D2964"/>
      <c r="E2964"/>
      <c r="F2964"/>
      <c r="G2964"/>
      <c r="H2964"/>
      <c r="I2964"/>
      <c r="J2964"/>
      <c r="K2964"/>
      <c r="L2964"/>
      <c r="M2964"/>
      <c r="N2964"/>
      <c r="O2964"/>
      <c r="P2964"/>
      <c r="Q2964"/>
      <c r="R2964"/>
      <c r="S2964"/>
      <c r="T2964"/>
      <c r="U2964"/>
      <c r="V2964"/>
      <c r="W2964"/>
      <c r="X2964"/>
      <c r="Y2964"/>
      <c r="Z2964"/>
      <c r="AA2964"/>
      <c r="AB2964"/>
    </row>
    <row r="2965" spans="1:28" x14ac:dyDescent="0.25">
      <c r="A2965" s="8"/>
      <c r="B2965"/>
      <c r="C2965"/>
      <c r="D2965"/>
      <c r="E2965"/>
      <c r="F2965"/>
      <c r="G2965"/>
      <c r="H2965"/>
      <c r="I2965"/>
      <c r="J2965"/>
      <c r="K2965"/>
      <c r="L2965"/>
      <c r="M2965"/>
      <c r="N2965"/>
      <c r="O2965"/>
      <c r="P2965"/>
      <c r="Q2965"/>
      <c r="R2965"/>
      <c r="S2965"/>
      <c r="T2965"/>
      <c r="U2965"/>
      <c r="V2965"/>
      <c r="W2965"/>
      <c r="X2965"/>
      <c r="Y2965"/>
      <c r="Z2965"/>
      <c r="AA2965"/>
      <c r="AB2965"/>
    </row>
    <row r="2966" spans="1:28" x14ac:dyDescent="0.25">
      <c r="A2966" s="8"/>
      <c r="B2966"/>
      <c r="C2966"/>
      <c r="D2966"/>
      <c r="E2966"/>
      <c r="F2966"/>
      <c r="G2966"/>
      <c r="H2966"/>
      <c r="I2966"/>
      <c r="J2966"/>
      <c r="K2966"/>
      <c r="L2966"/>
      <c r="M2966"/>
      <c r="N2966"/>
      <c r="O2966"/>
      <c r="P2966"/>
      <c r="Q2966"/>
      <c r="R2966"/>
      <c r="S2966"/>
      <c r="T2966"/>
      <c r="U2966"/>
      <c r="V2966"/>
      <c r="W2966"/>
      <c r="X2966"/>
      <c r="Y2966"/>
      <c r="Z2966"/>
      <c r="AA2966"/>
      <c r="AB2966"/>
    </row>
    <row r="2967" spans="1:28" x14ac:dyDescent="0.25">
      <c r="A2967" s="8"/>
      <c r="B2967"/>
      <c r="C2967"/>
      <c r="D2967"/>
      <c r="E2967"/>
      <c r="F2967"/>
      <c r="G2967"/>
      <c r="H2967"/>
      <c r="I2967"/>
      <c r="J2967"/>
      <c r="K2967"/>
      <c r="L2967"/>
      <c r="M2967"/>
      <c r="N2967"/>
      <c r="O2967"/>
      <c r="P2967"/>
      <c r="Q2967"/>
      <c r="R2967"/>
      <c r="S2967"/>
      <c r="T2967"/>
      <c r="U2967"/>
      <c r="V2967"/>
      <c r="W2967"/>
      <c r="X2967"/>
      <c r="Y2967"/>
      <c r="Z2967"/>
      <c r="AA2967"/>
      <c r="AB2967"/>
    </row>
    <row r="2968" spans="1:28" x14ac:dyDescent="0.25">
      <c r="A2968" s="8"/>
      <c r="B2968"/>
      <c r="C2968"/>
      <c r="D2968"/>
      <c r="E2968"/>
      <c r="F2968"/>
      <c r="G2968"/>
      <c r="H2968"/>
      <c r="I2968"/>
      <c r="J2968"/>
      <c r="K2968"/>
      <c r="L2968"/>
      <c r="M2968"/>
      <c r="N2968"/>
      <c r="O2968"/>
      <c r="P2968"/>
      <c r="Q2968"/>
      <c r="R2968"/>
      <c r="S2968"/>
      <c r="T2968"/>
      <c r="U2968"/>
      <c r="V2968"/>
      <c r="W2968"/>
      <c r="X2968"/>
      <c r="Y2968"/>
      <c r="Z2968"/>
      <c r="AA2968"/>
      <c r="AB2968"/>
    </row>
    <row r="2969" spans="1:28" x14ac:dyDescent="0.25">
      <c r="A2969" s="8"/>
      <c r="B2969"/>
      <c r="C2969"/>
      <c r="D2969"/>
      <c r="E2969"/>
      <c r="F2969"/>
      <c r="G2969"/>
      <c r="H2969"/>
      <c r="I2969"/>
      <c r="J2969"/>
      <c r="K2969"/>
      <c r="L2969"/>
      <c r="M2969"/>
      <c r="N2969"/>
      <c r="O2969"/>
      <c r="P2969"/>
      <c r="Q2969"/>
      <c r="R2969"/>
      <c r="S2969"/>
      <c r="T2969"/>
      <c r="U2969"/>
      <c r="V2969"/>
      <c r="W2969"/>
      <c r="X2969"/>
      <c r="Y2969"/>
      <c r="Z2969"/>
      <c r="AA2969"/>
      <c r="AB2969"/>
    </row>
    <row r="2970" spans="1:28" x14ac:dyDescent="0.25">
      <c r="A2970" s="8"/>
      <c r="B2970"/>
      <c r="C2970"/>
      <c r="D2970"/>
      <c r="E2970"/>
      <c r="F2970"/>
      <c r="G2970"/>
      <c r="H2970"/>
      <c r="I2970"/>
      <c r="J2970"/>
      <c r="K2970"/>
      <c r="L2970"/>
      <c r="M2970"/>
      <c r="N2970"/>
      <c r="O2970"/>
      <c r="P2970"/>
      <c r="Q2970"/>
      <c r="R2970"/>
      <c r="S2970"/>
      <c r="T2970"/>
      <c r="U2970"/>
      <c r="V2970"/>
      <c r="W2970"/>
      <c r="X2970"/>
      <c r="Y2970"/>
      <c r="Z2970"/>
      <c r="AA2970"/>
      <c r="AB2970"/>
    </row>
    <row r="2971" spans="1:28" x14ac:dyDescent="0.25">
      <c r="A2971" s="8"/>
      <c r="B2971"/>
      <c r="C2971"/>
      <c r="D2971"/>
      <c r="E2971"/>
      <c r="F2971"/>
      <c r="G2971"/>
      <c r="H2971"/>
      <c r="I2971"/>
      <c r="J2971"/>
      <c r="K2971"/>
      <c r="L2971"/>
      <c r="M2971"/>
      <c r="N2971"/>
      <c r="O2971"/>
      <c r="P2971"/>
      <c r="Q2971"/>
      <c r="R2971"/>
      <c r="S2971"/>
      <c r="T2971"/>
      <c r="U2971"/>
      <c r="V2971"/>
      <c r="W2971"/>
      <c r="X2971"/>
      <c r="Y2971"/>
      <c r="Z2971"/>
      <c r="AA2971"/>
      <c r="AB2971"/>
    </row>
    <row r="2972" spans="1:28" x14ac:dyDescent="0.25">
      <c r="A2972" s="8"/>
      <c r="B2972"/>
      <c r="C2972"/>
      <c r="D2972"/>
      <c r="E2972"/>
      <c r="F2972"/>
      <c r="G2972"/>
      <c r="H2972"/>
      <c r="I2972"/>
      <c r="J2972"/>
      <c r="K2972"/>
      <c r="L2972"/>
      <c r="M2972"/>
      <c r="N2972"/>
      <c r="O2972"/>
      <c r="P2972"/>
      <c r="Q2972"/>
      <c r="R2972"/>
      <c r="S2972"/>
      <c r="T2972"/>
      <c r="U2972"/>
      <c r="V2972"/>
      <c r="W2972"/>
      <c r="X2972"/>
      <c r="Y2972"/>
      <c r="Z2972"/>
      <c r="AA2972"/>
      <c r="AB2972"/>
    </row>
    <row r="2973" spans="1:28" x14ac:dyDescent="0.25">
      <c r="A2973" s="8"/>
      <c r="B2973"/>
      <c r="C2973"/>
      <c r="D2973"/>
      <c r="E2973"/>
      <c r="F2973"/>
      <c r="G2973"/>
      <c r="H2973"/>
      <c r="I2973"/>
      <c r="J2973"/>
      <c r="K2973"/>
      <c r="L2973"/>
      <c r="M2973"/>
      <c r="N2973"/>
      <c r="O2973"/>
      <c r="P2973"/>
      <c r="Q2973"/>
      <c r="R2973"/>
      <c r="S2973"/>
      <c r="T2973"/>
      <c r="U2973"/>
      <c r="V2973"/>
      <c r="W2973"/>
      <c r="X2973"/>
      <c r="Y2973"/>
      <c r="Z2973"/>
      <c r="AA2973"/>
      <c r="AB2973"/>
    </row>
    <row r="2974" spans="1:28" x14ac:dyDescent="0.25">
      <c r="A2974" s="8"/>
      <c r="B2974"/>
      <c r="C2974"/>
      <c r="D2974"/>
      <c r="E2974"/>
      <c r="F2974"/>
      <c r="G2974"/>
      <c r="H2974"/>
      <c r="I2974"/>
      <c r="J2974"/>
      <c r="K2974"/>
      <c r="L2974"/>
      <c r="M2974"/>
      <c r="N2974"/>
      <c r="O2974"/>
      <c r="P2974"/>
      <c r="Q2974"/>
      <c r="R2974"/>
      <c r="S2974"/>
      <c r="T2974"/>
      <c r="U2974"/>
      <c r="V2974"/>
      <c r="W2974"/>
      <c r="X2974"/>
      <c r="Y2974"/>
      <c r="Z2974"/>
      <c r="AA2974"/>
      <c r="AB2974"/>
    </row>
    <row r="2975" spans="1:28" x14ac:dyDescent="0.25">
      <c r="A2975" s="8"/>
      <c r="B2975"/>
      <c r="C2975"/>
      <c r="D2975"/>
      <c r="E2975"/>
      <c r="F2975"/>
      <c r="G2975"/>
      <c r="H2975"/>
      <c r="I2975"/>
      <c r="J2975"/>
      <c r="K2975"/>
      <c r="L2975"/>
      <c r="M2975"/>
      <c r="N2975"/>
      <c r="O2975"/>
      <c r="P2975"/>
      <c r="Q2975"/>
      <c r="R2975"/>
      <c r="S2975"/>
      <c r="T2975"/>
      <c r="U2975"/>
      <c r="V2975"/>
      <c r="W2975"/>
      <c r="X2975"/>
      <c r="Y2975"/>
      <c r="Z2975"/>
      <c r="AA2975"/>
      <c r="AB2975"/>
    </row>
    <row r="2976" spans="1:28" x14ac:dyDescent="0.25">
      <c r="A2976" s="8"/>
      <c r="B2976"/>
      <c r="C2976"/>
      <c r="D2976"/>
      <c r="E2976"/>
      <c r="F2976"/>
      <c r="G2976"/>
      <c r="H2976"/>
      <c r="I2976"/>
      <c r="J2976"/>
      <c r="K2976"/>
      <c r="L2976"/>
      <c r="M2976"/>
      <c r="N2976"/>
      <c r="O2976"/>
      <c r="P2976"/>
      <c r="Q2976"/>
      <c r="R2976"/>
      <c r="S2976"/>
      <c r="T2976"/>
      <c r="U2976"/>
      <c r="V2976"/>
      <c r="W2976"/>
      <c r="X2976"/>
      <c r="Y2976"/>
      <c r="Z2976"/>
      <c r="AA2976"/>
      <c r="AB2976"/>
    </row>
    <row r="2977" spans="1:28" x14ac:dyDescent="0.25">
      <c r="A2977" s="8"/>
      <c r="B2977"/>
      <c r="C2977"/>
      <c r="D2977"/>
      <c r="E2977"/>
      <c r="F2977"/>
      <c r="G2977"/>
      <c r="H2977"/>
      <c r="I2977"/>
      <c r="J2977"/>
      <c r="K2977"/>
      <c r="L2977"/>
      <c r="M2977"/>
      <c r="N2977"/>
      <c r="O2977"/>
      <c r="P2977"/>
      <c r="Q2977"/>
      <c r="R2977"/>
      <c r="S2977"/>
      <c r="T2977"/>
      <c r="U2977"/>
      <c r="V2977"/>
      <c r="W2977"/>
      <c r="X2977"/>
      <c r="Y2977"/>
      <c r="Z2977"/>
      <c r="AA2977"/>
      <c r="AB2977"/>
    </row>
    <row r="2978" spans="1:28" x14ac:dyDescent="0.25">
      <c r="A2978" s="8"/>
      <c r="B2978"/>
      <c r="C2978"/>
      <c r="D2978"/>
      <c r="E2978"/>
      <c r="F2978"/>
      <c r="G2978"/>
      <c r="H2978"/>
      <c r="I2978"/>
      <c r="J2978"/>
      <c r="K2978"/>
      <c r="L2978"/>
      <c r="M2978"/>
      <c r="N2978"/>
      <c r="O2978"/>
      <c r="P2978"/>
      <c r="Q2978"/>
      <c r="R2978"/>
      <c r="S2978"/>
      <c r="T2978"/>
      <c r="U2978"/>
      <c r="V2978"/>
      <c r="W2978"/>
      <c r="X2978"/>
      <c r="Y2978"/>
      <c r="Z2978"/>
      <c r="AA2978"/>
      <c r="AB2978"/>
    </row>
    <row r="2979" spans="1:28" x14ac:dyDescent="0.25">
      <c r="A2979" s="8"/>
      <c r="B2979"/>
      <c r="C2979"/>
      <c r="D2979"/>
      <c r="E2979"/>
      <c r="F2979"/>
      <c r="G2979"/>
      <c r="H2979"/>
      <c r="I2979"/>
      <c r="J2979"/>
      <c r="K2979"/>
      <c r="L2979"/>
      <c r="M2979"/>
      <c r="N2979"/>
      <c r="O2979"/>
      <c r="P2979"/>
      <c r="Q2979"/>
      <c r="R2979"/>
      <c r="S2979"/>
      <c r="T2979"/>
      <c r="U2979"/>
      <c r="V2979"/>
      <c r="W2979"/>
      <c r="X2979"/>
      <c r="Y2979"/>
      <c r="Z2979"/>
      <c r="AA2979"/>
      <c r="AB2979"/>
    </row>
    <row r="2980" spans="1:28" x14ac:dyDescent="0.25">
      <c r="A2980" s="8"/>
      <c r="B2980"/>
      <c r="C2980"/>
      <c r="D2980"/>
      <c r="E2980"/>
      <c r="F2980"/>
      <c r="G2980"/>
      <c r="H2980"/>
      <c r="I2980"/>
      <c r="J2980"/>
      <c r="K2980"/>
      <c r="L2980"/>
      <c r="M2980"/>
      <c r="N2980"/>
      <c r="O2980"/>
      <c r="P2980"/>
      <c r="Q2980"/>
      <c r="R2980"/>
      <c r="S2980"/>
      <c r="T2980"/>
      <c r="U2980"/>
      <c r="V2980"/>
      <c r="W2980"/>
      <c r="X2980"/>
      <c r="Y2980"/>
      <c r="Z2980"/>
      <c r="AA2980"/>
      <c r="AB2980"/>
    </row>
    <row r="2981" spans="1:28" x14ac:dyDescent="0.25">
      <c r="A2981" s="8"/>
      <c r="B2981"/>
      <c r="C2981"/>
      <c r="D2981"/>
      <c r="E2981"/>
      <c r="F2981"/>
      <c r="G2981"/>
      <c r="H2981"/>
      <c r="I2981"/>
      <c r="J2981"/>
      <c r="K2981"/>
      <c r="L2981"/>
      <c r="M2981"/>
      <c r="N2981"/>
      <c r="O2981"/>
      <c r="P2981"/>
      <c r="Q2981"/>
      <c r="R2981"/>
      <c r="S2981"/>
      <c r="T2981"/>
      <c r="U2981"/>
      <c r="V2981"/>
      <c r="W2981"/>
      <c r="X2981"/>
      <c r="Y2981"/>
      <c r="Z2981"/>
      <c r="AA2981"/>
      <c r="AB2981"/>
    </row>
    <row r="2982" spans="1:28" x14ac:dyDescent="0.25">
      <c r="A2982" s="8"/>
      <c r="B2982"/>
      <c r="C2982"/>
      <c r="D2982"/>
      <c r="E2982"/>
      <c r="F2982"/>
      <c r="G2982"/>
      <c r="H2982"/>
      <c r="I2982"/>
      <c r="J2982"/>
      <c r="K2982"/>
      <c r="L2982"/>
      <c r="M2982"/>
      <c r="N2982"/>
      <c r="O2982"/>
      <c r="P2982"/>
      <c r="Q2982"/>
      <c r="R2982"/>
      <c r="S2982"/>
      <c r="T2982"/>
      <c r="U2982"/>
      <c r="V2982"/>
      <c r="W2982"/>
      <c r="X2982"/>
      <c r="Y2982"/>
      <c r="Z2982"/>
      <c r="AA2982"/>
      <c r="AB2982"/>
    </row>
    <row r="2983" spans="1:28" x14ac:dyDescent="0.25">
      <c r="A2983" s="8"/>
      <c r="B2983"/>
      <c r="C2983"/>
      <c r="D2983"/>
      <c r="E2983"/>
      <c r="F2983"/>
      <c r="G2983"/>
      <c r="H2983"/>
      <c r="I2983"/>
      <c r="J2983"/>
      <c r="K2983"/>
      <c r="L2983"/>
      <c r="M2983"/>
      <c r="N2983"/>
      <c r="O2983"/>
      <c r="P2983"/>
      <c r="Q2983"/>
      <c r="R2983"/>
      <c r="S2983"/>
      <c r="T2983"/>
      <c r="U2983"/>
      <c r="V2983"/>
      <c r="W2983"/>
      <c r="X2983"/>
      <c r="Y2983"/>
      <c r="Z2983"/>
      <c r="AA2983"/>
      <c r="AB2983"/>
    </row>
    <row r="2984" spans="1:28" x14ac:dyDescent="0.25">
      <c r="A2984" s="8"/>
      <c r="B2984"/>
      <c r="C2984"/>
      <c r="D2984"/>
      <c r="E2984"/>
      <c r="F2984"/>
      <c r="G2984"/>
      <c r="H2984"/>
      <c r="I2984"/>
      <c r="J2984"/>
      <c r="K2984"/>
      <c r="L2984"/>
      <c r="M2984"/>
      <c r="N2984"/>
      <c r="O2984"/>
      <c r="P2984"/>
      <c r="Q2984"/>
      <c r="R2984"/>
      <c r="S2984"/>
      <c r="T2984"/>
      <c r="U2984"/>
      <c r="V2984"/>
      <c r="W2984"/>
      <c r="X2984"/>
      <c r="Y2984"/>
      <c r="Z2984"/>
      <c r="AA2984"/>
      <c r="AB2984"/>
    </row>
    <row r="2985" spans="1:28" x14ac:dyDescent="0.25">
      <c r="A2985" s="8"/>
      <c r="B2985"/>
      <c r="C2985"/>
      <c r="D2985"/>
      <c r="E2985"/>
      <c r="F2985"/>
      <c r="G2985"/>
      <c r="H2985"/>
      <c r="I2985"/>
      <c r="J2985"/>
      <c r="K2985"/>
      <c r="L2985"/>
      <c r="M2985"/>
      <c r="N2985"/>
      <c r="O2985"/>
      <c r="P2985"/>
      <c r="Q2985"/>
      <c r="R2985"/>
      <c r="S2985"/>
      <c r="T2985"/>
      <c r="U2985"/>
      <c r="V2985"/>
      <c r="W2985"/>
      <c r="X2985"/>
      <c r="Y2985"/>
      <c r="Z2985"/>
      <c r="AA2985"/>
      <c r="AB2985"/>
    </row>
    <row r="2986" spans="1:28" x14ac:dyDescent="0.25">
      <c r="A2986" s="8"/>
      <c r="B2986"/>
      <c r="C2986"/>
      <c r="D2986"/>
      <c r="E2986"/>
      <c r="F2986"/>
      <c r="G2986"/>
      <c r="H2986"/>
      <c r="I2986"/>
      <c r="J2986"/>
      <c r="K2986"/>
      <c r="L2986"/>
      <c r="M2986"/>
      <c r="N2986"/>
      <c r="O2986"/>
      <c r="P2986"/>
      <c r="Q2986"/>
      <c r="R2986"/>
      <c r="S2986"/>
      <c r="T2986"/>
      <c r="U2986"/>
      <c r="V2986"/>
      <c r="W2986"/>
      <c r="X2986"/>
      <c r="Y2986"/>
      <c r="Z2986"/>
      <c r="AA2986"/>
      <c r="AB2986"/>
    </row>
    <row r="2987" spans="1:28" x14ac:dyDescent="0.25">
      <c r="A2987" s="8"/>
      <c r="B2987"/>
      <c r="C2987"/>
      <c r="D2987"/>
      <c r="E2987"/>
      <c r="F2987"/>
      <c r="G2987"/>
      <c r="H2987"/>
      <c r="I2987"/>
      <c r="J2987"/>
      <c r="K2987"/>
      <c r="L2987"/>
      <c r="M2987"/>
      <c r="N2987"/>
      <c r="O2987"/>
      <c r="P2987"/>
      <c r="Q2987"/>
      <c r="R2987"/>
      <c r="S2987"/>
      <c r="T2987"/>
      <c r="U2987"/>
      <c r="V2987"/>
      <c r="W2987"/>
      <c r="X2987"/>
      <c r="Y2987"/>
      <c r="Z2987"/>
      <c r="AA2987"/>
      <c r="AB2987"/>
    </row>
    <row r="2988" spans="1:28" x14ac:dyDescent="0.25">
      <c r="A2988" s="8"/>
      <c r="B2988"/>
      <c r="C2988"/>
      <c r="D2988"/>
      <c r="E2988"/>
      <c r="F2988"/>
      <c r="G2988"/>
      <c r="H2988"/>
      <c r="I2988"/>
      <c r="J2988"/>
      <c r="K2988"/>
      <c r="L2988"/>
      <c r="M2988"/>
      <c r="N2988"/>
      <c r="O2988"/>
      <c r="P2988"/>
      <c r="Q2988"/>
      <c r="R2988"/>
      <c r="S2988"/>
      <c r="T2988"/>
      <c r="U2988"/>
      <c r="V2988"/>
      <c r="W2988"/>
      <c r="X2988"/>
      <c r="Y2988"/>
      <c r="Z2988"/>
      <c r="AA2988"/>
      <c r="AB2988"/>
    </row>
    <row r="2989" spans="1:28" x14ac:dyDescent="0.25">
      <c r="A2989" s="8"/>
      <c r="B2989"/>
      <c r="C2989"/>
      <c r="D2989"/>
      <c r="E2989"/>
      <c r="F2989"/>
      <c r="G2989"/>
      <c r="H2989"/>
      <c r="I2989"/>
      <c r="J2989"/>
      <c r="K2989"/>
      <c r="L2989"/>
      <c r="M2989"/>
      <c r="N2989"/>
      <c r="O2989"/>
      <c r="P2989"/>
      <c r="Q2989"/>
      <c r="R2989"/>
      <c r="S2989"/>
      <c r="T2989"/>
      <c r="U2989"/>
      <c r="V2989"/>
      <c r="W2989"/>
      <c r="X2989"/>
      <c r="Y2989"/>
      <c r="Z2989"/>
      <c r="AA2989"/>
      <c r="AB2989"/>
    </row>
    <row r="2990" spans="1:28" x14ac:dyDescent="0.25">
      <c r="A2990" s="8"/>
      <c r="B2990"/>
      <c r="C2990"/>
      <c r="D2990"/>
      <c r="E2990"/>
      <c r="F2990"/>
      <c r="G2990"/>
      <c r="H2990"/>
      <c r="I2990"/>
      <c r="J2990"/>
      <c r="K2990"/>
      <c r="L2990"/>
      <c r="M2990"/>
      <c r="N2990"/>
      <c r="O2990"/>
      <c r="P2990"/>
      <c r="Q2990"/>
      <c r="R2990"/>
      <c r="S2990"/>
      <c r="T2990"/>
      <c r="U2990"/>
      <c r="V2990"/>
      <c r="W2990"/>
      <c r="X2990"/>
      <c r="Y2990"/>
      <c r="Z2990"/>
      <c r="AA2990"/>
      <c r="AB2990"/>
    </row>
    <row r="2991" spans="1:28" x14ac:dyDescent="0.25">
      <c r="A2991" s="8"/>
      <c r="B2991"/>
      <c r="C2991"/>
      <c r="D2991"/>
      <c r="E2991"/>
      <c r="F2991"/>
      <c r="G2991"/>
      <c r="H2991"/>
      <c r="I2991"/>
      <c r="J2991"/>
      <c r="K2991"/>
      <c r="L2991"/>
      <c r="M2991"/>
      <c r="N2991"/>
      <c r="O2991"/>
      <c r="P2991"/>
      <c r="Q2991"/>
      <c r="R2991"/>
      <c r="S2991"/>
      <c r="T2991"/>
      <c r="U2991"/>
      <c r="V2991"/>
      <c r="W2991"/>
      <c r="X2991"/>
      <c r="Y2991"/>
      <c r="Z2991"/>
      <c r="AA2991"/>
      <c r="AB2991"/>
    </row>
    <row r="2992" spans="1:28" x14ac:dyDescent="0.25">
      <c r="A2992" s="8"/>
      <c r="B2992"/>
      <c r="C2992"/>
      <c r="D2992"/>
      <c r="E2992"/>
      <c r="F2992"/>
      <c r="G2992"/>
      <c r="H2992"/>
      <c r="I2992"/>
      <c r="J2992"/>
      <c r="K2992"/>
      <c r="L2992"/>
      <c r="M2992"/>
      <c r="N2992"/>
      <c r="O2992"/>
      <c r="P2992"/>
      <c r="Q2992"/>
      <c r="R2992"/>
      <c r="S2992"/>
      <c r="T2992"/>
      <c r="U2992"/>
      <c r="V2992"/>
      <c r="W2992"/>
      <c r="X2992"/>
      <c r="Y2992"/>
      <c r="Z2992"/>
      <c r="AA2992"/>
      <c r="AB2992"/>
    </row>
    <row r="2993" spans="1:28" x14ac:dyDescent="0.25">
      <c r="A2993" s="8"/>
      <c r="B2993"/>
      <c r="C2993"/>
      <c r="D2993"/>
      <c r="E2993"/>
      <c r="F2993"/>
      <c r="G2993"/>
      <c r="H2993"/>
      <c r="I2993"/>
      <c r="J2993"/>
      <c r="K2993"/>
      <c r="L2993"/>
      <c r="M2993"/>
      <c r="N2993"/>
      <c r="O2993"/>
      <c r="P2993"/>
      <c r="Q2993"/>
      <c r="R2993"/>
      <c r="S2993"/>
      <c r="T2993"/>
      <c r="U2993"/>
      <c r="V2993"/>
      <c r="W2993"/>
      <c r="X2993"/>
      <c r="Y2993"/>
      <c r="Z2993"/>
      <c r="AA2993"/>
      <c r="AB2993"/>
    </row>
    <row r="2994" spans="1:28" x14ac:dyDescent="0.25">
      <c r="A2994" s="8"/>
      <c r="B2994"/>
      <c r="C2994"/>
      <c r="D2994"/>
      <c r="E2994"/>
      <c r="F2994"/>
      <c r="G2994"/>
      <c r="H2994"/>
      <c r="I2994"/>
      <c r="J2994"/>
      <c r="K2994"/>
      <c r="L2994"/>
      <c r="M2994"/>
      <c r="N2994"/>
      <c r="O2994"/>
      <c r="P2994"/>
      <c r="Q2994"/>
      <c r="R2994"/>
      <c r="S2994"/>
      <c r="T2994"/>
      <c r="U2994"/>
      <c r="V2994"/>
      <c r="W2994"/>
      <c r="X2994"/>
      <c r="Y2994"/>
      <c r="Z2994"/>
      <c r="AA2994"/>
      <c r="AB2994"/>
    </row>
    <row r="2995" spans="1:28" x14ac:dyDescent="0.25">
      <c r="A2995" s="8"/>
      <c r="B2995"/>
      <c r="C2995"/>
      <c r="D2995"/>
      <c r="E2995"/>
      <c r="F2995"/>
      <c r="G2995"/>
      <c r="H2995"/>
      <c r="I2995"/>
      <c r="J2995"/>
      <c r="K2995"/>
      <c r="L2995"/>
      <c r="M2995"/>
      <c r="N2995"/>
      <c r="O2995"/>
      <c r="P2995"/>
      <c r="Q2995"/>
      <c r="R2995"/>
      <c r="S2995"/>
      <c r="T2995"/>
      <c r="U2995"/>
      <c r="V2995"/>
      <c r="W2995"/>
      <c r="X2995"/>
      <c r="Y2995"/>
      <c r="Z2995"/>
      <c r="AA2995"/>
      <c r="AB2995"/>
    </row>
    <row r="2996" spans="1:28" x14ac:dyDescent="0.25">
      <c r="A2996" s="8"/>
      <c r="B2996"/>
      <c r="C2996"/>
      <c r="D2996"/>
      <c r="E2996"/>
      <c r="F2996"/>
      <c r="G2996"/>
      <c r="H2996"/>
      <c r="I2996"/>
      <c r="J2996"/>
      <c r="K2996"/>
      <c r="L2996"/>
      <c r="M2996"/>
      <c r="N2996"/>
      <c r="O2996"/>
      <c r="P2996"/>
      <c r="Q2996"/>
      <c r="R2996"/>
      <c r="S2996"/>
      <c r="T2996"/>
      <c r="U2996"/>
      <c r="V2996"/>
      <c r="W2996"/>
      <c r="X2996"/>
      <c r="Y2996"/>
      <c r="Z2996"/>
      <c r="AA2996"/>
      <c r="AB2996"/>
    </row>
    <row r="2997" spans="1:28" x14ac:dyDescent="0.25">
      <c r="A2997" s="8"/>
      <c r="B2997"/>
      <c r="C2997"/>
      <c r="D2997"/>
      <c r="E2997"/>
      <c r="F2997"/>
      <c r="G2997"/>
      <c r="H2997"/>
      <c r="I2997"/>
      <c r="J2997"/>
      <c r="K2997"/>
      <c r="L2997"/>
      <c r="M2997"/>
      <c r="N2997"/>
      <c r="O2997"/>
      <c r="P2997"/>
      <c r="Q2997"/>
      <c r="R2997"/>
      <c r="S2997"/>
      <c r="T2997"/>
      <c r="U2997"/>
      <c r="V2997"/>
      <c r="W2997"/>
      <c r="X2997"/>
      <c r="Y2997"/>
      <c r="Z2997"/>
      <c r="AA2997"/>
      <c r="AB2997"/>
    </row>
    <row r="2998" spans="1:28" x14ac:dyDescent="0.25">
      <c r="A2998" s="8"/>
      <c r="B2998"/>
      <c r="C2998"/>
      <c r="D2998"/>
      <c r="E2998"/>
      <c r="F2998"/>
      <c r="G2998"/>
      <c r="H2998"/>
      <c r="I2998"/>
      <c r="J2998"/>
      <c r="K2998"/>
      <c r="L2998"/>
      <c r="M2998"/>
      <c r="N2998"/>
      <c r="O2998"/>
      <c r="P2998"/>
      <c r="Q2998"/>
      <c r="R2998"/>
      <c r="S2998"/>
      <c r="T2998"/>
      <c r="U2998"/>
      <c r="V2998"/>
      <c r="W2998"/>
      <c r="X2998"/>
      <c r="Y2998"/>
      <c r="Z2998"/>
      <c r="AA2998"/>
      <c r="AB2998"/>
    </row>
    <row r="2999" spans="1:28" x14ac:dyDescent="0.25">
      <c r="A2999" s="8"/>
      <c r="B2999"/>
      <c r="C2999"/>
      <c r="D2999"/>
      <c r="E2999"/>
      <c r="F2999"/>
      <c r="G2999"/>
      <c r="H2999"/>
      <c r="I2999"/>
      <c r="J2999"/>
      <c r="K2999"/>
      <c r="L2999"/>
      <c r="M2999"/>
      <c r="N2999"/>
      <c r="O2999"/>
      <c r="P2999"/>
      <c r="Q2999"/>
      <c r="R2999"/>
      <c r="S2999"/>
      <c r="T2999"/>
      <c r="U2999"/>
      <c r="V2999"/>
      <c r="W2999"/>
      <c r="X2999"/>
      <c r="Y2999"/>
      <c r="Z2999"/>
      <c r="AA2999"/>
      <c r="AB2999"/>
    </row>
    <row r="3000" spans="1:28" x14ac:dyDescent="0.25">
      <c r="A3000" s="8"/>
      <c r="B3000"/>
      <c r="C3000"/>
      <c r="D3000"/>
      <c r="E3000"/>
      <c r="F3000"/>
      <c r="G3000"/>
      <c r="H3000"/>
      <c r="I3000"/>
      <c r="J3000"/>
      <c r="K3000"/>
      <c r="L3000"/>
      <c r="M3000"/>
      <c r="N3000"/>
      <c r="O3000"/>
      <c r="P3000"/>
      <c r="Q3000"/>
      <c r="R3000"/>
      <c r="S3000"/>
      <c r="T3000"/>
      <c r="U3000"/>
      <c r="V3000"/>
      <c r="W3000"/>
      <c r="X3000"/>
      <c r="Y3000"/>
      <c r="Z3000"/>
      <c r="AA3000"/>
      <c r="AB3000"/>
    </row>
    <row r="3001" spans="1:28" x14ac:dyDescent="0.25">
      <c r="A3001" s="8"/>
      <c r="B3001"/>
      <c r="C3001"/>
      <c r="D3001"/>
      <c r="E3001"/>
      <c r="F3001"/>
      <c r="G3001"/>
      <c r="H3001"/>
      <c r="I3001"/>
      <c r="J3001"/>
      <c r="K3001"/>
      <c r="L3001"/>
      <c r="M3001"/>
      <c r="N3001"/>
      <c r="O3001"/>
      <c r="P3001"/>
      <c r="Q3001"/>
      <c r="R3001"/>
      <c r="S3001"/>
      <c r="T3001"/>
      <c r="U3001"/>
      <c r="V3001"/>
      <c r="W3001"/>
      <c r="X3001"/>
      <c r="Y3001"/>
      <c r="Z3001"/>
      <c r="AA3001"/>
      <c r="AB3001"/>
    </row>
    <row r="3002" spans="1:28" x14ac:dyDescent="0.25">
      <c r="A3002" s="8"/>
      <c r="B3002"/>
      <c r="C3002"/>
      <c r="D3002"/>
      <c r="E3002"/>
      <c r="F3002"/>
      <c r="G3002"/>
      <c r="H3002"/>
      <c r="I3002"/>
      <c r="J3002"/>
      <c r="K3002"/>
      <c r="L3002"/>
      <c r="M3002"/>
      <c r="N3002"/>
      <c r="O3002"/>
      <c r="P3002"/>
      <c r="Q3002"/>
      <c r="R3002"/>
      <c r="S3002"/>
      <c r="T3002"/>
      <c r="U3002"/>
      <c r="V3002"/>
      <c r="W3002"/>
      <c r="X3002"/>
      <c r="Y3002"/>
      <c r="Z3002"/>
      <c r="AA3002"/>
      <c r="AB3002"/>
    </row>
    <row r="3003" spans="1:28" x14ac:dyDescent="0.25">
      <c r="A3003" s="8"/>
      <c r="B3003"/>
      <c r="C3003"/>
      <c r="D3003"/>
      <c r="E3003"/>
      <c r="F3003"/>
      <c r="G3003"/>
      <c r="H3003"/>
      <c r="I3003"/>
      <c r="J3003"/>
      <c r="K3003"/>
      <c r="L3003"/>
      <c r="M3003"/>
      <c r="N3003"/>
      <c r="O3003"/>
      <c r="P3003"/>
      <c r="Q3003"/>
      <c r="R3003"/>
      <c r="S3003"/>
      <c r="T3003"/>
      <c r="U3003"/>
      <c r="V3003"/>
      <c r="W3003"/>
      <c r="X3003"/>
      <c r="Y3003"/>
      <c r="Z3003"/>
      <c r="AA3003"/>
      <c r="AB3003"/>
    </row>
    <row r="3004" spans="1:28" x14ac:dyDescent="0.25">
      <c r="A3004" s="8"/>
      <c r="B3004"/>
      <c r="C3004"/>
      <c r="D3004"/>
      <c r="E3004"/>
      <c r="F3004"/>
      <c r="G3004"/>
      <c r="H3004"/>
      <c r="I3004"/>
      <c r="J3004"/>
      <c r="K3004"/>
      <c r="L3004"/>
      <c r="M3004"/>
      <c r="N3004"/>
      <c r="O3004"/>
      <c r="P3004"/>
      <c r="Q3004"/>
      <c r="R3004"/>
      <c r="S3004"/>
      <c r="T3004"/>
      <c r="U3004"/>
      <c r="V3004"/>
      <c r="W3004"/>
      <c r="X3004"/>
      <c r="Y3004"/>
      <c r="Z3004"/>
      <c r="AA3004"/>
      <c r="AB3004"/>
    </row>
    <row r="3005" spans="1:28" x14ac:dyDescent="0.25">
      <c r="A3005" s="8"/>
      <c r="B3005"/>
      <c r="C3005"/>
      <c r="D3005"/>
      <c r="E3005"/>
      <c r="F3005"/>
      <c r="G3005"/>
      <c r="H3005"/>
      <c r="I3005"/>
      <c r="J3005"/>
      <c r="K3005"/>
      <c r="L3005"/>
      <c r="M3005"/>
      <c r="N3005"/>
      <c r="O3005"/>
      <c r="P3005"/>
      <c r="Q3005"/>
      <c r="R3005"/>
      <c r="S3005"/>
      <c r="T3005"/>
      <c r="U3005"/>
      <c r="V3005"/>
      <c r="W3005"/>
      <c r="X3005"/>
      <c r="Y3005"/>
      <c r="Z3005"/>
      <c r="AA3005"/>
      <c r="AB3005"/>
    </row>
    <row r="3006" spans="1:28" x14ac:dyDescent="0.25">
      <c r="A3006" s="8"/>
      <c r="B3006"/>
      <c r="C3006"/>
      <c r="D3006"/>
      <c r="E3006"/>
      <c r="F3006"/>
      <c r="G3006"/>
      <c r="H3006"/>
      <c r="I3006"/>
      <c r="J3006"/>
      <c r="K3006"/>
      <c r="L3006"/>
      <c r="M3006"/>
      <c r="N3006"/>
      <c r="O3006"/>
      <c r="P3006"/>
      <c r="Q3006"/>
      <c r="R3006"/>
      <c r="S3006"/>
      <c r="T3006"/>
      <c r="U3006"/>
      <c r="V3006"/>
      <c r="W3006"/>
      <c r="X3006"/>
      <c r="Y3006"/>
      <c r="Z3006"/>
      <c r="AA3006"/>
      <c r="AB3006"/>
    </row>
    <row r="3007" spans="1:28" x14ac:dyDescent="0.25">
      <c r="A3007" s="8"/>
      <c r="B3007"/>
      <c r="C3007"/>
      <c r="D3007"/>
      <c r="E3007"/>
      <c r="F3007"/>
      <c r="G3007"/>
      <c r="H3007"/>
      <c r="I3007"/>
      <c r="J3007"/>
      <c r="K3007"/>
      <c r="L3007"/>
      <c r="M3007"/>
      <c r="N3007"/>
      <c r="O3007"/>
      <c r="P3007"/>
      <c r="Q3007"/>
      <c r="R3007"/>
      <c r="S3007"/>
      <c r="T3007"/>
      <c r="U3007"/>
      <c r="V3007"/>
      <c r="W3007"/>
      <c r="X3007"/>
      <c r="Y3007"/>
      <c r="Z3007"/>
      <c r="AA3007"/>
      <c r="AB3007"/>
    </row>
    <row r="3008" spans="1:28" x14ac:dyDescent="0.25">
      <c r="A3008" s="8"/>
      <c r="B3008"/>
      <c r="C3008"/>
      <c r="D3008"/>
      <c r="E3008"/>
      <c r="F3008"/>
      <c r="G3008"/>
      <c r="H3008"/>
      <c r="I3008"/>
      <c r="J3008"/>
      <c r="K3008"/>
      <c r="L3008"/>
      <c r="M3008"/>
      <c r="N3008"/>
      <c r="O3008"/>
      <c r="P3008"/>
      <c r="Q3008"/>
      <c r="R3008"/>
      <c r="S3008"/>
      <c r="T3008"/>
      <c r="U3008"/>
      <c r="V3008"/>
      <c r="W3008"/>
      <c r="X3008"/>
      <c r="Y3008"/>
      <c r="Z3008"/>
      <c r="AA3008"/>
      <c r="AB3008"/>
    </row>
    <row r="3009" spans="1:28" x14ac:dyDescent="0.25">
      <c r="A3009" s="8"/>
      <c r="B3009"/>
      <c r="C3009"/>
      <c r="D3009"/>
      <c r="E3009"/>
      <c r="F3009"/>
      <c r="G3009"/>
      <c r="H3009"/>
      <c r="I3009"/>
      <c r="J3009"/>
      <c r="K3009"/>
      <c r="L3009"/>
      <c r="M3009"/>
      <c r="N3009"/>
      <c r="O3009"/>
      <c r="P3009"/>
      <c r="Q3009"/>
      <c r="R3009"/>
      <c r="S3009"/>
      <c r="T3009"/>
      <c r="U3009"/>
      <c r="V3009"/>
      <c r="W3009"/>
      <c r="X3009"/>
      <c r="Y3009"/>
      <c r="Z3009"/>
      <c r="AA3009"/>
      <c r="AB3009"/>
    </row>
    <row r="3010" spans="1:28" x14ac:dyDescent="0.25">
      <c r="A3010" s="8"/>
      <c r="B3010"/>
      <c r="C3010"/>
      <c r="D3010"/>
      <c r="E3010"/>
      <c r="F3010"/>
      <c r="G3010"/>
      <c r="H3010"/>
      <c r="I3010"/>
      <c r="J3010"/>
      <c r="K3010"/>
      <c r="L3010"/>
      <c r="M3010"/>
      <c r="N3010"/>
      <c r="O3010"/>
      <c r="P3010"/>
      <c r="Q3010"/>
      <c r="R3010"/>
      <c r="S3010"/>
      <c r="T3010"/>
      <c r="U3010"/>
      <c r="V3010"/>
      <c r="W3010"/>
      <c r="X3010"/>
      <c r="Y3010"/>
      <c r="Z3010"/>
      <c r="AA3010"/>
      <c r="AB3010"/>
    </row>
    <row r="3011" spans="1:28" x14ac:dyDescent="0.25">
      <c r="A3011" s="8"/>
      <c r="B3011"/>
      <c r="C3011"/>
      <c r="D3011"/>
      <c r="E3011"/>
      <c r="F3011"/>
      <c r="G3011"/>
      <c r="H3011"/>
      <c r="I3011"/>
      <c r="J3011"/>
      <c r="K3011"/>
      <c r="L3011"/>
      <c r="M3011"/>
      <c r="N3011"/>
      <c r="O3011"/>
      <c r="P3011"/>
      <c r="Q3011"/>
      <c r="R3011"/>
      <c r="S3011"/>
      <c r="T3011"/>
      <c r="U3011"/>
      <c r="V3011"/>
      <c r="W3011"/>
      <c r="X3011"/>
      <c r="Y3011"/>
      <c r="Z3011"/>
      <c r="AA3011"/>
      <c r="AB3011"/>
    </row>
    <row r="3012" spans="1:28" x14ac:dyDescent="0.25">
      <c r="A3012" s="8"/>
      <c r="B3012"/>
      <c r="C3012"/>
      <c r="D3012"/>
      <c r="E3012"/>
      <c r="F3012"/>
      <c r="G3012"/>
      <c r="H3012"/>
      <c r="I3012"/>
      <c r="J3012"/>
      <c r="K3012"/>
      <c r="L3012"/>
      <c r="M3012"/>
      <c r="N3012"/>
      <c r="O3012"/>
      <c r="P3012"/>
      <c r="Q3012"/>
      <c r="R3012"/>
      <c r="S3012"/>
      <c r="T3012"/>
      <c r="U3012"/>
      <c r="V3012"/>
      <c r="W3012"/>
      <c r="X3012"/>
      <c r="Y3012"/>
      <c r="Z3012"/>
      <c r="AA3012"/>
      <c r="AB3012"/>
    </row>
    <row r="3013" spans="1:28" x14ac:dyDescent="0.25">
      <c r="A3013" s="8"/>
      <c r="B3013"/>
      <c r="C3013"/>
      <c r="D3013"/>
      <c r="E3013"/>
      <c r="F3013"/>
      <c r="G3013"/>
      <c r="H3013"/>
      <c r="I3013"/>
      <c r="J3013"/>
      <c r="K3013"/>
      <c r="L3013"/>
      <c r="M3013"/>
      <c r="N3013"/>
      <c r="O3013"/>
      <c r="P3013"/>
      <c r="Q3013"/>
      <c r="R3013"/>
      <c r="S3013"/>
      <c r="T3013"/>
      <c r="U3013"/>
      <c r="V3013"/>
      <c r="W3013"/>
      <c r="X3013"/>
      <c r="Y3013"/>
      <c r="Z3013"/>
      <c r="AA3013"/>
      <c r="AB3013"/>
    </row>
    <row r="3014" spans="1:28" x14ac:dyDescent="0.25">
      <c r="A3014" s="8"/>
      <c r="B3014"/>
      <c r="C3014"/>
      <c r="D3014"/>
      <c r="E3014"/>
      <c r="F3014"/>
      <c r="G3014"/>
      <c r="H3014"/>
      <c r="I3014"/>
      <c r="J3014"/>
      <c r="K3014"/>
      <c r="L3014"/>
      <c r="M3014"/>
      <c r="N3014"/>
      <c r="O3014"/>
      <c r="P3014"/>
      <c r="Q3014"/>
      <c r="R3014"/>
      <c r="S3014"/>
      <c r="T3014"/>
      <c r="U3014"/>
      <c r="V3014"/>
      <c r="W3014"/>
      <c r="X3014"/>
      <c r="Y3014"/>
      <c r="Z3014"/>
      <c r="AA3014"/>
      <c r="AB3014"/>
    </row>
    <row r="3015" spans="1:28" x14ac:dyDescent="0.25">
      <c r="A3015" s="8"/>
      <c r="B3015"/>
      <c r="C3015"/>
      <c r="D3015"/>
      <c r="E3015"/>
      <c r="F3015"/>
      <c r="G3015"/>
      <c r="H3015"/>
      <c r="I3015"/>
      <c r="J3015"/>
      <c r="K3015"/>
      <c r="L3015"/>
      <c r="M3015"/>
      <c r="N3015"/>
      <c r="O3015"/>
      <c r="P3015"/>
      <c r="Q3015"/>
      <c r="R3015"/>
      <c r="S3015"/>
      <c r="T3015"/>
      <c r="U3015"/>
      <c r="V3015"/>
      <c r="W3015"/>
      <c r="X3015"/>
      <c r="Y3015"/>
      <c r="Z3015"/>
      <c r="AA3015"/>
      <c r="AB3015"/>
    </row>
    <row r="3016" spans="1:28" x14ac:dyDescent="0.25">
      <c r="A3016" s="8"/>
      <c r="B3016"/>
      <c r="C3016"/>
      <c r="D3016"/>
      <c r="E3016"/>
      <c r="F3016"/>
      <c r="G3016"/>
      <c r="H3016"/>
      <c r="I3016"/>
      <c r="J3016"/>
      <c r="K3016"/>
      <c r="L3016"/>
      <c r="M3016"/>
      <c r="N3016"/>
      <c r="O3016"/>
      <c r="P3016"/>
      <c r="Q3016"/>
      <c r="R3016"/>
      <c r="S3016"/>
      <c r="T3016"/>
      <c r="U3016"/>
      <c r="V3016"/>
      <c r="W3016"/>
      <c r="X3016"/>
      <c r="Y3016"/>
      <c r="Z3016"/>
      <c r="AA3016"/>
      <c r="AB3016"/>
    </row>
    <row r="3017" spans="1:28" x14ac:dyDescent="0.25">
      <c r="A3017" s="8"/>
      <c r="B3017"/>
      <c r="C3017"/>
      <c r="D3017"/>
      <c r="E3017"/>
      <c r="F3017"/>
      <c r="G3017"/>
      <c r="H3017"/>
      <c r="I3017"/>
      <c r="J3017"/>
      <c r="K3017"/>
      <c r="L3017"/>
      <c r="M3017"/>
      <c r="N3017"/>
      <c r="O3017"/>
      <c r="P3017"/>
      <c r="Q3017"/>
      <c r="R3017"/>
      <c r="S3017"/>
      <c r="T3017"/>
      <c r="U3017"/>
      <c r="V3017"/>
      <c r="W3017"/>
      <c r="X3017"/>
      <c r="Y3017"/>
      <c r="Z3017"/>
      <c r="AA3017"/>
      <c r="AB3017"/>
    </row>
    <row r="3018" spans="1:28" x14ac:dyDescent="0.25">
      <c r="A3018" s="8"/>
      <c r="B3018"/>
      <c r="C3018"/>
      <c r="D3018"/>
      <c r="E3018"/>
      <c r="F3018"/>
      <c r="G3018"/>
      <c r="H3018"/>
      <c r="I3018"/>
      <c r="J3018"/>
      <c r="K3018"/>
      <c r="L3018"/>
      <c r="M3018"/>
      <c r="N3018"/>
      <c r="O3018"/>
      <c r="P3018"/>
      <c r="Q3018"/>
      <c r="R3018"/>
      <c r="S3018"/>
      <c r="T3018"/>
      <c r="U3018"/>
      <c r="V3018"/>
      <c r="W3018"/>
      <c r="X3018"/>
      <c r="Y3018"/>
      <c r="Z3018"/>
      <c r="AA3018"/>
      <c r="AB3018"/>
    </row>
    <row r="3019" spans="1:28" x14ac:dyDescent="0.25">
      <c r="A3019" s="8"/>
      <c r="B3019"/>
      <c r="C3019"/>
      <c r="D3019"/>
      <c r="E3019"/>
      <c r="F3019"/>
      <c r="G3019"/>
      <c r="H3019"/>
      <c r="I3019"/>
      <c r="J3019"/>
      <c r="K3019"/>
      <c r="L3019"/>
      <c r="M3019"/>
      <c r="N3019"/>
      <c r="O3019"/>
      <c r="P3019"/>
      <c r="Q3019"/>
      <c r="R3019"/>
      <c r="S3019"/>
      <c r="T3019"/>
      <c r="U3019"/>
      <c r="V3019"/>
      <c r="W3019"/>
      <c r="X3019"/>
      <c r="Y3019"/>
      <c r="Z3019"/>
      <c r="AA3019"/>
      <c r="AB3019"/>
    </row>
    <row r="3020" spans="1:28" x14ac:dyDescent="0.25">
      <c r="A3020" s="8"/>
      <c r="B3020"/>
      <c r="C3020"/>
      <c r="D3020"/>
      <c r="E3020"/>
      <c r="F3020"/>
      <c r="G3020"/>
      <c r="H3020"/>
      <c r="I3020"/>
      <c r="J3020"/>
      <c r="K3020"/>
      <c r="L3020"/>
      <c r="M3020"/>
      <c r="N3020"/>
      <c r="O3020"/>
      <c r="P3020"/>
      <c r="Q3020"/>
      <c r="R3020"/>
      <c r="S3020"/>
      <c r="T3020"/>
      <c r="U3020"/>
      <c r="V3020"/>
      <c r="W3020"/>
      <c r="X3020"/>
      <c r="Y3020"/>
      <c r="Z3020"/>
      <c r="AA3020"/>
      <c r="AB3020"/>
    </row>
    <row r="3021" spans="1:28" x14ac:dyDescent="0.25">
      <c r="A3021" s="8"/>
      <c r="B3021"/>
      <c r="C3021"/>
      <c r="D3021"/>
      <c r="E3021"/>
      <c r="F3021"/>
      <c r="G3021"/>
      <c r="H3021"/>
      <c r="I3021"/>
      <c r="J3021"/>
      <c r="K3021"/>
      <c r="L3021"/>
      <c r="M3021"/>
      <c r="N3021"/>
      <c r="O3021"/>
      <c r="P3021"/>
      <c r="Q3021"/>
      <c r="R3021"/>
      <c r="S3021"/>
      <c r="T3021"/>
      <c r="U3021"/>
      <c r="V3021"/>
      <c r="W3021"/>
      <c r="X3021"/>
      <c r="Y3021"/>
      <c r="Z3021"/>
      <c r="AA3021"/>
      <c r="AB3021"/>
    </row>
    <row r="3022" spans="1:28" x14ac:dyDescent="0.25">
      <c r="A3022" s="8"/>
      <c r="B3022"/>
      <c r="C3022"/>
      <c r="D3022"/>
      <c r="E3022"/>
      <c r="F3022"/>
      <c r="G3022"/>
      <c r="H3022"/>
      <c r="I3022"/>
      <c r="J3022"/>
      <c r="K3022"/>
      <c r="L3022"/>
      <c r="M3022"/>
      <c r="N3022"/>
      <c r="O3022"/>
      <c r="P3022"/>
      <c r="Q3022"/>
      <c r="R3022"/>
      <c r="S3022"/>
      <c r="T3022"/>
      <c r="U3022"/>
      <c r="V3022"/>
      <c r="W3022"/>
      <c r="X3022"/>
      <c r="Y3022"/>
      <c r="Z3022"/>
      <c r="AA3022"/>
      <c r="AB3022"/>
    </row>
    <row r="3023" spans="1:28" x14ac:dyDescent="0.25">
      <c r="A3023" s="8"/>
      <c r="B3023"/>
      <c r="C3023"/>
      <c r="D3023"/>
      <c r="E3023"/>
      <c r="F3023"/>
      <c r="G3023"/>
      <c r="H3023"/>
      <c r="I3023"/>
      <c r="J3023"/>
      <c r="K3023"/>
      <c r="L3023"/>
      <c r="M3023"/>
      <c r="N3023"/>
      <c r="O3023"/>
      <c r="P3023"/>
      <c r="Q3023"/>
      <c r="R3023"/>
      <c r="S3023"/>
      <c r="T3023"/>
      <c r="U3023"/>
      <c r="V3023"/>
      <c r="W3023"/>
      <c r="X3023"/>
      <c r="Y3023"/>
      <c r="Z3023"/>
      <c r="AA3023"/>
      <c r="AB3023"/>
    </row>
    <row r="3024" spans="1:28" x14ac:dyDescent="0.25">
      <c r="A3024" s="8"/>
      <c r="B3024"/>
      <c r="C3024"/>
      <c r="D3024"/>
      <c r="E3024"/>
      <c r="F3024"/>
      <c r="G3024"/>
      <c r="H3024"/>
      <c r="I3024"/>
      <c r="J3024"/>
      <c r="K3024"/>
      <c r="L3024"/>
      <c r="M3024"/>
      <c r="N3024"/>
      <c r="O3024"/>
      <c r="P3024"/>
      <c r="Q3024"/>
      <c r="R3024"/>
      <c r="S3024"/>
      <c r="T3024"/>
      <c r="U3024"/>
      <c r="V3024"/>
      <c r="W3024"/>
      <c r="X3024"/>
      <c r="Y3024"/>
      <c r="Z3024"/>
      <c r="AA3024"/>
      <c r="AB3024"/>
    </row>
    <row r="3025" spans="1:28" x14ac:dyDescent="0.25">
      <c r="A3025" s="8"/>
      <c r="B3025"/>
      <c r="C3025"/>
      <c r="D3025"/>
      <c r="E3025"/>
      <c r="F3025"/>
      <c r="G3025"/>
      <c r="H3025"/>
      <c r="I3025"/>
      <c r="J3025"/>
      <c r="K3025"/>
      <c r="L3025"/>
      <c r="M3025"/>
      <c r="N3025"/>
      <c r="O3025"/>
      <c r="P3025"/>
      <c r="Q3025"/>
      <c r="R3025"/>
      <c r="S3025"/>
      <c r="T3025"/>
      <c r="U3025"/>
      <c r="V3025"/>
      <c r="W3025"/>
      <c r="X3025"/>
      <c r="Y3025"/>
      <c r="Z3025"/>
      <c r="AA3025"/>
      <c r="AB3025"/>
    </row>
    <row r="3026" spans="1:28" x14ac:dyDescent="0.25">
      <c r="A3026" s="8"/>
      <c r="B3026"/>
      <c r="C3026"/>
      <c r="D3026"/>
      <c r="E3026"/>
      <c r="F3026"/>
      <c r="G3026"/>
      <c r="H3026"/>
      <c r="I3026"/>
      <c r="J3026"/>
      <c r="K3026"/>
      <c r="L3026"/>
      <c r="M3026"/>
      <c r="N3026"/>
      <c r="O3026"/>
      <c r="P3026"/>
      <c r="Q3026"/>
      <c r="R3026"/>
      <c r="S3026"/>
      <c r="T3026"/>
      <c r="U3026"/>
      <c r="V3026"/>
      <c r="W3026"/>
      <c r="X3026"/>
      <c r="Y3026"/>
      <c r="Z3026"/>
      <c r="AA3026"/>
      <c r="AB3026"/>
    </row>
    <row r="3027" spans="1:28" x14ac:dyDescent="0.25">
      <c r="A3027" s="8"/>
      <c r="B3027"/>
      <c r="C3027"/>
      <c r="D3027"/>
      <c r="E3027"/>
      <c r="F3027"/>
      <c r="G3027"/>
      <c r="H3027"/>
      <c r="I3027"/>
      <c r="J3027"/>
      <c r="K3027"/>
      <c r="L3027"/>
      <c r="M3027"/>
      <c r="N3027"/>
      <c r="O3027"/>
      <c r="P3027"/>
      <c r="Q3027"/>
      <c r="R3027"/>
      <c r="S3027"/>
      <c r="T3027"/>
      <c r="U3027"/>
      <c r="V3027"/>
      <c r="W3027"/>
      <c r="X3027"/>
      <c r="Y3027"/>
      <c r="Z3027"/>
      <c r="AA3027"/>
      <c r="AB3027"/>
    </row>
    <row r="3028" spans="1:28" x14ac:dyDescent="0.25">
      <c r="A3028" s="8"/>
      <c r="B3028"/>
      <c r="C3028"/>
      <c r="D3028"/>
      <c r="E3028"/>
      <c r="F3028"/>
      <c r="G3028"/>
      <c r="H3028"/>
      <c r="I3028"/>
      <c r="J3028"/>
      <c r="K3028"/>
      <c r="L3028"/>
      <c r="M3028"/>
      <c r="N3028"/>
      <c r="O3028"/>
      <c r="P3028"/>
      <c r="Q3028"/>
      <c r="R3028"/>
      <c r="S3028"/>
      <c r="T3028"/>
      <c r="U3028"/>
      <c r="V3028"/>
      <c r="W3028"/>
      <c r="X3028"/>
      <c r="Y3028"/>
      <c r="Z3028"/>
      <c r="AA3028"/>
      <c r="AB3028"/>
    </row>
    <row r="3029" spans="1:28" x14ac:dyDescent="0.25">
      <c r="A3029" s="8"/>
      <c r="B3029"/>
      <c r="C3029"/>
      <c r="D3029"/>
      <c r="E3029"/>
      <c r="F3029"/>
      <c r="G3029"/>
      <c r="H3029"/>
      <c r="I3029"/>
      <c r="J3029"/>
      <c r="K3029"/>
      <c r="L3029"/>
      <c r="M3029"/>
      <c r="N3029"/>
      <c r="O3029"/>
      <c r="P3029"/>
      <c r="Q3029"/>
      <c r="R3029"/>
      <c r="S3029"/>
      <c r="T3029"/>
      <c r="U3029"/>
      <c r="V3029"/>
      <c r="W3029"/>
      <c r="X3029"/>
      <c r="Y3029"/>
      <c r="Z3029"/>
      <c r="AA3029"/>
      <c r="AB3029"/>
    </row>
    <row r="3030" spans="1:28" x14ac:dyDescent="0.25">
      <c r="A3030" s="8"/>
      <c r="B3030"/>
      <c r="C3030"/>
      <c r="D3030"/>
      <c r="E3030"/>
      <c r="F3030"/>
      <c r="G3030"/>
      <c r="H3030"/>
      <c r="I3030"/>
      <c r="J3030"/>
      <c r="K3030"/>
      <c r="L3030"/>
      <c r="M3030"/>
      <c r="N3030"/>
      <c r="O3030"/>
      <c r="P3030"/>
      <c r="Q3030"/>
      <c r="R3030"/>
      <c r="S3030"/>
      <c r="T3030"/>
      <c r="U3030"/>
      <c r="V3030"/>
      <c r="W3030"/>
      <c r="X3030"/>
      <c r="Y3030"/>
      <c r="Z3030"/>
      <c r="AA3030"/>
      <c r="AB3030"/>
    </row>
    <row r="3031" spans="1:28" x14ac:dyDescent="0.25">
      <c r="A3031" s="8"/>
      <c r="B3031"/>
      <c r="C3031"/>
      <c r="D3031"/>
      <c r="E3031"/>
      <c r="F3031"/>
      <c r="G3031"/>
      <c r="H3031"/>
      <c r="I3031"/>
      <c r="J3031"/>
      <c r="K3031"/>
      <c r="L3031"/>
      <c r="M3031"/>
      <c r="N3031"/>
      <c r="O3031"/>
      <c r="P3031"/>
      <c r="Q3031"/>
      <c r="R3031"/>
      <c r="S3031"/>
      <c r="T3031"/>
      <c r="U3031"/>
      <c r="V3031"/>
      <c r="W3031"/>
      <c r="X3031"/>
      <c r="Y3031"/>
      <c r="Z3031"/>
      <c r="AA3031"/>
      <c r="AB3031"/>
    </row>
    <row r="3032" spans="1:28" x14ac:dyDescent="0.25">
      <c r="A3032" s="8"/>
      <c r="B3032"/>
      <c r="C3032"/>
      <c r="D3032"/>
      <c r="E3032"/>
      <c r="F3032"/>
      <c r="G3032"/>
      <c r="H3032"/>
      <c r="I3032"/>
      <c r="J3032"/>
      <c r="K3032"/>
      <c r="L3032"/>
      <c r="M3032"/>
      <c r="N3032"/>
      <c r="O3032"/>
      <c r="P3032"/>
      <c r="Q3032"/>
      <c r="R3032"/>
      <c r="S3032"/>
      <c r="T3032"/>
      <c r="U3032"/>
      <c r="V3032"/>
      <c r="W3032"/>
      <c r="X3032"/>
      <c r="Y3032"/>
      <c r="Z3032"/>
      <c r="AA3032"/>
      <c r="AB3032"/>
    </row>
    <row r="3033" spans="1:28" x14ac:dyDescent="0.25">
      <c r="A3033" s="8"/>
      <c r="B3033"/>
      <c r="C3033"/>
      <c r="D3033"/>
      <c r="E3033"/>
      <c r="F3033"/>
      <c r="G3033"/>
      <c r="H3033"/>
      <c r="I3033"/>
      <c r="J3033"/>
      <c r="K3033"/>
      <c r="L3033"/>
      <c r="M3033"/>
      <c r="N3033"/>
      <c r="O3033"/>
      <c r="P3033"/>
      <c r="Q3033"/>
      <c r="R3033"/>
      <c r="S3033"/>
      <c r="T3033"/>
      <c r="U3033"/>
      <c r="V3033"/>
      <c r="W3033"/>
      <c r="X3033"/>
      <c r="Y3033"/>
      <c r="Z3033"/>
      <c r="AA3033"/>
      <c r="AB3033"/>
    </row>
    <row r="3034" spans="1:28" x14ac:dyDescent="0.25">
      <c r="A3034" s="8"/>
      <c r="B3034"/>
      <c r="C3034"/>
      <c r="D3034"/>
      <c r="E3034"/>
      <c r="F3034"/>
      <c r="G3034"/>
      <c r="H3034"/>
      <c r="I3034"/>
      <c r="J3034"/>
      <c r="K3034"/>
      <c r="L3034"/>
      <c r="M3034"/>
      <c r="N3034"/>
      <c r="O3034"/>
      <c r="P3034"/>
      <c r="Q3034"/>
      <c r="R3034"/>
      <c r="S3034"/>
      <c r="T3034"/>
      <c r="U3034"/>
      <c r="V3034"/>
      <c r="W3034"/>
      <c r="X3034"/>
      <c r="Y3034"/>
      <c r="Z3034"/>
      <c r="AA3034"/>
      <c r="AB3034"/>
    </row>
    <row r="3035" spans="1:28" x14ac:dyDescent="0.25">
      <c r="A3035" s="8"/>
      <c r="B3035"/>
      <c r="C3035"/>
      <c r="D3035"/>
      <c r="E3035"/>
      <c r="F3035"/>
      <c r="G3035"/>
      <c r="H3035"/>
      <c r="I3035"/>
      <c r="J3035"/>
      <c r="K3035"/>
      <c r="L3035"/>
      <c r="M3035"/>
      <c r="N3035"/>
      <c r="O3035"/>
      <c r="P3035"/>
      <c r="Q3035"/>
      <c r="R3035"/>
      <c r="S3035"/>
      <c r="T3035"/>
      <c r="U3035"/>
      <c r="V3035"/>
      <c r="W3035"/>
      <c r="X3035"/>
      <c r="Y3035"/>
      <c r="Z3035"/>
      <c r="AA3035"/>
      <c r="AB3035"/>
    </row>
    <row r="3036" spans="1:28" x14ac:dyDescent="0.25">
      <c r="A3036" s="8"/>
      <c r="B3036"/>
      <c r="C3036"/>
      <c r="D3036"/>
      <c r="E3036"/>
      <c r="F3036"/>
      <c r="G3036"/>
      <c r="H3036"/>
      <c r="I3036"/>
      <c r="J3036"/>
      <c r="K3036"/>
      <c r="L3036"/>
      <c r="M3036"/>
      <c r="N3036"/>
      <c r="O3036"/>
      <c r="P3036"/>
      <c r="Q3036"/>
      <c r="R3036"/>
      <c r="S3036"/>
      <c r="T3036"/>
      <c r="U3036"/>
      <c r="V3036"/>
      <c r="W3036"/>
      <c r="X3036"/>
      <c r="Y3036"/>
      <c r="Z3036"/>
      <c r="AA3036"/>
      <c r="AB3036"/>
    </row>
    <row r="3037" spans="1:28" x14ac:dyDescent="0.25">
      <c r="A3037" s="8"/>
      <c r="B3037"/>
      <c r="C3037"/>
      <c r="D3037"/>
      <c r="E3037"/>
      <c r="F3037"/>
      <c r="G3037"/>
      <c r="H3037"/>
      <c r="I3037"/>
      <c r="J3037"/>
      <c r="K3037"/>
      <c r="L3037"/>
      <c r="M3037"/>
      <c r="N3037"/>
      <c r="O3037"/>
      <c r="P3037"/>
      <c r="Q3037"/>
      <c r="R3037"/>
      <c r="S3037"/>
      <c r="T3037"/>
      <c r="U3037"/>
      <c r="V3037"/>
      <c r="W3037"/>
      <c r="X3037"/>
      <c r="Y3037"/>
      <c r="Z3037"/>
      <c r="AA3037"/>
      <c r="AB3037"/>
    </row>
    <row r="3038" spans="1:28" x14ac:dyDescent="0.25">
      <c r="A3038" s="8"/>
      <c r="B3038"/>
      <c r="C3038"/>
      <c r="D3038"/>
      <c r="E3038"/>
      <c r="F3038"/>
      <c r="G3038"/>
      <c r="H3038"/>
      <c r="I3038"/>
      <c r="J3038"/>
      <c r="K3038"/>
      <c r="L3038"/>
      <c r="M3038"/>
      <c r="N3038"/>
      <c r="O3038"/>
      <c r="P3038"/>
      <c r="Q3038"/>
      <c r="R3038"/>
      <c r="S3038"/>
      <c r="T3038"/>
      <c r="U3038"/>
      <c r="V3038"/>
      <c r="W3038"/>
      <c r="X3038"/>
      <c r="Y3038"/>
      <c r="Z3038"/>
      <c r="AA3038"/>
      <c r="AB3038"/>
    </row>
    <row r="3039" spans="1:28" x14ac:dyDescent="0.25">
      <c r="A3039" s="8"/>
      <c r="B3039"/>
      <c r="C3039"/>
      <c r="D3039"/>
      <c r="E3039"/>
      <c r="F3039"/>
      <c r="G3039"/>
      <c r="H3039"/>
      <c r="I3039"/>
      <c r="J3039"/>
      <c r="K3039"/>
      <c r="L3039"/>
      <c r="M3039"/>
      <c r="N3039"/>
      <c r="O3039"/>
      <c r="P3039"/>
      <c r="Q3039"/>
      <c r="R3039"/>
      <c r="S3039"/>
      <c r="T3039"/>
      <c r="U3039"/>
      <c r="V3039"/>
      <c r="W3039"/>
      <c r="X3039"/>
      <c r="Y3039"/>
      <c r="Z3039"/>
      <c r="AA3039"/>
      <c r="AB3039"/>
    </row>
    <row r="3040" spans="1:28" x14ac:dyDescent="0.25">
      <c r="A3040" s="8"/>
      <c r="B3040"/>
      <c r="C3040"/>
      <c r="D3040"/>
      <c r="E3040"/>
      <c r="F3040"/>
      <c r="G3040"/>
      <c r="H3040"/>
      <c r="I3040"/>
      <c r="J3040"/>
      <c r="K3040"/>
      <c r="L3040"/>
      <c r="M3040"/>
      <c r="N3040"/>
      <c r="O3040"/>
      <c r="P3040"/>
      <c r="Q3040"/>
      <c r="R3040"/>
      <c r="S3040"/>
      <c r="T3040"/>
      <c r="U3040"/>
      <c r="V3040"/>
      <c r="W3040"/>
      <c r="X3040"/>
      <c r="Y3040"/>
      <c r="Z3040"/>
      <c r="AA3040"/>
      <c r="AB3040"/>
    </row>
    <row r="3041" spans="1:28" x14ac:dyDescent="0.25">
      <c r="A3041" s="8"/>
      <c r="B3041"/>
      <c r="C3041"/>
      <c r="D3041"/>
      <c r="E3041"/>
      <c r="F3041"/>
      <c r="G3041"/>
      <c r="H3041"/>
      <c r="I3041"/>
      <c r="J3041"/>
      <c r="K3041"/>
      <c r="L3041"/>
      <c r="M3041"/>
      <c r="N3041"/>
      <c r="O3041"/>
      <c r="P3041"/>
      <c r="Q3041"/>
      <c r="R3041"/>
      <c r="S3041"/>
      <c r="T3041"/>
      <c r="U3041"/>
      <c r="V3041"/>
      <c r="W3041"/>
      <c r="X3041"/>
      <c r="Y3041"/>
      <c r="Z3041"/>
      <c r="AA3041"/>
      <c r="AB3041"/>
    </row>
    <row r="3042" spans="1:28" x14ac:dyDescent="0.25">
      <c r="A3042" s="8"/>
      <c r="B3042"/>
      <c r="C3042"/>
      <c r="D3042"/>
      <c r="E3042"/>
      <c r="F3042"/>
      <c r="G3042"/>
      <c r="H3042"/>
      <c r="I3042"/>
      <c r="J3042"/>
      <c r="K3042"/>
      <c r="L3042"/>
      <c r="M3042"/>
      <c r="N3042"/>
      <c r="O3042"/>
      <c r="P3042"/>
      <c r="Q3042"/>
      <c r="R3042"/>
      <c r="S3042"/>
      <c r="T3042"/>
      <c r="U3042"/>
      <c r="V3042"/>
      <c r="W3042"/>
      <c r="X3042"/>
      <c r="Y3042"/>
      <c r="Z3042"/>
      <c r="AA3042"/>
      <c r="AB3042"/>
    </row>
    <row r="3043" spans="1:28" x14ac:dyDescent="0.25">
      <c r="A3043" s="8"/>
      <c r="B3043"/>
      <c r="C3043"/>
      <c r="D3043"/>
      <c r="E3043"/>
      <c r="F3043"/>
      <c r="G3043"/>
      <c r="H3043"/>
      <c r="I3043"/>
      <c r="J3043"/>
      <c r="K3043"/>
      <c r="L3043"/>
      <c r="M3043"/>
      <c r="N3043"/>
      <c r="O3043"/>
      <c r="P3043"/>
      <c r="Q3043"/>
      <c r="R3043"/>
      <c r="S3043"/>
      <c r="T3043"/>
      <c r="U3043"/>
      <c r="V3043"/>
      <c r="W3043"/>
      <c r="X3043"/>
      <c r="Y3043"/>
      <c r="Z3043"/>
      <c r="AA3043"/>
      <c r="AB3043"/>
    </row>
    <row r="3044" spans="1:28" x14ac:dyDescent="0.25">
      <c r="A3044" s="8"/>
      <c r="B3044"/>
      <c r="C3044"/>
      <c r="D3044"/>
      <c r="E3044"/>
      <c r="F3044"/>
      <c r="G3044"/>
      <c r="H3044"/>
      <c r="I3044"/>
      <c r="J3044"/>
      <c r="K3044"/>
      <c r="L3044"/>
      <c r="M3044"/>
      <c r="N3044"/>
      <c r="O3044"/>
      <c r="P3044"/>
      <c r="Q3044"/>
      <c r="R3044"/>
      <c r="S3044"/>
      <c r="T3044"/>
      <c r="U3044"/>
      <c r="V3044"/>
      <c r="W3044"/>
      <c r="X3044"/>
      <c r="Y3044"/>
      <c r="Z3044"/>
      <c r="AA3044"/>
      <c r="AB3044"/>
    </row>
    <row r="3045" spans="1:28" x14ac:dyDescent="0.25">
      <c r="A3045" s="8"/>
      <c r="B3045"/>
      <c r="C3045"/>
      <c r="D3045"/>
      <c r="E3045"/>
      <c r="F3045"/>
      <c r="G3045"/>
      <c r="H3045"/>
      <c r="I3045"/>
      <c r="J3045"/>
      <c r="K3045"/>
      <c r="L3045"/>
      <c r="M3045"/>
      <c r="N3045"/>
      <c r="O3045"/>
      <c r="P3045"/>
      <c r="Q3045"/>
      <c r="R3045"/>
      <c r="S3045"/>
      <c r="T3045"/>
      <c r="U3045"/>
      <c r="V3045"/>
      <c r="W3045"/>
      <c r="X3045"/>
      <c r="Y3045"/>
      <c r="Z3045"/>
      <c r="AA3045"/>
      <c r="AB3045"/>
    </row>
    <row r="3046" spans="1:28" x14ac:dyDescent="0.25">
      <c r="A3046" s="8"/>
      <c r="B3046"/>
      <c r="C3046"/>
      <c r="D3046"/>
      <c r="E3046"/>
      <c r="F3046"/>
      <c r="G3046"/>
      <c r="H3046"/>
      <c r="I3046"/>
      <c r="J3046"/>
      <c r="K3046"/>
      <c r="L3046"/>
      <c r="M3046"/>
      <c r="N3046"/>
      <c r="O3046"/>
      <c r="P3046"/>
      <c r="Q3046"/>
      <c r="R3046"/>
      <c r="S3046"/>
      <c r="T3046"/>
      <c r="U3046"/>
      <c r="V3046"/>
      <c r="W3046"/>
      <c r="X3046"/>
      <c r="Y3046"/>
      <c r="Z3046"/>
      <c r="AA3046"/>
      <c r="AB3046"/>
    </row>
    <row r="3047" spans="1:28" x14ac:dyDescent="0.25">
      <c r="A3047" s="8"/>
      <c r="B3047"/>
      <c r="C3047"/>
      <c r="D3047"/>
      <c r="E3047"/>
      <c r="F3047"/>
      <c r="G3047"/>
      <c r="H3047"/>
      <c r="I3047"/>
      <c r="J3047"/>
      <c r="K3047"/>
      <c r="L3047"/>
      <c r="M3047"/>
      <c r="N3047"/>
      <c r="O3047"/>
      <c r="P3047"/>
      <c r="Q3047"/>
      <c r="R3047"/>
      <c r="S3047"/>
      <c r="T3047"/>
      <c r="U3047"/>
      <c r="V3047"/>
      <c r="W3047"/>
      <c r="X3047"/>
      <c r="Y3047"/>
      <c r="Z3047"/>
      <c r="AA3047"/>
      <c r="AB3047"/>
    </row>
    <row r="3048" spans="1:28" x14ac:dyDescent="0.25">
      <c r="A3048" s="8"/>
      <c r="B3048"/>
      <c r="C3048"/>
      <c r="D3048"/>
      <c r="E3048"/>
      <c r="F3048"/>
      <c r="G3048"/>
      <c r="H3048"/>
      <c r="I3048"/>
      <c r="J3048"/>
      <c r="K3048"/>
      <c r="L3048"/>
      <c r="M3048"/>
      <c r="N3048"/>
      <c r="O3048"/>
      <c r="P3048"/>
      <c r="Q3048"/>
      <c r="R3048"/>
      <c r="S3048"/>
      <c r="T3048"/>
      <c r="U3048"/>
      <c r="V3048"/>
      <c r="W3048"/>
      <c r="X3048"/>
      <c r="Y3048"/>
      <c r="Z3048"/>
      <c r="AA3048"/>
      <c r="AB3048"/>
    </row>
    <row r="3049" spans="1:28" x14ac:dyDescent="0.25">
      <c r="A3049" s="8"/>
      <c r="B3049"/>
      <c r="C3049"/>
      <c r="D3049"/>
      <c r="E3049"/>
      <c r="F3049"/>
      <c r="G3049"/>
      <c r="H3049"/>
      <c r="I3049"/>
      <c r="J3049"/>
      <c r="K3049"/>
      <c r="L3049"/>
      <c r="M3049"/>
      <c r="N3049"/>
      <c r="O3049"/>
      <c r="P3049"/>
      <c r="Q3049"/>
      <c r="R3049"/>
      <c r="S3049"/>
      <c r="T3049"/>
      <c r="U3049"/>
      <c r="V3049"/>
      <c r="W3049"/>
      <c r="X3049"/>
      <c r="Y3049"/>
      <c r="Z3049"/>
      <c r="AA3049"/>
      <c r="AB3049"/>
    </row>
    <row r="3050" spans="1:28" x14ac:dyDescent="0.25">
      <c r="A3050" s="8"/>
      <c r="B3050"/>
      <c r="C3050"/>
      <c r="D3050"/>
      <c r="E3050"/>
      <c r="F3050"/>
      <c r="G3050"/>
      <c r="H3050"/>
      <c r="I3050"/>
      <c r="J3050"/>
      <c r="K3050"/>
      <c r="L3050"/>
      <c r="M3050"/>
      <c r="N3050"/>
      <c r="O3050"/>
      <c r="P3050"/>
      <c r="Q3050"/>
      <c r="R3050"/>
      <c r="S3050"/>
      <c r="T3050"/>
      <c r="U3050"/>
      <c r="V3050"/>
      <c r="W3050"/>
      <c r="X3050"/>
      <c r="Y3050"/>
      <c r="Z3050"/>
      <c r="AA3050"/>
      <c r="AB3050"/>
    </row>
    <row r="3051" spans="1:28" x14ac:dyDescent="0.25">
      <c r="A3051" s="8"/>
      <c r="B3051"/>
      <c r="C3051"/>
      <c r="D3051"/>
      <c r="E3051"/>
      <c r="F3051"/>
      <c r="G3051"/>
      <c r="H3051"/>
      <c r="I3051"/>
      <c r="J3051"/>
      <c r="K3051"/>
      <c r="L3051"/>
      <c r="M3051"/>
      <c r="N3051"/>
      <c r="O3051"/>
      <c r="P3051"/>
      <c r="Q3051"/>
      <c r="R3051"/>
      <c r="S3051"/>
      <c r="T3051"/>
      <c r="U3051"/>
      <c r="V3051"/>
      <c r="W3051"/>
      <c r="X3051"/>
      <c r="Y3051"/>
      <c r="Z3051"/>
      <c r="AA3051"/>
      <c r="AB3051"/>
    </row>
    <row r="3052" spans="1:28" x14ac:dyDescent="0.25">
      <c r="A3052" s="8"/>
      <c r="B3052"/>
      <c r="C3052"/>
      <c r="D3052"/>
      <c r="E3052"/>
      <c r="F3052"/>
      <c r="G3052"/>
      <c r="H3052"/>
      <c r="I3052"/>
      <c r="J3052"/>
      <c r="K3052"/>
      <c r="L3052"/>
      <c r="M3052"/>
      <c r="N3052"/>
      <c r="O3052"/>
      <c r="P3052"/>
      <c r="Q3052"/>
      <c r="R3052"/>
      <c r="S3052"/>
      <c r="T3052"/>
      <c r="U3052"/>
      <c r="V3052"/>
      <c r="W3052"/>
      <c r="X3052"/>
      <c r="Y3052"/>
      <c r="Z3052"/>
      <c r="AA3052"/>
      <c r="AB3052"/>
    </row>
    <row r="3053" spans="1:28" x14ac:dyDescent="0.25">
      <c r="A3053" s="8"/>
      <c r="B3053"/>
      <c r="C3053"/>
      <c r="D3053"/>
      <c r="E3053"/>
      <c r="F3053"/>
      <c r="G3053"/>
      <c r="H3053"/>
      <c r="I3053"/>
      <c r="J3053"/>
      <c r="K3053"/>
      <c r="L3053"/>
      <c r="M3053"/>
      <c r="N3053"/>
      <c r="O3053"/>
      <c r="P3053"/>
      <c r="Q3053"/>
      <c r="R3053"/>
      <c r="S3053"/>
      <c r="T3053"/>
      <c r="U3053"/>
      <c r="V3053"/>
      <c r="W3053"/>
      <c r="X3053"/>
      <c r="Y3053"/>
      <c r="Z3053"/>
      <c r="AA3053"/>
      <c r="AB3053"/>
    </row>
    <row r="3054" spans="1:28" x14ac:dyDescent="0.25">
      <c r="A3054" s="8"/>
      <c r="B3054"/>
      <c r="C3054"/>
      <c r="D3054"/>
      <c r="E3054"/>
      <c r="F3054"/>
      <c r="G3054"/>
      <c r="H3054"/>
      <c r="I3054"/>
      <c r="J3054"/>
      <c r="K3054"/>
      <c r="L3054"/>
      <c r="M3054"/>
      <c r="N3054"/>
      <c r="O3054"/>
      <c r="P3054"/>
      <c r="Q3054"/>
      <c r="R3054"/>
      <c r="S3054"/>
      <c r="T3054"/>
      <c r="U3054"/>
      <c r="V3054"/>
      <c r="W3054"/>
      <c r="X3054"/>
      <c r="Y3054"/>
      <c r="Z3054"/>
      <c r="AA3054"/>
      <c r="AB3054"/>
    </row>
    <row r="3055" spans="1:28" x14ac:dyDescent="0.25">
      <c r="A3055" s="8"/>
      <c r="B3055"/>
      <c r="C3055"/>
      <c r="D3055"/>
      <c r="E3055"/>
      <c r="F3055"/>
      <c r="G3055"/>
      <c r="H3055"/>
      <c r="I3055"/>
      <c r="J3055"/>
      <c r="K3055"/>
      <c r="L3055"/>
      <c r="M3055"/>
      <c r="N3055"/>
      <c r="O3055"/>
      <c r="P3055"/>
      <c r="Q3055"/>
      <c r="R3055"/>
      <c r="S3055"/>
      <c r="T3055"/>
      <c r="U3055"/>
      <c r="V3055"/>
      <c r="W3055"/>
      <c r="X3055"/>
      <c r="Y3055"/>
      <c r="Z3055"/>
      <c r="AA3055"/>
      <c r="AB3055"/>
    </row>
    <row r="3056" spans="1:28" x14ac:dyDescent="0.25">
      <c r="A3056" s="8"/>
      <c r="B3056"/>
      <c r="C3056"/>
      <c r="D3056"/>
      <c r="E3056"/>
      <c r="F3056"/>
      <c r="G3056"/>
      <c r="H3056"/>
      <c r="I3056"/>
      <c r="J3056"/>
      <c r="K3056"/>
      <c r="L3056"/>
      <c r="M3056"/>
      <c r="N3056"/>
      <c r="O3056"/>
      <c r="P3056"/>
      <c r="Q3056"/>
      <c r="R3056"/>
      <c r="S3056"/>
      <c r="T3056"/>
      <c r="U3056"/>
      <c r="V3056"/>
      <c r="W3056"/>
      <c r="X3056"/>
      <c r="Y3056"/>
      <c r="Z3056"/>
      <c r="AA3056"/>
      <c r="AB3056"/>
    </row>
    <row r="3057" spans="1:28" x14ac:dyDescent="0.25">
      <c r="A3057" s="8"/>
      <c r="B3057"/>
      <c r="C3057"/>
      <c r="D3057"/>
      <c r="E3057"/>
      <c r="F3057"/>
      <c r="G3057"/>
      <c r="H3057"/>
      <c r="I3057"/>
      <c r="J3057"/>
      <c r="K3057"/>
      <c r="L3057"/>
      <c r="M3057"/>
      <c r="N3057"/>
      <c r="O3057"/>
      <c r="P3057"/>
      <c r="Q3057"/>
      <c r="R3057"/>
      <c r="S3057"/>
      <c r="T3057"/>
      <c r="U3057"/>
      <c r="V3057"/>
      <c r="W3057"/>
      <c r="X3057"/>
      <c r="Y3057"/>
      <c r="Z3057"/>
      <c r="AA3057"/>
      <c r="AB3057"/>
    </row>
    <row r="3058" spans="1:28" x14ac:dyDescent="0.25">
      <c r="A3058" s="8"/>
      <c r="B3058"/>
      <c r="C3058"/>
      <c r="D3058"/>
      <c r="E3058"/>
      <c r="F3058"/>
      <c r="G3058"/>
      <c r="H3058"/>
      <c r="I3058"/>
      <c r="J3058"/>
      <c r="K3058"/>
      <c r="L3058"/>
      <c r="M3058"/>
      <c r="N3058"/>
      <c r="O3058"/>
      <c r="P3058"/>
      <c r="Q3058"/>
      <c r="R3058"/>
      <c r="S3058"/>
      <c r="T3058"/>
      <c r="U3058"/>
      <c r="V3058"/>
      <c r="W3058"/>
      <c r="X3058"/>
      <c r="Y3058"/>
      <c r="Z3058"/>
      <c r="AA3058"/>
      <c r="AB3058"/>
    </row>
    <row r="3059" spans="1:28" x14ac:dyDescent="0.25">
      <c r="A3059" s="8"/>
      <c r="B3059"/>
      <c r="C3059"/>
      <c r="D3059"/>
      <c r="E3059"/>
      <c r="F3059"/>
      <c r="G3059"/>
      <c r="H3059"/>
      <c r="I3059"/>
      <c r="J3059"/>
      <c r="K3059"/>
      <c r="L3059"/>
      <c r="M3059"/>
      <c r="N3059"/>
      <c r="O3059"/>
      <c r="P3059"/>
      <c r="Q3059"/>
      <c r="R3059"/>
      <c r="S3059"/>
      <c r="T3059"/>
      <c r="U3059"/>
      <c r="V3059"/>
      <c r="W3059"/>
      <c r="X3059"/>
      <c r="Y3059"/>
      <c r="Z3059"/>
      <c r="AA3059"/>
      <c r="AB3059"/>
    </row>
    <row r="3060" spans="1:28" x14ac:dyDescent="0.25">
      <c r="A3060" s="8"/>
      <c r="B3060"/>
      <c r="C3060"/>
      <c r="D3060"/>
      <c r="E3060"/>
      <c r="F3060"/>
      <c r="G3060"/>
      <c r="H3060"/>
      <c r="I3060"/>
      <c r="J3060"/>
      <c r="K3060"/>
      <c r="L3060"/>
      <c r="M3060"/>
      <c r="N3060"/>
      <c r="O3060"/>
      <c r="P3060"/>
      <c r="Q3060"/>
      <c r="R3060"/>
      <c r="S3060"/>
      <c r="T3060"/>
      <c r="U3060"/>
      <c r="V3060"/>
      <c r="W3060"/>
      <c r="X3060"/>
      <c r="Y3060"/>
      <c r="Z3060"/>
      <c r="AA3060"/>
      <c r="AB3060"/>
    </row>
    <row r="3061" spans="1:28" x14ac:dyDescent="0.25">
      <c r="A3061" s="8"/>
      <c r="B3061"/>
      <c r="C3061"/>
      <c r="D3061"/>
      <c r="E3061"/>
      <c r="F3061"/>
      <c r="G3061"/>
      <c r="H3061"/>
      <c r="I3061"/>
      <c r="J3061"/>
      <c r="K3061"/>
      <c r="L3061"/>
      <c r="M3061"/>
      <c r="N3061"/>
      <c r="O3061"/>
      <c r="P3061"/>
      <c r="Q3061"/>
      <c r="R3061"/>
      <c r="S3061"/>
      <c r="T3061"/>
      <c r="U3061"/>
      <c r="V3061"/>
      <c r="W3061"/>
      <c r="X3061"/>
      <c r="Y3061"/>
      <c r="Z3061"/>
      <c r="AA3061"/>
      <c r="AB3061"/>
    </row>
    <row r="3062" spans="1:28" x14ac:dyDescent="0.25">
      <c r="A3062" s="8"/>
      <c r="B3062"/>
      <c r="C3062"/>
      <c r="D3062"/>
      <c r="E3062"/>
      <c r="F3062"/>
      <c r="G3062"/>
      <c r="H3062"/>
      <c r="I3062"/>
      <c r="J3062"/>
      <c r="K3062"/>
      <c r="L3062"/>
      <c r="M3062"/>
      <c r="N3062"/>
      <c r="O3062"/>
      <c r="P3062"/>
      <c r="Q3062"/>
      <c r="R3062"/>
      <c r="S3062"/>
      <c r="T3062"/>
      <c r="U3062"/>
      <c r="V3062"/>
      <c r="W3062"/>
      <c r="X3062"/>
      <c r="Y3062"/>
      <c r="Z3062"/>
      <c r="AA3062"/>
      <c r="AB3062"/>
    </row>
    <row r="3063" spans="1:28" x14ac:dyDescent="0.25">
      <c r="A3063" s="8"/>
      <c r="B3063"/>
      <c r="C3063"/>
      <c r="D3063"/>
      <c r="E3063"/>
      <c r="F3063"/>
      <c r="G3063"/>
      <c r="H3063"/>
      <c r="I3063"/>
      <c r="J3063"/>
      <c r="K3063"/>
      <c r="L3063"/>
      <c r="M3063"/>
      <c r="N3063"/>
      <c r="O3063"/>
      <c r="P3063"/>
      <c r="Q3063"/>
      <c r="R3063"/>
      <c r="S3063"/>
      <c r="T3063"/>
      <c r="U3063"/>
      <c r="V3063"/>
      <c r="W3063"/>
      <c r="X3063"/>
      <c r="Y3063"/>
      <c r="Z3063"/>
      <c r="AA3063"/>
      <c r="AB3063"/>
    </row>
    <row r="3064" spans="1:28" x14ac:dyDescent="0.25">
      <c r="A3064" s="8"/>
      <c r="B3064"/>
      <c r="C3064"/>
      <c r="D3064"/>
      <c r="E3064"/>
      <c r="F3064"/>
      <c r="G3064"/>
      <c r="H3064"/>
      <c r="I3064"/>
      <c r="J3064"/>
      <c r="K3064"/>
      <c r="L3064"/>
      <c r="M3064"/>
      <c r="N3064"/>
      <c r="O3064"/>
      <c r="P3064"/>
      <c r="Q3064"/>
      <c r="R3064"/>
      <c r="S3064"/>
      <c r="T3064"/>
      <c r="U3064"/>
      <c r="V3064"/>
      <c r="W3064"/>
      <c r="X3064"/>
      <c r="Y3064"/>
      <c r="Z3064"/>
      <c r="AA3064"/>
      <c r="AB3064"/>
    </row>
    <row r="3065" spans="1:28" x14ac:dyDescent="0.25">
      <c r="A3065" s="8"/>
      <c r="B3065"/>
      <c r="C3065"/>
      <c r="D3065"/>
      <c r="E3065"/>
      <c r="F3065"/>
      <c r="G3065"/>
      <c r="H3065"/>
      <c r="I3065"/>
      <c r="J3065"/>
      <c r="K3065"/>
      <c r="L3065"/>
      <c r="M3065"/>
      <c r="N3065"/>
      <c r="O3065"/>
      <c r="P3065"/>
      <c r="Q3065"/>
      <c r="R3065"/>
      <c r="S3065"/>
      <c r="T3065"/>
      <c r="U3065"/>
      <c r="V3065"/>
      <c r="W3065"/>
      <c r="X3065"/>
      <c r="Y3065"/>
      <c r="Z3065"/>
      <c r="AA3065"/>
      <c r="AB3065"/>
    </row>
    <row r="3066" spans="1:28" x14ac:dyDescent="0.25">
      <c r="A3066" s="8"/>
      <c r="B3066"/>
      <c r="C3066"/>
      <c r="D3066"/>
      <c r="E3066"/>
      <c r="F3066"/>
      <c r="G3066"/>
      <c r="H3066"/>
      <c r="I3066"/>
      <c r="J3066"/>
      <c r="K3066"/>
      <c r="L3066"/>
      <c r="M3066"/>
      <c r="N3066"/>
      <c r="O3066"/>
      <c r="P3066"/>
      <c r="Q3066"/>
      <c r="R3066"/>
      <c r="S3066"/>
      <c r="T3066"/>
      <c r="U3066"/>
      <c r="V3066"/>
      <c r="W3066"/>
      <c r="X3066"/>
      <c r="Y3066"/>
      <c r="Z3066"/>
      <c r="AA3066"/>
      <c r="AB3066"/>
    </row>
    <row r="3067" spans="1:28" x14ac:dyDescent="0.25">
      <c r="A3067" s="8"/>
      <c r="B3067"/>
      <c r="C3067"/>
      <c r="D3067"/>
      <c r="E3067"/>
      <c r="F3067"/>
      <c r="G3067"/>
      <c r="H3067"/>
      <c r="I3067"/>
      <c r="J3067"/>
      <c r="K3067"/>
      <c r="L3067"/>
      <c r="M3067"/>
      <c r="N3067"/>
      <c r="O3067"/>
      <c r="P3067"/>
      <c r="Q3067"/>
      <c r="R3067"/>
      <c r="S3067"/>
      <c r="T3067"/>
      <c r="U3067"/>
      <c r="V3067"/>
      <c r="W3067"/>
      <c r="X3067"/>
      <c r="Y3067"/>
      <c r="Z3067"/>
      <c r="AA3067"/>
      <c r="AB3067"/>
    </row>
    <row r="3068" spans="1:28" x14ac:dyDescent="0.25">
      <c r="A3068" s="8"/>
      <c r="B3068"/>
      <c r="C3068"/>
      <c r="D3068"/>
      <c r="E3068"/>
      <c r="F3068"/>
      <c r="G3068"/>
      <c r="H3068"/>
      <c r="I3068"/>
      <c r="J3068"/>
      <c r="K3068"/>
      <c r="L3068"/>
      <c r="M3068"/>
      <c r="N3068"/>
      <c r="O3068"/>
      <c r="P3068"/>
      <c r="Q3068"/>
      <c r="R3068"/>
      <c r="S3068"/>
      <c r="T3068"/>
      <c r="U3068"/>
      <c r="V3068"/>
      <c r="W3068"/>
      <c r="X3068"/>
      <c r="Y3068"/>
      <c r="Z3068"/>
      <c r="AA3068"/>
      <c r="AB3068"/>
    </row>
    <row r="3069" spans="1:28" x14ac:dyDescent="0.25">
      <c r="A3069" s="8"/>
      <c r="B3069"/>
      <c r="C3069"/>
      <c r="D3069"/>
      <c r="E3069"/>
      <c r="F3069"/>
      <c r="G3069"/>
      <c r="H3069"/>
      <c r="I3069"/>
      <c r="J3069"/>
      <c r="K3069"/>
      <c r="L3069"/>
      <c r="M3069"/>
      <c r="N3069"/>
      <c r="O3069"/>
      <c r="P3069"/>
      <c r="Q3069"/>
      <c r="R3069"/>
      <c r="S3069"/>
      <c r="T3069"/>
      <c r="U3069"/>
      <c r="V3069"/>
      <c r="W3069"/>
      <c r="X3069"/>
      <c r="Y3069"/>
      <c r="Z3069"/>
      <c r="AA3069"/>
      <c r="AB3069"/>
    </row>
    <row r="3070" spans="1:28" x14ac:dyDescent="0.25">
      <c r="A3070" s="8"/>
      <c r="B3070"/>
      <c r="C3070"/>
      <c r="D3070"/>
      <c r="E3070"/>
      <c r="F3070"/>
      <c r="G3070"/>
      <c r="H3070"/>
      <c r="I3070"/>
      <c r="J3070"/>
      <c r="K3070"/>
      <c r="L3070"/>
      <c r="M3070"/>
      <c r="N3070"/>
      <c r="O3070"/>
      <c r="P3070"/>
      <c r="Q3070"/>
      <c r="R3070"/>
      <c r="S3070"/>
      <c r="T3070"/>
      <c r="U3070"/>
      <c r="V3070"/>
      <c r="W3070"/>
      <c r="X3070"/>
      <c r="Y3070"/>
      <c r="Z3070"/>
      <c r="AA3070"/>
      <c r="AB3070"/>
    </row>
    <row r="3071" spans="1:28" x14ac:dyDescent="0.25">
      <c r="A3071" s="8"/>
      <c r="B3071"/>
      <c r="C3071"/>
      <c r="D3071"/>
      <c r="E3071"/>
      <c r="F3071"/>
      <c r="G3071"/>
      <c r="H3071"/>
      <c r="I3071"/>
      <c r="J3071"/>
      <c r="K3071"/>
      <c r="L3071"/>
      <c r="M3071"/>
      <c r="N3071"/>
      <c r="O3071"/>
      <c r="P3071"/>
      <c r="Q3071"/>
      <c r="R3071"/>
      <c r="S3071"/>
      <c r="T3071"/>
      <c r="U3071"/>
      <c r="V3071"/>
      <c r="W3071"/>
      <c r="X3071"/>
      <c r="Y3071"/>
      <c r="Z3071"/>
      <c r="AA3071"/>
      <c r="AB3071"/>
    </row>
    <row r="3072" spans="1:28" x14ac:dyDescent="0.25">
      <c r="A3072" s="8"/>
      <c r="B3072"/>
      <c r="C3072"/>
      <c r="D3072"/>
      <c r="E3072"/>
      <c r="F3072"/>
      <c r="G3072"/>
      <c r="H3072"/>
      <c r="I3072"/>
      <c r="J3072"/>
      <c r="K3072"/>
      <c r="L3072"/>
      <c r="M3072"/>
      <c r="N3072"/>
      <c r="O3072"/>
      <c r="P3072"/>
      <c r="Q3072"/>
      <c r="R3072"/>
      <c r="S3072"/>
      <c r="T3072"/>
      <c r="U3072"/>
      <c r="V3072"/>
      <c r="W3072"/>
      <c r="X3072"/>
      <c r="Y3072"/>
      <c r="Z3072"/>
      <c r="AA3072"/>
      <c r="AB3072"/>
    </row>
    <row r="3073" spans="1:28" x14ac:dyDescent="0.25">
      <c r="A3073" s="8"/>
      <c r="B3073"/>
      <c r="C3073"/>
      <c r="D3073"/>
      <c r="E3073"/>
      <c r="F3073"/>
      <c r="G3073"/>
      <c r="H3073"/>
      <c r="I3073"/>
      <c r="J3073"/>
      <c r="K3073"/>
      <c r="L3073"/>
      <c r="M3073"/>
      <c r="N3073"/>
      <c r="O3073"/>
      <c r="P3073"/>
      <c r="Q3073"/>
      <c r="R3073"/>
      <c r="S3073"/>
      <c r="T3073"/>
      <c r="U3073"/>
      <c r="V3073"/>
      <c r="W3073"/>
      <c r="X3073"/>
      <c r="Y3073"/>
      <c r="Z3073"/>
      <c r="AA3073"/>
      <c r="AB3073"/>
    </row>
    <row r="3074" spans="1:28" x14ac:dyDescent="0.25">
      <c r="A3074" s="8"/>
      <c r="B3074"/>
      <c r="C3074"/>
      <c r="D3074"/>
      <c r="E3074"/>
      <c r="F3074"/>
      <c r="G3074"/>
      <c r="H3074"/>
      <c r="I3074"/>
      <c r="J3074"/>
      <c r="K3074"/>
      <c r="L3074"/>
      <c r="M3074"/>
      <c r="N3074"/>
      <c r="O3074"/>
      <c r="P3074"/>
      <c r="Q3074"/>
      <c r="R3074"/>
      <c r="S3074"/>
      <c r="T3074"/>
      <c r="U3074"/>
      <c r="V3074"/>
      <c r="W3074"/>
      <c r="X3074"/>
      <c r="Y3074"/>
      <c r="Z3074"/>
      <c r="AA3074"/>
      <c r="AB3074"/>
    </row>
    <row r="3075" spans="1:28" x14ac:dyDescent="0.25">
      <c r="A3075" s="8"/>
      <c r="B3075"/>
      <c r="C3075"/>
      <c r="D3075"/>
      <c r="E3075"/>
      <c r="F3075"/>
      <c r="G3075"/>
      <c r="H3075"/>
      <c r="I3075"/>
      <c r="J3075"/>
      <c r="K3075"/>
      <c r="L3075"/>
      <c r="M3075"/>
      <c r="N3075"/>
      <c r="O3075"/>
      <c r="P3075"/>
      <c r="Q3075"/>
      <c r="R3075"/>
      <c r="S3075"/>
      <c r="T3075"/>
      <c r="U3075"/>
      <c r="V3075"/>
      <c r="W3075"/>
      <c r="X3075"/>
      <c r="Y3075"/>
      <c r="Z3075"/>
      <c r="AA3075"/>
      <c r="AB3075"/>
    </row>
    <row r="3076" spans="1:28" x14ac:dyDescent="0.25">
      <c r="A3076" s="8"/>
      <c r="B3076"/>
      <c r="C3076"/>
      <c r="D3076"/>
      <c r="E3076"/>
      <c r="F3076"/>
      <c r="G3076"/>
      <c r="H3076"/>
      <c r="I3076"/>
      <c r="J3076"/>
      <c r="K3076"/>
      <c r="L3076"/>
      <c r="M3076"/>
      <c r="N3076"/>
      <c r="O3076"/>
      <c r="P3076"/>
      <c r="Q3076"/>
      <c r="R3076"/>
      <c r="S3076"/>
      <c r="T3076"/>
      <c r="U3076"/>
      <c r="V3076"/>
      <c r="W3076"/>
      <c r="X3076"/>
      <c r="Y3076"/>
      <c r="Z3076"/>
      <c r="AA3076"/>
      <c r="AB3076"/>
    </row>
    <row r="3077" spans="1:28" x14ac:dyDescent="0.25">
      <c r="A3077" s="8"/>
      <c r="B3077"/>
      <c r="C3077"/>
      <c r="D3077"/>
      <c r="E3077"/>
      <c r="F3077"/>
      <c r="G3077"/>
      <c r="H3077"/>
      <c r="I3077"/>
      <c r="J3077"/>
      <c r="K3077"/>
      <c r="L3077"/>
      <c r="M3077"/>
      <c r="N3077"/>
      <c r="O3077"/>
      <c r="P3077"/>
      <c r="Q3077"/>
      <c r="R3077"/>
      <c r="S3077"/>
      <c r="T3077"/>
      <c r="U3077"/>
      <c r="V3077"/>
      <c r="W3077"/>
      <c r="X3077"/>
      <c r="Y3077"/>
      <c r="Z3077"/>
      <c r="AA3077"/>
      <c r="AB3077"/>
    </row>
    <row r="3078" spans="1:28" x14ac:dyDescent="0.25">
      <c r="A3078" s="8"/>
      <c r="B3078"/>
      <c r="C3078"/>
      <c r="D3078"/>
      <c r="E3078"/>
      <c r="F3078"/>
      <c r="G3078"/>
      <c r="H3078"/>
      <c r="I3078"/>
      <c r="J3078"/>
      <c r="K3078"/>
      <c r="L3078"/>
      <c r="M3078"/>
      <c r="N3078"/>
      <c r="O3078"/>
      <c r="P3078"/>
      <c r="Q3078"/>
      <c r="R3078"/>
      <c r="S3078"/>
      <c r="T3078"/>
      <c r="U3078"/>
      <c r="V3078"/>
      <c r="W3078"/>
      <c r="X3078"/>
      <c r="Y3078"/>
      <c r="Z3078"/>
      <c r="AA3078"/>
      <c r="AB3078"/>
    </row>
    <row r="3079" spans="1:28" x14ac:dyDescent="0.25">
      <c r="A3079" s="8"/>
      <c r="B3079"/>
      <c r="C3079"/>
      <c r="D3079"/>
      <c r="E3079"/>
      <c r="F3079"/>
      <c r="G3079"/>
      <c r="H3079"/>
      <c r="I3079"/>
      <c r="J3079"/>
      <c r="K3079"/>
      <c r="L3079"/>
      <c r="M3079"/>
      <c r="N3079"/>
      <c r="O3079"/>
      <c r="P3079"/>
      <c r="Q3079"/>
      <c r="R3079"/>
      <c r="S3079"/>
      <c r="T3079"/>
      <c r="U3079"/>
      <c r="V3079"/>
      <c r="W3079"/>
      <c r="X3079"/>
      <c r="Y3079"/>
      <c r="Z3079"/>
      <c r="AA3079"/>
      <c r="AB3079"/>
    </row>
    <row r="3080" spans="1:28" x14ac:dyDescent="0.25">
      <c r="A3080" s="8"/>
      <c r="B3080"/>
      <c r="C3080"/>
      <c r="D3080"/>
      <c r="E3080"/>
      <c r="F3080"/>
      <c r="G3080"/>
      <c r="H3080"/>
      <c r="I3080"/>
      <c r="J3080"/>
      <c r="K3080"/>
      <c r="L3080"/>
      <c r="M3080"/>
      <c r="N3080"/>
      <c r="O3080"/>
      <c r="P3080"/>
      <c r="Q3080"/>
      <c r="R3080"/>
      <c r="S3080"/>
      <c r="T3080"/>
      <c r="U3080"/>
      <c r="V3080"/>
      <c r="W3080"/>
      <c r="X3080"/>
      <c r="Y3080"/>
      <c r="Z3080"/>
      <c r="AA3080"/>
      <c r="AB3080"/>
    </row>
    <row r="3081" spans="1:28" x14ac:dyDescent="0.25">
      <c r="A3081" s="8"/>
      <c r="B3081"/>
      <c r="C3081"/>
      <c r="D3081"/>
      <c r="E3081"/>
      <c r="F3081"/>
      <c r="G3081"/>
      <c r="H3081"/>
      <c r="I3081"/>
      <c r="J3081"/>
      <c r="K3081"/>
      <c r="L3081"/>
      <c r="M3081"/>
      <c r="N3081"/>
      <c r="O3081"/>
      <c r="P3081"/>
      <c r="Q3081"/>
      <c r="R3081"/>
      <c r="S3081"/>
      <c r="T3081"/>
      <c r="U3081"/>
      <c r="V3081"/>
      <c r="W3081"/>
      <c r="X3081"/>
      <c r="Y3081"/>
      <c r="Z3081"/>
      <c r="AA3081"/>
      <c r="AB3081"/>
    </row>
    <row r="3082" spans="1:28" x14ac:dyDescent="0.25">
      <c r="A3082" s="8"/>
      <c r="B3082"/>
      <c r="C3082"/>
      <c r="D3082"/>
      <c r="E3082"/>
      <c r="F3082"/>
      <c r="G3082"/>
      <c r="H3082"/>
      <c r="I3082"/>
      <c r="J3082"/>
      <c r="K3082"/>
      <c r="L3082"/>
      <c r="M3082"/>
      <c r="N3082"/>
      <c r="O3082"/>
      <c r="P3082"/>
      <c r="Q3082"/>
      <c r="R3082"/>
      <c r="S3082"/>
      <c r="T3082"/>
      <c r="U3082"/>
      <c r="V3082"/>
      <c r="W3082"/>
      <c r="X3082"/>
      <c r="Y3082"/>
      <c r="Z3082"/>
      <c r="AA3082"/>
      <c r="AB3082"/>
    </row>
    <row r="3083" spans="1:28" x14ac:dyDescent="0.25">
      <c r="A3083" s="8"/>
      <c r="B3083"/>
      <c r="C3083"/>
      <c r="D3083"/>
      <c r="E3083"/>
      <c r="F3083"/>
      <c r="G3083"/>
      <c r="H3083"/>
      <c r="I3083"/>
      <c r="J3083"/>
      <c r="K3083"/>
      <c r="L3083"/>
      <c r="M3083"/>
      <c r="N3083"/>
      <c r="O3083"/>
      <c r="P3083"/>
      <c r="Q3083"/>
      <c r="R3083"/>
      <c r="S3083"/>
      <c r="T3083"/>
      <c r="U3083"/>
      <c r="V3083"/>
      <c r="W3083"/>
      <c r="X3083"/>
      <c r="Y3083"/>
      <c r="Z3083"/>
      <c r="AA3083"/>
      <c r="AB3083"/>
    </row>
    <row r="3084" spans="1:28" x14ac:dyDescent="0.25">
      <c r="A3084" s="8"/>
      <c r="B3084"/>
      <c r="C3084"/>
      <c r="D3084"/>
      <c r="E3084"/>
      <c r="F3084"/>
      <c r="G3084"/>
      <c r="H3084"/>
      <c r="I3084"/>
      <c r="J3084"/>
      <c r="K3084"/>
      <c r="L3084"/>
      <c r="M3084"/>
      <c r="N3084"/>
      <c r="O3084"/>
      <c r="P3084"/>
      <c r="Q3084"/>
      <c r="R3084"/>
      <c r="S3084"/>
      <c r="T3084"/>
      <c r="U3084"/>
      <c r="V3084"/>
      <c r="W3084"/>
      <c r="X3084"/>
      <c r="Y3084"/>
      <c r="Z3084"/>
      <c r="AA3084"/>
      <c r="AB3084"/>
    </row>
    <row r="3085" spans="1:28" x14ac:dyDescent="0.25">
      <c r="A3085" s="8"/>
      <c r="B3085"/>
      <c r="C3085"/>
      <c r="D3085"/>
      <c r="E3085"/>
      <c r="F3085"/>
      <c r="G3085"/>
      <c r="H3085"/>
      <c r="I3085"/>
      <c r="J3085"/>
      <c r="K3085"/>
      <c r="L3085"/>
      <c r="M3085"/>
      <c r="N3085"/>
      <c r="O3085"/>
      <c r="P3085"/>
      <c r="Q3085"/>
      <c r="R3085"/>
      <c r="S3085"/>
      <c r="T3085"/>
      <c r="U3085"/>
      <c r="V3085"/>
      <c r="W3085"/>
      <c r="X3085"/>
      <c r="Y3085"/>
      <c r="Z3085"/>
      <c r="AA3085"/>
      <c r="AB3085"/>
    </row>
    <row r="3086" spans="1:28" x14ac:dyDescent="0.25">
      <c r="A3086" s="8"/>
      <c r="B3086"/>
      <c r="C3086"/>
      <c r="D3086"/>
      <c r="E3086"/>
      <c r="F3086"/>
      <c r="G3086"/>
      <c r="H3086"/>
      <c r="I3086"/>
      <c r="J3086"/>
      <c r="K3086"/>
      <c r="L3086"/>
      <c r="M3086"/>
      <c r="N3086"/>
      <c r="O3086"/>
      <c r="P3086"/>
      <c r="Q3086"/>
      <c r="R3086"/>
      <c r="S3086"/>
      <c r="T3086"/>
      <c r="U3086"/>
      <c r="V3086"/>
      <c r="W3086"/>
      <c r="X3086"/>
      <c r="Y3086"/>
      <c r="Z3086"/>
      <c r="AA3086"/>
      <c r="AB3086"/>
    </row>
    <row r="3087" spans="1:28" x14ac:dyDescent="0.25">
      <c r="A3087" s="8"/>
      <c r="B3087"/>
      <c r="C3087"/>
      <c r="D3087"/>
      <c r="E3087"/>
      <c r="F3087"/>
      <c r="G3087"/>
      <c r="H3087"/>
      <c r="I3087"/>
      <c r="J3087"/>
      <c r="K3087"/>
      <c r="L3087"/>
      <c r="M3087"/>
      <c r="N3087"/>
      <c r="O3087"/>
      <c r="P3087"/>
      <c r="Q3087"/>
      <c r="R3087"/>
      <c r="S3087"/>
      <c r="T3087"/>
      <c r="U3087"/>
      <c r="V3087"/>
      <c r="W3087"/>
      <c r="X3087"/>
      <c r="Y3087"/>
      <c r="Z3087"/>
      <c r="AA3087"/>
      <c r="AB3087"/>
    </row>
    <row r="3088" spans="1:28" x14ac:dyDescent="0.25">
      <c r="A3088" s="8"/>
      <c r="B3088"/>
      <c r="C3088"/>
      <c r="D3088"/>
      <c r="E3088"/>
      <c r="F3088"/>
      <c r="G3088"/>
      <c r="H3088"/>
      <c r="I3088"/>
      <c r="J3088"/>
      <c r="K3088"/>
      <c r="L3088"/>
      <c r="M3088"/>
      <c r="N3088"/>
      <c r="O3088"/>
      <c r="P3088"/>
      <c r="Q3088"/>
      <c r="R3088"/>
      <c r="S3088"/>
      <c r="T3088"/>
      <c r="U3088"/>
      <c r="V3088"/>
      <c r="W3088"/>
      <c r="X3088"/>
      <c r="Y3088"/>
      <c r="Z3088"/>
      <c r="AA3088"/>
      <c r="AB3088"/>
    </row>
    <row r="3089" spans="1:28" x14ac:dyDescent="0.25">
      <c r="A3089" s="8"/>
      <c r="B3089"/>
      <c r="C3089"/>
      <c r="D3089"/>
      <c r="E3089"/>
      <c r="F3089"/>
      <c r="G3089"/>
      <c r="H3089"/>
      <c r="I3089"/>
      <c r="J3089"/>
      <c r="K3089"/>
      <c r="L3089"/>
      <c r="M3089"/>
      <c r="N3089"/>
      <c r="O3089"/>
      <c r="P3089"/>
      <c r="Q3089"/>
      <c r="R3089"/>
      <c r="S3089"/>
      <c r="T3089"/>
      <c r="U3089"/>
      <c r="V3089"/>
      <c r="W3089"/>
      <c r="X3089"/>
      <c r="Y3089"/>
      <c r="Z3089"/>
      <c r="AA3089"/>
      <c r="AB3089"/>
    </row>
    <row r="3090" spans="1:28" x14ac:dyDescent="0.25">
      <c r="A3090" s="8"/>
      <c r="B3090"/>
      <c r="C3090"/>
      <c r="D3090"/>
      <c r="E3090"/>
      <c r="F3090"/>
      <c r="G3090"/>
      <c r="H3090"/>
      <c r="I3090"/>
      <c r="J3090"/>
      <c r="K3090"/>
      <c r="L3090"/>
      <c r="M3090"/>
      <c r="N3090"/>
      <c r="O3090"/>
      <c r="P3090"/>
      <c r="Q3090"/>
      <c r="R3090"/>
      <c r="S3090"/>
      <c r="T3090"/>
      <c r="U3090"/>
      <c r="V3090"/>
      <c r="W3090"/>
      <c r="X3090"/>
      <c r="Y3090"/>
      <c r="Z3090"/>
      <c r="AA3090"/>
      <c r="AB3090"/>
    </row>
    <row r="3091" spans="1:28" x14ac:dyDescent="0.25">
      <c r="A3091" s="8"/>
      <c r="B3091"/>
      <c r="C3091"/>
      <c r="D3091"/>
      <c r="E3091"/>
      <c r="F3091"/>
      <c r="G3091"/>
      <c r="H3091"/>
      <c r="I3091"/>
      <c r="J3091"/>
      <c r="K3091"/>
      <c r="L3091"/>
      <c r="M3091"/>
      <c r="N3091"/>
      <c r="O3091"/>
      <c r="P3091"/>
      <c r="Q3091"/>
      <c r="R3091"/>
      <c r="S3091"/>
      <c r="T3091"/>
      <c r="U3091"/>
      <c r="V3091"/>
      <c r="W3091"/>
      <c r="X3091"/>
      <c r="Y3091"/>
      <c r="Z3091"/>
      <c r="AA3091"/>
      <c r="AB3091"/>
    </row>
    <row r="3092" spans="1:28" x14ac:dyDescent="0.25">
      <c r="A3092" s="8"/>
      <c r="B3092"/>
      <c r="C3092"/>
      <c r="D3092"/>
      <c r="E3092"/>
      <c r="F3092"/>
      <c r="G3092"/>
      <c r="H3092"/>
      <c r="I3092"/>
      <c r="J3092"/>
      <c r="K3092"/>
      <c r="L3092"/>
      <c r="M3092"/>
      <c r="N3092"/>
      <c r="O3092"/>
      <c r="P3092"/>
      <c r="Q3092"/>
      <c r="R3092"/>
      <c r="S3092"/>
      <c r="T3092"/>
      <c r="U3092"/>
      <c r="V3092"/>
      <c r="W3092"/>
      <c r="X3092"/>
      <c r="Y3092"/>
      <c r="Z3092"/>
      <c r="AA3092"/>
      <c r="AB3092"/>
    </row>
    <row r="3093" spans="1:28" x14ac:dyDescent="0.25">
      <c r="A3093" s="8"/>
      <c r="B3093"/>
      <c r="C3093"/>
      <c r="D3093"/>
      <c r="E3093"/>
      <c r="F3093"/>
      <c r="G3093"/>
      <c r="H3093"/>
      <c r="I3093"/>
      <c r="J3093"/>
      <c r="K3093"/>
      <c r="L3093"/>
      <c r="M3093"/>
      <c r="N3093"/>
      <c r="O3093"/>
      <c r="P3093"/>
      <c r="Q3093"/>
      <c r="R3093"/>
      <c r="S3093"/>
      <c r="T3093"/>
      <c r="U3093"/>
      <c r="V3093"/>
      <c r="W3093"/>
      <c r="X3093"/>
      <c r="Y3093"/>
      <c r="Z3093"/>
      <c r="AA3093"/>
      <c r="AB3093"/>
    </row>
    <row r="3094" spans="1:28" x14ac:dyDescent="0.25">
      <c r="A3094" s="8"/>
      <c r="B3094"/>
      <c r="C3094"/>
      <c r="D3094"/>
      <c r="E3094"/>
      <c r="F3094"/>
      <c r="G3094"/>
      <c r="H3094"/>
      <c r="I3094"/>
      <c r="J3094"/>
      <c r="K3094"/>
      <c r="L3094"/>
      <c r="M3094"/>
      <c r="N3094"/>
      <c r="O3094"/>
      <c r="P3094"/>
      <c r="Q3094"/>
      <c r="R3094"/>
      <c r="S3094"/>
      <c r="T3094"/>
      <c r="U3094"/>
      <c r="V3094"/>
      <c r="W3094"/>
      <c r="X3094"/>
      <c r="Y3094"/>
      <c r="Z3094"/>
      <c r="AA3094"/>
      <c r="AB3094"/>
    </row>
    <row r="3095" spans="1:28" x14ac:dyDescent="0.25">
      <c r="A3095" s="8"/>
      <c r="B3095"/>
      <c r="C3095"/>
      <c r="D3095"/>
      <c r="E3095"/>
      <c r="F3095"/>
      <c r="G3095"/>
      <c r="H3095"/>
      <c r="I3095"/>
      <c r="J3095"/>
      <c r="K3095"/>
      <c r="L3095"/>
      <c r="M3095"/>
      <c r="N3095"/>
      <c r="O3095"/>
      <c r="P3095"/>
      <c r="Q3095"/>
      <c r="R3095"/>
      <c r="S3095"/>
      <c r="T3095"/>
      <c r="U3095"/>
      <c r="V3095"/>
      <c r="W3095"/>
      <c r="X3095"/>
      <c r="Y3095"/>
      <c r="Z3095"/>
      <c r="AA3095"/>
      <c r="AB3095"/>
    </row>
    <row r="3096" spans="1:28" x14ac:dyDescent="0.25">
      <c r="A3096" s="8"/>
      <c r="B3096"/>
      <c r="C3096"/>
      <c r="D3096"/>
      <c r="E3096"/>
      <c r="F3096"/>
      <c r="G3096"/>
      <c r="H3096"/>
      <c r="I3096"/>
      <c r="J3096"/>
      <c r="K3096"/>
      <c r="L3096"/>
      <c r="M3096"/>
      <c r="N3096"/>
      <c r="O3096"/>
      <c r="P3096"/>
      <c r="Q3096"/>
      <c r="R3096"/>
      <c r="S3096"/>
      <c r="T3096"/>
      <c r="U3096"/>
      <c r="V3096"/>
      <c r="W3096"/>
      <c r="X3096"/>
      <c r="Y3096"/>
      <c r="Z3096"/>
      <c r="AA3096"/>
      <c r="AB3096"/>
    </row>
    <row r="3097" spans="1:28" x14ac:dyDescent="0.25">
      <c r="A3097" s="8"/>
      <c r="B3097"/>
      <c r="C3097"/>
      <c r="D3097"/>
      <c r="E3097"/>
      <c r="F3097"/>
      <c r="G3097"/>
      <c r="H3097"/>
      <c r="I3097"/>
      <c r="J3097"/>
      <c r="K3097"/>
      <c r="L3097"/>
      <c r="M3097"/>
      <c r="N3097"/>
      <c r="O3097"/>
      <c r="P3097"/>
      <c r="Q3097"/>
      <c r="R3097"/>
      <c r="S3097"/>
      <c r="T3097"/>
      <c r="U3097"/>
      <c r="V3097"/>
      <c r="W3097"/>
      <c r="X3097"/>
      <c r="Y3097"/>
      <c r="Z3097"/>
      <c r="AA3097"/>
      <c r="AB3097"/>
    </row>
    <row r="3098" spans="1:28" x14ac:dyDescent="0.25">
      <c r="A3098" s="8"/>
      <c r="B3098"/>
      <c r="C3098"/>
      <c r="D3098"/>
      <c r="E3098"/>
      <c r="F3098"/>
      <c r="G3098"/>
      <c r="H3098"/>
      <c r="I3098"/>
      <c r="J3098"/>
      <c r="K3098"/>
      <c r="L3098"/>
      <c r="M3098"/>
      <c r="N3098"/>
      <c r="O3098"/>
      <c r="P3098"/>
      <c r="Q3098"/>
      <c r="R3098"/>
      <c r="S3098"/>
      <c r="T3098"/>
      <c r="U3098"/>
      <c r="V3098"/>
      <c r="W3098"/>
      <c r="X3098"/>
      <c r="Y3098"/>
      <c r="Z3098"/>
      <c r="AA3098"/>
      <c r="AB3098"/>
    </row>
    <row r="3099" spans="1:28" x14ac:dyDescent="0.25">
      <c r="A3099" s="8"/>
      <c r="B3099"/>
      <c r="C3099"/>
      <c r="D3099"/>
      <c r="E3099"/>
      <c r="F3099"/>
      <c r="G3099"/>
      <c r="H3099"/>
      <c r="I3099"/>
      <c r="J3099"/>
      <c r="K3099"/>
      <c r="L3099"/>
      <c r="M3099"/>
      <c r="N3099"/>
      <c r="O3099"/>
      <c r="P3099"/>
      <c r="Q3099"/>
      <c r="R3099"/>
      <c r="S3099"/>
      <c r="T3099"/>
      <c r="U3099"/>
      <c r="V3099"/>
      <c r="W3099"/>
      <c r="X3099"/>
      <c r="Y3099"/>
      <c r="Z3099"/>
      <c r="AA3099"/>
      <c r="AB3099"/>
    </row>
    <row r="3100" spans="1:28" x14ac:dyDescent="0.25">
      <c r="A3100" s="8"/>
      <c r="B3100"/>
      <c r="C3100"/>
      <c r="D3100"/>
      <c r="E3100"/>
      <c r="F3100"/>
      <c r="G3100"/>
      <c r="H3100"/>
      <c r="I3100"/>
      <c r="J3100"/>
      <c r="K3100"/>
      <c r="L3100"/>
      <c r="M3100"/>
      <c r="N3100"/>
      <c r="O3100"/>
      <c r="P3100"/>
      <c r="Q3100"/>
      <c r="R3100"/>
      <c r="S3100"/>
      <c r="T3100"/>
      <c r="U3100"/>
      <c r="V3100"/>
      <c r="W3100"/>
      <c r="X3100"/>
      <c r="Y3100"/>
      <c r="Z3100"/>
      <c r="AA3100"/>
      <c r="AB3100"/>
    </row>
    <row r="3101" spans="1:28" x14ac:dyDescent="0.25">
      <c r="A3101" s="8"/>
      <c r="B3101"/>
      <c r="C3101"/>
      <c r="D3101"/>
      <c r="E3101"/>
      <c r="F3101"/>
      <c r="G3101"/>
      <c r="H3101"/>
      <c r="I3101"/>
      <c r="J3101"/>
      <c r="K3101"/>
      <c r="L3101"/>
      <c r="M3101"/>
      <c r="N3101"/>
      <c r="O3101"/>
      <c r="P3101"/>
      <c r="Q3101"/>
      <c r="R3101"/>
      <c r="S3101"/>
      <c r="T3101"/>
      <c r="U3101"/>
      <c r="V3101"/>
      <c r="W3101"/>
      <c r="X3101"/>
      <c r="Y3101"/>
      <c r="Z3101"/>
      <c r="AA3101"/>
      <c r="AB3101"/>
    </row>
    <row r="3102" spans="1:28" x14ac:dyDescent="0.25">
      <c r="A3102" s="8"/>
      <c r="B3102"/>
      <c r="C3102"/>
      <c r="D3102"/>
      <c r="E3102"/>
      <c r="F3102"/>
      <c r="G3102"/>
      <c r="H3102"/>
      <c r="I3102"/>
      <c r="J3102"/>
      <c r="K3102"/>
      <c r="L3102"/>
      <c r="M3102"/>
      <c r="N3102"/>
      <c r="O3102"/>
      <c r="P3102"/>
      <c r="Q3102"/>
      <c r="R3102"/>
      <c r="S3102"/>
      <c r="T3102"/>
      <c r="U3102"/>
      <c r="V3102"/>
      <c r="W3102"/>
      <c r="X3102"/>
      <c r="Y3102"/>
      <c r="Z3102"/>
      <c r="AA3102"/>
      <c r="AB3102"/>
    </row>
    <row r="3103" spans="1:28" x14ac:dyDescent="0.25">
      <c r="A3103" s="8"/>
      <c r="B3103"/>
      <c r="C3103"/>
      <c r="D3103"/>
      <c r="E3103"/>
      <c r="F3103"/>
      <c r="G3103"/>
      <c r="H3103"/>
      <c r="I3103"/>
      <c r="J3103"/>
      <c r="K3103"/>
      <c r="L3103"/>
      <c r="M3103"/>
      <c r="N3103"/>
      <c r="O3103"/>
      <c r="P3103"/>
      <c r="Q3103"/>
      <c r="R3103"/>
      <c r="S3103"/>
      <c r="T3103"/>
      <c r="U3103"/>
      <c r="V3103"/>
      <c r="W3103"/>
      <c r="X3103"/>
      <c r="Y3103"/>
      <c r="Z3103"/>
      <c r="AA3103"/>
      <c r="AB3103"/>
    </row>
    <row r="3104" spans="1:28" x14ac:dyDescent="0.25">
      <c r="A3104" s="8"/>
      <c r="B3104"/>
      <c r="C3104"/>
      <c r="D3104"/>
      <c r="E3104"/>
      <c r="F3104"/>
      <c r="G3104"/>
      <c r="H3104"/>
      <c r="I3104"/>
      <c r="J3104"/>
      <c r="K3104"/>
      <c r="L3104"/>
      <c r="M3104"/>
      <c r="N3104"/>
      <c r="O3104"/>
      <c r="P3104"/>
      <c r="Q3104"/>
      <c r="R3104"/>
      <c r="S3104"/>
      <c r="T3104"/>
      <c r="U3104"/>
      <c r="V3104"/>
      <c r="W3104"/>
      <c r="X3104"/>
      <c r="Y3104"/>
      <c r="Z3104"/>
      <c r="AA3104"/>
      <c r="AB3104"/>
    </row>
    <row r="3105" spans="1:28" x14ac:dyDescent="0.25">
      <c r="A3105" s="8"/>
      <c r="B3105"/>
      <c r="C3105"/>
      <c r="D3105"/>
      <c r="E3105"/>
      <c r="F3105"/>
      <c r="G3105"/>
      <c r="H3105"/>
      <c r="I3105"/>
      <c r="J3105"/>
      <c r="K3105"/>
      <c r="L3105"/>
      <c r="M3105"/>
      <c r="N3105"/>
      <c r="O3105"/>
      <c r="P3105"/>
      <c r="Q3105"/>
      <c r="R3105"/>
      <c r="S3105"/>
      <c r="T3105"/>
      <c r="U3105"/>
      <c r="V3105"/>
      <c r="W3105"/>
      <c r="X3105"/>
      <c r="Y3105"/>
      <c r="Z3105"/>
      <c r="AA3105"/>
      <c r="AB3105"/>
    </row>
    <row r="3106" spans="1:28" x14ac:dyDescent="0.25">
      <c r="A3106" s="8"/>
      <c r="B3106"/>
      <c r="C3106"/>
      <c r="D3106"/>
      <c r="E3106"/>
      <c r="F3106"/>
      <c r="G3106"/>
      <c r="H3106"/>
      <c r="I3106"/>
      <c r="J3106"/>
      <c r="K3106"/>
      <c r="L3106"/>
      <c r="M3106"/>
      <c r="N3106"/>
      <c r="O3106"/>
      <c r="P3106"/>
      <c r="Q3106"/>
      <c r="R3106"/>
      <c r="S3106"/>
      <c r="T3106"/>
      <c r="U3106"/>
      <c r="V3106"/>
      <c r="W3106"/>
      <c r="X3106"/>
      <c r="Y3106"/>
      <c r="Z3106"/>
      <c r="AA3106"/>
      <c r="AB3106"/>
    </row>
    <row r="3107" spans="1:28" x14ac:dyDescent="0.25">
      <c r="A3107" s="8"/>
      <c r="B3107"/>
      <c r="C3107"/>
      <c r="D3107"/>
      <c r="E3107"/>
      <c r="F3107"/>
      <c r="G3107"/>
      <c r="H3107"/>
      <c r="I3107"/>
      <c r="J3107"/>
      <c r="K3107"/>
      <c r="L3107"/>
      <c r="M3107"/>
      <c r="N3107"/>
      <c r="O3107"/>
      <c r="P3107"/>
      <c r="Q3107"/>
      <c r="R3107"/>
      <c r="S3107"/>
      <c r="T3107"/>
      <c r="U3107"/>
      <c r="V3107"/>
      <c r="W3107"/>
      <c r="X3107"/>
      <c r="Y3107"/>
      <c r="Z3107"/>
      <c r="AA3107"/>
      <c r="AB3107"/>
    </row>
    <row r="3108" spans="1:28" x14ac:dyDescent="0.25">
      <c r="A3108" s="8"/>
      <c r="B3108"/>
      <c r="C3108"/>
      <c r="D3108"/>
      <c r="E3108"/>
      <c r="F3108"/>
      <c r="G3108"/>
      <c r="H3108"/>
      <c r="I3108"/>
      <c r="J3108"/>
      <c r="K3108"/>
      <c r="L3108"/>
      <c r="M3108"/>
      <c r="N3108"/>
      <c r="O3108"/>
      <c r="P3108"/>
      <c r="Q3108"/>
      <c r="R3108"/>
      <c r="S3108"/>
      <c r="T3108"/>
      <c r="U3108"/>
      <c r="V3108"/>
      <c r="W3108"/>
      <c r="X3108"/>
      <c r="Y3108"/>
      <c r="Z3108"/>
      <c r="AA3108"/>
      <c r="AB3108"/>
    </row>
    <row r="3109" spans="1:28" x14ac:dyDescent="0.25">
      <c r="A3109" s="8"/>
      <c r="B3109"/>
      <c r="C3109"/>
      <c r="D3109"/>
      <c r="E3109"/>
      <c r="F3109"/>
      <c r="G3109"/>
      <c r="H3109"/>
      <c r="I3109"/>
      <c r="J3109"/>
      <c r="K3109"/>
      <c r="L3109"/>
      <c r="M3109"/>
      <c r="N3109"/>
      <c r="O3109"/>
      <c r="P3109"/>
      <c r="Q3109"/>
      <c r="R3109"/>
      <c r="S3109"/>
      <c r="T3109"/>
      <c r="U3109"/>
      <c r="V3109"/>
      <c r="W3109"/>
      <c r="X3109"/>
      <c r="Y3109"/>
      <c r="Z3109"/>
      <c r="AA3109"/>
      <c r="AB3109"/>
    </row>
    <row r="3110" spans="1:28" x14ac:dyDescent="0.25">
      <c r="A3110" s="8"/>
      <c r="B3110"/>
      <c r="C3110"/>
      <c r="D3110"/>
      <c r="E3110"/>
      <c r="F3110"/>
      <c r="G3110"/>
      <c r="H3110"/>
      <c r="I3110"/>
      <c r="J3110"/>
      <c r="K3110"/>
      <c r="L3110"/>
      <c r="M3110"/>
      <c r="N3110"/>
      <c r="O3110"/>
      <c r="P3110"/>
      <c r="Q3110"/>
      <c r="R3110"/>
      <c r="S3110"/>
      <c r="T3110"/>
      <c r="U3110"/>
      <c r="V3110"/>
      <c r="W3110"/>
      <c r="X3110"/>
      <c r="Y3110"/>
      <c r="Z3110"/>
      <c r="AA3110"/>
      <c r="AB3110"/>
    </row>
    <row r="3111" spans="1:28" x14ac:dyDescent="0.25">
      <c r="A3111" s="8"/>
      <c r="B3111"/>
      <c r="C3111"/>
      <c r="D3111"/>
      <c r="E3111"/>
      <c r="F3111"/>
      <c r="G3111"/>
      <c r="H3111"/>
      <c r="I3111"/>
      <c r="J3111"/>
      <c r="K3111"/>
      <c r="L3111"/>
      <c r="M3111"/>
      <c r="N3111"/>
      <c r="O3111"/>
      <c r="P3111"/>
      <c r="Q3111"/>
      <c r="R3111"/>
      <c r="S3111"/>
      <c r="T3111"/>
      <c r="U3111"/>
      <c r="V3111"/>
      <c r="W3111"/>
      <c r="X3111"/>
      <c r="Y3111"/>
      <c r="Z3111"/>
      <c r="AA3111"/>
      <c r="AB3111"/>
    </row>
    <row r="3112" spans="1:28" x14ac:dyDescent="0.25">
      <c r="A3112" s="8"/>
      <c r="B3112"/>
      <c r="C3112"/>
      <c r="D3112"/>
      <c r="E3112"/>
      <c r="F3112"/>
      <c r="G3112"/>
      <c r="H3112"/>
      <c r="I3112"/>
      <c r="J3112"/>
      <c r="K3112"/>
      <c r="L3112"/>
      <c r="M3112"/>
      <c r="N3112"/>
      <c r="O3112"/>
      <c r="P3112"/>
      <c r="Q3112"/>
      <c r="R3112"/>
      <c r="S3112"/>
      <c r="T3112"/>
      <c r="U3112"/>
      <c r="V3112"/>
      <c r="W3112"/>
      <c r="X3112"/>
      <c r="Y3112"/>
      <c r="Z3112"/>
      <c r="AA3112"/>
      <c r="AB3112"/>
    </row>
    <row r="3113" spans="1:28" x14ac:dyDescent="0.25">
      <c r="A3113" s="8"/>
      <c r="B3113"/>
      <c r="C3113"/>
      <c r="D3113"/>
      <c r="E3113"/>
      <c r="F3113"/>
      <c r="G3113"/>
      <c r="H3113"/>
      <c r="I3113"/>
      <c r="J3113"/>
      <c r="K3113"/>
      <c r="L3113"/>
      <c r="M3113"/>
      <c r="N3113"/>
      <c r="O3113"/>
      <c r="P3113"/>
      <c r="Q3113"/>
      <c r="R3113"/>
      <c r="S3113"/>
      <c r="T3113"/>
      <c r="U3113"/>
      <c r="V3113"/>
      <c r="W3113"/>
      <c r="X3113"/>
      <c r="Y3113"/>
      <c r="Z3113"/>
      <c r="AA3113"/>
      <c r="AB3113"/>
    </row>
    <row r="3114" spans="1:28" x14ac:dyDescent="0.25">
      <c r="A3114" s="8"/>
      <c r="B3114"/>
      <c r="C3114"/>
      <c r="D3114"/>
      <c r="E3114"/>
      <c r="F3114"/>
      <c r="G3114"/>
      <c r="H3114"/>
      <c r="I3114"/>
      <c r="J3114"/>
      <c r="K3114"/>
      <c r="L3114"/>
      <c r="M3114"/>
      <c r="N3114"/>
      <c r="O3114"/>
      <c r="P3114"/>
      <c r="Q3114"/>
      <c r="R3114"/>
      <c r="S3114"/>
      <c r="T3114"/>
      <c r="U3114"/>
      <c r="V3114"/>
      <c r="W3114"/>
      <c r="X3114"/>
      <c r="Y3114"/>
      <c r="Z3114"/>
      <c r="AA3114"/>
      <c r="AB3114"/>
    </row>
    <row r="3115" spans="1:28" x14ac:dyDescent="0.25">
      <c r="A3115" s="8"/>
      <c r="B3115"/>
      <c r="C3115"/>
      <c r="D3115"/>
      <c r="E3115"/>
      <c r="F3115"/>
      <c r="G3115"/>
      <c r="H3115"/>
      <c r="I3115"/>
      <c r="J3115"/>
      <c r="K3115"/>
      <c r="L3115"/>
      <c r="M3115"/>
      <c r="N3115"/>
      <c r="O3115"/>
      <c r="P3115"/>
      <c r="Q3115"/>
      <c r="R3115"/>
      <c r="S3115"/>
      <c r="T3115"/>
      <c r="U3115"/>
      <c r="V3115"/>
      <c r="W3115"/>
      <c r="X3115"/>
      <c r="Y3115"/>
      <c r="Z3115"/>
      <c r="AA3115"/>
      <c r="AB3115"/>
    </row>
    <row r="3116" spans="1:28" x14ac:dyDescent="0.25">
      <c r="A3116" s="8"/>
      <c r="B3116"/>
      <c r="C3116"/>
      <c r="D3116"/>
      <c r="E3116"/>
      <c r="F3116"/>
      <c r="G3116"/>
      <c r="H3116"/>
      <c r="I3116"/>
      <c r="J3116"/>
      <c r="K3116"/>
      <c r="L3116"/>
      <c r="M3116"/>
      <c r="N3116"/>
      <c r="O3116"/>
      <c r="P3116"/>
      <c r="Q3116"/>
      <c r="R3116"/>
      <c r="S3116"/>
      <c r="T3116"/>
      <c r="U3116"/>
      <c r="V3116"/>
      <c r="W3116"/>
      <c r="X3116"/>
      <c r="Y3116"/>
      <c r="Z3116"/>
      <c r="AA3116"/>
      <c r="AB3116"/>
    </row>
    <row r="3117" spans="1:28" x14ac:dyDescent="0.25">
      <c r="A3117" s="8"/>
      <c r="B3117"/>
      <c r="C3117"/>
      <c r="D3117"/>
      <c r="E3117"/>
      <c r="F3117"/>
      <c r="G3117"/>
      <c r="H3117"/>
      <c r="I3117"/>
      <c r="J3117"/>
      <c r="K3117"/>
      <c r="L3117"/>
      <c r="M3117"/>
      <c r="N3117"/>
      <c r="O3117"/>
      <c r="P3117"/>
      <c r="Q3117"/>
      <c r="R3117"/>
      <c r="S3117"/>
      <c r="T3117"/>
      <c r="U3117"/>
      <c r="V3117"/>
      <c r="W3117"/>
      <c r="X3117"/>
      <c r="Y3117"/>
      <c r="Z3117"/>
      <c r="AA3117"/>
      <c r="AB3117"/>
    </row>
    <row r="3118" spans="1:28" x14ac:dyDescent="0.25">
      <c r="A3118" s="8"/>
      <c r="B3118"/>
      <c r="C3118"/>
      <c r="D3118"/>
      <c r="E3118"/>
      <c r="F3118"/>
      <c r="G3118"/>
      <c r="H3118"/>
      <c r="I3118"/>
      <c r="J3118"/>
      <c r="K3118"/>
      <c r="L3118"/>
      <c r="M3118"/>
      <c r="N3118"/>
      <c r="O3118"/>
      <c r="P3118"/>
      <c r="Q3118"/>
      <c r="R3118"/>
      <c r="S3118"/>
      <c r="T3118"/>
      <c r="U3118"/>
      <c r="V3118"/>
      <c r="W3118"/>
      <c r="X3118"/>
      <c r="Y3118"/>
      <c r="Z3118"/>
      <c r="AA3118"/>
      <c r="AB3118"/>
    </row>
    <row r="3119" spans="1:28" x14ac:dyDescent="0.25">
      <c r="A3119" s="8"/>
      <c r="B3119"/>
      <c r="C3119"/>
      <c r="D3119"/>
      <c r="E3119"/>
      <c r="F3119"/>
      <c r="G3119"/>
      <c r="H3119"/>
      <c r="I3119"/>
      <c r="J3119"/>
      <c r="K3119"/>
      <c r="L3119"/>
      <c r="M3119"/>
      <c r="N3119"/>
      <c r="O3119"/>
      <c r="P3119"/>
      <c r="Q3119"/>
      <c r="R3119"/>
      <c r="S3119"/>
      <c r="T3119"/>
      <c r="U3119"/>
      <c r="V3119"/>
      <c r="W3119"/>
      <c r="X3119"/>
      <c r="Y3119"/>
      <c r="Z3119"/>
      <c r="AA3119"/>
      <c r="AB3119"/>
    </row>
    <row r="3120" spans="1:28" x14ac:dyDescent="0.25">
      <c r="A3120" s="8"/>
      <c r="B3120"/>
      <c r="C3120"/>
      <c r="D3120"/>
      <c r="E3120"/>
      <c r="F3120"/>
      <c r="G3120"/>
      <c r="H3120"/>
      <c r="I3120"/>
      <c r="J3120"/>
      <c r="K3120"/>
      <c r="L3120"/>
      <c r="M3120"/>
      <c r="N3120"/>
      <c r="O3120"/>
      <c r="P3120"/>
      <c r="Q3120"/>
      <c r="R3120"/>
      <c r="S3120"/>
      <c r="T3120"/>
      <c r="U3120"/>
      <c r="V3120"/>
      <c r="W3120"/>
      <c r="X3120"/>
      <c r="Y3120"/>
      <c r="Z3120"/>
      <c r="AA3120"/>
      <c r="AB3120"/>
    </row>
    <row r="3121" spans="1:28" x14ac:dyDescent="0.25">
      <c r="A3121" s="8"/>
      <c r="B3121"/>
      <c r="C3121"/>
      <c r="D3121"/>
      <c r="E3121"/>
      <c r="F3121"/>
      <c r="G3121"/>
      <c r="H3121"/>
      <c r="I3121"/>
      <c r="J3121"/>
      <c r="K3121"/>
      <c r="L3121"/>
      <c r="M3121"/>
      <c r="N3121"/>
      <c r="O3121"/>
      <c r="P3121"/>
      <c r="Q3121"/>
      <c r="R3121"/>
      <c r="S3121"/>
      <c r="T3121"/>
      <c r="U3121"/>
      <c r="V3121"/>
      <c r="W3121"/>
      <c r="X3121"/>
      <c r="Y3121"/>
      <c r="Z3121"/>
      <c r="AA3121"/>
      <c r="AB3121"/>
    </row>
    <row r="3122" spans="1:28" x14ac:dyDescent="0.25">
      <c r="A3122" s="8"/>
      <c r="B3122"/>
      <c r="C3122"/>
      <c r="D3122"/>
      <c r="E3122"/>
      <c r="F3122"/>
      <c r="G3122"/>
      <c r="H3122"/>
      <c r="I3122"/>
      <c r="J3122"/>
      <c r="K3122"/>
      <c r="L3122"/>
      <c r="M3122"/>
      <c r="N3122"/>
      <c r="O3122"/>
      <c r="P3122"/>
      <c r="Q3122"/>
      <c r="R3122"/>
      <c r="S3122"/>
      <c r="T3122"/>
      <c r="U3122"/>
      <c r="V3122"/>
      <c r="W3122"/>
      <c r="X3122"/>
      <c r="Y3122"/>
      <c r="Z3122"/>
      <c r="AA3122"/>
      <c r="AB3122"/>
    </row>
    <row r="3123" spans="1:28" x14ac:dyDescent="0.25">
      <c r="A3123" s="8"/>
      <c r="B3123"/>
      <c r="C3123"/>
      <c r="D3123"/>
      <c r="E3123"/>
      <c r="F3123"/>
      <c r="G3123"/>
      <c r="H3123"/>
      <c r="I3123"/>
      <c r="J3123"/>
      <c r="K3123"/>
      <c r="L3123"/>
      <c r="M3123"/>
      <c r="N3123"/>
      <c r="O3123"/>
      <c r="P3123"/>
      <c r="Q3123"/>
      <c r="R3123"/>
      <c r="S3123"/>
      <c r="T3123"/>
      <c r="U3123"/>
      <c r="V3123"/>
      <c r="W3123"/>
      <c r="X3123"/>
      <c r="Y3123"/>
      <c r="Z3123"/>
      <c r="AA3123"/>
      <c r="AB3123"/>
    </row>
    <row r="3124" spans="1:28" x14ac:dyDescent="0.25">
      <c r="A3124" s="8"/>
      <c r="B3124"/>
      <c r="C3124"/>
      <c r="D3124"/>
      <c r="E3124"/>
      <c r="F3124"/>
      <c r="G3124"/>
      <c r="H3124"/>
      <c r="I3124"/>
      <c r="J3124"/>
      <c r="K3124"/>
      <c r="L3124"/>
      <c r="M3124"/>
      <c r="N3124"/>
      <c r="O3124"/>
      <c r="P3124"/>
      <c r="Q3124"/>
      <c r="R3124"/>
      <c r="S3124"/>
      <c r="T3124"/>
      <c r="U3124"/>
      <c r="V3124"/>
      <c r="W3124"/>
      <c r="X3124"/>
      <c r="Y3124"/>
      <c r="Z3124"/>
      <c r="AA3124"/>
      <c r="AB3124"/>
    </row>
    <row r="3125" spans="1:28" x14ac:dyDescent="0.25">
      <c r="A3125" s="8"/>
      <c r="B3125"/>
      <c r="C3125"/>
      <c r="D3125"/>
      <c r="E3125"/>
      <c r="F3125"/>
      <c r="G3125"/>
      <c r="H3125"/>
      <c r="I3125"/>
      <c r="J3125"/>
      <c r="K3125"/>
      <c r="L3125"/>
      <c r="M3125"/>
      <c r="N3125"/>
      <c r="O3125"/>
      <c r="P3125"/>
      <c r="Q3125"/>
      <c r="R3125"/>
      <c r="S3125"/>
      <c r="T3125"/>
      <c r="U3125"/>
      <c r="V3125"/>
      <c r="W3125"/>
      <c r="X3125"/>
      <c r="Y3125"/>
      <c r="Z3125"/>
      <c r="AA3125"/>
      <c r="AB3125"/>
    </row>
    <row r="3126" spans="1:28" x14ac:dyDescent="0.25">
      <c r="A3126" s="8"/>
      <c r="B3126"/>
      <c r="C3126"/>
      <c r="D3126"/>
      <c r="E3126"/>
      <c r="F3126"/>
      <c r="G3126"/>
      <c r="H3126"/>
      <c r="I3126"/>
      <c r="J3126"/>
      <c r="K3126"/>
      <c r="L3126"/>
      <c r="M3126"/>
      <c r="N3126"/>
      <c r="O3126"/>
      <c r="P3126"/>
      <c r="Q3126"/>
      <c r="R3126"/>
      <c r="S3126"/>
      <c r="T3126"/>
      <c r="U3126"/>
      <c r="V3126"/>
      <c r="W3126"/>
      <c r="X3126"/>
      <c r="Y3126"/>
      <c r="Z3126"/>
      <c r="AA3126"/>
      <c r="AB3126"/>
    </row>
    <row r="3127" spans="1:28" x14ac:dyDescent="0.25">
      <c r="A3127" s="8"/>
      <c r="B3127"/>
      <c r="C3127"/>
      <c r="D3127"/>
      <c r="E3127"/>
      <c r="F3127"/>
      <c r="G3127"/>
      <c r="H3127"/>
      <c r="I3127"/>
      <c r="J3127"/>
      <c r="K3127"/>
      <c r="L3127"/>
      <c r="M3127"/>
      <c r="N3127"/>
      <c r="O3127"/>
      <c r="P3127"/>
      <c r="Q3127"/>
      <c r="R3127"/>
      <c r="S3127"/>
      <c r="T3127"/>
      <c r="U3127"/>
      <c r="V3127"/>
      <c r="W3127"/>
      <c r="X3127"/>
      <c r="Y3127"/>
      <c r="Z3127"/>
      <c r="AA3127"/>
      <c r="AB3127"/>
    </row>
    <row r="3128" spans="1:28" x14ac:dyDescent="0.25">
      <c r="A3128" s="8"/>
      <c r="B3128"/>
      <c r="C3128"/>
      <c r="D3128"/>
      <c r="E3128"/>
      <c r="F3128"/>
      <c r="G3128"/>
      <c r="H3128"/>
      <c r="I3128"/>
      <c r="J3128"/>
      <c r="K3128"/>
      <c r="L3128"/>
      <c r="M3128"/>
      <c r="N3128"/>
      <c r="O3128"/>
      <c r="P3128"/>
      <c r="Q3128"/>
      <c r="R3128"/>
      <c r="S3128"/>
      <c r="T3128"/>
      <c r="U3128"/>
      <c r="V3128"/>
      <c r="W3128"/>
      <c r="X3128"/>
      <c r="Y3128"/>
      <c r="Z3128"/>
      <c r="AA3128"/>
      <c r="AB3128"/>
    </row>
    <row r="3129" spans="1:28" x14ac:dyDescent="0.25">
      <c r="A3129" s="8"/>
      <c r="B3129"/>
      <c r="C3129"/>
      <c r="D3129"/>
      <c r="E3129"/>
      <c r="F3129"/>
      <c r="G3129"/>
      <c r="H3129"/>
      <c r="I3129"/>
      <c r="J3129"/>
      <c r="K3129"/>
      <c r="L3129"/>
      <c r="M3129"/>
      <c r="N3129"/>
      <c r="O3129"/>
      <c r="P3129"/>
      <c r="Q3129"/>
      <c r="R3129"/>
      <c r="S3129"/>
      <c r="T3129"/>
      <c r="U3129"/>
      <c r="V3129"/>
      <c r="W3129"/>
      <c r="X3129"/>
      <c r="Y3129"/>
      <c r="Z3129"/>
      <c r="AA3129"/>
      <c r="AB3129"/>
    </row>
    <row r="3130" spans="1:28" x14ac:dyDescent="0.25">
      <c r="A3130" s="8"/>
      <c r="B3130"/>
      <c r="C3130"/>
      <c r="D3130"/>
      <c r="E3130"/>
      <c r="F3130"/>
      <c r="G3130"/>
      <c r="H3130"/>
      <c r="I3130"/>
      <c r="J3130"/>
      <c r="K3130"/>
      <c r="L3130"/>
      <c r="M3130"/>
      <c r="N3130"/>
      <c r="O3130"/>
      <c r="P3130"/>
      <c r="Q3130"/>
      <c r="R3130"/>
      <c r="S3130"/>
      <c r="T3130"/>
      <c r="U3130"/>
      <c r="V3130"/>
      <c r="W3130"/>
      <c r="X3130"/>
      <c r="Y3130"/>
      <c r="Z3130"/>
      <c r="AA3130"/>
      <c r="AB3130"/>
    </row>
    <row r="3131" spans="1:28" x14ac:dyDescent="0.25">
      <c r="A3131" s="8"/>
      <c r="B3131"/>
      <c r="C3131"/>
      <c r="D3131"/>
      <c r="E3131"/>
      <c r="F3131"/>
      <c r="G3131"/>
      <c r="H3131"/>
      <c r="I3131"/>
      <c r="J3131"/>
      <c r="K3131"/>
      <c r="L3131"/>
      <c r="M3131"/>
      <c r="N3131"/>
      <c r="O3131"/>
      <c r="P3131"/>
      <c r="Q3131"/>
      <c r="R3131"/>
      <c r="S3131"/>
      <c r="T3131"/>
      <c r="U3131"/>
      <c r="V3131"/>
      <c r="W3131"/>
      <c r="X3131"/>
      <c r="Y3131"/>
      <c r="Z3131"/>
      <c r="AA3131"/>
      <c r="AB3131"/>
    </row>
    <row r="3132" spans="1:28" x14ac:dyDescent="0.25">
      <c r="A3132" s="8"/>
      <c r="B3132"/>
      <c r="C3132"/>
      <c r="D3132"/>
      <c r="E3132"/>
      <c r="F3132"/>
      <c r="G3132"/>
      <c r="H3132"/>
      <c r="I3132"/>
      <c r="J3132"/>
      <c r="K3132"/>
      <c r="L3132"/>
      <c r="M3132"/>
      <c r="N3132"/>
      <c r="O3132"/>
      <c r="P3132"/>
      <c r="Q3132"/>
      <c r="R3132"/>
      <c r="S3132"/>
      <c r="T3132"/>
      <c r="U3132"/>
      <c r="V3132"/>
      <c r="W3132"/>
      <c r="X3132"/>
      <c r="Y3132"/>
      <c r="Z3132"/>
      <c r="AA3132"/>
      <c r="AB3132"/>
    </row>
    <row r="3133" spans="1:28" x14ac:dyDescent="0.25">
      <c r="A3133" s="8"/>
      <c r="B3133"/>
      <c r="C3133"/>
      <c r="D3133"/>
      <c r="E3133"/>
      <c r="F3133"/>
      <c r="G3133"/>
      <c r="H3133"/>
      <c r="I3133"/>
      <c r="J3133"/>
      <c r="K3133"/>
      <c r="L3133"/>
      <c r="M3133"/>
      <c r="N3133"/>
      <c r="O3133"/>
      <c r="P3133"/>
      <c r="Q3133"/>
      <c r="R3133"/>
      <c r="S3133"/>
      <c r="T3133"/>
      <c r="U3133"/>
      <c r="V3133"/>
      <c r="W3133"/>
      <c r="X3133"/>
      <c r="Y3133"/>
      <c r="Z3133"/>
      <c r="AA3133"/>
      <c r="AB3133"/>
    </row>
    <row r="3134" spans="1:28" x14ac:dyDescent="0.25">
      <c r="A3134" s="8"/>
      <c r="B3134"/>
      <c r="C3134"/>
      <c r="D3134"/>
      <c r="E3134"/>
      <c r="F3134"/>
      <c r="G3134"/>
      <c r="H3134"/>
      <c r="I3134"/>
      <c r="J3134"/>
      <c r="K3134"/>
      <c r="L3134"/>
      <c r="M3134"/>
      <c r="N3134"/>
      <c r="O3134"/>
      <c r="P3134"/>
      <c r="Q3134"/>
      <c r="R3134"/>
      <c r="S3134"/>
      <c r="T3134"/>
      <c r="U3134"/>
      <c r="V3134"/>
      <c r="W3134"/>
      <c r="X3134"/>
      <c r="Y3134"/>
      <c r="Z3134"/>
      <c r="AA3134"/>
      <c r="AB3134"/>
    </row>
    <row r="3135" spans="1:28" x14ac:dyDescent="0.25">
      <c r="A3135" s="8"/>
      <c r="B3135"/>
      <c r="C3135"/>
      <c r="D3135"/>
      <c r="E3135"/>
      <c r="F3135"/>
      <c r="G3135"/>
      <c r="H3135"/>
      <c r="I3135"/>
      <c r="J3135"/>
      <c r="K3135"/>
      <c r="L3135"/>
      <c r="M3135"/>
      <c r="N3135"/>
      <c r="O3135"/>
      <c r="P3135"/>
      <c r="Q3135"/>
      <c r="R3135"/>
      <c r="S3135"/>
      <c r="T3135"/>
      <c r="U3135"/>
      <c r="V3135"/>
      <c r="W3135"/>
      <c r="X3135"/>
      <c r="Y3135"/>
      <c r="Z3135"/>
      <c r="AA3135"/>
      <c r="AB3135"/>
    </row>
    <row r="3136" spans="1:28" x14ac:dyDescent="0.25">
      <c r="A3136" s="8"/>
      <c r="B3136"/>
      <c r="C3136"/>
      <c r="D3136"/>
      <c r="E3136"/>
      <c r="F3136"/>
      <c r="G3136"/>
      <c r="H3136"/>
      <c r="I3136"/>
      <c r="J3136"/>
      <c r="K3136"/>
      <c r="L3136"/>
      <c r="M3136"/>
      <c r="N3136"/>
      <c r="O3136"/>
      <c r="P3136"/>
      <c r="Q3136"/>
      <c r="R3136"/>
      <c r="S3136"/>
      <c r="T3136"/>
      <c r="U3136"/>
      <c r="V3136"/>
      <c r="W3136"/>
      <c r="X3136"/>
      <c r="Y3136"/>
      <c r="Z3136"/>
      <c r="AA3136"/>
      <c r="AB3136"/>
    </row>
    <row r="3137" spans="1:28" x14ac:dyDescent="0.25">
      <c r="A3137" s="8"/>
      <c r="B3137"/>
      <c r="C3137"/>
      <c r="D3137"/>
      <c r="E3137"/>
      <c r="F3137"/>
      <c r="G3137"/>
      <c r="H3137"/>
      <c r="I3137"/>
      <c r="J3137"/>
      <c r="K3137"/>
      <c r="L3137"/>
      <c r="M3137"/>
      <c r="N3137"/>
      <c r="O3137"/>
      <c r="P3137"/>
      <c r="Q3137"/>
      <c r="R3137"/>
      <c r="S3137"/>
      <c r="T3137"/>
      <c r="U3137"/>
      <c r="V3137"/>
      <c r="W3137"/>
      <c r="X3137"/>
      <c r="Y3137"/>
      <c r="Z3137"/>
      <c r="AA3137"/>
      <c r="AB3137"/>
    </row>
    <row r="3138" spans="1:28" x14ac:dyDescent="0.25">
      <c r="A3138" s="8"/>
      <c r="B3138"/>
      <c r="C3138"/>
      <c r="D3138"/>
      <c r="E3138"/>
      <c r="F3138"/>
      <c r="G3138"/>
      <c r="H3138"/>
      <c r="I3138"/>
      <c r="J3138"/>
      <c r="K3138"/>
      <c r="L3138"/>
      <c r="M3138"/>
      <c r="N3138"/>
      <c r="O3138"/>
      <c r="P3138"/>
      <c r="Q3138"/>
      <c r="R3138"/>
      <c r="S3138"/>
      <c r="T3138"/>
      <c r="U3138"/>
      <c r="V3138"/>
      <c r="W3138"/>
      <c r="X3138"/>
      <c r="Y3138"/>
      <c r="Z3138"/>
      <c r="AA3138"/>
      <c r="AB3138"/>
    </row>
    <row r="3139" spans="1:28" x14ac:dyDescent="0.25">
      <c r="A3139" s="8"/>
      <c r="B3139"/>
      <c r="C3139"/>
      <c r="D3139"/>
      <c r="E3139"/>
      <c r="F3139"/>
      <c r="G3139"/>
      <c r="H3139"/>
      <c r="I3139"/>
      <c r="J3139"/>
      <c r="K3139"/>
      <c r="L3139"/>
      <c r="M3139"/>
      <c r="N3139"/>
      <c r="O3139"/>
      <c r="P3139"/>
      <c r="Q3139"/>
      <c r="R3139"/>
      <c r="S3139"/>
      <c r="T3139"/>
      <c r="U3139"/>
      <c r="V3139"/>
      <c r="W3139"/>
      <c r="X3139"/>
      <c r="Y3139"/>
      <c r="Z3139"/>
      <c r="AA3139"/>
      <c r="AB3139"/>
    </row>
    <row r="3140" spans="1:28" x14ac:dyDescent="0.25">
      <c r="A3140" s="8"/>
      <c r="B3140"/>
      <c r="C3140"/>
      <c r="D3140"/>
      <c r="E3140"/>
      <c r="F3140"/>
      <c r="G3140"/>
      <c r="H3140"/>
      <c r="I3140"/>
      <c r="J3140"/>
      <c r="K3140"/>
      <c r="L3140"/>
      <c r="M3140"/>
      <c r="N3140"/>
      <c r="O3140"/>
      <c r="P3140"/>
      <c r="Q3140"/>
      <c r="R3140"/>
      <c r="S3140"/>
      <c r="T3140"/>
      <c r="U3140"/>
      <c r="V3140"/>
      <c r="W3140"/>
      <c r="X3140"/>
      <c r="Y3140"/>
      <c r="Z3140"/>
      <c r="AA3140"/>
      <c r="AB3140"/>
    </row>
    <row r="3141" spans="1:28" x14ac:dyDescent="0.25">
      <c r="A3141" s="8"/>
      <c r="B3141"/>
      <c r="C3141"/>
      <c r="D3141"/>
      <c r="E3141"/>
      <c r="F3141"/>
      <c r="G3141"/>
      <c r="H3141"/>
      <c r="I3141"/>
      <c r="J3141"/>
      <c r="K3141"/>
      <c r="L3141"/>
      <c r="M3141"/>
      <c r="N3141"/>
      <c r="O3141"/>
      <c r="P3141"/>
      <c r="Q3141"/>
      <c r="R3141"/>
      <c r="S3141"/>
      <c r="T3141"/>
      <c r="U3141"/>
      <c r="V3141"/>
      <c r="W3141"/>
      <c r="X3141"/>
      <c r="Y3141"/>
      <c r="Z3141"/>
      <c r="AA3141"/>
      <c r="AB3141"/>
    </row>
    <row r="3142" spans="1:28" x14ac:dyDescent="0.25">
      <c r="A3142" s="8"/>
      <c r="B3142"/>
      <c r="C3142"/>
      <c r="D3142"/>
      <c r="E3142"/>
      <c r="F3142"/>
      <c r="G3142"/>
      <c r="H3142"/>
      <c r="I3142"/>
      <c r="J3142"/>
      <c r="K3142"/>
      <c r="L3142"/>
      <c r="M3142"/>
      <c r="N3142"/>
      <c r="O3142"/>
      <c r="P3142"/>
      <c r="Q3142"/>
      <c r="R3142"/>
      <c r="S3142"/>
      <c r="T3142"/>
      <c r="U3142"/>
      <c r="V3142"/>
      <c r="W3142"/>
      <c r="X3142"/>
      <c r="Y3142"/>
      <c r="Z3142"/>
      <c r="AA3142"/>
      <c r="AB3142"/>
    </row>
    <row r="3143" spans="1:28" x14ac:dyDescent="0.25">
      <c r="A3143" s="8"/>
      <c r="B3143"/>
      <c r="C3143"/>
      <c r="D3143"/>
      <c r="E3143"/>
      <c r="F3143"/>
      <c r="G3143"/>
      <c r="H3143"/>
      <c r="I3143"/>
      <c r="J3143"/>
      <c r="K3143"/>
      <c r="L3143"/>
      <c r="M3143"/>
      <c r="N3143"/>
      <c r="O3143"/>
      <c r="P3143"/>
      <c r="Q3143"/>
      <c r="R3143"/>
      <c r="S3143"/>
      <c r="T3143"/>
      <c r="U3143"/>
      <c r="V3143"/>
      <c r="W3143"/>
      <c r="X3143"/>
      <c r="Y3143"/>
      <c r="Z3143"/>
      <c r="AA3143"/>
      <c r="AB3143"/>
    </row>
    <row r="3144" spans="1:28" x14ac:dyDescent="0.25">
      <c r="A3144" s="8"/>
      <c r="B3144"/>
      <c r="C3144"/>
      <c r="D3144"/>
      <c r="E3144"/>
      <c r="F3144"/>
      <c r="G3144"/>
      <c r="H3144"/>
      <c r="I3144"/>
      <c r="J3144"/>
      <c r="K3144"/>
      <c r="L3144"/>
      <c r="M3144"/>
      <c r="N3144"/>
      <c r="O3144"/>
      <c r="P3144"/>
      <c r="Q3144"/>
      <c r="R3144"/>
      <c r="S3144"/>
      <c r="T3144"/>
      <c r="U3144"/>
      <c r="V3144"/>
      <c r="W3144"/>
      <c r="X3144"/>
      <c r="Y3144"/>
      <c r="Z3144"/>
      <c r="AA3144"/>
      <c r="AB3144"/>
    </row>
    <row r="3145" spans="1:28" x14ac:dyDescent="0.25">
      <c r="A3145" s="8"/>
      <c r="B3145"/>
      <c r="C3145"/>
      <c r="D3145"/>
      <c r="E3145"/>
      <c r="F3145"/>
      <c r="G3145"/>
      <c r="H3145"/>
      <c r="I3145"/>
      <c r="J3145"/>
      <c r="K3145"/>
      <c r="L3145"/>
      <c r="M3145"/>
      <c r="N3145"/>
      <c r="O3145"/>
      <c r="P3145"/>
      <c r="Q3145"/>
      <c r="R3145"/>
      <c r="S3145"/>
      <c r="T3145"/>
      <c r="U3145"/>
      <c r="V3145"/>
      <c r="W3145"/>
      <c r="X3145"/>
      <c r="Y3145"/>
      <c r="Z3145"/>
      <c r="AA3145"/>
      <c r="AB3145"/>
    </row>
    <row r="3146" spans="1:28" x14ac:dyDescent="0.25">
      <c r="A3146" s="8"/>
      <c r="B3146"/>
      <c r="C3146"/>
      <c r="D3146"/>
      <c r="E3146"/>
      <c r="F3146"/>
      <c r="G3146"/>
      <c r="H3146"/>
      <c r="I3146"/>
      <c r="J3146"/>
      <c r="K3146"/>
      <c r="L3146"/>
      <c r="M3146"/>
      <c r="N3146"/>
      <c r="O3146"/>
      <c r="P3146"/>
      <c r="Q3146"/>
      <c r="R3146"/>
      <c r="S3146"/>
      <c r="T3146"/>
      <c r="U3146"/>
      <c r="V3146"/>
      <c r="W3146"/>
      <c r="X3146"/>
      <c r="Y3146"/>
      <c r="Z3146"/>
      <c r="AA3146"/>
      <c r="AB3146"/>
    </row>
    <row r="3147" spans="1:28" x14ac:dyDescent="0.25">
      <c r="A3147" s="8"/>
      <c r="B3147"/>
      <c r="C3147"/>
      <c r="D3147"/>
      <c r="E3147"/>
      <c r="F3147"/>
      <c r="G3147"/>
      <c r="H3147"/>
      <c r="I3147"/>
      <c r="J3147"/>
      <c r="K3147"/>
      <c r="L3147"/>
      <c r="M3147"/>
      <c r="N3147"/>
      <c r="O3147"/>
      <c r="P3147"/>
      <c r="Q3147"/>
      <c r="R3147"/>
      <c r="S3147"/>
      <c r="T3147"/>
      <c r="U3147"/>
      <c r="V3147"/>
      <c r="W3147"/>
      <c r="X3147"/>
      <c r="Y3147"/>
      <c r="Z3147"/>
      <c r="AA3147"/>
      <c r="AB3147"/>
    </row>
    <row r="3148" spans="1:28" x14ac:dyDescent="0.25">
      <c r="A3148" s="8"/>
      <c r="B3148"/>
      <c r="C3148"/>
      <c r="D3148"/>
      <c r="E3148"/>
      <c r="F3148"/>
      <c r="G3148"/>
      <c r="H3148"/>
      <c r="I3148"/>
      <c r="J3148"/>
      <c r="K3148"/>
      <c r="L3148"/>
      <c r="M3148"/>
      <c r="N3148"/>
      <c r="O3148"/>
      <c r="P3148"/>
      <c r="Q3148"/>
      <c r="R3148"/>
      <c r="S3148"/>
      <c r="T3148"/>
      <c r="U3148"/>
      <c r="V3148"/>
      <c r="W3148"/>
      <c r="X3148"/>
      <c r="Y3148"/>
      <c r="Z3148"/>
      <c r="AA3148"/>
      <c r="AB3148"/>
    </row>
    <row r="3149" spans="1:28" x14ac:dyDescent="0.25">
      <c r="A3149" s="8"/>
      <c r="B3149"/>
      <c r="C3149"/>
      <c r="D3149"/>
      <c r="E3149"/>
      <c r="F3149"/>
      <c r="G3149"/>
      <c r="H3149"/>
      <c r="I3149"/>
      <c r="J3149"/>
      <c r="K3149"/>
      <c r="L3149"/>
      <c r="M3149"/>
      <c r="N3149"/>
      <c r="O3149"/>
      <c r="P3149"/>
      <c r="Q3149"/>
      <c r="R3149"/>
      <c r="S3149"/>
      <c r="T3149"/>
      <c r="U3149"/>
      <c r="V3149"/>
      <c r="W3149"/>
      <c r="X3149"/>
      <c r="Y3149"/>
      <c r="Z3149"/>
      <c r="AA3149"/>
      <c r="AB3149"/>
    </row>
    <row r="3150" spans="1:28" x14ac:dyDescent="0.25">
      <c r="A3150" s="8"/>
      <c r="B3150"/>
      <c r="C3150"/>
      <c r="D3150"/>
      <c r="E3150"/>
      <c r="F3150"/>
      <c r="G3150"/>
      <c r="H3150"/>
      <c r="I3150"/>
      <c r="J3150"/>
      <c r="K3150"/>
      <c r="L3150"/>
      <c r="M3150"/>
      <c r="N3150"/>
      <c r="O3150"/>
      <c r="P3150"/>
      <c r="Q3150"/>
      <c r="R3150"/>
      <c r="S3150"/>
      <c r="T3150"/>
      <c r="U3150"/>
      <c r="V3150"/>
      <c r="W3150"/>
      <c r="X3150"/>
      <c r="Y3150"/>
      <c r="Z3150"/>
      <c r="AA3150"/>
      <c r="AB3150"/>
    </row>
    <row r="3151" spans="1:28" x14ac:dyDescent="0.25">
      <c r="A3151" s="8"/>
      <c r="B3151"/>
      <c r="C3151"/>
      <c r="D3151"/>
      <c r="E3151"/>
      <c r="F3151"/>
      <c r="G3151"/>
      <c r="H3151"/>
      <c r="I3151"/>
      <c r="J3151"/>
      <c r="K3151"/>
      <c r="L3151"/>
      <c r="M3151"/>
      <c r="N3151"/>
      <c r="O3151"/>
      <c r="P3151"/>
      <c r="Q3151"/>
      <c r="R3151"/>
      <c r="S3151"/>
      <c r="T3151"/>
      <c r="U3151"/>
      <c r="V3151"/>
      <c r="W3151"/>
      <c r="X3151"/>
      <c r="Y3151"/>
      <c r="Z3151"/>
      <c r="AA3151"/>
      <c r="AB3151"/>
    </row>
    <row r="3152" spans="1:28" x14ac:dyDescent="0.25">
      <c r="A3152" s="8"/>
      <c r="B3152"/>
      <c r="C3152"/>
      <c r="D3152"/>
      <c r="E3152"/>
      <c r="F3152"/>
      <c r="G3152"/>
      <c r="H3152"/>
      <c r="I3152"/>
      <c r="J3152"/>
      <c r="K3152"/>
      <c r="L3152"/>
      <c r="M3152"/>
      <c r="N3152"/>
      <c r="O3152"/>
      <c r="P3152"/>
      <c r="Q3152"/>
      <c r="R3152"/>
      <c r="S3152"/>
      <c r="T3152"/>
      <c r="U3152"/>
      <c r="V3152"/>
      <c r="W3152"/>
      <c r="X3152"/>
      <c r="Y3152"/>
      <c r="Z3152"/>
      <c r="AA3152"/>
      <c r="AB3152"/>
    </row>
    <row r="3153" spans="1:28" x14ac:dyDescent="0.25">
      <c r="A3153" s="8"/>
      <c r="B3153"/>
      <c r="C3153"/>
      <c r="D3153"/>
      <c r="E3153"/>
      <c r="F3153"/>
      <c r="G3153"/>
      <c r="H3153"/>
      <c r="I3153"/>
      <c r="J3153"/>
      <c r="K3153"/>
      <c r="L3153"/>
      <c r="M3153"/>
      <c r="N3153"/>
      <c r="O3153"/>
      <c r="P3153"/>
      <c r="Q3153"/>
      <c r="R3153"/>
      <c r="S3153"/>
      <c r="T3153"/>
      <c r="U3153"/>
      <c r="V3153"/>
      <c r="W3153"/>
      <c r="X3153"/>
      <c r="Y3153"/>
      <c r="Z3153"/>
      <c r="AA3153"/>
      <c r="AB3153"/>
    </row>
    <row r="3154" spans="1:28" x14ac:dyDescent="0.25">
      <c r="A3154" s="8"/>
      <c r="B3154"/>
      <c r="C3154"/>
      <c r="D3154"/>
      <c r="E3154"/>
      <c r="F3154"/>
      <c r="G3154"/>
      <c r="H3154"/>
      <c r="I3154"/>
      <c r="J3154"/>
      <c r="K3154"/>
      <c r="L3154"/>
      <c r="M3154"/>
      <c r="N3154"/>
      <c r="O3154"/>
      <c r="P3154"/>
      <c r="Q3154"/>
      <c r="R3154"/>
      <c r="S3154"/>
      <c r="T3154"/>
      <c r="U3154"/>
      <c r="V3154"/>
      <c r="W3154"/>
      <c r="X3154"/>
      <c r="Y3154"/>
      <c r="Z3154"/>
      <c r="AA3154"/>
      <c r="AB3154"/>
    </row>
    <row r="3155" spans="1:28" x14ac:dyDescent="0.25">
      <c r="A3155" s="8"/>
      <c r="B3155"/>
      <c r="C3155"/>
      <c r="D3155"/>
      <c r="E3155"/>
      <c r="F3155"/>
      <c r="G3155"/>
      <c r="H3155"/>
      <c r="I3155"/>
      <c r="J3155"/>
      <c r="K3155"/>
      <c r="L3155"/>
      <c r="M3155"/>
      <c r="N3155"/>
      <c r="O3155"/>
      <c r="P3155"/>
      <c r="Q3155"/>
      <c r="R3155"/>
      <c r="S3155"/>
      <c r="T3155"/>
      <c r="U3155"/>
      <c r="V3155"/>
      <c r="W3155"/>
      <c r="X3155"/>
      <c r="Y3155"/>
      <c r="Z3155"/>
      <c r="AA3155"/>
      <c r="AB3155"/>
    </row>
    <row r="3156" spans="1:28" x14ac:dyDescent="0.25">
      <c r="A3156" s="8"/>
      <c r="B3156"/>
      <c r="C3156"/>
      <c r="D3156"/>
      <c r="E3156"/>
      <c r="F3156"/>
      <c r="G3156"/>
      <c r="H3156"/>
      <c r="I3156"/>
      <c r="J3156"/>
      <c r="K3156"/>
      <c r="L3156"/>
      <c r="M3156"/>
      <c r="N3156"/>
      <c r="O3156"/>
      <c r="P3156"/>
      <c r="Q3156"/>
      <c r="R3156"/>
      <c r="S3156"/>
      <c r="T3156"/>
      <c r="U3156"/>
      <c r="V3156"/>
      <c r="W3156"/>
      <c r="X3156"/>
      <c r="Y3156"/>
      <c r="Z3156"/>
      <c r="AA3156"/>
      <c r="AB3156"/>
    </row>
    <row r="3157" spans="1:28" x14ac:dyDescent="0.25">
      <c r="A3157" s="8"/>
      <c r="B3157"/>
      <c r="C3157"/>
      <c r="D3157"/>
      <c r="E3157"/>
      <c r="F3157"/>
      <c r="G3157"/>
      <c r="H3157"/>
      <c r="I3157"/>
      <c r="J3157"/>
      <c r="K3157"/>
      <c r="L3157"/>
      <c r="M3157"/>
      <c r="N3157"/>
      <c r="O3157"/>
      <c r="P3157"/>
      <c r="Q3157"/>
      <c r="R3157"/>
      <c r="S3157"/>
      <c r="T3157"/>
      <c r="U3157"/>
      <c r="V3157"/>
      <c r="W3157"/>
      <c r="X3157"/>
      <c r="Y3157"/>
      <c r="Z3157"/>
      <c r="AA3157"/>
      <c r="AB3157"/>
    </row>
    <row r="3158" spans="1:28" x14ac:dyDescent="0.25">
      <c r="A3158" s="8"/>
      <c r="B3158"/>
      <c r="C3158"/>
      <c r="D3158"/>
      <c r="E3158"/>
      <c r="F3158"/>
      <c r="G3158"/>
      <c r="H3158"/>
      <c r="I3158"/>
      <c r="J3158"/>
      <c r="K3158"/>
      <c r="L3158"/>
      <c r="M3158"/>
      <c r="N3158"/>
      <c r="O3158"/>
      <c r="P3158"/>
      <c r="Q3158"/>
      <c r="R3158"/>
      <c r="S3158"/>
      <c r="T3158"/>
      <c r="U3158"/>
      <c r="V3158"/>
      <c r="W3158"/>
      <c r="X3158"/>
      <c r="Y3158"/>
      <c r="Z3158"/>
      <c r="AA3158"/>
      <c r="AB3158"/>
    </row>
    <row r="3159" spans="1:28" x14ac:dyDescent="0.25">
      <c r="A3159" s="8"/>
      <c r="B3159"/>
      <c r="C3159"/>
      <c r="D3159"/>
      <c r="E3159"/>
      <c r="F3159"/>
      <c r="G3159"/>
      <c r="H3159"/>
      <c r="I3159"/>
      <c r="J3159"/>
      <c r="K3159"/>
      <c r="L3159"/>
      <c r="M3159"/>
      <c r="N3159"/>
      <c r="O3159"/>
      <c r="P3159"/>
      <c r="Q3159"/>
      <c r="R3159"/>
      <c r="S3159"/>
      <c r="T3159"/>
      <c r="U3159"/>
      <c r="V3159"/>
      <c r="W3159"/>
      <c r="X3159"/>
      <c r="Y3159"/>
      <c r="Z3159"/>
      <c r="AA3159"/>
      <c r="AB3159"/>
    </row>
    <row r="3160" spans="1:28" x14ac:dyDescent="0.25">
      <c r="A3160" s="8"/>
      <c r="B3160"/>
      <c r="C3160"/>
      <c r="D3160"/>
      <c r="E3160"/>
      <c r="F3160"/>
      <c r="G3160"/>
      <c r="H3160"/>
      <c r="I3160"/>
      <c r="J3160"/>
      <c r="K3160"/>
      <c r="L3160"/>
      <c r="M3160"/>
      <c r="N3160"/>
      <c r="O3160"/>
      <c r="P3160"/>
      <c r="Q3160"/>
      <c r="R3160"/>
      <c r="S3160"/>
      <c r="T3160"/>
      <c r="U3160"/>
      <c r="V3160"/>
      <c r="W3160"/>
      <c r="X3160"/>
      <c r="Y3160"/>
      <c r="Z3160"/>
      <c r="AA3160"/>
      <c r="AB3160"/>
    </row>
    <row r="3161" spans="1:28" x14ac:dyDescent="0.25">
      <c r="A3161" s="8"/>
      <c r="B3161"/>
      <c r="C3161"/>
      <c r="D3161"/>
      <c r="E3161"/>
      <c r="F3161"/>
      <c r="G3161"/>
      <c r="H3161"/>
      <c r="I3161"/>
      <c r="J3161"/>
      <c r="K3161"/>
      <c r="L3161"/>
      <c r="M3161"/>
      <c r="N3161"/>
      <c r="O3161"/>
      <c r="P3161"/>
      <c r="Q3161"/>
      <c r="R3161"/>
      <c r="S3161"/>
      <c r="T3161"/>
      <c r="U3161"/>
      <c r="V3161"/>
      <c r="W3161"/>
      <c r="X3161"/>
      <c r="Y3161"/>
      <c r="Z3161"/>
      <c r="AA3161"/>
      <c r="AB3161"/>
    </row>
    <row r="3162" spans="1:28" x14ac:dyDescent="0.25">
      <c r="A3162" s="8"/>
      <c r="B3162"/>
      <c r="C3162"/>
      <c r="D3162"/>
      <c r="E3162"/>
      <c r="F3162"/>
      <c r="G3162"/>
      <c r="H3162"/>
      <c r="I3162"/>
      <c r="J3162"/>
      <c r="K3162"/>
      <c r="L3162"/>
      <c r="M3162"/>
      <c r="N3162"/>
      <c r="O3162"/>
      <c r="P3162"/>
      <c r="Q3162"/>
      <c r="R3162"/>
      <c r="S3162"/>
      <c r="T3162"/>
      <c r="U3162"/>
      <c r="V3162"/>
      <c r="W3162"/>
      <c r="X3162"/>
      <c r="Y3162"/>
      <c r="Z3162"/>
      <c r="AA3162"/>
      <c r="AB3162"/>
    </row>
    <row r="3163" spans="1:28" x14ac:dyDescent="0.25">
      <c r="A3163" s="8"/>
      <c r="B3163"/>
      <c r="C3163"/>
      <c r="D3163"/>
      <c r="E3163"/>
      <c r="F3163"/>
      <c r="G3163"/>
      <c r="H3163"/>
      <c r="I3163"/>
      <c r="J3163"/>
      <c r="K3163"/>
      <c r="L3163"/>
      <c r="M3163"/>
      <c r="N3163"/>
      <c r="O3163"/>
      <c r="P3163"/>
      <c r="Q3163"/>
      <c r="R3163"/>
      <c r="S3163"/>
      <c r="T3163"/>
      <c r="U3163"/>
      <c r="V3163"/>
      <c r="W3163"/>
      <c r="X3163"/>
      <c r="Y3163"/>
      <c r="Z3163"/>
      <c r="AA3163"/>
      <c r="AB3163"/>
    </row>
    <row r="3164" spans="1:28" x14ac:dyDescent="0.25">
      <c r="A3164" s="8"/>
      <c r="B3164"/>
      <c r="C3164"/>
      <c r="D3164"/>
      <c r="E3164"/>
      <c r="F3164"/>
      <c r="G3164"/>
      <c r="H3164"/>
      <c r="I3164"/>
      <c r="J3164"/>
      <c r="K3164"/>
      <c r="L3164"/>
      <c r="M3164"/>
      <c r="N3164"/>
      <c r="O3164"/>
      <c r="P3164"/>
      <c r="Q3164"/>
      <c r="R3164"/>
      <c r="S3164"/>
      <c r="T3164"/>
      <c r="U3164"/>
      <c r="V3164"/>
      <c r="W3164"/>
      <c r="X3164"/>
      <c r="Y3164"/>
      <c r="Z3164"/>
      <c r="AA3164"/>
      <c r="AB3164"/>
    </row>
    <row r="3165" spans="1:28" x14ac:dyDescent="0.25">
      <c r="A3165" s="8"/>
      <c r="B3165"/>
      <c r="C3165"/>
      <c r="D3165"/>
      <c r="E3165"/>
      <c r="F3165"/>
      <c r="G3165"/>
      <c r="H3165"/>
      <c r="I3165"/>
      <c r="J3165"/>
      <c r="K3165"/>
      <c r="L3165"/>
      <c r="M3165"/>
      <c r="N3165"/>
      <c r="O3165"/>
      <c r="P3165"/>
      <c r="Q3165"/>
      <c r="R3165"/>
      <c r="S3165"/>
      <c r="T3165"/>
      <c r="U3165"/>
      <c r="V3165"/>
      <c r="W3165"/>
      <c r="X3165"/>
      <c r="Y3165"/>
      <c r="Z3165"/>
      <c r="AA3165"/>
      <c r="AB3165"/>
    </row>
    <row r="3166" spans="1:28" x14ac:dyDescent="0.25">
      <c r="A3166" s="8"/>
      <c r="B3166"/>
      <c r="C3166"/>
      <c r="D3166"/>
      <c r="E3166"/>
      <c r="F3166"/>
      <c r="G3166"/>
      <c r="H3166"/>
      <c r="I3166"/>
      <c r="J3166"/>
      <c r="K3166"/>
      <c r="L3166"/>
      <c r="M3166"/>
      <c r="N3166"/>
      <c r="O3166"/>
      <c r="P3166"/>
      <c r="Q3166"/>
      <c r="R3166"/>
      <c r="S3166"/>
      <c r="T3166"/>
      <c r="U3166"/>
      <c r="V3166"/>
      <c r="W3166"/>
      <c r="X3166"/>
      <c r="Y3166"/>
      <c r="Z3166"/>
      <c r="AA3166"/>
      <c r="AB3166"/>
    </row>
    <row r="3167" spans="1:28" x14ac:dyDescent="0.25">
      <c r="A3167" s="8"/>
      <c r="B3167"/>
      <c r="C3167"/>
      <c r="D3167"/>
      <c r="E3167"/>
      <c r="F3167"/>
      <c r="G3167"/>
      <c r="H3167"/>
      <c r="I3167"/>
      <c r="J3167"/>
      <c r="K3167"/>
      <c r="L3167"/>
      <c r="M3167"/>
      <c r="N3167"/>
      <c r="O3167"/>
      <c r="P3167"/>
      <c r="Q3167"/>
      <c r="R3167"/>
      <c r="S3167"/>
      <c r="T3167"/>
      <c r="U3167"/>
      <c r="V3167"/>
      <c r="W3167"/>
      <c r="X3167"/>
      <c r="Y3167"/>
      <c r="Z3167"/>
      <c r="AA3167"/>
      <c r="AB3167"/>
    </row>
    <row r="3168" spans="1:28" x14ac:dyDescent="0.25">
      <c r="A3168" s="8"/>
      <c r="B3168"/>
      <c r="C3168"/>
      <c r="D3168"/>
      <c r="E3168"/>
      <c r="F3168"/>
      <c r="G3168"/>
      <c r="H3168"/>
      <c r="I3168"/>
      <c r="J3168"/>
      <c r="K3168"/>
      <c r="L3168"/>
      <c r="M3168"/>
      <c r="N3168"/>
      <c r="O3168"/>
      <c r="P3168"/>
      <c r="Q3168"/>
      <c r="R3168"/>
      <c r="S3168"/>
      <c r="T3168"/>
      <c r="U3168"/>
      <c r="V3168"/>
      <c r="W3168"/>
      <c r="X3168"/>
      <c r="Y3168"/>
      <c r="Z3168"/>
      <c r="AA3168"/>
      <c r="AB3168"/>
    </row>
    <row r="3169" spans="1:28" x14ac:dyDescent="0.25">
      <c r="A3169" s="8"/>
      <c r="B3169"/>
      <c r="C3169"/>
      <c r="D3169"/>
      <c r="E3169"/>
      <c r="F3169"/>
      <c r="G3169"/>
      <c r="H3169"/>
      <c r="I3169"/>
      <c r="J3169"/>
      <c r="K3169"/>
      <c r="L3169"/>
      <c r="M3169"/>
      <c r="N3169"/>
      <c r="O3169"/>
      <c r="P3169"/>
      <c r="Q3169"/>
      <c r="R3169"/>
      <c r="S3169"/>
      <c r="T3169"/>
      <c r="U3169"/>
      <c r="V3169"/>
      <c r="W3169"/>
      <c r="X3169"/>
      <c r="Y3169"/>
      <c r="Z3169"/>
      <c r="AA3169"/>
      <c r="AB3169"/>
    </row>
    <row r="3170" spans="1:28" x14ac:dyDescent="0.25">
      <c r="A3170" s="8"/>
      <c r="B3170"/>
      <c r="C3170"/>
      <c r="D3170"/>
      <c r="E3170"/>
      <c r="F3170"/>
      <c r="G3170"/>
      <c r="H3170"/>
      <c r="I3170"/>
      <c r="J3170"/>
      <c r="K3170"/>
      <c r="L3170"/>
      <c r="M3170"/>
      <c r="N3170"/>
      <c r="O3170"/>
      <c r="P3170"/>
      <c r="Q3170"/>
      <c r="R3170"/>
      <c r="S3170"/>
      <c r="T3170"/>
      <c r="U3170"/>
      <c r="V3170"/>
      <c r="W3170"/>
      <c r="X3170"/>
      <c r="Y3170"/>
      <c r="Z3170"/>
      <c r="AA3170"/>
      <c r="AB3170"/>
    </row>
    <row r="3171" spans="1:28" x14ac:dyDescent="0.25">
      <c r="A3171" s="8"/>
      <c r="B3171"/>
      <c r="C3171"/>
      <c r="D3171"/>
      <c r="E3171"/>
      <c r="F3171"/>
      <c r="G3171"/>
      <c r="H3171"/>
      <c r="I3171"/>
      <c r="J3171"/>
      <c r="K3171"/>
      <c r="L3171"/>
      <c r="M3171"/>
      <c r="N3171"/>
      <c r="O3171"/>
      <c r="P3171"/>
      <c r="Q3171"/>
      <c r="R3171"/>
      <c r="S3171"/>
      <c r="T3171"/>
      <c r="U3171"/>
      <c r="V3171"/>
      <c r="W3171"/>
      <c r="X3171"/>
      <c r="Y3171"/>
      <c r="Z3171"/>
      <c r="AA3171"/>
      <c r="AB3171"/>
    </row>
    <row r="3172" spans="1:28" x14ac:dyDescent="0.25">
      <c r="A3172" s="8"/>
      <c r="B3172"/>
      <c r="C3172"/>
      <c r="D3172"/>
      <c r="E3172"/>
      <c r="F3172"/>
      <c r="G3172"/>
      <c r="H3172"/>
      <c r="I3172"/>
      <c r="J3172"/>
      <c r="K3172"/>
      <c r="L3172"/>
      <c r="M3172"/>
      <c r="N3172"/>
      <c r="O3172"/>
      <c r="P3172"/>
      <c r="Q3172"/>
      <c r="R3172"/>
      <c r="S3172"/>
      <c r="T3172"/>
      <c r="U3172"/>
      <c r="V3172"/>
      <c r="W3172"/>
      <c r="X3172"/>
      <c r="Y3172"/>
      <c r="Z3172"/>
      <c r="AA3172"/>
      <c r="AB3172"/>
    </row>
    <row r="3173" spans="1:28" x14ac:dyDescent="0.25">
      <c r="A3173" s="8"/>
      <c r="B3173"/>
      <c r="C3173"/>
      <c r="D3173"/>
      <c r="E3173"/>
      <c r="F3173"/>
      <c r="G3173"/>
      <c r="H3173"/>
      <c r="I3173"/>
      <c r="J3173"/>
      <c r="K3173"/>
      <c r="L3173"/>
      <c r="M3173"/>
      <c r="N3173"/>
      <c r="O3173"/>
      <c r="P3173"/>
      <c r="Q3173"/>
      <c r="R3173"/>
      <c r="S3173"/>
      <c r="T3173"/>
      <c r="U3173"/>
      <c r="V3173"/>
      <c r="W3173"/>
      <c r="X3173"/>
      <c r="Y3173"/>
      <c r="Z3173"/>
      <c r="AA3173"/>
      <c r="AB3173"/>
    </row>
    <row r="3174" spans="1:28" x14ac:dyDescent="0.25">
      <c r="A3174" s="8"/>
      <c r="B3174"/>
      <c r="C3174"/>
      <c r="D3174"/>
      <c r="E3174"/>
      <c r="F3174"/>
      <c r="G3174"/>
      <c r="H3174"/>
      <c r="I3174"/>
      <c r="J3174"/>
      <c r="K3174"/>
      <c r="L3174"/>
      <c r="M3174"/>
      <c r="N3174"/>
      <c r="O3174"/>
      <c r="P3174"/>
      <c r="Q3174"/>
      <c r="R3174"/>
      <c r="S3174"/>
      <c r="T3174"/>
      <c r="U3174"/>
      <c r="V3174"/>
      <c r="W3174"/>
      <c r="X3174"/>
      <c r="Y3174"/>
      <c r="Z3174"/>
      <c r="AA3174"/>
      <c r="AB3174"/>
    </row>
    <row r="3175" spans="1:28" x14ac:dyDescent="0.25">
      <c r="A3175" s="8"/>
      <c r="B3175"/>
      <c r="C3175"/>
      <c r="D3175"/>
      <c r="E3175"/>
      <c r="F3175"/>
      <c r="G3175"/>
      <c r="H3175"/>
      <c r="I3175"/>
      <c r="J3175"/>
      <c r="K3175"/>
      <c r="L3175"/>
      <c r="M3175"/>
      <c r="N3175"/>
      <c r="O3175"/>
      <c r="P3175"/>
      <c r="Q3175"/>
      <c r="R3175"/>
      <c r="S3175"/>
      <c r="T3175"/>
      <c r="U3175"/>
      <c r="V3175"/>
      <c r="W3175"/>
      <c r="X3175"/>
      <c r="Y3175"/>
      <c r="Z3175"/>
      <c r="AA3175"/>
      <c r="AB3175"/>
    </row>
    <row r="3176" spans="1:28" x14ac:dyDescent="0.25">
      <c r="A3176" s="8"/>
      <c r="B3176"/>
      <c r="C3176"/>
      <c r="D3176"/>
      <c r="E3176"/>
      <c r="F3176"/>
      <c r="G3176"/>
      <c r="H3176"/>
      <c r="I3176"/>
      <c r="J3176"/>
      <c r="K3176"/>
      <c r="L3176"/>
      <c r="M3176"/>
      <c r="N3176"/>
      <c r="O3176"/>
      <c r="P3176"/>
      <c r="Q3176"/>
      <c r="R3176"/>
      <c r="S3176"/>
      <c r="T3176"/>
      <c r="U3176"/>
      <c r="V3176"/>
      <c r="W3176"/>
      <c r="X3176"/>
      <c r="Y3176"/>
      <c r="Z3176"/>
      <c r="AA3176"/>
      <c r="AB3176"/>
    </row>
    <row r="3177" spans="1:28" x14ac:dyDescent="0.25">
      <c r="A3177" s="8"/>
      <c r="B3177"/>
      <c r="C3177"/>
      <c r="D3177"/>
      <c r="E3177"/>
      <c r="F3177"/>
      <c r="G3177"/>
      <c r="H3177"/>
      <c r="I3177"/>
      <c r="J3177"/>
      <c r="K3177"/>
      <c r="L3177"/>
      <c r="M3177"/>
      <c r="N3177"/>
      <c r="O3177"/>
      <c r="P3177"/>
      <c r="Q3177"/>
      <c r="R3177"/>
      <c r="S3177"/>
      <c r="T3177"/>
      <c r="U3177"/>
      <c r="V3177"/>
      <c r="W3177"/>
      <c r="X3177"/>
      <c r="Y3177"/>
      <c r="Z3177"/>
      <c r="AA3177"/>
      <c r="AB3177"/>
    </row>
    <row r="3178" spans="1:28" x14ac:dyDescent="0.25">
      <c r="A3178" s="8"/>
      <c r="B3178"/>
      <c r="C3178"/>
      <c r="D3178"/>
      <c r="E3178"/>
      <c r="F3178"/>
      <c r="G3178"/>
      <c r="H3178"/>
      <c r="I3178"/>
      <c r="J3178"/>
      <c r="K3178"/>
      <c r="L3178"/>
      <c r="M3178"/>
      <c r="N3178"/>
      <c r="O3178"/>
      <c r="P3178"/>
      <c r="Q3178"/>
      <c r="R3178"/>
      <c r="S3178"/>
      <c r="T3178"/>
      <c r="U3178"/>
      <c r="V3178"/>
      <c r="W3178"/>
      <c r="X3178"/>
      <c r="Y3178"/>
      <c r="Z3178"/>
      <c r="AA3178"/>
      <c r="AB3178"/>
    </row>
    <row r="3179" spans="1:28" x14ac:dyDescent="0.25">
      <c r="A3179" s="8"/>
      <c r="B3179"/>
      <c r="C3179"/>
      <c r="D3179"/>
      <c r="E3179"/>
      <c r="F3179"/>
      <c r="G3179"/>
      <c r="H3179"/>
      <c r="I3179"/>
      <c r="J3179"/>
      <c r="K3179"/>
      <c r="L3179"/>
      <c r="M3179"/>
      <c r="N3179"/>
      <c r="O3179"/>
      <c r="P3179"/>
      <c r="Q3179"/>
      <c r="R3179"/>
      <c r="S3179"/>
      <c r="T3179"/>
      <c r="U3179"/>
      <c r="V3179"/>
      <c r="W3179"/>
      <c r="X3179"/>
      <c r="Y3179"/>
      <c r="Z3179"/>
      <c r="AA3179"/>
      <c r="AB3179"/>
    </row>
    <row r="3180" spans="1:28" x14ac:dyDescent="0.25">
      <c r="A3180" s="8"/>
      <c r="B3180"/>
      <c r="C3180"/>
      <c r="D3180"/>
      <c r="E3180"/>
      <c r="F3180"/>
      <c r="G3180"/>
      <c r="H3180"/>
      <c r="I3180"/>
      <c r="J3180"/>
      <c r="K3180"/>
      <c r="L3180"/>
      <c r="M3180"/>
      <c r="N3180"/>
      <c r="O3180"/>
      <c r="P3180"/>
      <c r="Q3180"/>
      <c r="R3180"/>
      <c r="S3180"/>
      <c r="T3180"/>
      <c r="U3180"/>
      <c r="V3180"/>
      <c r="W3180"/>
      <c r="X3180"/>
      <c r="Y3180"/>
      <c r="Z3180"/>
      <c r="AA3180"/>
      <c r="AB3180"/>
    </row>
    <row r="3181" spans="1:28" x14ac:dyDescent="0.25">
      <c r="A3181" s="8"/>
      <c r="B3181"/>
      <c r="C3181"/>
      <c r="D3181"/>
      <c r="E3181"/>
      <c r="F3181"/>
      <c r="G3181"/>
      <c r="H3181"/>
      <c r="I3181"/>
      <c r="J3181"/>
      <c r="K3181"/>
      <c r="L3181"/>
      <c r="M3181"/>
      <c r="N3181"/>
      <c r="O3181"/>
      <c r="P3181"/>
      <c r="Q3181"/>
      <c r="R3181"/>
      <c r="S3181"/>
      <c r="T3181"/>
      <c r="U3181"/>
      <c r="V3181"/>
      <c r="W3181"/>
      <c r="X3181"/>
      <c r="Y3181"/>
      <c r="Z3181"/>
      <c r="AA3181"/>
      <c r="AB3181"/>
    </row>
    <row r="3182" spans="1:28" x14ac:dyDescent="0.25">
      <c r="A3182" s="8"/>
      <c r="B3182"/>
      <c r="C3182"/>
      <c r="D3182"/>
      <c r="E3182"/>
      <c r="F3182"/>
      <c r="G3182"/>
      <c r="H3182"/>
      <c r="I3182"/>
      <c r="J3182"/>
      <c r="K3182"/>
      <c r="L3182"/>
      <c r="M3182"/>
      <c r="N3182"/>
      <c r="O3182"/>
      <c r="P3182"/>
      <c r="Q3182"/>
      <c r="R3182"/>
      <c r="S3182"/>
      <c r="T3182"/>
      <c r="U3182"/>
      <c r="V3182"/>
      <c r="W3182"/>
      <c r="X3182"/>
      <c r="Y3182"/>
      <c r="Z3182"/>
      <c r="AA3182"/>
      <c r="AB3182"/>
    </row>
    <row r="3183" spans="1:28" x14ac:dyDescent="0.25">
      <c r="A3183" s="8"/>
      <c r="B3183"/>
      <c r="C3183"/>
      <c r="D3183"/>
      <c r="E3183"/>
      <c r="F3183"/>
      <c r="G3183"/>
      <c r="H3183"/>
      <c r="I3183"/>
      <c r="J3183"/>
      <c r="K3183"/>
      <c r="L3183"/>
      <c r="M3183"/>
      <c r="N3183"/>
      <c r="O3183"/>
      <c r="P3183"/>
      <c r="Q3183"/>
      <c r="R3183"/>
      <c r="S3183"/>
      <c r="T3183"/>
      <c r="U3183"/>
      <c r="V3183"/>
      <c r="W3183"/>
      <c r="X3183"/>
      <c r="Y3183"/>
      <c r="Z3183"/>
      <c r="AA3183"/>
      <c r="AB3183"/>
    </row>
    <row r="3184" spans="1:28" x14ac:dyDescent="0.25">
      <c r="A3184" s="8"/>
      <c r="B3184"/>
      <c r="C3184"/>
      <c r="D3184"/>
      <c r="E3184"/>
      <c r="F3184"/>
      <c r="G3184"/>
      <c r="H3184"/>
      <c r="I3184"/>
      <c r="J3184"/>
      <c r="K3184"/>
      <c r="L3184"/>
      <c r="M3184"/>
      <c r="N3184"/>
      <c r="O3184"/>
      <c r="P3184"/>
      <c r="Q3184"/>
      <c r="R3184"/>
      <c r="S3184"/>
      <c r="T3184"/>
      <c r="U3184"/>
      <c r="V3184"/>
      <c r="W3184"/>
      <c r="X3184"/>
      <c r="Y3184"/>
      <c r="Z3184"/>
      <c r="AA3184"/>
      <c r="AB3184"/>
    </row>
    <row r="3185" spans="1:28" x14ac:dyDescent="0.25">
      <c r="A3185" s="8"/>
      <c r="B3185"/>
      <c r="C3185"/>
      <c r="D3185"/>
      <c r="E3185"/>
      <c r="F3185"/>
      <c r="G3185"/>
      <c r="H3185"/>
      <c r="I3185"/>
      <c r="J3185"/>
      <c r="K3185"/>
      <c r="L3185"/>
      <c r="M3185"/>
      <c r="N3185"/>
      <c r="O3185"/>
      <c r="P3185"/>
      <c r="Q3185"/>
      <c r="R3185"/>
      <c r="S3185"/>
      <c r="T3185"/>
      <c r="U3185"/>
      <c r="V3185"/>
      <c r="W3185"/>
      <c r="X3185"/>
      <c r="Y3185"/>
      <c r="Z3185"/>
      <c r="AA3185"/>
      <c r="AB3185"/>
    </row>
    <row r="3186" spans="1:28" x14ac:dyDescent="0.25">
      <c r="A3186" s="8"/>
      <c r="B3186"/>
      <c r="C3186"/>
      <c r="D3186"/>
      <c r="E3186"/>
      <c r="F3186"/>
      <c r="G3186"/>
      <c r="H3186"/>
      <c r="I3186"/>
      <c r="J3186"/>
      <c r="K3186"/>
      <c r="L3186"/>
      <c r="M3186"/>
      <c r="N3186"/>
      <c r="O3186"/>
      <c r="P3186"/>
      <c r="Q3186"/>
      <c r="R3186"/>
      <c r="S3186"/>
      <c r="T3186"/>
      <c r="U3186"/>
      <c r="V3186"/>
      <c r="W3186"/>
      <c r="X3186"/>
      <c r="Y3186"/>
      <c r="Z3186"/>
      <c r="AA3186"/>
      <c r="AB3186"/>
    </row>
    <row r="3187" spans="1:28" x14ac:dyDescent="0.25">
      <c r="A3187" s="8"/>
      <c r="B3187"/>
      <c r="C3187"/>
      <c r="D3187"/>
      <c r="E3187"/>
      <c r="F3187"/>
      <c r="G3187"/>
      <c r="H3187"/>
      <c r="I3187"/>
      <c r="J3187"/>
      <c r="K3187"/>
      <c r="L3187"/>
      <c r="M3187"/>
      <c r="N3187"/>
      <c r="O3187"/>
      <c r="P3187"/>
      <c r="Q3187"/>
      <c r="R3187"/>
      <c r="S3187"/>
      <c r="T3187"/>
      <c r="U3187"/>
      <c r="V3187"/>
      <c r="W3187"/>
      <c r="X3187"/>
      <c r="Y3187"/>
      <c r="Z3187"/>
      <c r="AA3187"/>
      <c r="AB3187"/>
    </row>
    <row r="3188" spans="1:28" x14ac:dyDescent="0.25">
      <c r="A3188" s="8"/>
      <c r="B3188"/>
      <c r="C3188"/>
      <c r="D3188"/>
      <c r="E3188"/>
      <c r="F3188"/>
      <c r="G3188"/>
      <c r="H3188"/>
      <c r="I3188"/>
      <c r="J3188"/>
      <c r="K3188"/>
      <c r="L3188"/>
      <c r="M3188"/>
      <c r="N3188"/>
      <c r="O3188"/>
      <c r="P3188"/>
      <c r="Q3188"/>
      <c r="R3188"/>
      <c r="S3188"/>
      <c r="T3188"/>
      <c r="U3188"/>
      <c r="V3188"/>
      <c r="W3188"/>
      <c r="X3188"/>
      <c r="Y3188"/>
      <c r="Z3188"/>
      <c r="AA3188"/>
      <c r="AB3188"/>
    </row>
    <row r="3189" spans="1:28" x14ac:dyDescent="0.25">
      <c r="A3189" s="8"/>
      <c r="B3189"/>
      <c r="C3189"/>
      <c r="D3189"/>
      <c r="E3189"/>
      <c r="F3189"/>
      <c r="G3189"/>
      <c r="H3189"/>
      <c r="I3189"/>
      <c r="J3189"/>
      <c r="K3189"/>
      <c r="L3189"/>
      <c r="M3189"/>
      <c r="N3189"/>
      <c r="O3189"/>
      <c r="P3189"/>
      <c r="Q3189"/>
      <c r="R3189"/>
      <c r="S3189"/>
      <c r="T3189"/>
      <c r="U3189"/>
      <c r="V3189"/>
      <c r="W3189"/>
      <c r="X3189"/>
      <c r="Y3189"/>
      <c r="Z3189"/>
      <c r="AA3189"/>
      <c r="AB3189"/>
    </row>
    <row r="3190" spans="1:28" x14ac:dyDescent="0.25">
      <c r="A3190" s="8"/>
      <c r="B3190"/>
      <c r="C3190"/>
      <c r="D3190"/>
      <c r="E3190"/>
      <c r="F3190"/>
      <c r="G3190"/>
      <c r="H3190"/>
      <c r="I3190"/>
      <c r="J3190"/>
      <c r="K3190"/>
      <c r="L3190"/>
      <c r="M3190"/>
      <c r="N3190"/>
      <c r="O3190"/>
      <c r="P3190"/>
      <c r="Q3190"/>
      <c r="R3190"/>
      <c r="S3190"/>
      <c r="T3190"/>
      <c r="U3190"/>
      <c r="V3190"/>
      <c r="W3190"/>
      <c r="X3190"/>
      <c r="Y3190"/>
      <c r="Z3190"/>
      <c r="AA3190"/>
      <c r="AB3190"/>
    </row>
    <row r="3191" spans="1:28" x14ac:dyDescent="0.25">
      <c r="A3191" s="8"/>
      <c r="B3191"/>
      <c r="C3191"/>
      <c r="D3191"/>
      <c r="E3191"/>
      <c r="F3191"/>
      <c r="G3191"/>
      <c r="H3191"/>
      <c r="I3191"/>
      <c r="J3191"/>
      <c r="K3191"/>
      <c r="L3191"/>
      <c r="M3191"/>
      <c r="N3191"/>
      <c r="O3191"/>
      <c r="P3191"/>
      <c r="Q3191"/>
      <c r="R3191"/>
      <c r="S3191"/>
      <c r="T3191"/>
      <c r="U3191"/>
      <c r="V3191"/>
      <c r="W3191"/>
      <c r="X3191"/>
      <c r="Y3191"/>
      <c r="Z3191"/>
      <c r="AA3191"/>
      <c r="AB3191"/>
    </row>
    <row r="3192" spans="1:28" x14ac:dyDescent="0.25">
      <c r="A3192" s="8"/>
      <c r="B3192"/>
      <c r="C3192"/>
      <c r="D3192"/>
      <c r="E3192"/>
      <c r="F3192"/>
      <c r="G3192"/>
      <c r="H3192"/>
      <c r="I3192"/>
      <c r="J3192"/>
      <c r="K3192"/>
      <c r="L3192"/>
      <c r="M3192"/>
      <c r="N3192"/>
      <c r="O3192"/>
      <c r="P3192"/>
      <c r="Q3192"/>
      <c r="R3192"/>
      <c r="S3192"/>
      <c r="T3192"/>
      <c r="U3192"/>
      <c r="V3192"/>
      <c r="W3192"/>
      <c r="X3192"/>
      <c r="Y3192"/>
      <c r="Z3192"/>
      <c r="AA3192"/>
      <c r="AB3192"/>
    </row>
    <row r="3193" spans="1:28" x14ac:dyDescent="0.25">
      <c r="A3193" s="8"/>
      <c r="B3193"/>
      <c r="C3193"/>
      <c r="D3193"/>
      <c r="E3193"/>
      <c r="F3193"/>
      <c r="G3193"/>
      <c r="H3193"/>
      <c r="I3193"/>
      <c r="J3193"/>
      <c r="K3193"/>
      <c r="L3193"/>
      <c r="M3193"/>
      <c r="N3193"/>
      <c r="O3193"/>
      <c r="P3193"/>
      <c r="Q3193"/>
      <c r="R3193"/>
      <c r="S3193"/>
      <c r="T3193"/>
      <c r="U3193"/>
      <c r="V3193"/>
      <c r="W3193"/>
      <c r="X3193"/>
      <c r="Y3193"/>
      <c r="Z3193"/>
      <c r="AA3193"/>
      <c r="AB3193"/>
    </row>
    <row r="3194" spans="1:28" x14ac:dyDescent="0.25">
      <c r="A3194" s="8"/>
      <c r="B3194"/>
      <c r="C3194"/>
      <c r="D3194"/>
      <c r="E3194"/>
      <c r="F3194"/>
      <c r="G3194"/>
      <c r="H3194"/>
      <c r="I3194"/>
      <c r="J3194"/>
      <c r="K3194"/>
      <c r="L3194"/>
      <c r="M3194"/>
      <c r="N3194"/>
      <c r="O3194"/>
      <c r="P3194"/>
      <c r="Q3194"/>
      <c r="R3194"/>
      <c r="S3194"/>
      <c r="T3194"/>
      <c r="U3194"/>
      <c r="V3194"/>
      <c r="W3194"/>
      <c r="X3194"/>
      <c r="Y3194"/>
      <c r="Z3194"/>
      <c r="AA3194"/>
      <c r="AB3194"/>
    </row>
    <row r="3195" spans="1:28" x14ac:dyDescent="0.25">
      <c r="A3195" s="8"/>
      <c r="B3195"/>
      <c r="C3195"/>
      <c r="D3195"/>
      <c r="E3195"/>
      <c r="F3195"/>
      <c r="G3195"/>
      <c r="H3195"/>
      <c r="I3195"/>
      <c r="J3195"/>
      <c r="K3195"/>
      <c r="L3195"/>
      <c r="M3195"/>
      <c r="N3195"/>
      <c r="O3195"/>
      <c r="P3195"/>
      <c r="Q3195"/>
      <c r="R3195"/>
      <c r="S3195"/>
      <c r="T3195"/>
      <c r="U3195"/>
      <c r="V3195"/>
      <c r="W3195"/>
      <c r="X3195"/>
      <c r="Y3195"/>
      <c r="Z3195"/>
      <c r="AA3195"/>
      <c r="AB3195"/>
    </row>
    <row r="3196" spans="1:28" x14ac:dyDescent="0.25">
      <c r="A3196" s="8"/>
      <c r="B3196"/>
      <c r="C3196"/>
      <c r="D3196"/>
      <c r="E3196"/>
      <c r="F3196"/>
      <c r="G3196"/>
      <c r="H3196"/>
      <c r="I3196"/>
      <c r="J3196"/>
      <c r="K3196"/>
      <c r="L3196"/>
      <c r="M3196"/>
      <c r="N3196"/>
      <c r="O3196"/>
      <c r="P3196"/>
      <c r="Q3196"/>
      <c r="R3196"/>
      <c r="S3196"/>
      <c r="T3196"/>
      <c r="U3196"/>
      <c r="V3196"/>
      <c r="W3196"/>
      <c r="X3196"/>
      <c r="Y3196"/>
      <c r="Z3196"/>
      <c r="AA3196"/>
      <c r="AB3196"/>
    </row>
    <row r="3197" spans="1:28" x14ac:dyDescent="0.25">
      <c r="A3197" s="8"/>
      <c r="B3197"/>
      <c r="C3197"/>
      <c r="D3197"/>
      <c r="E3197"/>
      <c r="F3197"/>
      <c r="G3197"/>
      <c r="H3197"/>
      <c r="I3197"/>
      <c r="J3197"/>
      <c r="K3197"/>
      <c r="L3197"/>
      <c r="M3197"/>
      <c r="N3197"/>
      <c r="O3197"/>
      <c r="P3197"/>
      <c r="Q3197"/>
      <c r="R3197"/>
      <c r="S3197"/>
      <c r="T3197"/>
      <c r="U3197"/>
      <c r="V3197"/>
      <c r="W3197"/>
      <c r="X3197"/>
      <c r="Y3197"/>
      <c r="Z3197"/>
      <c r="AA3197"/>
      <c r="AB3197"/>
    </row>
    <row r="3198" spans="1:28" x14ac:dyDescent="0.25">
      <c r="A3198" s="8"/>
      <c r="B3198"/>
      <c r="C3198"/>
      <c r="D3198"/>
      <c r="E3198"/>
      <c r="F3198"/>
      <c r="G3198"/>
      <c r="H3198"/>
      <c r="I3198"/>
      <c r="J3198"/>
      <c r="K3198"/>
      <c r="L3198"/>
      <c r="M3198"/>
      <c r="N3198"/>
      <c r="O3198"/>
      <c r="P3198"/>
      <c r="Q3198"/>
      <c r="R3198"/>
      <c r="S3198"/>
      <c r="T3198"/>
      <c r="U3198"/>
      <c r="V3198"/>
      <c r="W3198"/>
      <c r="X3198"/>
      <c r="Y3198"/>
      <c r="Z3198"/>
      <c r="AA3198"/>
      <c r="AB3198"/>
    </row>
    <row r="3199" spans="1:28" x14ac:dyDescent="0.25">
      <c r="A3199" s="8"/>
      <c r="B3199"/>
      <c r="C3199"/>
      <c r="D3199"/>
      <c r="E3199"/>
      <c r="F3199"/>
      <c r="G3199"/>
      <c r="H3199"/>
      <c r="I3199"/>
      <c r="J3199"/>
      <c r="K3199"/>
      <c r="L3199"/>
      <c r="M3199"/>
      <c r="N3199"/>
      <c r="O3199"/>
      <c r="P3199"/>
      <c r="Q3199"/>
      <c r="R3199"/>
      <c r="S3199"/>
      <c r="T3199"/>
      <c r="U3199"/>
      <c r="V3199"/>
      <c r="W3199"/>
      <c r="X3199"/>
      <c r="Y3199"/>
      <c r="Z3199"/>
      <c r="AA3199"/>
      <c r="AB3199"/>
    </row>
    <row r="3200" spans="1:28" x14ac:dyDescent="0.25">
      <c r="A3200" s="8"/>
      <c r="B3200"/>
      <c r="C3200"/>
      <c r="D3200"/>
      <c r="E3200"/>
      <c r="F3200"/>
      <c r="G3200"/>
      <c r="H3200"/>
      <c r="I3200"/>
      <c r="J3200"/>
      <c r="K3200"/>
      <c r="L3200"/>
      <c r="M3200"/>
      <c r="N3200"/>
      <c r="O3200"/>
      <c r="P3200"/>
      <c r="Q3200"/>
      <c r="R3200"/>
      <c r="S3200"/>
      <c r="T3200"/>
      <c r="U3200"/>
      <c r="V3200"/>
      <c r="W3200"/>
      <c r="X3200"/>
      <c r="Y3200"/>
      <c r="Z3200"/>
      <c r="AA3200"/>
      <c r="AB3200"/>
    </row>
    <row r="3201" spans="1:28" x14ac:dyDescent="0.25">
      <c r="A3201" s="8"/>
      <c r="B3201"/>
      <c r="C3201"/>
      <c r="D3201"/>
      <c r="E3201"/>
      <c r="F3201"/>
      <c r="G3201"/>
      <c r="H3201"/>
      <c r="I3201"/>
      <c r="J3201"/>
      <c r="K3201"/>
      <c r="L3201"/>
      <c r="M3201"/>
      <c r="N3201"/>
      <c r="O3201"/>
      <c r="P3201"/>
      <c r="Q3201"/>
      <c r="R3201"/>
      <c r="S3201"/>
      <c r="T3201"/>
      <c r="U3201"/>
      <c r="V3201"/>
      <c r="W3201"/>
      <c r="X3201"/>
      <c r="Y3201"/>
      <c r="Z3201"/>
      <c r="AA3201"/>
      <c r="AB3201"/>
    </row>
    <row r="3202" spans="1:28" x14ac:dyDescent="0.25">
      <c r="A3202" s="8"/>
      <c r="B3202"/>
      <c r="C3202"/>
      <c r="D3202"/>
      <c r="E3202"/>
      <c r="F3202"/>
      <c r="G3202"/>
      <c r="H3202"/>
      <c r="I3202"/>
      <c r="J3202"/>
      <c r="K3202"/>
      <c r="L3202"/>
      <c r="M3202"/>
      <c r="N3202"/>
      <c r="O3202"/>
      <c r="P3202"/>
      <c r="Q3202"/>
      <c r="R3202"/>
      <c r="S3202"/>
      <c r="T3202"/>
      <c r="U3202"/>
      <c r="V3202"/>
      <c r="W3202"/>
      <c r="X3202"/>
      <c r="Y3202"/>
      <c r="Z3202"/>
      <c r="AA3202"/>
      <c r="AB3202"/>
    </row>
    <row r="3203" spans="1:28" x14ac:dyDescent="0.25">
      <c r="A3203" s="8"/>
      <c r="B3203"/>
      <c r="C3203"/>
      <c r="D3203"/>
      <c r="E3203"/>
      <c r="F3203"/>
      <c r="G3203"/>
      <c r="H3203"/>
      <c r="I3203"/>
      <c r="J3203"/>
      <c r="K3203"/>
      <c r="L3203"/>
      <c r="M3203"/>
      <c r="N3203"/>
      <c r="O3203"/>
      <c r="P3203"/>
      <c r="Q3203"/>
      <c r="R3203"/>
      <c r="S3203"/>
      <c r="T3203"/>
      <c r="U3203"/>
      <c r="V3203"/>
      <c r="W3203"/>
      <c r="X3203"/>
      <c r="Y3203"/>
      <c r="Z3203"/>
      <c r="AA3203"/>
      <c r="AB3203"/>
    </row>
    <row r="3204" spans="1:28" x14ac:dyDescent="0.25">
      <c r="A3204" s="8"/>
      <c r="B3204"/>
      <c r="C3204"/>
      <c r="D3204"/>
      <c r="E3204"/>
      <c r="F3204"/>
      <c r="G3204"/>
      <c r="H3204"/>
      <c r="I3204"/>
      <c r="J3204"/>
      <c r="K3204"/>
      <c r="L3204"/>
      <c r="M3204"/>
      <c r="N3204"/>
      <c r="O3204"/>
      <c r="P3204"/>
      <c r="Q3204"/>
      <c r="R3204"/>
      <c r="S3204"/>
      <c r="T3204"/>
      <c r="U3204"/>
      <c r="V3204"/>
      <c r="W3204"/>
      <c r="X3204"/>
      <c r="Y3204"/>
      <c r="Z3204"/>
      <c r="AA3204"/>
      <c r="AB3204"/>
    </row>
    <row r="3205" spans="1:28" x14ac:dyDescent="0.25">
      <c r="A3205" s="8"/>
      <c r="B3205"/>
      <c r="C3205"/>
      <c r="D3205"/>
      <c r="E3205"/>
      <c r="F3205"/>
      <c r="G3205"/>
      <c r="H3205"/>
      <c r="I3205"/>
      <c r="J3205"/>
      <c r="K3205"/>
      <c r="L3205"/>
      <c r="M3205"/>
      <c r="N3205"/>
      <c r="O3205"/>
      <c r="P3205"/>
      <c r="Q3205"/>
      <c r="R3205"/>
      <c r="S3205"/>
      <c r="T3205"/>
      <c r="U3205"/>
      <c r="V3205"/>
      <c r="W3205"/>
      <c r="X3205"/>
      <c r="Y3205"/>
      <c r="Z3205"/>
      <c r="AA3205"/>
      <c r="AB3205"/>
    </row>
    <row r="3206" spans="1:28" x14ac:dyDescent="0.25">
      <c r="A3206" s="8"/>
      <c r="B3206"/>
      <c r="C3206"/>
      <c r="D3206"/>
      <c r="E3206"/>
      <c r="F3206"/>
      <c r="G3206"/>
      <c r="H3206"/>
      <c r="I3206"/>
      <c r="J3206"/>
      <c r="K3206"/>
      <c r="L3206"/>
      <c r="M3206"/>
      <c r="N3206"/>
      <c r="O3206"/>
      <c r="P3206"/>
      <c r="Q3206"/>
      <c r="R3206"/>
      <c r="S3206"/>
      <c r="T3206"/>
      <c r="U3206"/>
      <c r="V3206"/>
      <c r="W3206"/>
      <c r="X3206"/>
      <c r="Y3206"/>
      <c r="Z3206"/>
      <c r="AA3206"/>
      <c r="AB3206"/>
    </row>
    <row r="3207" spans="1:28" x14ac:dyDescent="0.25">
      <c r="A3207" s="8"/>
      <c r="B3207"/>
      <c r="C3207"/>
      <c r="D3207"/>
      <c r="E3207"/>
      <c r="F3207"/>
      <c r="G3207"/>
      <c r="H3207"/>
      <c r="I3207"/>
      <c r="J3207"/>
      <c r="K3207"/>
      <c r="L3207"/>
      <c r="M3207"/>
      <c r="N3207"/>
      <c r="O3207"/>
      <c r="P3207"/>
      <c r="Q3207"/>
      <c r="R3207"/>
      <c r="S3207"/>
      <c r="T3207"/>
      <c r="U3207"/>
      <c r="V3207"/>
      <c r="W3207"/>
      <c r="X3207"/>
      <c r="Y3207"/>
      <c r="Z3207"/>
      <c r="AA3207"/>
      <c r="AB3207"/>
    </row>
    <row r="3208" spans="1:28" x14ac:dyDescent="0.25">
      <c r="A3208" s="8"/>
      <c r="B3208"/>
      <c r="C3208"/>
      <c r="D3208"/>
      <c r="E3208"/>
      <c r="F3208"/>
      <c r="G3208"/>
      <c r="H3208"/>
      <c r="I3208"/>
      <c r="J3208"/>
      <c r="K3208"/>
      <c r="L3208"/>
      <c r="M3208"/>
      <c r="N3208"/>
      <c r="O3208"/>
      <c r="P3208"/>
      <c r="Q3208"/>
      <c r="R3208"/>
      <c r="S3208"/>
      <c r="T3208"/>
      <c r="U3208"/>
      <c r="V3208"/>
      <c r="W3208"/>
      <c r="X3208"/>
      <c r="Y3208"/>
      <c r="Z3208"/>
      <c r="AA3208"/>
      <c r="AB3208"/>
    </row>
    <row r="3209" spans="1:28" x14ac:dyDescent="0.25">
      <c r="A3209" s="8"/>
      <c r="B3209"/>
      <c r="C3209"/>
      <c r="D3209"/>
      <c r="E3209"/>
      <c r="F3209"/>
      <c r="G3209"/>
      <c r="H3209"/>
      <c r="I3209"/>
      <c r="J3209"/>
      <c r="K3209"/>
      <c r="L3209"/>
      <c r="M3209"/>
      <c r="N3209"/>
      <c r="O3209"/>
      <c r="P3209"/>
      <c r="Q3209"/>
      <c r="R3209"/>
      <c r="S3209"/>
      <c r="T3209"/>
      <c r="U3209"/>
      <c r="V3209"/>
      <c r="W3209"/>
      <c r="X3209"/>
      <c r="Y3209"/>
      <c r="Z3209"/>
      <c r="AA3209"/>
      <c r="AB3209"/>
    </row>
    <row r="3210" spans="1:28" x14ac:dyDescent="0.25">
      <c r="A3210" s="8"/>
      <c r="B3210"/>
      <c r="C3210"/>
      <c r="D3210"/>
      <c r="E3210"/>
      <c r="F3210"/>
      <c r="G3210"/>
      <c r="H3210"/>
      <c r="I3210"/>
      <c r="J3210"/>
      <c r="K3210"/>
      <c r="L3210"/>
      <c r="M3210"/>
      <c r="N3210"/>
      <c r="O3210"/>
      <c r="P3210"/>
      <c r="Q3210"/>
      <c r="R3210"/>
      <c r="S3210"/>
      <c r="T3210"/>
      <c r="U3210"/>
      <c r="V3210"/>
      <c r="W3210"/>
      <c r="X3210"/>
      <c r="Y3210"/>
      <c r="Z3210"/>
      <c r="AA3210"/>
      <c r="AB3210"/>
    </row>
    <row r="3211" spans="1:28" x14ac:dyDescent="0.25">
      <c r="A3211" s="8"/>
      <c r="B3211"/>
      <c r="C3211"/>
      <c r="D3211"/>
      <c r="E3211"/>
      <c r="F3211"/>
      <c r="G3211"/>
      <c r="H3211"/>
      <c r="I3211"/>
      <c r="J3211"/>
      <c r="K3211"/>
      <c r="L3211"/>
      <c r="M3211"/>
      <c r="N3211"/>
      <c r="O3211"/>
      <c r="P3211"/>
      <c r="Q3211"/>
      <c r="R3211"/>
      <c r="S3211"/>
      <c r="T3211"/>
      <c r="U3211"/>
      <c r="V3211"/>
      <c r="W3211"/>
      <c r="X3211"/>
      <c r="Y3211"/>
      <c r="Z3211"/>
      <c r="AA3211"/>
      <c r="AB3211"/>
    </row>
    <row r="3212" spans="1:28" x14ac:dyDescent="0.25">
      <c r="A3212" s="8"/>
      <c r="B3212"/>
      <c r="C3212"/>
      <c r="D3212"/>
      <c r="E3212"/>
      <c r="F3212"/>
      <c r="G3212"/>
      <c r="H3212"/>
      <c r="I3212"/>
      <c r="J3212"/>
      <c r="K3212"/>
      <c r="L3212"/>
      <c r="M3212"/>
      <c r="N3212"/>
      <c r="O3212"/>
      <c r="P3212"/>
      <c r="Q3212"/>
      <c r="R3212"/>
      <c r="S3212"/>
      <c r="T3212"/>
      <c r="U3212"/>
      <c r="V3212"/>
      <c r="W3212"/>
      <c r="X3212"/>
      <c r="Y3212"/>
      <c r="Z3212"/>
      <c r="AA3212"/>
      <c r="AB3212"/>
    </row>
    <row r="3213" spans="1:28" x14ac:dyDescent="0.25">
      <c r="A3213" s="8"/>
      <c r="B3213"/>
      <c r="C3213"/>
      <c r="D3213"/>
      <c r="E3213"/>
      <c r="F3213"/>
      <c r="G3213"/>
      <c r="H3213"/>
      <c r="I3213"/>
      <c r="J3213"/>
      <c r="K3213"/>
      <c r="L3213"/>
      <c r="M3213"/>
      <c r="N3213"/>
      <c r="O3213"/>
      <c r="P3213"/>
      <c r="Q3213"/>
      <c r="R3213"/>
      <c r="S3213"/>
      <c r="T3213"/>
      <c r="U3213"/>
      <c r="V3213"/>
      <c r="W3213"/>
      <c r="X3213"/>
      <c r="Y3213"/>
      <c r="Z3213"/>
      <c r="AA3213"/>
      <c r="AB3213"/>
    </row>
    <row r="3214" spans="1:28" x14ac:dyDescent="0.25">
      <c r="A3214" s="8"/>
      <c r="B3214"/>
      <c r="C3214"/>
      <c r="D3214"/>
      <c r="E3214"/>
      <c r="F3214"/>
      <c r="G3214"/>
      <c r="H3214"/>
      <c r="I3214"/>
      <c r="J3214"/>
      <c r="K3214"/>
      <c r="L3214"/>
      <c r="M3214"/>
      <c r="N3214"/>
      <c r="O3214"/>
      <c r="P3214"/>
      <c r="Q3214"/>
      <c r="R3214"/>
      <c r="S3214"/>
      <c r="T3214"/>
      <c r="U3214"/>
      <c r="V3214"/>
      <c r="W3214"/>
      <c r="X3214"/>
      <c r="Y3214"/>
      <c r="Z3214"/>
      <c r="AA3214"/>
      <c r="AB3214"/>
    </row>
    <row r="3215" spans="1:28" x14ac:dyDescent="0.25">
      <c r="A3215" s="8"/>
      <c r="B3215"/>
      <c r="C3215"/>
      <c r="D3215"/>
      <c r="E3215"/>
      <c r="F3215"/>
      <c r="G3215"/>
      <c r="H3215"/>
      <c r="I3215"/>
      <c r="J3215"/>
      <c r="K3215"/>
      <c r="L3215"/>
      <c r="M3215"/>
      <c r="N3215"/>
      <c r="O3215"/>
      <c r="P3215"/>
      <c r="Q3215"/>
      <c r="R3215"/>
      <c r="S3215"/>
      <c r="T3215"/>
      <c r="U3215"/>
      <c r="V3215"/>
      <c r="W3215"/>
      <c r="X3215"/>
      <c r="Y3215"/>
      <c r="Z3215"/>
      <c r="AA3215"/>
      <c r="AB3215"/>
    </row>
    <row r="3216" spans="1:28" x14ac:dyDescent="0.25">
      <c r="A3216" s="8"/>
      <c r="B3216"/>
      <c r="C3216"/>
      <c r="D3216"/>
      <c r="E3216"/>
      <c r="F3216"/>
      <c r="G3216"/>
      <c r="H3216"/>
      <c r="I3216"/>
      <c r="J3216"/>
      <c r="K3216"/>
      <c r="L3216"/>
      <c r="M3216"/>
      <c r="N3216"/>
      <c r="O3216"/>
      <c r="P3216"/>
      <c r="Q3216"/>
      <c r="R3216"/>
      <c r="S3216"/>
      <c r="T3216"/>
      <c r="U3216"/>
      <c r="V3216"/>
      <c r="W3216"/>
      <c r="X3216"/>
      <c r="Y3216"/>
      <c r="Z3216"/>
      <c r="AA3216"/>
      <c r="AB3216"/>
    </row>
    <row r="3217" spans="1:28" x14ac:dyDescent="0.25">
      <c r="A3217" s="8"/>
      <c r="B3217"/>
      <c r="C3217"/>
      <c r="D3217"/>
      <c r="E3217"/>
      <c r="F3217"/>
      <c r="G3217"/>
      <c r="H3217"/>
      <c r="I3217"/>
      <c r="J3217"/>
      <c r="K3217"/>
      <c r="L3217"/>
      <c r="M3217"/>
      <c r="N3217"/>
      <c r="O3217"/>
      <c r="P3217"/>
      <c r="Q3217"/>
      <c r="R3217"/>
      <c r="S3217"/>
      <c r="T3217"/>
      <c r="U3217"/>
      <c r="V3217"/>
      <c r="W3217"/>
      <c r="X3217"/>
      <c r="Y3217"/>
      <c r="Z3217"/>
      <c r="AA3217"/>
      <c r="AB3217"/>
    </row>
    <row r="3218" spans="1:28" x14ac:dyDescent="0.25">
      <c r="A3218" s="8"/>
      <c r="B3218"/>
      <c r="C3218"/>
      <c r="D3218"/>
      <c r="E3218"/>
      <c r="F3218"/>
      <c r="G3218"/>
      <c r="H3218"/>
      <c r="I3218"/>
      <c r="J3218"/>
      <c r="K3218"/>
      <c r="L3218"/>
      <c r="M3218"/>
      <c r="N3218"/>
      <c r="O3218"/>
      <c r="P3218"/>
      <c r="Q3218"/>
      <c r="R3218"/>
      <c r="S3218"/>
      <c r="T3218"/>
      <c r="U3218"/>
      <c r="V3218"/>
      <c r="W3218"/>
      <c r="X3218"/>
      <c r="Y3218"/>
      <c r="Z3218"/>
      <c r="AA3218"/>
      <c r="AB3218"/>
    </row>
    <row r="3219" spans="1:28" x14ac:dyDescent="0.25">
      <c r="A3219" s="8"/>
      <c r="B3219"/>
      <c r="C3219"/>
      <c r="D3219"/>
      <c r="E3219"/>
      <c r="F3219"/>
      <c r="G3219"/>
      <c r="H3219"/>
      <c r="I3219"/>
      <c r="J3219"/>
      <c r="K3219"/>
      <c r="L3219"/>
      <c r="M3219"/>
      <c r="N3219"/>
      <c r="O3219"/>
      <c r="P3219"/>
      <c r="Q3219"/>
      <c r="R3219"/>
      <c r="S3219"/>
      <c r="T3219"/>
      <c r="U3219"/>
      <c r="V3219"/>
      <c r="W3219"/>
      <c r="X3219"/>
      <c r="Y3219"/>
      <c r="Z3219"/>
      <c r="AA3219"/>
      <c r="AB3219"/>
    </row>
    <row r="3220" spans="1:28" x14ac:dyDescent="0.25">
      <c r="A3220" s="8"/>
      <c r="B3220"/>
      <c r="C3220"/>
      <c r="D3220"/>
      <c r="E3220"/>
      <c r="F3220"/>
      <c r="G3220"/>
      <c r="H3220"/>
      <c r="I3220"/>
      <c r="J3220"/>
      <c r="K3220"/>
      <c r="L3220"/>
      <c r="M3220"/>
      <c r="N3220"/>
      <c r="O3220"/>
      <c r="P3220"/>
      <c r="Q3220"/>
      <c r="R3220"/>
      <c r="S3220"/>
      <c r="T3220"/>
      <c r="U3220"/>
      <c r="V3220"/>
      <c r="W3220"/>
      <c r="X3220"/>
      <c r="Y3220"/>
      <c r="Z3220"/>
      <c r="AA3220"/>
      <c r="AB3220"/>
    </row>
    <row r="3221" spans="1:28" x14ac:dyDescent="0.25">
      <c r="A3221" s="8"/>
      <c r="B3221"/>
      <c r="C3221"/>
      <c r="D3221"/>
      <c r="E3221"/>
      <c r="F3221"/>
      <c r="G3221"/>
      <c r="H3221"/>
      <c r="I3221"/>
      <c r="J3221"/>
      <c r="K3221"/>
      <c r="L3221"/>
      <c r="M3221"/>
      <c r="N3221"/>
      <c r="O3221"/>
      <c r="P3221"/>
      <c r="Q3221"/>
      <c r="R3221"/>
      <c r="S3221"/>
      <c r="T3221"/>
      <c r="U3221"/>
      <c r="V3221"/>
      <c r="W3221"/>
      <c r="X3221"/>
      <c r="Y3221"/>
      <c r="Z3221"/>
      <c r="AA3221"/>
      <c r="AB3221"/>
    </row>
    <row r="3222" spans="1:28" x14ac:dyDescent="0.25">
      <c r="A3222" s="8"/>
      <c r="B3222"/>
      <c r="C3222"/>
      <c r="D3222"/>
      <c r="E3222"/>
      <c r="F3222"/>
      <c r="G3222"/>
      <c r="H3222"/>
      <c r="I3222"/>
      <c r="J3222"/>
      <c r="K3222"/>
      <c r="L3222"/>
      <c r="M3222"/>
      <c r="N3222"/>
      <c r="O3222"/>
      <c r="P3222"/>
      <c r="Q3222"/>
      <c r="R3222"/>
      <c r="S3222"/>
      <c r="T3222"/>
      <c r="U3222"/>
      <c r="V3222"/>
      <c r="W3222"/>
      <c r="X3222"/>
      <c r="Y3222"/>
      <c r="Z3222"/>
      <c r="AA3222"/>
      <c r="AB3222"/>
    </row>
    <row r="3223" spans="1:28" x14ac:dyDescent="0.25">
      <c r="A3223" s="8"/>
      <c r="B3223"/>
      <c r="C3223"/>
      <c r="D3223"/>
      <c r="E3223"/>
      <c r="F3223"/>
      <c r="G3223"/>
      <c r="H3223"/>
      <c r="I3223"/>
      <c r="J3223"/>
      <c r="K3223"/>
      <c r="L3223"/>
      <c r="M3223"/>
      <c r="N3223"/>
      <c r="O3223"/>
      <c r="P3223"/>
      <c r="Q3223"/>
      <c r="R3223"/>
      <c r="S3223"/>
      <c r="T3223"/>
      <c r="U3223"/>
      <c r="V3223"/>
      <c r="W3223"/>
      <c r="X3223"/>
      <c r="Y3223"/>
      <c r="Z3223"/>
      <c r="AA3223"/>
      <c r="AB3223"/>
    </row>
    <row r="3224" spans="1:28" x14ac:dyDescent="0.25">
      <c r="A3224" s="8"/>
      <c r="B3224"/>
      <c r="C3224"/>
      <c r="D3224"/>
      <c r="E3224"/>
      <c r="F3224"/>
      <c r="G3224"/>
      <c r="H3224"/>
      <c r="I3224"/>
      <c r="J3224"/>
      <c r="K3224"/>
      <c r="L3224"/>
      <c r="M3224"/>
      <c r="N3224"/>
      <c r="O3224"/>
      <c r="P3224"/>
      <c r="Q3224"/>
      <c r="R3224"/>
      <c r="S3224"/>
      <c r="T3224"/>
      <c r="U3224"/>
      <c r="V3224"/>
      <c r="W3224"/>
      <c r="X3224"/>
      <c r="Y3224"/>
      <c r="Z3224"/>
      <c r="AA3224"/>
      <c r="AB3224"/>
    </row>
    <row r="3225" spans="1:28" x14ac:dyDescent="0.25">
      <c r="A3225" s="8"/>
      <c r="B3225"/>
      <c r="C3225"/>
      <c r="D3225"/>
      <c r="E3225"/>
      <c r="F3225"/>
      <c r="G3225"/>
      <c r="H3225"/>
      <c r="I3225"/>
      <c r="J3225"/>
      <c r="K3225"/>
      <c r="L3225"/>
      <c r="M3225"/>
      <c r="N3225"/>
      <c r="O3225"/>
      <c r="P3225"/>
      <c r="Q3225"/>
      <c r="R3225"/>
      <c r="S3225"/>
      <c r="T3225"/>
      <c r="U3225"/>
      <c r="V3225"/>
      <c r="W3225"/>
      <c r="X3225"/>
      <c r="Y3225"/>
      <c r="Z3225"/>
      <c r="AA3225"/>
      <c r="AB3225"/>
    </row>
    <row r="3226" spans="1:28" x14ac:dyDescent="0.25">
      <c r="A3226" s="8"/>
      <c r="B3226"/>
      <c r="C3226"/>
      <c r="D3226"/>
      <c r="E3226"/>
      <c r="F3226"/>
      <c r="G3226"/>
      <c r="H3226"/>
      <c r="I3226"/>
      <c r="J3226"/>
      <c r="K3226"/>
      <c r="L3226"/>
      <c r="M3226"/>
      <c r="N3226"/>
      <c r="O3226"/>
      <c r="P3226"/>
      <c r="Q3226"/>
      <c r="R3226"/>
      <c r="S3226"/>
      <c r="T3226"/>
      <c r="U3226"/>
      <c r="V3226"/>
      <c r="W3226"/>
      <c r="X3226"/>
      <c r="Y3226"/>
      <c r="Z3226"/>
      <c r="AA3226"/>
      <c r="AB3226"/>
    </row>
    <row r="3227" spans="1:28" x14ac:dyDescent="0.25">
      <c r="A3227" s="8"/>
      <c r="B3227"/>
      <c r="C3227"/>
      <c r="D3227"/>
      <c r="E3227"/>
      <c r="F3227"/>
      <c r="G3227"/>
      <c r="H3227"/>
      <c r="I3227"/>
      <c r="J3227"/>
      <c r="K3227"/>
      <c r="L3227"/>
      <c r="M3227"/>
      <c r="N3227"/>
      <c r="O3227"/>
      <c r="P3227"/>
      <c r="Q3227"/>
      <c r="R3227"/>
      <c r="S3227"/>
      <c r="T3227"/>
      <c r="U3227"/>
      <c r="V3227"/>
      <c r="W3227"/>
      <c r="X3227"/>
      <c r="Y3227"/>
      <c r="Z3227"/>
      <c r="AA3227"/>
      <c r="AB3227"/>
    </row>
    <row r="3228" spans="1:28" x14ac:dyDescent="0.25">
      <c r="A3228" s="8"/>
      <c r="B3228"/>
      <c r="C3228"/>
      <c r="D3228"/>
      <c r="E3228"/>
      <c r="F3228"/>
      <c r="G3228"/>
      <c r="H3228"/>
      <c r="I3228"/>
      <c r="J3228"/>
      <c r="K3228"/>
      <c r="L3228"/>
      <c r="M3228"/>
      <c r="N3228"/>
      <c r="O3228"/>
      <c r="P3228"/>
      <c r="Q3228"/>
      <c r="R3228"/>
      <c r="S3228"/>
      <c r="T3228"/>
      <c r="U3228"/>
      <c r="V3228"/>
      <c r="W3228"/>
      <c r="X3228"/>
      <c r="Y3228"/>
      <c r="Z3228"/>
      <c r="AA3228"/>
      <c r="AB3228"/>
    </row>
    <row r="3229" spans="1:28" x14ac:dyDescent="0.25">
      <c r="A3229" s="8"/>
      <c r="B3229"/>
      <c r="C3229"/>
      <c r="D3229"/>
      <c r="E3229"/>
      <c r="F3229"/>
      <c r="G3229"/>
      <c r="H3229"/>
      <c r="I3229"/>
      <c r="J3229"/>
      <c r="K3229"/>
      <c r="L3229"/>
      <c r="M3229"/>
      <c r="N3229"/>
      <c r="O3229"/>
      <c r="P3229"/>
      <c r="Q3229"/>
      <c r="R3229"/>
      <c r="S3229"/>
      <c r="T3229"/>
      <c r="U3229"/>
      <c r="V3229"/>
      <c r="W3229"/>
      <c r="X3229"/>
      <c r="Y3229"/>
      <c r="Z3229"/>
      <c r="AA3229"/>
      <c r="AB3229"/>
    </row>
    <row r="3230" spans="1:28" x14ac:dyDescent="0.25">
      <c r="A3230" s="8"/>
      <c r="B3230"/>
      <c r="C3230"/>
      <c r="D3230"/>
      <c r="E3230"/>
      <c r="F3230"/>
      <c r="G3230"/>
      <c r="H3230"/>
      <c r="I3230"/>
      <c r="J3230"/>
      <c r="K3230"/>
      <c r="L3230"/>
      <c r="M3230"/>
      <c r="N3230"/>
      <c r="O3230"/>
      <c r="P3230"/>
      <c r="Q3230"/>
      <c r="R3230"/>
      <c r="S3230"/>
      <c r="T3230"/>
      <c r="U3230"/>
      <c r="V3230"/>
      <c r="W3230"/>
      <c r="X3230"/>
      <c r="Y3230"/>
      <c r="Z3230"/>
      <c r="AA3230"/>
      <c r="AB3230"/>
    </row>
    <row r="3231" spans="1:28" x14ac:dyDescent="0.25">
      <c r="A3231" s="8"/>
      <c r="B3231"/>
      <c r="C3231"/>
      <c r="D3231"/>
      <c r="E3231"/>
      <c r="F3231"/>
      <c r="G3231"/>
      <c r="H3231"/>
      <c r="I3231"/>
      <c r="J3231"/>
      <c r="K3231"/>
      <c r="L3231"/>
      <c r="M3231"/>
      <c r="N3231"/>
      <c r="O3231"/>
      <c r="P3231"/>
      <c r="Q3231"/>
      <c r="R3231"/>
      <c r="S3231"/>
      <c r="T3231"/>
      <c r="U3231"/>
      <c r="V3231"/>
      <c r="W3231"/>
      <c r="X3231"/>
      <c r="Y3231"/>
      <c r="Z3231"/>
      <c r="AA3231"/>
      <c r="AB3231"/>
    </row>
    <row r="3232" spans="1:28" x14ac:dyDescent="0.25">
      <c r="A3232" s="8"/>
      <c r="B3232"/>
      <c r="C3232"/>
      <c r="D3232"/>
      <c r="E3232"/>
      <c r="F3232"/>
      <c r="G3232"/>
      <c r="H3232"/>
      <c r="I3232"/>
      <c r="J3232"/>
      <c r="K3232"/>
      <c r="L3232"/>
      <c r="M3232"/>
      <c r="N3232"/>
      <c r="O3232"/>
      <c r="P3232"/>
      <c r="Q3232"/>
      <c r="R3232"/>
      <c r="S3232"/>
      <c r="T3232"/>
      <c r="U3232"/>
      <c r="V3232"/>
      <c r="W3232"/>
      <c r="X3232"/>
      <c r="Y3232"/>
      <c r="Z3232"/>
      <c r="AA3232"/>
      <c r="AB3232"/>
    </row>
    <row r="3233" spans="1:28" x14ac:dyDescent="0.25">
      <c r="A3233" s="8"/>
      <c r="B3233"/>
      <c r="C3233"/>
      <c r="D3233"/>
      <c r="E3233"/>
      <c r="F3233"/>
      <c r="G3233"/>
      <c r="H3233"/>
      <c r="I3233"/>
      <c r="J3233"/>
      <c r="K3233"/>
      <c r="L3233"/>
      <c r="M3233"/>
      <c r="N3233"/>
      <c r="O3233"/>
      <c r="P3233"/>
      <c r="Q3233"/>
      <c r="R3233"/>
      <c r="S3233"/>
      <c r="T3233"/>
      <c r="U3233"/>
      <c r="V3233"/>
      <c r="W3233"/>
      <c r="X3233"/>
      <c r="Y3233"/>
      <c r="Z3233"/>
      <c r="AA3233"/>
      <c r="AB3233"/>
    </row>
    <row r="3234" spans="1:28" x14ac:dyDescent="0.25">
      <c r="A3234" s="8"/>
      <c r="B3234"/>
      <c r="C3234"/>
      <c r="D3234"/>
      <c r="E3234"/>
      <c r="F3234"/>
      <c r="G3234"/>
      <c r="H3234"/>
      <c r="I3234"/>
      <c r="J3234"/>
      <c r="K3234"/>
      <c r="L3234"/>
      <c r="M3234"/>
      <c r="N3234"/>
      <c r="O3234"/>
      <c r="P3234"/>
      <c r="Q3234"/>
      <c r="R3234"/>
      <c r="S3234"/>
      <c r="T3234"/>
      <c r="U3234"/>
      <c r="V3234"/>
      <c r="W3234"/>
      <c r="X3234"/>
      <c r="Y3234"/>
      <c r="Z3234"/>
      <c r="AA3234"/>
      <c r="AB3234"/>
    </row>
    <row r="3235" spans="1:28" x14ac:dyDescent="0.25">
      <c r="A3235" s="8"/>
      <c r="B3235"/>
      <c r="C3235"/>
      <c r="D3235"/>
      <c r="E3235"/>
      <c r="F3235"/>
      <c r="G3235"/>
      <c r="H3235"/>
      <c r="I3235"/>
      <c r="J3235"/>
      <c r="K3235"/>
      <c r="L3235"/>
      <c r="M3235"/>
      <c r="N3235"/>
      <c r="O3235"/>
      <c r="P3235"/>
      <c r="Q3235"/>
      <c r="R3235"/>
      <c r="S3235"/>
      <c r="T3235"/>
      <c r="U3235"/>
      <c r="V3235"/>
      <c r="W3235"/>
      <c r="X3235"/>
      <c r="Y3235"/>
      <c r="Z3235"/>
      <c r="AA3235"/>
      <c r="AB3235"/>
    </row>
    <row r="3236" spans="1:28" x14ac:dyDescent="0.25">
      <c r="A3236" s="8"/>
      <c r="B3236"/>
      <c r="C3236"/>
      <c r="D3236"/>
      <c r="E3236"/>
      <c r="F3236"/>
      <c r="G3236"/>
      <c r="H3236"/>
      <c r="I3236"/>
      <c r="J3236"/>
      <c r="K3236"/>
      <c r="L3236"/>
      <c r="M3236"/>
      <c r="N3236"/>
      <c r="O3236"/>
      <c r="P3236"/>
      <c r="Q3236"/>
      <c r="R3236"/>
      <c r="S3236"/>
      <c r="T3236"/>
      <c r="U3236"/>
      <c r="V3236"/>
      <c r="W3236"/>
      <c r="X3236"/>
      <c r="Y3236"/>
      <c r="Z3236"/>
      <c r="AA3236"/>
      <c r="AB3236"/>
    </row>
    <row r="3237" spans="1:28" x14ac:dyDescent="0.25">
      <c r="A3237" s="8"/>
      <c r="B3237"/>
      <c r="C3237"/>
      <c r="D3237"/>
      <c r="E3237"/>
      <c r="F3237"/>
      <c r="G3237"/>
      <c r="H3237"/>
      <c r="I3237"/>
      <c r="J3237"/>
      <c r="K3237"/>
      <c r="L3237"/>
      <c r="M3237"/>
      <c r="N3237"/>
      <c r="O3237"/>
      <c r="P3237"/>
      <c r="Q3237"/>
      <c r="R3237"/>
      <c r="S3237"/>
      <c r="T3237"/>
      <c r="U3237"/>
      <c r="V3237"/>
      <c r="W3237"/>
      <c r="X3237"/>
      <c r="Y3237"/>
      <c r="Z3237"/>
      <c r="AA3237"/>
      <c r="AB3237"/>
    </row>
    <row r="3238" spans="1:28" x14ac:dyDescent="0.25">
      <c r="A3238" s="8"/>
      <c r="B3238"/>
      <c r="C3238"/>
      <c r="D3238"/>
      <c r="E3238"/>
      <c r="F3238"/>
      <c r="G3238"/>
      <c r="H3238"/>
      <c r="I3238"/>
      <c r="J3238"/>
      <c r="K3238"/>
      <c r="L3238"/>
      <c r="M3238"/>
      <c r="N3238"/>
      <c r="O3238"/>
      <c r="P3238"/>
      <c r="Q3238"/>
      <c r="R3238"/>
      <c r="S3238"/>
      <c r="T3238"/>
      <c r="U3238"/>
      <c r="V3238"/>
      <c r="W3238"/>
      <c r="X3238"/>
      <c r="Y3238"/>
      <c r="Z3238"/>
      <c r="AA3238"/>
      <c r="AB3238"/>
    </row>
    <row r="3239" spans="1:28" x14ac:dyDescent="0.25">
      <c r="A3239" s="8"/>
      <c r="B3239"/>
      <c r="C3239"/>
      <c r="D3239"/>
      <c r="E3239"/>
      <c r="F3239"/>
      <c r="G3239"/>
      <c r="H3239"/>
      <c r="I3239"/>
      <c r="J3239"/>
      <c r="K3239"/>
      <c r="L3239"/>
      <c r="M3239"/>
      <c r="N3239"/>
      <c r="O3239"/>
      <c r="P3239"/>
      <c r="Q3239"/>
      <c r="R3239"/>
      <c r="S3239"/>
      <c r="T3239"/>
      <c r="U3239"/>
      <c r="V3239"/>
      <c r="W3239"/>
      <c r="X3239"/>
      <c r="Y3239"/>
      <c r="Z3239"/>
      <c r="AA3239"/>
      <c r="AB3239"/>
    </row>
    <row r="3240" spans="1:28" x14ac:dyDescent="0.25">
      <c r="A3240" s="8"/>
      <c r="B3240"/>
      <c r="C3240"/>
      <c r="D3240"/>
      <c r="E3240"/>
      <c r="F3240"/>
      <c r="G3240"/>
      <c r="H3240"/>
      <c r="I3240"/>
      <c r="J3240"/>
      <c r="K3240"/>
      <c r="L3240"/>
      <c r="M3240"/>
      <c r="N3240"/>
      <c r="O3240"/>
      <c r="P3240"/>
      <c r="Q3240"/>
      <c r="R3240"/>
      <c r="S3240"/>
      <c r="T3240"/>
      <c r="U3240"/>
      <c r="V3240"/>
      <c r="W3240"/>
      <c r="X3240"/>
      <c r="Y3240"/>
      <c r="Z3240"/>
      <c r="AA3240"/>
      <c r="AB3240"/>
    </row>
    <row r="3241" spans="1:28" x14ac:dyDescent="0.25">
      <c r="A3241" s="8"/>
      <c r="B3241"/>
      <c r="C3241"/>
      <c r="D3241"/>
      <c r="E3241"/>
      <c r="F3241"/>
      <c r="G3241"/>
      <c r="H3241"/>
      <c r="I3241"/>
      <c r="J3241"/>
      <c r="K3241"/>
      <c r="L3241"/>
      <c r="M3241"/>
      <c r="N3241"/>
      <c r="O3241"/>
      <c r="P3241"/>
      <c r="Q3241"/>
      <c r="R3241"/>
      <c r="S3241"/>
      <c r="T3241"/>
      <c r="U3241"/>
      <c r="V3241"/>
      <c r="W3241"/>
      <c r="X3241"/>
      <c r="Y3241"/>
      <c r="Z3241"/>
      <c r="AA3241"/>
      <c r="AB3241"/>
    </row>
    <row r="3242" spans="1:28" x14ac:dyDescent="0.25">
      <c r="A3242" s="8"/>
      <c r="B3242"/>
      <c r="C3242"/>
      <c r="D3242"/>
      <c r="E3242"/>
      <c r="F3242"/>
      <c r="G3242"/>
      <c r="H3242"/>
      <c r="I3242"/>
      <c r="J3242"/>
      <c r="K3242"/>
      <c r="L3242"/>
      <c r="M3242"/>
      <c r="N3242"/>
      <c r="O3242"/>
      <c r="P3242"/>
      <c r="Q3242"/>
      <c r="R3242"/>
      <c r="S3242"/>
      <c r="T3242"/>
      <c r="U3242"/>
      <c r="V3242"/>
      <c r="W3242"/>
      <c r="X3242"/>
      <c r="Y3242"/>
      <c r="Z3242"/>
      <c r="AA3242"/>
      <c r="AB3242"/>
    </row>
    <row r="3243" spans="1:28" x14ac:dyDescent="0.25">
      <c r="A3243" s="8"/>
      <c r="B3243"/>
      <c r="C3243"/>
      <c r="D3243"/>
      <c r="E3243"/>
      <c r="F3243"/>
      <c r="G3243"/>
      <c r="H3243"/>
      <c r="I3243"/>
      <c r="J3243"/>
      <c r="K3243"/>
      <c r="L3243"/>
      <c r="M3243"/>
      <c r="N3243"/>
      <c r="O3243"/>
      <c r="P3243"/>
      <c r="Q3243"/>
      <c r="R3243"/>
      <c r="S3243"/>
      <c r="T3243"/>
      <c r="U3243"/>
      <c r="V3243"/>
      <c r="W3243"/>
      <c r="X3243"/>
      <c r="Y3243"/>
      <c r="Z3243"/>
      <c r="AA3243"/>
      <c r="AB3243"/>
    </row>
    <row r="3244" spans="1:28" x14ac:dyDescent="0.25">
      <c r="A3244" s="8"/>
      <c r="B3244"/>
      <c r="C3244"/>
      <c r="D3244"/>
      <c r="E3244"/>
      <c r="F3244"/>
      <c r="G3244"/>
      <c r="H3244"/>
      <c r="I3244"/>
      <c r="J3244"/>
      <c r="K3244"/>
      <c r="L3244"/>
      <c r="M3244"/>
      <c r="N3244"/>
      <c r="O3244"/>
      <c r="P3244"/>
      <c r="Q3244"/>
      <c r="R3244"/>
      <c r="S3244"/>
      <c r="T3244"/>
      <c r="U3244"/>
      <c r="V3244"/>
      <c r="W3244"/>
      <c r="X3244"/>
      <c r="Y3244"/>
      <c r="Z3244"/>
      <c r="AA3244"/>
      <c r="AB3244"/>
    </row>
    <row r="3245" spans="1:28" x14ac:dyDescent="0.25">
      <c r="A3245" s="8"/>
      <c r="B3245"/>
      <c r="C3245"/>
      <c r="D3245"/>
      <c r="E3245"/>
      <c r="F3245"/>
      <c r="G3245"/>
      <c r="H3245"/>
      <c r="I3245"/>
      <c r="J3245"/>
      <c r="K3245"/>
      <c r="L3245"/>
      <c r="M3245"/>
      <c r="N3245"/>
      <c r="O3245"/>
      <c r="P3245"/>
      <c r="Q3245"/>
      <c r="R3245"/>
      <c r="S3245"/>
      <c r="T3245"/>
      <c r="U3245"/>
      <c r="V3245"/>
      <c r="W3245"/>
      <c r="X3245"/>
      <c r="Y3245"/>
      <c r="Z3245"/>
      <c r="AA3245"/>
      <c r="AB3245"/>
    </row>
    <row r="3246" spans="1:28" x14ac:dyDescent="0.25">
      <c r="A3246" s="8"/>
      <c r="B3246"/>
      <c r="C3246"/>
      <c r="D3246"/>
      <c r="E3246"/>
      <c r="F3246"/>
      <c r="G3246"/>
      <c r="H3246"/>
      <c r="I3246"/>
      <c r="J3246"/>
      <c r="K3246"/>
      <c r="L3246"/>
      <c r="M3246"/>
      <c r="N3246"/>
      <c r="O3246"/>
      <c r="P3246"/>
      <c r="Q3246"/>
      <c r="R3246"/>
      <c r="S3246"/>
      <c r="T3246"/>
      <c r="U3246"/>
      <c r="V3246"/>
      <c r="W3246"/>
      <c r="X3246"/>
      <c r="Y3246"/>
      <c r="Z3246"/>
      <c r="AA3246"/>
      <c r="AB3246"/>
    </row>
    <row r="3247" spans="1:28" x14ac:dyDescent="0.25">
      <c r="A3247" s="8"/>
      <c r="B3247"/>
      <c r="C3247"/>
      <c r="D3247"/>
      <c r="E3247"/>
      <c r="F3247"/>
      <c r="G3247"/>
      <c r="H3247"/>
      <c r="I3247"/>
      <c r="J3247"/>
      <c r="K3247"/>
      <c r="L3247"/>
      <c r="M3247"/>
      <c r="N3247"/>
      <c r="O3247"/>
      <c r="P3247"/>
      <c r="Q3247"/>
      <c r="R3247"/>
      <c r="S3247"/>
      <c r="T3247"/>
      <c r="U3247"/>
      <c r="V3247"/>
      <c r="W3247"/>
      <c r="X3247"/>
      <c r="Y3247"/>
      <c r="Z3247"/>
      <c r="AA3247"/>
      <c r="AB3247"/>
    </row>
    <row r="3248" spans="1:28" x14ac:dyDescent="0.25">
      <c r="A3248" s="8"/>
      <c r="B3248"/>
      <c r="C3248"/>
      <c r="D3248"/>
      <c r="E3248"/>
      <c r="F3248"/>
      <c r="G3248"/>
      <c r="H3248"/>
      <c r="I3248"/>
      <c r="J3248"/>
      <c r="K3248"/>
      <c r="L3248"/>
      <c r="M3248"/>
      <c r="N3248"/>
      <c r="O3248"/>
      <c r="P3248"/>
      <c r="Q3248"/>
      <c r="R3248"/>
      <c r="S3248"/>
      <c r="T3248"/>
      <c r="U3248"/>
      <c r="V3248"/>
      <c r="W3248"/>
      <c r="X3248"/>
      <c r="Y3248"/>
      <c r="Z3248"/>
      <c r="AA3248"/>
      <c r="AB3248"/>
    </row>
    <row r="3249" spans="1:28" x14ac:dyDescent="0.25">
      <c r="A3249" s="8"/>
      <c r="B3249"/>
      <c r="C3249"/>
      <c r="D3249"/>
      <c r="E3249"/>
      <c r="F3249"/>
      <c r="G3249"/>
      <c r="H3249"/>
      <c r="I3249"/>
      <c r="J3249"/>
      <c r="K3249"/>
      <c r="L3249"/>
      <c r="M3249"/>
      <c r="N3249"/>
      <c r="O3249"/>
      <c r="P3249"/>
      <c r="Q3249"/>
      <c r="R3249"/>
      <c r="S3249"/>
      <c r="T3249"/>
      <c r="U3249"/>
      <c r="V3249"/>
      <c r="W3249"/>
      <c r="X3249"/>
      <c r="Y3249"/>
      <c r="Z3249"/>
      <c r="AA3249"/>
      <c r="AB3249"/>
    </row>
    <row r="3250" spans="1:28" x14ac:dyDescent="0.25">
      <c r="A3250" s="8"/>
      <c r="B3250"/>
      <c r="C3250"/>
      <c r="D3250"/>
      <c r="E3250"/>
      <c r="F3250"/>
      <c r="G3250"/>
      <c r="H3250"/>
      <c r="I3250"/>
      <c r="J3250"/>
      <c r="K3250"/>
      <c r="L3250"/>
      <c r="M3250"/>
      <c r="N3250"/>
      <c r="O3250"/>
      <c r="P3250"/>
      <c r="Q3250"/>
      <c r="R3250"/>
      <c r="S3250"/>
      <c r="T3250"/>
      <c r="U3250"/>
      <c r="V3250"/>
      <c r="W3250"/>
      <c r="X3250"/>
      <c r="Y3250"/>
      <c r="Z3250"/>
      <c r="AA3250"/>
      <c r="AB3250"/>
    </row>
    <row r="3251" spans="1:28" x14ac:dyDescent="0.25">
      <c r="A3251" s="8"/>
      <c r="B3251"/>
      <c r="C3251"/>
      <c r="D3251"/>
      <c r="E3251"/>
      <c r="F3251"/>
      <c r="G3251"/>
      <c r="H3251"/>
      <c r="I3251"/>
      <c r="J3251"/>
      <c r="K3251"/>
      <c r="L3251"/>
      <c r="M3251"/>
      <c r="N3251"/>
      <c r="O3251"/>
      <c r="P3251"/>
      <c r="Q3251"/>
      <c r="R3251"/>
      <c r="S3251"/>
      <c r="T3251"/>
      <c r="U3251"/>
      <c r="V3251"/>
      <c r="W3251"/>
      <c r="X3251"/>
      <c r="Y3251"/>
      <c r="Z3251"/>
      <c r="AA3251"/>
      <c r="AB3251"/>
    </row>
    <row r="3252" spans="1:28" x14ac:dyDescent="0.25">
      <c r="A3252" s="8"/>
      <c r="B3252"/>
      <c r="C3252"/>
      <c r="D3252"/>
      <c r="E3252"/>
      <c r="F3252"/>
      <c r="G3252"/>
      <c r="H3252"/>
      <c r="I3252"/>
      <c r="J3252"/>
      <c r="K3252"/>
      <c r="L3252"/>
      <c r="M3252"/>
      <c r="N3252"/>
      <c r="O3252"/>
      <c r="P3252"/>
      <c r="Q3252"/>
      <c r="R3252"/>
      <c r="S3252"/>
      <c r="T3252"/>
      <c r="U3252"/>
      <c r="V3252"/>
      <c r="W3252"/>
      <c r="X3252"/>
      <c r="Y3252"/>
      <c r="Z3252"/>
      <c r="AA3252"/>
      <c r="AB3252"/>
    </row>
    <row r="3253" spans="1:28" x14ac:dyDescent="0.25">
      <c r="A3253" s="8"/>
      <c r="B3253"/>
      <c r="C3253"/>
      <c r="D3253"/>
      <c r="E3253"/>
      <c r="F3253"/>
      <c r="G3253"/>
      <c r="H3253"/>
      <c r="I3253"/>
      <c r="J3253"/>
      <c r="K3253"/>
      <c r="L3253"/>
      <c r="M3253"/>
      <c r="N3253"/>
      <c r="O3253"/>
      <c r="P3253"/>
      <c r="Q3253"/>
      <c r="R3253"/>
      <c r="S3253"/>
      <c r="T3253"/>
      <c r="U3253"/>
      <c r="V3253"/>
      <c r="W3253"/>
      <c r="X3253"/>
      <c r="Y3253"/>
      <c r="Z3253"/>
      <c r="AA3253"/>
      <c r="AB3253"/>
    </row>
    <row r="3254" spans="1:28" x14ac:dyDescent="0.25">
      <c r="A3254" s="8"/>
      <c r="B3254"/>
      <c r="C3254"/>
      <c r="D3254"/>
      <c r="E3254"/>
      <c r="F3254"/>
      <c r="G3254"/>
      <c r="H3254"/>
      <c r="I3254"/>
      <c r="J3254"/>
      <c r="K3254"/>
      <c r="L3254"/>
      <c r="M3254"/>
      <c r="N3254"/>
      <c r="O3254"/>
      <c r="P3254"/>
      <c r="Q3254"/>
      <c r="R3254"/>
      <c r="S3254"/>
      <c r="T3254"/>
      <c r="U3254"/>
      <c r="V3254"/>
      <c r="W3254"/>
      <c r="X3254"/>
      <c r="Y3254"/>
      <c r="Z3254"/>
      <c r="AA3254"/>
      <c r="AB3254"/>
    </row>
    <row r="3255" spans="1:28" x14ac:dyDescent="0.25">
      <c r="A3255" s="8"/>
      <c r="B3255"/>
      <c r="C3255"/>
      <c r="D3255"/>
      <c r="E3255"/>
      <c r="F3255"/>
      <c r="G3255"/>
      <c r="H3255"/>
      <c r="I3255"/>
      <c r="J3255"/>
      <c r="K3255"/>
      <c r="L3255"/>
      <c r="M3255"/>
      <c r="N3255"/>
      <c r="O3255"/>
      <c r="P3255"/>
      <c r="Q3255"/>
      <c r="R3255"/>
      <c r="S3255"/>
      <c r="T3255"/>
      <c r="U3255"/>
      <c r="V3255"/>
      <c r="W3255"/>
      <c r="X3255"/>
      <c r="Y3255"/>
      <c r="Z3255"/>
      <c r="AA3255"/>
      <c r="AB3255"/>
    </row>
    <row r="3256" spans="1:28" x14ac:dyDescent="0.25">
      <c r="A3256" s="8"/>
      <c r="B3256"/>
      <c r="C3256"/>
      <c r="D3256"/>
      <c r="E3256"/>
      <c r="F3256"/>
      <c r="G3256"/>
      <c r="H3256"/>
      <c r="I3256"/>
      <c r="J3256"/>
      <c r="K3256"/>
      <c r="L3256"/>
      <c r="M3256"/>
      <c r="N3256"/>
      <c r="O3256"/>
      <c r="P3256"/>
      <c r="Q3256"/>
      <c r="R3256"/>
      <c r="S3256"/>
      <c r="T3256"/>
      <c r="U3256"/>
      <c r="V3256"/>
      <c r="W3256"/>
      <c r="X3256"/>
      <c r="Y3256"/>
      <c r="Z3256"/>
      <c r="AA3256"/>
      <c r="AB3256"/>
    </row>
    <row r="3257" spans="1:28" x14ac:dyDescent="0.25">
      <c r="A3257" s="8"/>
      <c r="B3257"/>
      <c r="C3257"/>
      <c r="D3257"/>
      <c r="E3257"/>
      <c r="F3257"/>
      <c r="G3257"/>
      <c r="H3257"/>
      <c r="I3257"/>
      <c r="J3257"/>
      <c r="K3257"/>
      <c r="L3257"/>
      <c r="M3257"/>
      <c r="N3257"/>
      <c r="O3257"/>
      <c r="P3257"/>
      <c r="Q3257"/>
      <c r="R3257"/>
      <c r="S3257"/>
      <c r="T3257"/>
      <c r="U3257"/>
      <c r="V3257"/>
      <c r="W3257"/>
      <c r="X3257"/>
      <c r="Y3257"/>
      <c r="Z3257"/>
      <c r="AA3257"/>
      <c r="AB3257"/>
    </row>
    <row r="3258" spans="1:28" x14ac:dyDescent="0.25">
      <c r="A3258" s="8"/>
      <c r="B3258"/>
      <c r="C3258"/>
      <c r="D3258"/>
      <c r="E3258"/>
      <c r="F3258"/>
      <c r="G3258"/>
      <c r="H3258"/>
      <c r="I3258"/>
      <c r="J3258"/>
      <c r="K3258"/>
      <c r="L3258"/>
      <c r="M3258"/>
      <c r="N3258"/>
      <c r="O3258"/>
      <c r="P3258"/>
      <c r="Q3258"/>
      <c r="R3258"/>
      <c r="S3258"/>
      <c r="T3258"/>
      <c r="U3258"/>
      <c r="V3258"/>
      <c r="W3258"/>
      <c r="X3258"/>
      <c r="Y3258"/>
      <c r="Z3258"/>
      <c r="AA3258"/>
      <c r="AB3258"/>
    </row>
    <row r="3259" spans="1:28" x14ac:dyDescent="0.25">
      <c r="A3259" s="8"/>
      <c r="B3259"/>
      <c r="C3259"/>
      <c r="D3259"/>
      <c r="E3259"/>
      <c r="F3259"/>
      <c r="G3259"/>
      <c r="H3259"/>
      <c r="I3259"/>
      <c r="J3259"/>
      <c r="K3259"/>
      <c r="L3259"/>
      <c r="M3259"/>
      <c r="N3259"/>
      <c r="O3259"/>
      <c r="P3259"/>
      <c r="Q3259"/>
      <c r="R3259"/>
      <c r="S3259"/>
      <c r="T3259"/>
      <c r="U3259"/>
      <c r="V3259"/>
      <c r="W3259"/>
      <c r="X3259"/>
      <c r="Y3259"/>
      <c r="Z3259"/>
      <c r="AA3259"/>
      <c r="AB3259"/>
    </row>
    <row r="3260" spans="1:28" x14ac:dyDescent="0.25">
      <c r="A3260" s="8"/>
      <c r="B3260"/>
      <c r="C3260"/>
      <c r="D3260"/>
      <c r="E3260"/>
      <c r="F3260"/>
      <c r="G3260"/>
      <c r="H3260"/>
      <c r="I3260"/>
      <c r="J3260"/>
      <c r="K3260"/>
      <c r="L3260"/>
      <c r="M3260"/>
      <c r="N3260"/>
      <c r="O3260"/>
      <c r="P3260"/>
      <c r="Q3260"/>
      <c r="R3260"/>
      <c r="S3260"/>
      <c r="T3260"/>
      <c r="U3260"/>
      <c r="V3260"/>
      <c r="W3260"/>
      <c r="X3260"/>
      <c r="Y3260"/>
      <c r="Z3260"/>
      <c r="AA3260"/>
      <c r="AB3260"/>
    </row>
    <row r="3261" spans="1:28" x14ac:dyDescent="0.25">
      <c r="A3261" s="8"/>
      <c r="B3261"/>
      <c r="C3261"/>
      <c r="D3261"/>
      <c r="E3261"/>
      <c r="F3261"/>
      <c r="G3261"/>
      <c r="H3261"/>
      <c r="I3261"/>
      <c r="J3261"/>
      <c r="K3261"/>
      <c r="L3261"/>
      <c r="M3261"/>
      <c r="N3261"/>
      <c r="O3261"/>
      <c r="P3261"/>
      <c r="Q3261"/>
      <c r="R3261"/>
      <c r="S3261"/>
      <c r="T3261"/>
      <c r="U3261"/>
      <c r="V3261"/>
      <c r="W3261"/>
      <c r="X3261"/>
      <c r="Y3261"/>
      <c r="Z3261"/>
      <c r="AA3261"/>
      <c r="AB3261"/>
    </row>
    <row r="3262" spans="1:28" x14ac:dyDescent="0.25">
      <c r="A3262" s="8"/>
      <c r="B3262"/>
      <c r="C3262"/>
      <c r="D3262"/>
      <c r="E3262"/>
      <c r="F3262"/>
      <c r="G3262"/>
      <c r="H3262"/>
      <c r="I3262"/>
      <c r="J3262"/>
      <c r="K3262"/>
      <c r="L3262"/>
      <c r="M3262"/>
      <c r="N3262"/>
      <c r="O3262"/>
      <c r="P3262"/>
      <c r="Q3262"/>
      <c r="R3262"/>
      <c r="S3262"/>
      <c r="T3262"/>
      <c r="U3262"/>
      <c r="V3262"/>
      <c r="W3262"/>
      <c r="X3262"/>
      <c r="Y3262"/>
      <c r="Z3262"/>
      <c r="AA3262"/>
      <c r="AB3262"/>
    </row>
    <row r="3263" spans="1:28" x14ac:dyDescent="0.25">
      <c r="A3263" s="8"/>
      <c r="B3263"/>
      <c r="C3263"/>
      <c r="D3263"/>
      <c r="E3263"/>
      <c r="F3263"/>
      <c r="G3263"/>
      <c r="H3263"/>
      <c r="I3263"/>
      <c r="J3263"/>
      <c r="K3263"/>
      <c r="L3263"/>
      <c r="M3263"/>
      <c r="N3263"/>
      <c r="O3263"/>
      <c r="P3263"/>
      <c r="Q3263"/>
      <c r="R3263"/>
      <c r="S3263"/>
      <c r="T3263"/>
      <c r="U3263"/>
      <c r="V3263"/>
      <c r="W3263"/>
      <c r="X3263"/>
      <c r="Y3263"/>
      <c r="Z3263"/>
      <c r="AA3263"/>
      <c r="AB3263"/>
    </row>
    <row r="3264" spans="1:28" x14ac:dyDescent="0.25">
      <c r="A3264" s="8"/>
      <c r="B3264"/>
      <c r="C3264"/>
      <c r="D3264"/>
      <c r="E3264"/>
      <c r="F3264"/>
      <c r="G3264"/>
      <c r="H3264"/>
      <c r="I3264"/>
      <c r="J3264"/>
      <c r="K3264"/>
      <c r="L3264"/>
      <c r="M3264"/>
      <c r="N3264"/>
      <c r="O3264"/>
      <c r="P3264"/>
      <c r="Q3264"/>
      <c r="R3264"/>
      <c r="S3264"/>
      <c r="T3264"/>
      <c r="U3264"/>
      <c r="V3264"/>
      <c r="W3264"/>
      <c r="X3264"/>
      <c r="Y3264"/>
      <c r="Z3264"/>
      <c r="AA3264"/>
      <c r="AB3264"/>
    </row>
    <row r="3265" spans="1:28" x14ac:dyDescent="0.25">
      <c r="A3265" s="8"/>
      <c r="B3265"/>
      <c r="C3265"/>
      <c r="D3265"/>
      <c r="E3265"/>
      <c r="F3265"/>
      <c r="G3265"/>
      <c r="H3265"/>
      <c r="I3265"/>
      <c r="J3265"/>
      <c r="K3265"/>
      <c r="L3265"/>
      <c r="M3265"/>
      <c r="N3265"/>
      <c r="O3265"/>
      <c r="P3265"/>
      <c r="Q3265"/>
      <c r="R3265"/>
      <c r="S3265"/>
      <c r="T3265"/>
      <c r="U3265"/>
      <c r="V3265"/>
      <c r="W3265"/>
      <c r="X3265"/>
      <c r="Y3265"/>
      <c r="Z3265"/>
      <c r="AA3265"/>
      <c r="AB3265"/>
    </row>
    <row r="3266" spans="1:28" x14ac:dyDescent="0.25">
      <c r="A3266" s="8"/>
      <c r="B3266"/>
      <c r="C3266"/>
      <c r="D3266"/>
      <c r="E3266"/>
      <c r="F3266"/>
      <c r="G3266"/>
      <c r="H3266"/>
      <c r="I3266"/>
      <c r="J3266"/>
      <c r="K3266"/>
      <c r="L3266"/>
      <c r="M3266"/>
      <c r="N3266"/>
      <c r="O3266"/>
      <c r="P3266"/>
      <c r="Q3266"/>
      <c r="R3266"/>
      <c r="S3266"/>
      <c r="T3266"/>
      <c r="U3266"/>
      <c r="V3266"/>
      <c r="W3266"/>
      <c r="X3266"/>
      <c r="Y3266"/>
      <c r="Z3266"/>
      <c r="AA3266"/>
      <c r="AB3266"/>
    </row>
    <row r="3267" spans="1:28" x14ac:dyDescent="0.25">
      <c r="A3267" s="8"/>
      <c r="B3267"/>
      <c r="C3267"/>
      <c r="D3267"/>
      <c r="E3267"/>
      <c r="F3267"/>
      <c r="G3267"/>
      <c r="H3267"/>
      <c r="I3267"/>
      <c r="J3267"/>
      <c r="K3267"/>
      <c r="L3267"/>
      <c r="M3267"/>
      <c r="N3267"/>
      <c r="O3267"/>
      <c r="P3267"/>
      <c r="Q3267"/>
      <c r="R3267"/>
      <c r="S3267"/>
      <c r="T3267"/>
      <c r="U3267"/>
      <c r="V3267"/>
      <c r="W3267"/>
      <c r="X3267"/>
      <c r="Y3267"/>
      <c r="Z3267"/>
      <c r="AA3267"/>
      <c r="AB3267"/>
    </row>
    <row r="3268" spans="1:28" x14ac:dyDescent="0.25">
      <c r="A3268" s="8"/>
      <c r="B3268"/>
      <c r="C3268"/>
      <c r="D3268"/>
      <c r="E3268"/>
      <c r="F3268"/>
      <c r="G3268"/>
      <c r="H3268"/>
      <c r="I3268"/>
      <c r="J3268"/>
      <c r="K3268"/>
      <c r="L3268"/>
      <c r="M3268"/>
      <c r="N3268"/>
      <c r="O3268"/>
      <c r="P3268"/>
      <c r="Q3268"/>
      <c r="R3268"/>
      <c r="S3268"/>
      <c r="T3268"/>
      <c r="U3268"/>
      <c r="V3268"/>
      <c r="W3268"/>
      <c r="X3268"/>
      <c r="Y3268"/>
      <c r="Z3268"/>
      <c r="AA3268"/>
      <c r="AB3268"/>
    </row>
    <row r="3269" spans="1:28" x14ac:dyDescent="0.25">
      <c r="A3269" s="8"/>
      <c r="B3269"/>
      <c r="C3269"/>
      <c r="D3269"/>
      <c r="E3269"/>
      <c r="F3269"/>
      <c r="G3269"/>
      <c r="H3269"/>
      <c r="I3269"/>
      <c r="J3269"/>
      <c r="K3269"/>
      <c r="L3269"/>
      <c r="M3269"/>
      <c r="N3269"/>
      <c r="O3269"/>
      <c r="P3269"/>
      <c r="Q3269"/>
      <c r="R3269"/>
      <c r="S3269"/>
      <c r="T3269"/>
      <c r="U3269"/>
      <c r="V3269"/>
      <c r="W3269"/>
      <c r="X3269"/>
      <c r="Y3269"/>
      <c r="Z3269"/>
      <c r="AA3269"/>
      <c r="AB3269"/>
    </row>
    <row r="3270" spans="1:28" x14ac:dyDescent="0.25">
      <c r="A3270" s="8"/>
      <c r="B3270"/>
      <c r="C3270"/>
      <c r="D3270"/>
      <c r="E3270"/>
      <c r="F3270"/>
      <c r="G3270"/>
      <c r="H3270"/>
      <c r="I3270"/>
      <c r="J3270"/>
      <c r="K3270"/>
      <c r="L3270"/>
      <c r="M3270"/>
      <c r="N3270"/>
      <c r="O3270"/>
      <c r="P3270"/>
      <c r="Q3270"/>
      <c r="R3270"/>
      <c r="S3270"/>
      <c r="T3270"/>
      <c r="U3270"/>
      <c r="V3270"/>
      <c r="W3270"/>
      <c r="X3270"/>
      <c r="Y3270"/>
      <c r="Z3270"/>
      <c r="AA3270"/>
      <c r="AB3270"/>
    </row>
    <row r="3271" spans="1:28" x14ac:dyDescent="0.25">
      <c r="A3271" s="8"/>
      <c r="B3271"/>
      <c r="C3271"/>
      <c r="D3271"/>
      <c r="E3271"/>
      <c r="F3271"/>
      <c r="G3271"/>
      <c r="H3271"/>
      <c r="I3271"/>
      <c r="J3271"/>
      <c r="K3271"/>
      <c r="L3271"/>
      <c r="M3271"/>
      <c r="N3271"/>
      <c r="O3271"/>
      <c r="P3271"/>
      <c r="Q3271"/>
      <c r="R3271"/>
      <c r="S3271"/>
      <c r="T3271"/>
      <c r="U3271"/>
      <c r="V3271"/>
      <c r="W3271"/>
      <c r="X3271"/>
      <c r="Y3271"/>
      <c r="Z3271"/>
      <c r="AA3271"/>
      <c r="AB3271"/>
    </row>
    <row r="3272" spans="1:28" x14ac:dyDescent="0.25">
      <c r="A3272" s="8"/>
      <c r="B3272"/>
      <c r="C3272"/>
      <c r="D3272"/>
      <c r="E3272"/>
      <c r="F3272"/>
      <c r="G3272"/>
      <c r="H3272"/>
      <c r="I3272"/>
      <c r="J3272"/>
      <c r="K3272"/>
      <c r="L3272"/>
      <c r="M3272"/>
      <c r="N3272"/>
      <c r="O3272"/>
      <c r="P3272"/>
      <c r="Q3272"/>
      <c r="R3272"/>
      <c r="S3272"/>
      <c r="T3272"/>
      <c r="U3272"/>
      <c r="V3272"/>
      <c r="W3272"/>
      <c r="X3272"/>
      <c r="Y3272"/>
      <c r="Z3272"/>
      <c r="AA3272"/>
      <c r="AB3272"/>
    </row>
    <row r="3273" spans="1:28" x14ac:dyDescent="0.25">
      <c r="A3273" s="8"/>
      <c r="B3273"/>
      <c r="C3273"/>
      <c r="D3273"/>
      <c r="E3273"/>
      <c r="F3273"/>
      <c r="G3273"/>
      <c r="H3273"/>
      <c r="I3273"/>
      <c r="J3273"/>
      <c r="K3273"/>
      <c r="L3273"/>
      <c r="M3273"/>
      <c r="N3273"/>
      <c r="O3273"/>
      <c r="P3273"/>
      <c r="Q3273"/>
      <c r="R3273"/>
      <c r="S3273"/>
      <c r="T3273"/>
      <c r="U3273"/>
      <c r="V3273"/>
      <c r="W3273"/>
      <c r="X3273"/>
      <c r="Y3273"/>
      <c r="Z3273"/>
      <c r="AA3273"/>
      <c r="AB3273"/>
    </row>
    <row r="3274" spans="1:28" x14ac:dyDescent="0.25">
      <c r="A3274" s="8"/>
      <c r="B3274"/>
      <c r="C3274"/>
      <c r="D3274"/>
      <c r="E3274"/>
      <c r="F3274"/>
      <c r="G3274"/>
      <c r="H3274"/>
      <c r="I3274"/>
      <c r="J3274"/>
      <c r="K3274"/>
      <c r="L3274"/>
      <c r="M3274"/>
      <c r="N3274"/>
      <c r="O3274"/>
      <c r="P3274"/>
      <c r="Q3274"/>
      <c r="R3274"/>
      <c r="S3274"/>
      <c r="T3274"/>
      <c r="U3274"/>
      <c r="V3274"/>
      <c r="W3274"/>
      <c r="X3274"/>
      <c r="Y3274"/>
      <c r="Z3274"/>
      <c r="AA3274"/>
      <c r="AB3274"/>
    </row>
    <row r="3275" spans="1:28" x14ac:dyDescent="0.25">
      <c r="A3275" s="8"/>
      <c r="B3275"/>
      <c r="C3275"/>
      <c r="D3275"/>
      <c r="E3275"/>
      <c r="F3275"/>
      <c r="G3275"/>
      <c r="H3275"/>
      <c r="I3275"/>
      <c r="J3275"/>
      <c r="K3275"/>
      <c r="L3275"/>
      <c r="M3275"/>
      <c r="N3275"/>
      <c r="O3275"/>
      <c r="P3275"/>
      <c r="Q3275"/>
      <c r="R3275"/>
      <c r="S3275"/>
      <c r="T3275"/>
      <c r="U3275"/>
      <c r="V3275"/>
      <c r="W3275"/>
      <c r="X3275"/>
      <c r="Y3275"/>
      <c r="Z3275"/>
      <c r="AA3275"/>
      <c r="AB3275"/>
    </row>
    <row r="3276" spans="1:28" x14ac:dyDescent="0.25">
      <c r="A3276" s="8"/>
      <c r="B3276"/>
      <c r="C3276"/>
      <c r="D3276"/>
      <c r="E3276"/>
      <c r="F3276"/>
      <c r="G3276"/>
      <c r="H3276"/>
      <c r="I3276"/>
      <c r="J3276"/>
      <c r="K3276"/>
      <c r="L3276"/>
      <c r="M3276"/>
      <c r="N3276"/>
      <c r="O3276"/>
      <c r="P3276"/>
      <c r="Q3276"/>
      <c r="R3276"/>
      <c r="S3276"/>
      <c r="T3276"/>
      <c r="U3276"/>
      <c r="V3276"/>
      <c r="W3276"/>
      <c r="X3276"/>
      <c r="Y3276"/>
      <c r="Z3276"/>
      <c r="AA3276"/>
      <c r="AB3276"/>
    </row>
    <row r="3277" spans="1:28" x14ac:dyDescent="0.25">
      <c r="A3277" s="8"/>
      <c r="B3277"/>
      <c r="C3277"/>
      <c r="D3277"/>
      <c r="E3277"/>
      <c r="F3277"/>
      <c r="G3277"/>
      <c r="H3277"/>
      <c r="I3277"/>
      <c r="J3277"/>
      <c r="K3277"/>
      <c r="L3277"/>
      <c r="M3277"/>
      <c r="N3277"/>
      <c r="O3277"/>
      <c r="P3277"/>
      <c r="Q3277"/>
      <c r="R3277"/>
      <c r="S3277"/>
      <c r="T3277"/>
      <c r="U3277"/>
      <c r="V3277"/>
      <c r="W3277"/>
      <c r="X3277"/>
      <c r="Y3277"/>
      <c r="Z3277"/>
      <c r="AA3277"/>
      <c r="AB3277"/>
    </row>
    <row r="3278" spans="1:28" x14ac:dyDescent="0.25">
      <c r="A3278" s="8"/>
      <c r="B3278"/>
      <c r="C3278"/>
      <c r="D3278"/>
      <c r="E3278"/>
      <c r="F3278"/>
      <c r="G3278"/>
      <c r="H3278"/>
      <c r="I3278"/>
      <c r="J3278"/>
      <c r="K3278"/>
      <c r="L3278"/>
      <c r="M3278"/>
      <c r="N3278"/>
      <c r="O3278"/>
      <c r="P3278"/>
      <c r="Q3278"/>
      <c r="R3278"/>
      <c r="S3278"/>
      <c r="T3278"/>
      <c r="U3278"/>
      <c r="V3278"/>
      <c r="W3278"/>
      <c r="X3278"/>
      <c r="Y3278"/>
      <c r="Z3278"/>
      <c r="AA3278"/>
      <c r="AB3278"/>
    </row>
    <row r="3279" spans="1:28" x14ac:dyDescent="0.25">
      <c r="A3279" s="8"/>
      <c r="B3279"/>
      <c r="C3279"/>
      <c r="D3279"/>
      <c r="E3279"/>
      <c r="F3279"/>
      <c r="G3279"/>
      <c r="H3279"/>
      <c r="I3279"/>
      <c r="J3279"/>
      <c r="K3279"/>
      <c r="L3279"/>
      <c r="M3279"/>
      <c r="N3279"/>
      <c r="O3279"/>
      <c r="P3279"/>
      <c r="Q3279"/>
      <c r="R3279"/>
      <c r="S3279"/>
      <c r="T3279"/>
      <c r="U3279"/>
      <c r="V3279"/>
      <c r="W3279"/>
      <c r="X3279"/>
      <c r="Y3279"/>
      <c r="Z3279"/>
      <c r="AA3279"/>
      <c r="AB3279"/>
    </row>
    <row r="3280" spans="1:28" x14ac:dyDescent="0.25">
      <c r="A3280" s="8"/>
      <c r="B3280"/>
      <c r="C3280"/>
      <c r="D3280"/>
      <c r="E3280"/>
      <c r="F3280"/>
      <c r="G3280"/>
      <c r="H3280"/>
      <c r="I3280"/>
      <c r="J3280"/>
      <c r="K3280"/>
      <c r="L3280"/>
      <c r="M3280"/>
      <c r="N3280"/>
      <c r="O3280"/>
      <c r="P3280"/>
      <c r="Q3280"/>
      <c r="R3280"/>
      <c r="S3280"/>
      <c r="T3280"/>
      <c r="U3280"/>
      <c r="V3280"/>
      <c r="W3280"/>
      <c r="X3280"/>
      <c r="Y3280"/>
      <c r="Z3280"/>
      <c r="AA3280"/>
      <c r="AB3280"/>
    </row>
    <row r="3281" spans="1:28" x14ac:dyDescent="0.25">
      <c r="A3281" s="8"/>
      <c r="B3281"/>
      <c r="C3281"/>
      <c r="D3281"/>
      <c r="E3281"/>
      <c r="F3281"/>
      <c r="G3281"/>
      <c r="H3281"/>
      <c r="I3281"/>
      <c r="J3281"/>
      <c r="K3281"/>
      <c r="L3281"/>
      <c r="M3281"/>
      <c r="N3281"/>
      <c r="O3281"/>
      <c r="P3281"/>
      <c r="Q3281"/>
      <c r="R3281"/>
      <c r="S3281"/>
      <c r="T3281"/>
      <c r="U3281"/>
      <c r="V3281"/>
      <c r="W3281"/>
      <c r="X3281"/>
      <c r="Y3281"/>
      <c r="Z3281"/>
      <c r="AA3281"/>
      <c r="AB3281"/>
    </row>
    <row r="3282" spans="1:28" x14ac:dyDescent="0.25">
      <c r="A3282" s="8"/>
      <c r="B3282"/>
      <c r="C3282"/>
      <c r="D3282"/>
      <c r="E3282"/>
      <c r="F3282"/>
      <c r="G3282"/>
      <c r="H3282"/>
      <c r="I3282"/>
      <c r="J3282"/>
      <c r="K3282"/>
      <c r="L3282"/>
      <c r="M3282"/>
      <c r="N3282"/>
      <c r="O3282"/>
      <c r="P3282"/>
      <c r="Q3282"/>
      <c r="R3282"/>
      <c r="S3282"/>
      <c r="T3282"/>
      <c r="U3282"/>
      <c r="V3282"/>
      <c r="W3282"/>
      <c r="X3282"/>
      <c r="Y3282"/>
      <c r="Z3282"/>
      <c r="AA3282"/>
      <c r="AB3282"/>
    </row>
    <row r="3283" spans="1:28" x14ac:dyDescent="0.25">
      <c r="A3283" s="8"/>
      <c r="B3283"/>
      <c r="C3283"/>
      <c r="D3283"/>
      <c r="E3283"/>
      <c r="F3283"/>
      <c r="G3283"/>
      <c r="H3283"/>
      <c r="I3283"/>
      <c r="J3283"/>
      <c r="K3283"/>
      <c r="L3283"/>
      <c r="M3283"/>
      <c r="N3283"/>
      <c r="O3283"/>
      <c r="P3283"/>
      <c r="Q3283"/>
      <c r="R3283"/>
      <c r="S3283"/>
      <c r="T3283"/>
      <c r="U3283"/>
      <c r="V3283"/>
      <c r="W3283"/>
      <c r="X3283"/>
      <c r="Y3283"/>
      <c r="Z3283"/>
      <c r="AA3283"/>
      <c r="AB3283"/>
    </row>
    <row r="3284" spans="1:28" x14ac:dyDescent="0.25">
      <c r="A3284" s="8"/>
      <c r="B3284"/>
      <c r="C3284"/>
      <c r="D3284"/>
      <c r="E3284"/>
      <c r="F3284"/>
      <c r="G3284"/>
      <c r="H3284"/>
      <c r="I3284"/>
      <c r="J3284"/>
      <c r="K3284"/>
      <c r="L3284"/>
      <c r="M3284"/>
      <c r="N3284"/>
      <c r="O3284"/>
      <c r="P3284"/>
      <c r="Q3284"/>
      <c r="R3284"/>
      <c r="S3284"/>
      <c r="T3284"/>
      <c r="U3284"/>
      <c r="V3284"/>
      <c r="W3284"/>
      <c r="X3284"/>
      <c r="Y3284"/>
      <c r="Z3284"/>
      <c r="AA3284"/>
      <c r="AB3284"/>
    </row>
    <row r="3285" spans="1:28" x14ac:dyDescent="0.25">
      <c r="A3285" s="8"/>
      <c r="B3285"/>
      <c r="C3285"/>
      <c r="D3285"/>
      <c r="E3285"/>
      <c r="F3285"/>
      <c r="G3285"/>
      <c r="H3285"/>
      <c r="I3285"/>
      <c r="J3285"/>
      <c r="K3285"/>
      <c r="L3285"/>
      <c r="M3285"/>
      <c r="N3285"/>
      <c r="O3285"/>
      <c r="P3285"/>
      <c r="Q3285"/>
      <c r="R3285"/>
      <c r="S3285"/>
      <c r="T3285"/>
      <c r="U3285"/>
      <c r="V3285"/>
      <c r="W3285"/>
      <c r="X3285"/>
      <c r="Y3285"/>
      <c r="Z3285"/>
      <c r="AA3285"/>
      <c r="AB3285"/>
    </row>
    <row r="3286" spans="1:28" x14ac:dyDescent="0.25">
      <c r="A3286" s="8"/>
      <c r="B3286"/>
      <c r="C3286"/>
      <c r="D3286"/>
      <c r="E3286"/>
      <c r="F3286"/>
      <c r="G3286"/>
      <c r="H3286"/>
      <c r="I3286"/>
      <c r="J3286"/>
      <c r="K3286"/>
      <c r="L3286"/>
      <c r="M3286"/>
      <c r="N3286"/>
      <c r="O3286"/>
      <c r="P3286"/>
      <c r="Q3286"/>
      <c r="R3286"/>
      <c r="S3286"/>
      <c r="T3286"/>
      <c r="U3286"/>
      <c r="V3286"/>
      <c r="W3286"/>
      <c r="X3286"/>
      <c r="Y3286"/>
      <c r="Z3286"/>
      <c r="AA3286"/>
      <c r="AB3286"/>
    </row>
    <row r="3287" spans="1:28" x14ac:dyDescent="0.25">
      <c r="A3287" s="8"/>
      <c r="B3287"/>
      <c r="C3287"/>
      <c r="D3287"/>
      <c r="E3287"/>
      <c r="F3287"/>
      <c r="G3287"/>
      <c r="H3287"/>
      <c r="I3287"/>
      <c r="J3287"/>
      <c r="K3287"/>
      <c r="L3287"/>
      <c r="M3287"/>
      <c r="N3287"/>
      <c r="O3287"/>
      <c r="P3287"/>
      <c r="Q3287"/>
      <c r="R3287"/>
      <c r="S3287"/>
      <c r="T3287"/>
      <c r="U3287"/>
      <c r="V3287"/>
      <c r="W3287"/>
      <c r="X3287"/>
      <c r="Y3287"/>
      <c r="Z3287"/>
      <c r="AA3287"/>
      <c r="AB3287"/>
    </row>
    <row r="3288" spans="1:28" x14ac:dyDescent="0.25">
      <c r="A3288" s="8"/>
      <c r="B3288"/>
      <c r="C3288"/>
      <c r="D3288"/>
      <c r="E3288"/>
      <c r="F3288"/>
      <c r="G3288"/>
      <c r="H3288"/>
      <c r="I3288"/>
      <c r="J3288"/>
      <c r="K3288"/>
      <c r="L3288"/>
      <c r="M3288"/>
      <c r="N3288"/>
      <c r="O3288"/>
      <c r="P3288"/>
      <c r="Q3288"/>
      <c r="R3288"/>
      <c r="S3288"/>
      <c r="T3288"/>
      <c r="U3288"/>
      <c r="V3288"/>
      <c r="W3288"/>
      <c r="X3288"/>
      <c r="Y3288"/>
      <c r="Z3288"/>
      <c r="AA3288"/>
      <c r="AB3288"/>
    </row>
    <row r="3289" spans="1:28" x14ac:dyDescent="0.25">
      <c r="A3289" s="8"/>
      <c r="B3289"/>
      <c r="C3289"/>
      <c r="D3289"/>
      <c r="E3289"/>
      <c r="F3289"/>
      <c r="G3289"/>
      <c r="H3289"/>
      <c r="I3289"/>
      <c r="J3289"/>
      <c r="K3289"/>
      <c r="L3289"/>
      <c r="M3289"/>
      <c r="N3289"/>
      <c r="O3289"/>
      <c r="P3289"/>
      <c r="Q3289"/>
      <c r="R3289"/>
      <c r="S3289"/>
      <c r="T3289"/>
      <c r="U3289"/>
      <c r="V3289"/>
      <c r="W3289"/>
      <c r="X3289"/>
      <c r="Y3289"/>
      <c r="Z3289"/>
      <c r="AA3289"/>
      <c r="AB3289"/>
    </row>
    <row r="3290" spans="1:28" x14ac:dyDescent="0.25">
      <c r="A3290" s="8"/>
      <c r="B3290"/>
      <c r="C3290"/>
      <c r="D3290"/>
      <c r="E3290"/>
      <c r="F3290"/>
      <c r="G3290"/>
      <c r="H3290"/>
      <c r="I3290"/>
      <c r="J3290"/>
      <c r="K3290"/>
      <c r="L3290"/>
      <c r="M3290"/>
      <c r="N3290"/>
      <c r="O3290"/>
      <c r="P3290"/>
      <c r="Q3290"/>
      <c r="R3290"/>
      <c r="S3290"/>
      <c r="T3290"/>
      <c r="U3290"/>
      <c r="V3290"/>
      <c r="W3290"/>
      <c r="X3290"/>
      <c r="Y3290"/>
      <c r="Z3290"/>
      <c r="AA3290"/>
      <c r="AB3290"/>
    </row>
    <row r="3291" spans="1:28" x14ac:dyDescent="0.25">
      <c r="A3291" s="8"/>
      <c r="B3291"/>
      <c r="C3291"/>
      <c r="D3291"/>
      <c r="E3291"/>
      <c r="F3291"/>
      <c r="G3291"/>
      <c r="H3291"/>
      <c r="I3291"/>
      <c r="J3291"/>
      <c r="K3291"/>
      <c r="L3291"/>
      <c r="M3291"/>
      <c r="N3291"/>
      <c r="O3291"/>
      <c r="P3291"/>
      <c r="Q3291"/>
      <c r="R3291"/>
      <c r="S3291"/>
      <c r="T3291"/>
      <c r="U3291"/>
      <c r="V3291"/>
      <c r="W3291"/>
      <c r="X3291"/>
      <c r="Y3291"/>
      <c r="Z3291"/>
      <c r="AA3291"/>
      <c r="AB3291"/>
    </row>
    <row r="3292" spans="1:28" x14ac:dyDescent="0.25">
      <c r="A3292" s="8"/>
      <c r="B3292"/>
      <c r="C3292"/>
      <c r="D3292"/>
      <c r="E3292"/>
      <c r="F3292"/>
      <c r="G3292"/>
      <c r="H3292"/>
      <c r="I3292"/>
      <c r="J3292"/>
      <c r="K3292"/>
      <c r="L3292"/>
      <c r="M3292"/>
      <c r="N3292"/>
      <c r="O3292"/>
      <c r="P3292"/>
      <c r="Q3292"/>
      <c r="R3292"/>
      <c r="S3292"/>
      <c r="T3292"/>
      <c r="U3292"/>
      <c r="V3292"/>
      <c r="W3292"/>
      <c r="X3292"/>
      <c r="Y3292"/>
      <c r="Z3292"/>
      <c r="AA3292"/>
      <c r="AB3292"/>
    </row>
    <row r="3293" spans="1:28" x14ac:dyDescent="0.25">
      <c r="A3293" s="8"/>
      <c r="B3293"/>
      <c r="C3293"/>
      <c r="D3293"/>
      <c r="E3293"/>
      <c r="F3293"/>
      <c r="G3293"/>
      <c r="H3293"/>
      <c r="I3293"/>
      <c r="J3293"/>
      <c r="K3293"/>
      <c r="L3293"/>
      <c r="M3293"/>
      <c r="N3293"/>
      <c r="O3293"/>
      <c r="P3293"/>
      <c r="Q3293"/>
      <c r="R3293"/>
      <c r="S3293"/>
      <c r="T3293"/>
      <c r="U3293"/>
      <c r="V3293"/>
      <c r="W3293"/>
      <c r="X3293"/>
      <c r="Y3293"/>
      <c r="Z3293"/>
      <c r="AA3293"/>
      <c r="AB3293"/>
    </row>
    <row r="3294" spans="1:28" x14ac:dyDescent="0.25">
      <c r="A3294" s="8"/>
      <c r="B3294"/>
      <c r="C3294"/>
      <c r="D3294"/>
      <c r="E3294"/>
      <c r="F3294"/>
      <c r="G3294"/>
      <c r="H3294"/>
      <c r="I3294"/>
      <c r="J3294"/>
      <c r="K3294"/>
      <c r="L3294"/>
      <c r="M3294"/>
      <c r="N3294"/>
      <c r="O3294"/>
      <c r="P3294"/>
      <c r="Q3294"/>
      <c r="R3294"/>
      <c r="S3294"/>
      <c r="T3294"/>
      <c r="U3294"/>
      <c r="V3294"/>
      <c r="W3294"/>
      <c r="X3294"/>
      <c r="Y3294"/>
      <c r="Z3294"/>
      <c r="AA3294"/>
      <c r="AB3294"/>
    </row>
    <row r="3295" spans="1:28" x14ac:dyDescent="0.25">
      <c r="A3295" s="8"/>
      <c r="B3295"/>
      <c r="C3295"/>
      <c r="D3295"/>
      <c r="E3295"/>
      <c r="F3295"/>
      <c r="G3295"/>
      <c r="H3295"/>
      <c r="I3295"/>
      <c r="J3295"/>
      <c r="K3295"/>
      <c r="L3295"/>
      <c r="M3295"/>
      <c r="N3295"/>
      <c r="O3295"/>
      <c r="P3295"/>
      <c r="Q3295"/>
      <c r="R3295"/>
      <c r="S3295"/>
      <c r="T3295"/>
      <c r="U3295"/>
      <c r="V3295"/>
      <c r="W3295"/>
      <c r="X3295"/>
      <c r="Y3295"/>
      <c r="Z3295"/>
      <c r="AA3295"/>
      <c r="AB3295"/>
    </row>
    <row r="3296" spans="1:28" x14ac:dyDescent="0.25">
      <c r="A3296" s="8"/>
      <c r="B3296"/>
      <c r="C3296"/>
      <c r="D3296"/>
      <c r="E3296"/>
      <c r="F3296"/>
      <c r="G3296"/>
      <c r="H3296"/>
      <c r="I3296"/>
      <c r="J3296"/>
      <c r="K3296"/>
      <c r="L3296"/>
      <c r="M3296"/>
      <c r="N3296"/>
      <c r="O3296"/>
      <c r="P3296"/>
      <c r="Q3296"/>
      <c r="R3296"/>
      <c r="S3296"/>
      <c r="T3296"/>
      <c r="U3296"/>
      <c r="V3296"/>
      <c r="W3296"/>
      <c r="X3296"/>
      <c r="Y3296"/>
      <c r="Z3296"/>
      <c r="AA3296"/>
      <c r="AB3296"/>
    </row>
    <row r="3297" spans="1:28" x14ac:dyDescent="0.25">
      <c r="A3297" s="8"/>
      <c r="B3297"/>
      <c r="C3297"/>
      <c r="D3297"/>
      <c r="E3297"/>
      <c r="F3297"/>
      <c r="G3297"/>
      <c r="H3297"/>
      <c r="I3297"/>
      <c r="J3297"/>
      <c r="K3297"/>
      <c r="L3297"/>
      <c r="M3297"/>
      <c r="N3297"/>
      <c r="O3297"/>
      <c r="P3297"/>
      <c r="Q3297"/>
      <c r="R3297"/>
      <c r="S3297"/>
      <c r="T3297"/>
      <c r="U3297"/>
      <c r="V3297"/>
      <c r="W3297"/>
      <c r="X3297"/>
      <c r="Y3297"/>
      <c r="Z3297"/>
      <c r="AA3297"/>
      <c r="AB3297"/>
    </row>
    <row r="3298" spans="1:28" x14ac:dyDescent="0.25">
      <c r="A3298" s="8"/>
      <c r="B3298"/>
      <c r="C3298"/>
      <c r="D3298"/>
      <c r="E3298"/>
      <c r="F3298"/>
      <c r="G3298"/>
      <c r="H3298"/>
      <c r="I3298"/>
      <c r="J3298"/>
      <c r="K3298"/>
      <c r="L3298"/>
      <c r="M3298"/>
      <c r="N3298"/>
      <c r="O3298"/>
      <c r="P3298"/>
      <c r="Q3298"/>
      <c r="R3298"/>
      <c r="S3298"/>
      <c r="T3298"/>
      <c r="U3298"/>
      <c r="V3298"/>
      <c r="W3298"/>
      <c r="X3298"/>
      <c r="Y3298"/>
      <c r="Z3298"/>
      <c r="AA3298"/>
      <c r="AB3298"/>
    </row>
    <row r="3299" spans="1:28" x14ac:dyDescent="0.25">
      <c r="A3299" s="8"/>
      <c r="B3299"/>
      <c r="C3299"/>
      <c r="D3299"/>
      <c r="E3299"/>
      <c r="F3299"/>
      <c r="G3299"/>
      <c r="H3299"/>
      <c r="I3299"/>
      <c r="J3299"/>
      <c r="K3299"/>
      <c r="L3299"/>
      <c r="M3299"/>
      <c r="N3299"/>
      <c r="O3299"/>
      <c r="P3299"/>
      <c r="Q3299"/>
      <c r="R3299"/>
      <c r="S3299"/>
      <c r="T3299"/>
      <c r="U3299"/>
      <c r="V3299"/>
      <c r="W3299"/>
      <c r="X3299"/>
      <c r="Y3299"/>
      <c r="Z3299"/>
      <c r="AA3299"/>
      <c r="AB3299"/>
    </row>
    <row r="3300" spans="1:28" x14ac:dyDescent="0.25">
      <c r="A3300" s="8"/>
      <c r="B3300"/>
      <c r="C3300"/>
      <c r="D3300"/>
      <c r="E3300"/>
      <c r="F3300"/>
      <c r="G3300"/>
      <c r="H3300"/>
      <c r="I3300"/>
      <c r="J3300"/>
      <c r="K3300"/>
      <c r="L3300"/>
      <c r="M3300"/>
      <c r="N3300"/>
      <c r="O3300"/>
      <c r="P3300"/>
      <c r="Q3300"/>
      <c r="R3300"/>
      <c r="S3300"/>
      <c r="T3300"/>
      <c r="U3300"/>
      <c r="V3300"/>
      <c r="W3300"/>
      <c r="X3300"/>
      <c r="Y3300"/>
      <c r="Z3300"/>
      <c r="AA3300"/>
      <c r="AB3300"/>
    </row>
    <row r="3301" spans="1:28" x14ac:dyDescent="0.25">
      <c r="A3301" s="8"/>
      <c r="B3301"/>
      <c r="C3301"/>
      <c r="D3301"/>
      <c r="E3301"/>
      <c r="F3301"/>
      <c r="G3301"/>
      <c r="H3301"/>
      <c r="I3301"/>
      <c r="J3301"/>
      <c r="K3301"/>
      <c r="L3301"/>
      <c r="M3301"/>
      <c r="N3301"/>
      <c r="O3301"/>
      <c r="P3301"/>
      <c r="Q3301"/>
      <c r="R3301"/>
      <c r="S3301"/>
      <c r="T3301"/>
      <c r="U3301"/>
      <c r="V3301"/>
      <c r="W3301"/>
      <c r="X3301"/>
      <c r="Y3301"/>
      <c r="Z3301"/>
      <c r="AA3301"/>
      <c r="AB3301"/>
    </row>
    <row r="3302" spans="1:28" x14ac:dyDescent="0.25">
      <c r="A3302" s="8"/>
      <c r="B3302"/>
      <c r="C3302"/>
      <c r="D3302"/>
      <c r="E3302"/>
      <c r="F3302"/>
      <c r="G3302"/>
      <c r="H3302"/>
      <c r="I3302"/>
      <c r="J3302"/>
      <c r="K3302"/>
      <c r="L3302"/>
      <c r="M3302"/>
      <c r="N3302"/>
      <c r="O3302"/>
      <c r="P3302"/>
      <c r="Q3302"/>
      <c r="R3302"/>
      <c r="S3302"/>
      <c r="T3302"/>
      <c r="U3302"/>
      <c r="V3302"/>
      <c r="W3302"/>
      <c r="X3302"/>
      <c r="Y3302"/>
      <c r="Z3302"/>
      <c r="AA3302"/>
      <c r="AB3302"/>
    </row>
    <row r="3303" spans="1:28" x14ac:dyDescent="0.25">
      <c r="A3303" s="8"/>
      <c r="B3303"/>
      <c r="C3303"/>
      <c r="D3303"/>
      <c r="E3303"/>
      <c r="F3303"/>
      <c r="G3303"/>
      <c r="H3303"/>
      <c r="I3303"/>
      <c r="J3303"/>
      <c r="K3303"/>
      <c r="L3303"/>
      <c r="M3303"/>
      <c r="N3303"/>
      <c r="O3303"/>
      <c r="P3303"/>
      <c r="Q3303"/>
      <c r="R3303"/>
      <c r="S3303"/>
      <c r="T3303"/>
      <c r="U3303"/>
      <c r="V3303"/>
      <c r="W3303"/>
      <c r="X3303"/>
      <c r="Y3303"/>
      <c r="Z3303"/>
      <c r="AA3303"/>
      <c r="AB3303"/>
    </row>
    <row r="3304" spans="1:28" x14ac:dyDescent="0.25">
      <c r="A3304" s="8"/>
      <c r="B3304"/>
      <c r="C3304"/>
      <c r="D3304"/>
      <c r="E3304"/>
      <c r="F3304"/>
      <c r="G3304"/>
      <c r="H3304"/>
      <c r="I3304"/>
      <c r="J3304"/>
      <c r="K3304"/>
      <c r="L3304"/>
      <c r="M3304"/>
      <c r="N3304"/>
      <c r="O3304"/>
      <c r="P3304"/>
      <c r="Q3304"/>
      <c r="R3304"/>
      <c r="S3304"/>
      <c r="T3304"/>
      <c r="U3304"/>
      <c r="V3304"/>
      <c r="W3304"/>
      <c r="X3304"/>
      <c r="Y3304"/>
      <c r="Z3304"/>
      <c r="AA3304"/>
      <c r="AB3304"/>
    </row>
    <row r="3305" spans="1:28" x14ac:dyDescent="0.25">
      <c r="A3305" s="8"/>
      <c r="B3305"/>
      <c r="C3305"/>
      <c r="D3305"/>
      <c r="E3305"/>
      <c r="F3305"/>
      <c r="G3305"/>
      <c r="H3305"/>
      <c r="I3305"/>
      <c r="J3305"/>
      <c r="K3305"/>
      <c r="L3305"/>
      <c r="M3305"/>
      <c r="N3305"/>
      <c r="O3305"/>
      <c r="P3305"/>
      <c r="Q3305"/>
      <c r="R3305"/>
      <c r="S3305"/>
      <c r="T3305"/>
      <c r="U3305"/>
      <c r="V3305"/>
      <c r="W3305"/>
      <c r="X3305"/>
      <c r="Y3305"/>
      <c r="Z3305"/>
      <c r="AA3305"/>
      <c r="AB3305"/>
    </row>
    <row r="3306" spans="1:28" x14ac:dyDescent="0.25">
      <c r="A3306" s="8"/>
      <c r="B3306"/>
      <c r="C3306"/>
      <c r="D3306"/>
      <c r="E3306"/>
      <c r="F3306"/>
      <c r="G3306"/>
      <c r="H3306"/>
      <c r="I3306"/>
      <c r="J3306"/>
      <c r="K3306"/>
      <c r="L3306"/>
      <c r="M3306"/>
      <c r="N3306"/>
      <c r="O3306"/>
      <c r="P3306"/>
      <c r="Q3306"/>
      <c r="R3306"/>
      <c r="S3306"/>
      <c r="T3306"/>
      <c r="U3306"/>
      <c r="V3306"/>
      <c r="W3306"/>
      <c r="X3306"/>
      <c r="Y3306"/>
      <c r="Z3306"/>
      <c r="AA3306"/>
      <c r="AB3306"/>
    </row>
    <row r="3307" spans="1:28" x14ac:dyDescent="0.25">
      <c r="A3307" s="8"/>
      <c r="B3307"/>
      <c r="C3307"/>
      <c r="D3307"/>
      <c r="E3307"/>
      <c r="F3307"/>
      <c r="G3307"/>
      <c r="H3307"/>
      <c r="I3307"/>
      <c r="J3307"/>
      <c r="K3307"/>
      <c r="L3307"/>
      <c r="M3307"/>
      <c r="N3307"/>
      <c r="O3307"/>
      <c r="P3307"/>
      <c r="Q3307"/>
      <c r="R3307"/>
      <c r="S3307"/>
      <c r="T3307"/>
      <c r="U3307"/>
      <c r="V3307"/>
      <c r="W3307"/>
      <c r="X3307"/>
      <c r="Y3307"/>
      <c r="Z3307"/>
      <c r="AA3307"/>
      <c r="AB3307"/>
    </row>
    <row r="3308" spans="1:28" x14ac:dyDescent="0.25">
      <c r="A3308" s="8"/>
      <c r="B3308"/>
      <c r="C3308"/>
      <c r="D3308"/>
      <c r="E3308"/>
      <c r="F3308"/>
      <c r="G3308"/>
      <c r="H3308"/>
      <c r="I3308"/>
      <c r="J3308"/>
      <c r="K3308"/>
      <c r="L3308"/>
      <c r="M3308"/>
      <c r="N3308"/>
      <c r="O3308"/>
      <c r="P3308"/>
      <c r="Q3308"/>
      <c r="R3308"/>
      <c r="S3308"/>
      <c r="T3308"/>
      <c r="U3308"/>
      <c r="V3308"/>
      <c r="W3308"/>
      <c r="X3308"/>
      <c r="Y3308"/>
      <c r="Z3308"/>
      <c r="AA3308"/>
      <c r="AB3308"/>
    </row>
    <row r="3309" spans="1:28" x14ac:dyDescent="0.25">
      <c r="A3309" s="8"/>
      <c r="B3309"/>
      <c r="C3309"/>
      <c r="D3309"/>
      <c r="E3309"/>
      <c r="F3309"/>
      <c r="G3309"/>
      <c r="H3309"/>
      <c r="I3309"/>
      <c r="J3309"/>
      <c r="K3309"/>
      <c r="L3309"/>
      <c r="M3309"/>
      <c r="N3309"/>
      <c r="O3309"/>
      <c r="P3309"/>
      <c r="Q3309"/>
      <c r="R3309"/>
      <c r="S3309"/>
      <c r="T3309"/>
      <c r="U3309"/>
      <c r="V3309"/>
      <c r="W3309"/>
      <c r="X3309"/>
      <c r="Y3309"/>
      <c r="Z3309"/>
      <c r="AA3309"/>
      <c r="AB3309"/>
    </row>
    <row r="3310" spans="1:28" x14ac:dyDescent="0.25">
      <c r="A3310" s="8"/>
      <c r="B3310"/>
      <c r="C3310"/>
      <c r="D3310"/>
      <c r="E3310"/>
      <c r="F3310"/>
      <c r="G3310"/>
      <c r="H3310"/>
      <c r="I3310"/>
      <c r="J3310"/>
      <c r="K3310"/>
      <c r="L3310"/>
      <c r="M3310"/>
      <c r="N3310"/>
      <c r="O3310"/>
      <c r="P3310"/>
      <c r="Q3310"/>
      <c r="R3310"/>
      <c r="S3310"/>
      <c r="T3310"/>
      <c r="U3310"/>
      <c r="V3310"/>
      <c r="W3310"/>
      <c r="X3310"/>
      <c r="Y3310"/>
      <c r="Z3310"/>
      <c r="AA3310"/>
      <c r="AB3310"/>
    </row>
    <row r="3311" spans="1:28" x14ac:dyDescent="0.25">
      <c r="A3311" s="8"/>
      <c r="B3311"/>
      <c r="C3311"/>
      <c r="D3311"/>
      <c r="E3311"/>
      <c r="F3311"/>
      <c r="G3311"/>
      <c r="H3311"/>
      <c r="I3311"/>
      <c r="J3311"/>
      <c r="K3311"/>
      <c r="L3311"/>
      <c r="M3311"/>
      <c r="N3311"/>
      <c r="O3311"/>
      <c r="P3311"/>
      <c r="Q3311"/>
      <c r="R3311"/>
      <c r="S3311"/>
      <c r="T3311"/>
      <c r="U3311"/>
      <c r="V3311"/>
      <c r="W3311"/>
      <c r="X3311"/>
      <c r="Y3311"/>
      <c r="Z3311"/>
      <c r="AA3311"/>
      <c r="AB3311"/>
    </row>
    <row r="3312" spans="1:28" x14ac:dyDescent="0.25">
      <c r="A3312" s="8"/>
      <c r="B3312"/>
      <c r="C3312"/>
      <c r="D3312"/>
      <c r="E3312"/>
      <c r="F3312"/>
      <c r="G3312"/>
      <c r="H3312"/>
      <c r="I3312"/>
      <c r="J3312"/>
      <c r="K3312"/>
      <c r="L3312"/>
      <c r="M3312"/>
      <c r="N3312"/>
      <c r="O3312"/>
      <c r="P3312"/>
      <c r="Q3312"/>
      <c r="R3312"/>
      <c r="S3312"/>
      <c r="T3312"/>
      <c r="U3312"/>
      <c r="V3312"/>
      <c r="W3312"/>
      <c r="X3312"/>
      <c r="Y3312"/>
      <c r="Z3312"/>
      <c r="AA3312"/>
      <c r="AB3312"/>
    </row>
    <row r="3313" spans="1:28" x14ac:dyDescent="0.25">
      <c r="A3313" s="8"/>
      <c r="B3313"/>
      <c r="C3313"/>
      <c r="D3313"/>
      <c r="E3313"/>
      <c r="F3313"/>
      <c r="G3313"/>
      <c r="H3313"/>
      <c r="I3313"/>
      <c r="J3313"/>
      <c r="K3313"/>
      <c r="L3313"/>
      <c r="M3313"/>
      <c r="N3313"/>
      <c r="O3313"/>
      <c r="P3313"/>
      <c r="Q3313"/>
      <c r="R3313"/>
      <c r="S3313"/>
      <c r="T3313"/>
      <c r="U3313"/>
      <c r="V3313"/>
      <c r="W3313"/>
      <c r="X3313"/>
      <c r="Y3313"/>
      <c r="Z3313"/>
      <c r="AA3313"/>
      <c r="AB3313"/>
    </row>
    <row r="3314" spans="1:28" x14ac:dyDescent="0.25">
      <c r="A3314" s="8"/>
      <c r="B3314"/>
      <c r="C3314"/>
      <c r="D3314"/>
      <c r="E3314"/>
      <c r="F3314"/>
      <c r="G3314"/>
      <c r="H3314"/>
      <c r="I3314"/>
      <c r="J3314"/>
      <c r="K3314"/>
      <c r="L3314"/>
      <c r="M3314"/>
      <c r="N3314"/>
      <c r="O3314"/>
      <c r="P3314"/>
      <c r="Q3314"/>
      <c r="R3314"/>
      <c r="S3314"/>
      <c r="T3314"/>
      <c r="U3314"/>
      <c r="V3314"/>
      <c r="W3314"/>
      <c r="X3314"/>
      <c r="Y3314"/>
      <c r="Z3314"/>
      <c r="AA3314"/>
      <c r="AB3314"/>
    </row>
    <row r="3315" spans="1:28" x14ac:dyDescent="0.25">
      <c r="A3315" s="8"/>
      <c r="B3315"/>
      <c r="C3315"/>
      <c r="D3315"/>
      <c r="E3315"/>
      <c r="F3315"/>
      <c r="G3315"/>
      <c r="H3315"/>
      <c r="I3315"/>
      <c r="J3315"/>
      <c r="K3315"/>
      <c r="L3315"/>
      <c r="M3315"/>
      <c r="N3315"/>
      <c r="O3315"/>
      <c r="P3315"/>
      <c r="Q3315"/>
      <c r="R3315"/>
      <c r="S3315"/>
      <c r="T3315"/>
      <c r="U3315"/>
      <c r="V3315"/>
      <c r="W3315"/>
      <c r="X3315"/>
      <c r="Y3315"/>
      <c r="Z3315"/>
      <c r="AA3315"/>
      <c r="AB3315"/>
    </row>
    <row r="3316" spans="1:28" x14ac:dyDescent="0.25">
      <c r="A3316" s="8"/>
      <c r="B3316"/>
      <c r="C3316"/>
      <c r="D3316"/>
      <c r="E3316"/>
      <c r="F3316"/>
      <c r="G3316"/>
      <c r="H3316"/>
      <c r="I3316"/>
      <c r="J3316"/>
      <c r="K3316"/>
      <c r="L3316"/>
      <c r="M3316"/>
      <c r="N3316"/>
      <c r="O3316"/>
      <c r="P3316"/>
      <c r="Q3316"/>
      <c r="R3316"/>
      <c r="S3316"/>
      <c r="T3316"/>
      <c r="U3316"/>
      <c r="V3316"/>
      <c r="W3316"/>
      <c r="X3316"/>
      <c r="Y3316"/>
      <c r="Z3316"/>
      <c r="AA3316"/>
      <c r="AB3316"/>
    </row>
    <row r="3317" spans="1:28" x14ac:dyDescent="0.25">
      <c r="A3317" s="8"/>
      <c r="B3317"/>
      <c r="C3317"/>
      <c r="D3317"/>
      <c r="E3317"/>
      <c r="F3317"/>
      <c r="G3317"/>
      <c r="H3317"/>
      <c r="I3317"/>
      <c r="J3317"/>
      <c r="K3317"/>
      <c r="L3317"/>
      <c r="M3317"/>
      <c r="N3317"/>
      <c r="O3317"/>
      <c r="P3317"/>
      <c r="Q3317"/>
      <c r="R3317"/>
      <c r="S3317"/>
      <c r="T3317"/>
      <c r="U3317"/>
      <c r="V3317"/>
      <c r="W3317"/>
      <c r="X3317"/>
      <c r="Y3317"/>
      <c r="Z3317"/>
      <c r="AA3317"/>
      <c r="AB3317"/>
    </row>
    <row r="3318" spans="1:28" x14ac:dyDescent="0.25">
      <c r="A3318" s="8"/>
      <c r="B3318"/>
      <c r="C3318"/>
      <c r="D3318"/>
      <c r="E3318"/>
      <c r="F3318"/>
      <c r="G3318"/>
      <c r="H3318"/>
      <c r="I3318"/>
      <c r="J3318"/>
      <c r="K3318"/>
      <c r="L3318"/>
      <c r="M3318"/>
      <c r="N3318"/>
      <c r="O3318"/>
      <c r="P3318"/>
      <c r="Q3318"/>
      <c r="R3318"/>
      <c r="S3318"/>
      <c r="T3318"/>
      <c r="U3318"/>
      <c r="V3318"/>
      <c r="W3318"/>
      <c r="X3318"/>
      <c r="Y3318"/>
      <c r="Z3318"/>
      <c r="AA3318"/>
      <c r="AB3318"/>
    </row>
    <row r="3319" spans="1:28" x14ac:dyDescent="0.25">
      <c r="A3319" s="8"/>
      <c r="B3319"/>
      <c r="C3319"/>
      <c r="D3319"/>
      <c r="E3319"/>
      <c r="F3319"/>
      <c r="G3319"/>
      <c r="H3319"/>
      <c r="I3319"/>
      <c r="J3319"/>
      <c r="K3319"/>
      <c r="L3319"/>
      <c r="M3319"/>
      <c r="N3319"/>
      <c r="O3319"/>
      <c r="P3319"/>
      <c r="Q3319"/>
      <c r="R3319"/>
      <c r="S3319"/>
      <c r="T3319"/>
      <c r="U3319"/>
      <c r="V3319"/>
      <c r="W3319"/>
      <c r="X3319"/>
      <c r="Y3319"/>
      <c r="Z3319"/>
      <c r="AA3319"/>
      <c r="AB3319"/>
    </row>
    <row r="3320" spans="1:28" x14ac:dyDescent="0.25">
      <c r="A3320" s="8"/>
      <c r="B3320"/>
      <c r="C3320"/>
      <c r="D3320"/>
      <c r="E3320"/>
      <c r="F3320"/>
      <c r="G3320"/>
      <c r="H3320"/>
      <c r="I3320"/>
      <c r="J3320"/>
      <c r="K3320"/>
      <c r="L3320"/>
      <c r="M3320"/>
      <c r="N3320"/>
      <c r="O3320"/>
      <c r="P3320"/>
      <c r="Q3320"/>
      <c r="R3320"/>
      <c r="S3320"/>
      <c r="T3320"/>
      <c r="U3320"/>
      <c r="V3320"/>
      <c r="W3320"/>
      <c r="X3320"/>
      <c r="Y3320"/>
      <c r="Z3320"/>
      <c r="AA3320"/>
      <c r="AB3320"/>
    </row>
    <row r="3321" spans="1:28" x14ac:dyDescent="0.25">
      <c r="A3321" s="8"/>
      <c r="B3321"/>
      <c r="C3321"/>
      <c r="D3321"/>
      <c r="E3321"/>
      <c r="F3321"/>
      <c r="G3321"/>
      <c r="H3321"/>
      <c r="I3321"/>
      <c r="J3321"/>
      <c r="K3321"/>
      <c r="L3321"/>
      <c r="M3321"/>
      <c r="N3321"/>
      <c r="O3321"/>
      <c r="P3321"/>
      <c r="Q3321"/>
      <c r="R3321"/>
      <c r="S3321"/>
      <c r="T3321"/>
      <c r="U3321"/>
      <c r="V3321"/>
      <c r="W3321"/>
      <c r="X3321"/>
      <c r="Y3321"/>
      <c r="Z3321"/>
      <c r="AA3321"/>
      <c r="AB3321"/>
    </row>
    <row r="3322" spans="1:28" x14ac:dyDescent="0.25">
      <c r="A3322" s="8"/>
      <c r="B3322"/>
      <c r="C3322"/>
      <c r="D3322"/>
      <c r="E3322"/>
      <c r="F3322"/>
      <c r="G3322"/>
      <c r="H3322"/>
      <c r="I3322"/>
      <c r="J3322"/>
      <c r="K3322"/>
      <c r="L3322"/>
      <c r="M3322"/>
      <c r="N3322"/>
      <c r="O3322"/>
      <c r="P3322"/>
      <c r="Q3322"/>
      <c r="R3322"/>
      <c r="S3322"/>
      <c r="T3322"/>
      <c r="U3322"/>
      <c r="V3322"/>
      <c r="W3322"/>
      <c r="X3322"/>
      <c r="Y3322"/>
      <c r="Z3322"/>
      <c r="AA3322"/>
      <c r="AB3322"/>
    </row>
    <row r="3323" spans="1:28" x14ac:dyDescent="0.25">
      <c r="A3323" s="8"/>
      <c r="B3323"/>
      <c r="C3323"/>
      <c r="D3323"/>
      <c r="E3323"/>
      <c r="F3323"/>
      <c r="G3323"/>
      <c r="H3323"/>
      <c r="I3323"/>
      <c r="J3323"/>
      <c r="K3323"/>
      <c r="L3323"/>
      <c r="M3323"/>
      <c r="N3323"/>
      <c r="O3323"/>
      <c r="P3323"/>
      <c r="Q3323"/>
      <c r="R3323"/>
      <c r="S3323"/>
      <c r="T3323"/>
      <c r="U3323"/>
      <c r="V3323"/>
      <c r="W3323"/>
      <c r="X3323"/>
      <c r="Y3323"/>
      <c r="Z3323"/>
      <c r="AA3323"/>
      <c r="AB3323"/>
    </row>
    <row r="3324" spans="1:28" x14ac:dyDescent="0.25">
      <c r="A3324" s="8"/>
      <c r="B3324"/>
      <c r="C3324"/>
      <c r="D3324"/>
      <c r="E3324"/>
      <c r="F3324"/>
      <c r="G3324"/>
      <c r="H3324"/>
      <c r="I3324"/>
      <c r="J3324"/>
      <c r="K3324"/>
      <c r="L3324"/>
      <c r="M3324"/>
      <c r="N3324"/>
      <c r="O3324"/>
      <c r="P3324"/>
      <c r="Q3324"/>
      <c r="R3324"/>
      <c r="S3324"/>
      <c r="T3324"/>
      <c r="U3324"/>
      <c r="V3324"/>
      <c r="W3324"/>
      <c r="X3324"/>
      <c r="Y3324"/>
      <c r="Z3324"/>
      <c r="AA3324"/>
      <c r="AB3324"/>
    </row>
    <row r="3325" spans="1:28" x14ac:dyDescent="0.25">
      <c r="A3325" s="8"/>
      <c r="B3325"/>
      <c r="C3325"/>
      <c r="D3325"/>
      <c r="E3325"/>
      <c r="F3325"/>
      <c r="G3325"/>
      <c r="H3325"/>
      <c r="I3325"/>
      <c r="J3325"/>
      <c r="K3325"/>
      <c r="L3325"/>
      <c r="M3325"/>
      <c r="N3325"/>
      <c r="O3325"/>
      <c r="P3325"/>
      <c r="Q3325"/>
      <c r="R3325"/>
      <c r="S3325"/>
      <c r="T3325"/>
      <c r="U3325"/>
      <c r="V3325"/>
      <c r="W3325"/>
      <c r="X3325"/>
      <c r="Y3325"/>
      <c r="Z3325"/>
      <c r="AA3325"/>
      <c r="AB3325"/>
    </row>
    <row r="3326" spans="1:28" x14ac:dyDescent="0.25">
      <c r="A3326" s="8"/>
      <c r="B3326"/>
      <c r="C3326"/>
      <c r="D3326"/>
      <c r="E3326"/>
      <c r="F3326"/>
      <c r="G3326"/>
      <c r="H3326"/>
      <c r="I3326"/>
      <c r="J3326"/>
      <c r="K3326"/>
      <c r="L3326"/>
      <c r="M3326"/>
      <c r="N3326"/>
      <c r="O3326"/>
      <c r="P3326"/>
      <c r="Q3326"/>
      <c r="R3326"/>
      <c r="S3326"/>
      <c r="T3326"/>
      <c r="U3326"/>
      <c r="V3326"/>
      <c r="W3326"/>
      <c r="X3326"/>
      <c r="Y3326"/>
      <c r="Z3326"/>
      <c r="AA3326"/>
      <c r="AB3326"/>
    </row>
    <row r="3327" spans="1:28" x14ac:dyDescent="0.25">
      <c r="A3327" s="8"/>
      <c r="B3327"/>
      <c r="C3327"/>
      <c r="D3327"/>
      <c r="E3327"/>
      <c r="F3327"/>
      <c r="G3327"/>
      <c r="H3327"/>
      <c r="I3327"/>
      <c r="J3327"/>
      <c r="K3327"/>
      <c r="L3327"/>
      <c r="M3327"/>
      <c r="N3327"/>
      <c r="O3327"/>
      <c r="P3327"/>
      <c r="Q3327"/>
      <c r="R3327"/>
      <c r="S3327"/>
      <c r="T3327"/>
      <c r="U3327"/>
      <c r="V3327"/>
      <c r="W3327"/>
      <c r="X3327"/>
      <c r="Y3327"/>
      <c r="Z3327"/>
      <c r="AA3327"/>
      <c r="AB3327"/>
    </row>
    <row r="3328" spans="1:28" x14ac:dyDescent="0.25">
      <c r="A3328" s="8"/>
      <c r="B3328"/>
      <c r="C3328"/>
      <c r="D3328"/>
      <c r="E3328"/>
      <c r="F3328"/>
      <c r="G3328"/>
      <c r="H3328"/>
      <c r="I3328"/>
      <c r="J3328"/>
      <c r="K3328"/>
      <c r="L3328"/>
      <c r="M3328"/>
      <c r="N3328"/>
      <c r="O3328"/>
      <c r="P3328"/>
      <c r="Q3328"/>
      <c r="R3328"/>
      <c r="S3328"/>
      <c r="T3328"/>
      <c r="U3328"/>
      <c r="V3328"/>
      <c r="W3328"/>
      <c r="X3328"/>
      <c r="Y3328"/>
      <c r="Z3328"/>
      <c r="AA3328"/>
      <c r="AB3328"/>
    </row>
    <row r="3329" spans="1:28" x14ac:dyDescent="0.25">
      <c r="A3329" s="8"/>
      <c r="B3329"/>
      <c r="C3329"/>
      <c r="D3329"/>
      <c r="E3329"/>
      <c r="F3329"/>
      <c r="G3329"/>
      <c r="H3329"/>
      <c r="I3329"/>
      <c r="J3329"/>
      <c r="K3329"/>
      <c r="L3329"/>
      <c r="M3329"/>
      <c r="N3329"/>
      <c r="O3329"/>
      <c r="P3329"/>
      <c r="Q3329"/>
      <c r="R3329"/>
      <c r="S3329"/>
      <c r="T3329"/>
      <c r="U3329"/>
      <c r="V3329"/>
      <c r="W3329"/>
      <c r="X3329"/>
      <c r="Y3329"/>
      <c r="Z3329"/>
      <c r="AA3329"/>
      <c r="AB3329"/>
    </row>
    <row r="3330" spans="1:28" x14ac:dyDescent="0.25">
      <c r="A3330" s="8"/>
      <c r="B3330"/>
      <c r="C3330"/>
      <c r="D3330"/>
      <c r="E3330"/>
      <c r="F3330"/>
      <c r="G3330"/>
      <c r="H3330"/>
      <c r="I3330"/>
      <c r="J3330"/>
      <c r="K3330"/>
      <c r="L3330"/>
      <c r="M3330"/>
      <c r="N3330"/>
      <c r="O3330"/>
      <c r="P3330"/>
      <c r="Q3330"/>
      <c r="R3330"/>
      <c r="S3330"/>
      <c r="T3330"/>
      <c r="U3330"/>
      <c r="V3330"/>
      <c r="W3330"/>
      <c r="X3330"/>
      <c r="Y3330"/>
      <c r="Z3330"/>
      <c r="AA3330"/>
      <c r="AB3330"/>
    </row>
    <row r="3331" spans="1:28" x14ac:dyDescent="0.25">
      <c r="A3331" s="8"/>
      <c r="B3331"/>
      <c r="C3331"/>
      <c r="D3331"/>
      <c r="E3331"/>
      <c r="F3331"/>
      <c r="G3331"/>
      <c r="H3331"/>
      <c r="I3331"/>
      <c r="J3331"/>
      <c r="K3331"/>
      <c r="L3331"/>
      <c r="M3331"/>
      <c r="N3331"/>
      <c r="O3331"/>
      <c r="P3331"/>
      <c r="Q3331"/>
      <c r="R3331"/>
      <c r="S3331"/>
      <c r="T3331"/>
      <c r="U3331"/>
      <c r="V3331"/>
      <c r="W3331"/>
      <c r="X3331"/>
      <c r="Y3331"/>
      <c r="Z3331"/>
      <c r="AA3331"/>
      <c r="AB3331"/>
    </row>
    <row r="3332" spans="1:28" x14ac:dyDescent="0.25">
      <c r="A3332" s="8"/>
      <c r="B3332"/>
      <c r="C3332"/>
      <c r="D3332"/>
      <c r="E3332"/>
      <c r="F3332"/>
      <c r="G3332"/>
      <c r="H3332"/>
      <c r="I3332"/>
      <c r="J3332"/>
      <c r="K3332"/>
      <c r="L3332"/>
      <c r="M3332"/>
      <c r="N3332"/>
      <c r="O3332"/>
      <c r="P3332"/>
      <c r="Q3332"/>
      <c r="R3332"/>
      <c r="S3332"/>
      <c r="T3332"/>
      <c r="U3332"/>
      <c r="V3332"/>
      <c r="W3332"/>
      <c r="X3332"/>
      <c r="Y3332"/>
      <c r="Z3332"/>
      <c r="AA3332"/>
      <c r="AB3332"/>
    </row>
    <row r="3333" spans="1:28" x14ac:dyDescent="0.25">
      <c r="A3333" s="8"/>
      <c r="B3333"/>
      <c r="C3333"/>
      <c r="D3333"/>
      <c r="E3333"/>
      <c r="F3333"/>
      <c r="G3333"/>
      <c r="H3333"/>
      <c r="I3333"/>
      <c r="J3333"/>
      <c r="K3333"/>
      <c r="L3333"/>
      <c r="M3333"/>
      <c r="N3333"/>
      <c r="O3333"/>
      <c r="P3333"/>
      <c r="Q3333"/>
      <c r="R3333"/>
      <c r="S3333"/>
      <c r="T3333"/>
      <c r="U3333"/>
      <c r="V3333"/>
      <c r="W3333"/>
      <c r="X3333"/>
      <c r="Y3333"/>
      <c r="Z3333"/>
      <c r="AA3333"/>
      <c r="AB3333"/>
    </row>
    <row r="3334" spans="1:28" x14ac:dyDescent="0.25">
      <c r="A3334" s="8"/>
      <c r="B3334"/>
      <c r="C3334"/>
      <c r="D3334"/>
      <c r="E3334"/>
      <c r="F3334"/>
      <c r="G3334"/>
      <c r="H3334"/>
      <c r="I3334"/>
      <c r="J3334"/>
      <c r="K3334"/>
      <c r="L3334"/>
      <c r="M3334"/>
      <c r="N3334"/>
      <c r="O3334"/>
      <c r="P3334"/>
      <c r="Q3334"/>
      <c r="R3334"/>
      <c r="S3334"/>
      <c r="T3334"/>
      <c r="U3334"/>
      <c r="V3334"/>
      <c r="W3334"/>
      <c r="X3334"/>
      <c r="Y3334"/>
      <c r="Z3334"/>
      <c r="AA3334"/>
      <c r="AB3334"/>
    </row>
    <row r="3335" spans="1:28" x14ac:dyDescent="0.25">
      <c r="A3335" s="8"/>
      <c r="B3335"/>
      <c r="C3335"/>
      <c r="D3335"/>
      <c r="E3335"/>
      <c r="F3335"/>
      <c r="G3335"/>
      <c r="H3335"/>
      <c r="I3335"/>
      <c r="J3335"/>
      <c r="K3335"/>
      <c r="L3335"/>
      <c r="M3335"/>
      <c r="N3335"/>
      <c r="O3335"/>
      <c r="P3335"/>
      <c r="Q3335"/>
      <c r="R3335"/>
      <c r="S3335"/>
      <c r="T3335"/>
      <c r="U3335"/>
      <c r="V3335"/>
      <c r="W3335"/>
      <c r="X3335"/>
      <c r="Y3335"/>
      <c r="Z3335"/>
      <c r="AA3335"/>
      <c r="AB3335"/>
    </row>
    <row r="3336" spans="1:28" x14ac:dyDescent="0.25">
      <c r="A3336" s="8"/>
      <c r="B3336"/>
      <c r="C3336"/>
      <c r="D3336"/>
      <c r="E3336"/>
      <c r="F3336"/>
      <c r="G3336"/>
      <c r="H3336"/>
      <c r="I3336"/>
      <c r="J3336"/>
      <c r="K3336"/>
      <c r="L3336"/>
      <c r="M3336"/>
      <c r="N3336"/>
      <c r="O3336"/>
      <c r="P3336"/>
      <c r="Q3336"/>
      <c r="R3336"/>
      <c r="S3336"/>
      <c r="T3336"/>
      <c r="U3336"/>
      <c r="V3336"/>
      <c r="W3336"/>
      <c r="X3336"/>
      <c r="Y3336"/>
      <c r="Z3336"/>
      <c r="AA3336"/>
      <c r="AB3336"/>
    </row>
    <row r="3337" spans="1:28" x14ac:dyDescent="0.25">
      <c r="A3337" s="8"/>
      <c r="B3337"/>
      <c r="C3337"/>
      <c r="D3337"/>
      <c r="E3337"/>
      <c r="F3337"/>
      <c r="G3337"/>
      <c r="H3337"/>
      <c r="I3337"/>
      <c r="J3337"/>
      <c r="K3337"/>
      <c r="L3337"/>
      <c r="M3337"/>
      <c r="N3337"/>
      <c r="O3337"/>
      <c r="P3337"/>
      <c r="Q3337"/>
      <c r="R3337"/>
      <c r="S3337"/>
      <c r="T3337"/>
      <c r="U3337"/>
      <c r="V3337"/>
      <c r="W3337"/>
      <c r="X3337"/>
      <c r="Y3337"/>
      <c r="Z3337"/>
      <c r="AA3337"/>
      <c r="AB3337"/>
    </row>
    <row r="3338" spans="1:28" x14ac:dyDescent="0.25">
      <c r="A3338" s="8"/>
      <c r="B3338"/>
      <c r="C3338"/>
      <c r="D3338"/>
      <c r="E3338"/>
      <c r="F3338"/>
      <c r="G3338"/>
      <c r="H3338"/>
      <c r="I3338"/>
      <c r="J3338"/>
      <c r="K3338"/>
      <c r="L3338"/>
      <c r="M3338"/>
      <c r="N3338"/>
      <c r="O3338"/>
      <c r="P3338"/>
      <c r="Q3338"/>
      <c r="R3338"/>
      <c r="S3338"/>
      <c r="T3338"/>
      <c r="U3338"/>
      <c r="V3338"/>
      <c r="W3338"/>
      <c r="X3338"/>
      <c r="Y3338"/>
      <c r="Z3338"/>
      <c r="AA3338"/>
      <c r="AB3338"/>
    </row>
    <row r="3339" spans="1:28" x14ac:dyDescent="0.25">
      <c r="A3339" s="8"/>
      <c r="B3339"/>
      <c r="C3339"/>
      <c r="D3339"/>
      <c r="E3339"/>
      <c r="F3339"/>
      <c r="G3339"/>
      <c r="H3339"/>
      <c r="I3339"/>
      <c r="J3339"/>
      <c r="K3339"/>
      <c r="L3339"/>
      <c r="M3339"/>
      <c r="N3339"/>
      <c r="O3339"/>
      <c r="P3339"/>
      <c r="Q3339"/>
      <c r="R3339"/>
      <c r="S3339"/>
      <c r="T3339"/>
      <c r="U3339"/>
      <c r="V3339"/>
      <c r="W3339"/>
      <c r="X3339"/>
      <c r="Y3339"/>
      <c r="Z3339"/>
      <c r="AA3339"/>
      <c r="AB3339"/>
    </row>
    <row r="3340" spans="1:28" x14ac:dyDescent="0.25">
      <c r="A3340" s="8"/>
      <c r="B3340"/>
      <c r="C3340"/>
      <c r="D3340"/>
      <c r="E3340"/>
      <c r="F3340"/>
      <c r="G3340"/>
      <c r="H3340"/>
      <c r="I3340"/>
      <c r="J3340"/>
      <c r="K3340"/>
      <c r="L3340"/>
      <c r="M3340"/>
      <c r="N3340"/>
      <c r="O3340"/>
      <c r="P3340"/>
      <c r="Q3340"/>
      <c r="R3340"/>
      <c r="S3340"/>
      <c r="T3340"/>
      <c r="U3340"/>
      <c r="V3340"/>
      <c r="W3340"/>
      <c r="X3340"/>
      <c r="Y3340"/>
      <c r="Z3340"/>
      <c r="AA3340"/>
      <c r="AB3340"/>
    </row>
    <row r="3341" spans="1:28" x14ac:dyDescent="0.25">
      <c r="A3341" s="8"/>
      <c r="B3341"/>
      <c r="C3341"/>
      <c r="D3341"/>
      <c r="E3341"/>
      <c r="F3341"/>
      <c r="G3341"/>
      <c r="H3341"/>
      <c r="I3341"/>
      <c r="J3341"/>
      <c r="K3341"/>
      <c r="L3341"/>
      <c r="M3341"/>
      <c r="N3341"/>
      <c r="O3341"/>
      <c r="P3341"/>
      <c r="Q3341"/>
      <c r="R3341"/>
      <c r="S3341"/>
      <c r="T3341"/>
      <c r="U3341"/>
      <c r="V3341"/>
      <c r="W3341"/>
      <c r="X3341"/>
      <c r="Y3341"/>
      <c r="Z3341"/>
      <c r="AA3341"/>
      <c r="AB3341"/>
    </row>
    <row r="3342" spans="1:28" x14ac:dyDescent="0.25">
      <c r="A3342" s="8"/>
      <c r="B3342"/>
      <c r="C3342"/>
      <c r="D3342"/>
      <c r="E3342"/>
      <c r="F3342"/>
      <c r="G3342"/>
      <c r="H3342"/>
      <c r="I3342"/>
      <c r="J3342"/>
      <c r="K3342"/>
      <c r="L3342"/>
      <c r="M3342"/>
      <c r="N3342"/>
      <c r="O3342"/>
      <c r="P3342"/>
      <c r="Q3342"/>
      <c r="R3342"/>
      <c r="S3342"/>
      <c r="T3342"/>
      <c r="U3342"/>
      <c r="V3342"/>
      <c r="W3342"/>
      <c r="X3342"/>
      <c r="Y3342"/>
      <c r="Z3342"/>
      <c r="AA3342"/>
      <c r="AB3342"/>
    </row>
    <row r="3343" spans="1:28" x14ac:dyDescent="0.25">
      <c r="A3343" s="8"/>
      <c r="B3343"/>
      <c r="C3343"/>
      <c r="D3343"/>
      <c r="E3343"/>
      <c r="F3343"/>
      <c r="G3343"/>
      <c r="H3343"/>
      <c r="I3343"/>
      <c r="J3343"/>
      <c r="K3343"/>
      <c r="L3343"/>
      <c r="M3343"/>
      <c r="N3343"/>
      <c r="O3343"/>
      <c r="P3343"/>
      <c r="Q3343"/>
      <c r="R3343"/>
      <c r="S3343"/>
      <c r="T3343"/>
      <c r="U3343"/>
      <c r="V3343"/>
      <c r="W3343"/>
      <c r="X3343"/>
      <c r="Y3343"/>
      <c r="Z3343"/>
      <c r="AA3343"/>
      <c r="AB3343"/>
    </row>
    <row r="3344" spans="1:28" x14ac:dyDescent="0.25">
      <c r="A3344" s="8"/>
      <c r="B3344"/>
      <c r="C3344"/>
      <c r="D3344"/>
      <c r="E3344"/>
      <c r="F3344"/>
      <c r="G3344"/>
      <c r="H3344"/>
      <c r="I3344"/>
      <c r="J3344"/>
      <c r="K3344"/>
      <c r="L3344"/>
      <c r="M3344"/>
      <c r="N3344"/>
      <c r="O3344"/>
      <c r="P3344"/>
      <c r="Q3344"/>
      <c r="R3344"/>
      <c r="S3344"/>
      <c r="T3344"/>
      <c r="U3344"/>
      <c r="V3344"/>
      <c r="W3344"/>
      <c r="X3344"/>
      <c r="Y3344"/>
      <c r="Z3344"/>
      <c r="AA3344"/>
      <c r="AB3344"/>
    </row>
    <row r="3345" spans="1:28" x14ac:dyDescent="0.25">
      <c r="A3345" s="8"/>
      <c r="B3345"/>
      <c r="C3345"/>
      <c r="D3345"/>
      <c r="E3345"/>
      <c r="F3345"/>
      <c r="G3345"/>
      <c r="H3345"/>
      <c r="I3345"/>
      <c r="J3345"/>
      <c r="K3345"/>
      <c r="L3345"/>
      <c r="M3345"/>
      <c r="N3345"/>
      <c r="O3345"/>
      <c r="P3345"/>
      <c r="Q3345"/>
      <c r="R3345"/>
      <c r="S3345"/>
      <c r="T3345"/>
      <c r="U3345"/>
      <c r="V3345"/>
      <c r="W3345"/>
      <c r="X3345"/>
      <c r="Y3345"/>
      <c r="Z3345"/>
      <c r="AA3345"/>
      <c r="AB3345"/>
    </row>
    <row r="3346" spans="1:28" x14ac:dyDescent="0.25">
      <c r="A3346" s="8"/>
      <c r="B3346"/>
      <c r="C3346"/>
      <c r="D3346"/>
      <c r="E3346"/>
      <c r="F3346"/>
      <c r="G3346"/>
      <c r="H3346"/>
      <c r="I3346"/>
      <c r="J3346"/>
      <c r="K3346"/>
      <c r="L3346"/>
      <c r="M3346"/>
      <c r="N3346"/>
      <c r="O3346"/>
      <c r="P3346"/>
      <c r="Q3346"/>
      <c r="R3346"/>
      <c r="S3346"/>
      <c r="T3346"/>
      <c r="U3346"/>
      <c r="V3346"/>
      <c r="W3346"/>
      <c r="X3346"/>
      <c r="Y3346"/>
      <c r="Z3346"/>
      <c r="AA3346"/>
      <c r="AB3346"/>
    </row>
    <row r="3347" spans="1:28" x14ac:dyDescent="0.25">
      <c r="A3347" s="8"/>
      <c r="B3347"/>
      <c r="C3347"/>
      <c r="D3347"/>
      <c r="E3347"/>
      <c r="F3347"/>
      <c r="G3347"/>
      <c r="H3347"/>
      <c r="I3347"/>
      <c r="J3347"/>
      <c r="K3347"/>
      <c r="L3347"/>
      <c r="M3347"/>
      <c r="N3347"/>
      <c r="O3347"/>
      <c r="P3347"/>
      <c r="Q3347"/>
      <c r="R3347"/>
      <c r="S3347"/>
      <c r="T3347"/>
      <c r="U3347"/>
      <c r="V3347"/>
      <c r="W3347"/>
      <c r="X3347"/>
      <c r="Y3347"/>
      <c r="Z3347"/>
      <c r="AA3347"/>
      <c r="AB3347"/>
    </row>
    <row r="3348" spans="1:28" x14ac:dyDescent="0.25">
      <c r="A3348" s="8"/>
      <c r="B3348"/>
      <c r="C3348"/>
      <c r="D3348"/>
      <c r="E3348"/>
      <c r="F3348"/>
      <c r="G3348"/>
      <c r="H3348"/>
      <c r="I3348"/>
      <c r="J3348"/>
      <c r="K3348"/>
      <c r="L3348"/>
      <c r="M3348"/>
      <c r="N3348"/>
      <c r="O3348"/>
      <c r="P3348"/>
      <c r="Q3348"/>
      <c r="R3348"/>
      <c r="S3348"/>
      <c r="T3348"/>
      <c r="U3348"/>
      <c r="V3348"/>
      <c r="W3348"/>
      <c r="X3348"/>
      <c r="Y3348"/>
      <c r="Z3348"/>
      <c r="AA3348"/>
      <c r="AB3348"/>
    </row>
    <row r="3349" spans="1:28" x14ac:dyDescent="0.25">
      <c r="A3349" s="8"/>
      <c r="B3349"/>
      <c r="C3349"/>
      <c r="D3349"/>
      <c r="E3349"/>
      <c r="F3349"/>
      <c r="G3349"/>
      <c r="H3349"/>
      <c r="I3349"/>
      <c r="J3349"/>
      <c r="K3349"/>
      <c r="L3349"/>
      <c r="M3349"/>
      <c r="N3349"/>
      <c r="O3349"/>
      <c r="P3349"/>
      <c r="Q3349"/>
      <c r="R3349"/>
      <c r="S3349"/>
      <c r="T3349"/>
      <c r="U3349"/>
      <c r="V3349"/>
      <c r="W3349"/>
      <c r="X3349"/>
      <c r="Y3349"/>
      <c r="Z3349"/>
      <c r="AA3349"/>
      <c r="AB3349"/>
    </row>
    <row r="3350" spans="1:28" x14ac:dyDescent="0.25">
      <c r="A3350" s="8"/>
      <c r="B3350"/>
      <c r="C3350"/>
      <c r="D3350"/>
      <c r="E3350"/>
      <c r="F3350"/>
      <c r="G3350"/>
      <c r="H3350"/>
      <c r="I3350"/>
      <c r="J3350"/>
      <c r="K3350"/>
      <c r="L3350"/>
      <c r="M3350"/>
      <c r="N3350"/>
      <c r="O3350"/>
      <c r="P3350"/>
      <c r="Q3350"/>
      <c r="R3350"/>
      <c r="S3350"/>
      <c r="T3350"/>
      <c r="U3350"/>
      <c r="V3350"/>
      <c r="W3350"/>
      <c r="X3350"/>
      <c r="Y3350"/>
      <c r="Z3350"/>
      <c r="AA3350"/>
      <c r="AB3350"/>
    </row>
    <row r="3351" spans="1:28" x14ac:dyDescent="0.25">
      <c r="A3351" s="8"/>
      <c r="B3351"/>
      <c r="C3351"/>
      <c r="D3351"/>
      <c r="E3351"/>
      <c r="F3351"/>
      <c r="G3351"/>
      <c r="H3351"/>
      <c r="I3351"/>
      <c r="J3351"/>
      <c r="K3351"/>
      <c r="L3351"/>
      <c r="M3351"/>
      <c r="N3351"/>
      <c r="O3351"/>
      <c r="P3351"/>
      <c r="Q3351"/>
      <c r="R3351"/>
      <c r="S3351"/>
      <c r="T3351"/>
      <c r="U3351"/>
      <c r="V3351"/>
      <c r="W3351"/>
      <c r="X3351"/>
      <c r="Y3351"/>
      <c r="Z3351"/>
      <c r="AA3351"/>
      <c r="AB3351"/>
    </row>
    <row r="3352" spans="1:28" x14ac:dyDescent="0.25">
      <c r="A3352" s="8"/>
      <c r="B3352"/>
      <c r="C3352"/>
      <c r="D3352"/>
      <c r="E3352"/>
      <c r="F3352"/>
      <c r="G3352"/>
      <c r="H3352"/>
      <c r="I3352"/>
      <c r="J3352"/>
      <c r="K3352"/>
      <c r="L3352"/>
      <c r="M3352"/>
      <c r="N3352"/>
      <c r="O3352"/>
      <c r="P3352"/>
      <c r="Q3352"/>
      <c r="R3352"/>
      <c r="S3352"/>
      <c r="T3352"/>
      <c r="U3352"/>
      <c r="V3352"/>
      <c r="W3352"/>
      <c r="X3352"/>
      <c r="Y3352"/>
      <c r="Z3352"/>
      <c r="AA3352"/>
      <c r="AB3352"/>
    </row>
    <row r="3353" spans="1:28" x14ac:dyDescent="0.25">
      <c r="A3353" s="8"/>
      <c r="B3353"/>
      <c r="C3353"/>
      <c r="D3353"/>
      <c r="E3353"/>
      <c r="F3353"/>
      <c r="G3353"/>
      <c r="H3353"/>
      <c r="I3353"/>
      <c r="J3353"/>
      <c r="K3353"/>
      <c r="L3353"/>
      <c r="M3353"/>
      <c r="N3353"/>
      <c r="O3353"/>
      <c r="P3353"/>
      <c r="Q3353"/>
      <c r="R3353"/>
      <c r="S3353"/>
      <c r="T3353"/>
      <c r="U3353"/>
      <c r="V3353"/>
      <c r="W3353"/>
      <c r="X3353"/>
      <c r="Y3353"/>
      <c r="Z3353"/>
      <c r="AA3353"/>
      <c r="AB3353"/>
    </row>
    <row r="3354" spans="1:28" x14ac:dyDescent="0.25">
      <c r="A3354" s="8"/>
      <c r="B3354"/>
      <c r="C3354"/>
      <c r="D3354"/>
      <c r="E3354"/>
      <c r="F3354"/>
      <c r="G3354"/>
      <c r="H3354"/>
      <c r="I3354"/>
      <c r="J3354"/>
      <c r="K3354"/>
      <c r="L3354"/>
      <c r="M3354"/>
      <c r="N3354"/>
      <c r="O3354"/>
      <c r="P3354"/>
      <c r="Q3354"/>
      <c r="R3354"/>
      <c r="S3354"/>
      <c r="T3354"/>
      <c r="U3354"/>
      <c r="V3354"/>
      <c r="W3354"/>
      <c r="X3354"/>
      <c r="Y3354"/>
      <c r="Z3354"/>
      <c r="AA3354"/>
      <c r="AB3354"/>
    </row>
    <row r="3355" spans="1:28" x14ac:dyDescent="0.25">
      <c r="A3355" s="8"/>
      <c r="B3355"/>
      <c r="C3355"/>
      <c r="D3355"/>
      <c r="E3355"/>
      <c r="F3355"/>
      <c r="G3355"/>
      <c r="H3355"/>
      <c r="I3355"/>
      <c r="J3355"/>
      <c r="K3355"/>
      <c r="L3355"/>
      <c r="M3355"/>
      <c r="N3355"/>
      <c r="O3355"/>
      <c r="P3355"/>
      <c r="Q3355"/>
      <c r="R3355"/>
      <c r="S3355"/>
      <c r="T3355"/>
      <c r="U3355"/>
      <c r="V3355"/>
      <c r="W3355"/>
      <c r="X3355"/>
      <c r="Y3355"/>
      <c r="Z3355"/>
      <c r="AA3355"/>
      <c r="AB3355"/>
    </row>
    <row r="3356" spans="1:28" x14ac:dyDescent="0.25">
      <c r="A3356" s="8"/>
      <c r="B3356"/>
      <c r="C3356"/>
      <c r="D3356"/>
      <c r="E3356"/>
      <c r="F3356"/>
      <c r="G3356"/>
      <c r="H3356"/>
      <c r="I3356"/>
      <c r="J3356"/>
      <c r="K3356"/>
      <c r="L3356"/>
      <c r="M3356"/>
      <c r="N3356"/>
      <c r="O3356"/>
      <c r="P3356"/>
      <c r="Q3356"/>
      <c r="R3356"/>
      <c r="S3356"/>
      <c r="T3356"/>
      <c r="U3356"/>
      <c r="V3356"/>
      <c r="W3356"/>
      <c r="X3356"/>
      <c r="Y3356"/>
      <c r="Z3356"/>
      <c r="AA3356"/>
      <c r="AB3356"/>
    </row>
    <row r="3357" spans="1:28" x14ac:dyDescent="0.25">
      <c r="A3357" s="8"/>
      <c r="B3357"/>
      <c r="C3357"/>
      <c r="D3357"/>
      <c r="E3357"/>
      <c r="F3357"/>
      <c r="G3357"/>
      <c r="H3357"/>
      <c r="I3357"/>
      <c r="J3357"/>
      <c r="K3357"/>
      <c r="L3357"/>
      <c r="M3357"/>
      <c r="N3357"/>
      <c r="O3357"/>
      <c r="P3357"/>
      <c r="Q3357"/>
      <c r="R3357"/>
      <c r="S3357"/>
      <c r="T3357"/>
      <c r="U3357"/>
      <c r="V3357"/>
      <c r="W3357"/>
      <c r="X3357"/>
      <c r="Y3357"/>
      <c r="Z3357"/>
      <c r="AA3357"/>
      <c r="AB3357"/>
    </row>
    <row r="3358" spans="1:28" x14ac:dyDescent="0.25">
      <c r="A3358" s="8"/>
      <c r="B3358"/>
      <c r="C3358"/>
      <c r="D3358"/>
      <c r="E3358"/>
      <c r="F3358"/>
      <c r="G3358"/>
      <c r="H3358"/>
      <c r="I3358"/>
      <c r="J3358"/>
      <c r="K3358"/>
      <c r="L3358"/>
      <c r="M3358"/>
      <c r="N3358"/>
      <c r="O3358"/>
      <c r="P3358"/>
      <c r="Q3358"/>
      <c r="R3358"/>
      <c r="S3358"/>
      <c r="T3358"/>
      <c r="U3358"/>
      <c r="V3358"/>
      <c r="W3358"/>
      <c r="X3358"/>
      <c r="Y3358"/>
      <c r="Z3358"/>
      <c r="AA3358"/>
      <c r="AB3358"/>
    </row>
    <row r="3359" spans="1:28" x14ac:dyDescent="0.25">
      <c r="A3359" s="8"/>
      <c r="B3359"/>
      <c r="C3359"/>
      <c r="D3359"/>
      <c r="E3359"/>
      <c r="F3359"/>
      <c r="G3359"/>
      <c r="H3359"/>
      <c r="I3359"/>
      <c r="J3359"/>
      <c r="K3359"/>
      <c r="L3359"/>
      <c r="M3359"/>
      <c r="N3359"/>
      <c r="O3359"/>
      <c r="P3359"/>
      <c r="Q3359"/>
      <c r="R3359"/>
      <c r="S3359"/>
      <c r="T3359"/>
      <c r="U3359"/>
      <c r="V3359"/>
      <c r="W3359"/>
      <c r="X3359"/>
      <c r="Y3359"/>
      <c r="Z3359"/>
      <c r="AA3359"/>
      <c r="AB3359"/>
    </row>
    <row r="3360" spans="1:28" x14ac:dyDescent="0.25">
      <c r="A3360" s="8"/>
      <c r="B3360"/>
      <c r="C3360"/>
      <c r="D3360"/>
      <c r="E3360"/>
      <c r="F3360"/>
      <c r="G3360"/>
      <c r="H3360"/>
      <c r="I3360"/>
      <c r="J3360"/>
      <c r="K3360"/>
      <c r="L3360"/>
      <c r="M3360"/>
      <c r="N3360"/>
      <c r="O3360"/>
      <c r="P3360"/>
      <c r="Q3360"/>
      <c r="R3360"/>
      <c r="S3360"/>
      <c r="T3360"/>
      <c r="U3360"/>
      <c r="V3360"/>
      <c r="W3360"/>
      <c r="X3360"/>
      <c r="Y3360"/>
      <c r="Z3360"/>
      <c r="AA3360"/>
      <c r="AB3360"/>
    </row>
    <row r="3361" spans="1:28" x14ac:dyDescent="0.25">
      <c r="A3361" s="8"/>
      <c r="B3361"/>
      <c r="C3361"/>
      <c r="D3361"/>
      <c r="E3361"/>
      <c r="F3361"/>
      <c r="G3361"/>
      <c r="H3361"/>
      <c r="I3361"/>
      <c r="J3361"/>
      <c r="K3361"/>
      <c r="L3361"/>
      <c r="M3361"/>
      <c r="N3361"/>
      <c r="O3361"/>
      <c r="P3361"/>
      <c r="Q3361"/>
      <c r="R3361"/>
      <c r="S3361"/>
      <c r="T3361"/>
      <c r="U3361"/>
      <c r="V3361"/>
      <c r="W3361"/>
      <c r="X3361"/>
      <c r="Y3361"/>
      <c r="Z3361"/>
      <c r="AA3361"/>
      <c r="AB3361"/>
    </row>
    <row r="3362" spans="1:28" x14ac:dyDescent="0.25">
      <c r="A3362" s="8"/>
      <c r="B3362"/>
      <c r="C3362"/>
      <c r="D3362"/>
      <c r="E3362"/>
      <c r="F3362"/>
      <c r="G3362"/>
      <c r="H3362"/>
      <c r="I3362"/>
      <c r="J3362"/>
      <c r="K3362"/>
      <c r="L3362"/>
      <c r="M3362"/>
      <c r="N3362"/>
      <c r="O3362"/>
      <c r="P3362"/>
      <c r="Q3362"/>
      <c r="R3362"/>
      <c r="S3362"/>
      <c r="T3362"/>
      <c r="U3362"/>
      <c r="V3362"/>
      <c r="W3362"/>
      <c r="X3362"/>
      <c r="Y3362"/>
      <c r="Z3362"/>
      <c r="AA3362"/>
      <c r="AB3362"/>
    </row>
    <row r="3363" spans="1:28" x14ac:dyDescent="0.25">
      <c r="A3363" s="8"/>
      <c r="B3363"/>
      <c r="C3363"/>
      <c r="D3363"/>
      <c r="E3363"/>
      <c r="F3363"/>
      <c r="G3363"/>
      <c r="H3363"/>
      <c r="I3363"/>
      <c r="J3363"/>
      <c r="K3363"/>
      <c r="L3363"/>
      <c r="M3363"/>
      <c r="N3363"/>
      <c r="O3363"/>
      <c r="P3363"/>
      <c r="Q3363"/>
      <c r="R3363"/>
      <c r="S3363"/>
      <c r="T3363"/>
      <c r="U3363"/>
      <c r="V3363"/>
      <c r="W3363"/>
      <c r="X3363"/>
      <c r="Y3363"/>
      <c r="Z3363"/>
      <c r="AA3363"/>
      <c r="AB3363"/>
    </row>
    <row r="3364" spans="1:28" x14ac:dyDescent="0.25">
      <c r="A3364" s="8"/>
      <c r="B3364"/>
      <c r="C3364"/>
      <c r="D3364"/>
      <c r="E3364"/>
      <c r="F3364"/>
      <c r="G3364"/>
      <c r="H3364"/>
      <c r="I3364"/>
      <c r="J3364"/>
      <c r="K3364"/>
      <c r="L3364"/>
      <c r="M3364"/>
      <c r="N3364"/>
      <c r="O3364"/>
      <c r="P3364"/>
      <c r="Q3364"/>
      <c r="R3364"/>
      <c r="S3364"/>
      <c r="T3364"/>
      <c r="U3364"/>
      <c r="V3364"/>
      <c r="W3364"/>
      <c r="X3364"/>
      <c r="Y3364"/>
      <c r="Z3364"/>
      <c r="AA3364"/>
      <c r="AB3364"/>
    </row>
    <row r="3365" spans="1:28" x14ac:dyDescent="0.25">
      <c r="A3365" s="8"/>
      <c r="B3365"/>
      <c r="C3365"/>
      <c r="D3365"/>
      <c r="E3365"/>
      <c r="F3365"/>
      <c r="G3365"/>
      <c r="H3365"/>
      <c r="I3365"/>
      <c r="J3365"/>
      <c r="K3365"/>
      <c r="L3365"/>
      <c r="M3365"/>
      <c r="N3365"/>
      <c r="O3365"/>
      <c r="P3365"/>
      <c r="Q3365"/>
      <c r="R3365"/>
      <c r="S3365"/>
      <c r="T3365"/>
      <c r="U3365"/>
      <c r="V3365"/>
      <c r="W3365"/>
      <c r="X3365"/>
      <c r="Y3365"/>
      <c r="Z3365"/>
      <c r="AA3365"/>
      <c r="AB3365"/>
    </row>
    <row r="3366" spans="1:28" x14ac:dyDescent="0.25">
      <c r="A3366" s="8"/>
      <c r="B3366"/>
      <c r="C3366"/>
      <c r="D3366"/>
      <c r="E3366"/>
      <c r="F3366"/>
      <c r="G3366"/>
      <c r="H3366"/>
      <c r="I3366"/>
      <c r="J3366"/>
      <c r="K3366"/>
      <c r="L3366"/>
      <c r="M3366"/>
      <c r="N3366"/>
      <c r="O3366"/>
      <c r="P3366"/>
      <c r="Q3366"/>
      <c r="R3366"/>
      <c r="S3366"/>
      <c r="T3366"/>
      <c r="U3366"/>
      <c r="V3366"/>
      <c r="W3366"/>
      <c r="X3366"/>
      <c r="Y3366"/>
      <c r="Z3366"/>
      <c r="AA3366"/>
      <c r="AB3366"/>
    </row>
    <row r="3367" spans="1:28" x14ac:dyDescent="0.25">
      <c r="A3367" s="8"/>
      <c r="B3367"/>
      <c r="C3367"/>
      <c r="D3367"/>
      <c r="E3367"/>
      <c r="F3367"/>
      <c r="G3367"/>
      <c r="H3367"/>
      <c r="I3367"/>
      <c r="J3367"/>
      <c r="K3367"/>
      <c r="L3367"/>
      <c r="M3367"/>
      <c r="N3367"/>
      <c r="O3367"/>
      <c r="P3367"/>
      <c r="Q3367"/>
      <c r="R3367"/>
      <c r="S3367"/>
      <c r="T3367"/>
      <c r="U3367"/>
      <c r="V3367"/>
      <c r="W3367"/>
      <c r="X3367"/>
      <c r="Y3367"/>
      <c r="Z3367"/>
      <c r="AA3367"/>
      <c r="AB3367"/>
    </row>
    <row r="3368" spans="1:28" x14ac:dyDescent="0.25">
      <c r="A3368" s="8"/>
      <c r="B3368"/>
      <c r="C3368"/>
      <c r="D3368"/>
      <c r="E3368"/>
      <c r="F3368"/>
      <c r="G3368"/>
      <c r="H3368"/>
      <c r="I3368"/>
      <c r="J3368"/>
      <c r="K3368"/>
      <c r="L3368"/>
      <c r="M3368"/>
      <c r="N3368"/>
      <c r="O3368"/>
      <c r="P3368"/>
      <c r="Q3368"/>
      <c r="R3368"/>
      <c r="S3368"/>
      <c r="T3368"/>
      <c r="U3368"/>
      <c r="V3368"/>
      <c r="W3368"/>
      <c r="X3368"/>
      <c r="Y3368"/>
      <c r="Z3368"/>
      <c r="AA3368"/>
      <c r="AB3368"/>
    </row>
    <row r="3369" spans="1:28" x14ac:dyDescent="0.25">
      <c r="A3369" s="8"/>
      <c r="B3369"/>
      <c r="C3369"/>
      <c r="D3369"/>
      <c r="E3369"/>
      <c r="F3369"/>
      <c r="G3369"/>
      <c r="H3369"/>
      <c r="I3369"/>
      <c r="J3369"/>
      <c r="K3369"/>
      <c r="L3369"/>
      <c r="M3369"/>
      <c r="N3369"/>
      <c r="O3369"/>
      <c r="P3369"/>
      <c r="Q3369"/>
      <c r="R3369"/>
      <c r="S3369"/>
      <c r="T3369"/>
      <c r="U3369"/>
      <c r="V3369"/>
      <c r="W3369"/>
      <c r="X3369"/>
      <c r="Y3369"/>
      <c r="Z3369"/>
      <c r="AA3369"/>
      <c r="AB3369"/>
    </row>
    <row r="3370" spans="1:28" x14ac:dyDescent="0.25">
      <c r="A3370" s="8"/>
      <c r="B3370"/>
      <c r="C3370"/>
      <c r="D3370"/>
      <c r="E3370"/>
      <c r="F3370"/>
      <c r="G3370"/>
      <c r="H3370"/>
      <c r="I3370"/>
      <c r="J3370"/>
      <c r="K3370"/>
      <c r="L3370"/>
      <c r="M3370"/>
      <c r="N3370"/>
      <c r="O3370"/>
      <c r="P3370"/>
      <c r="Q3370"/>
      <c r="R3370"/>
      <c r="S3370"/>
      <c r="T3370"/>
      <c r="U3370"/>
      <c r="V3370"/>
      <c r="W3370"/>
      <c r="X3370"/>
      <c r="Y3370"/>
      <c r="Z3370"/>
      <c r="AA3370"/>
      <c r="AB3370"/>
    </row>
    <row r="3371" spans="1:28" x14ac:dyDescent="0.25">
      <c r="A3371" s="8"/>
      <c r="B3371"/>
      <c r="C3371"/>
      <c r="D3371"/>
      <c r="E3371"/>
      <c r="F3371"/>
      <c r="G3371"/>
      <c r="H3371"/>
      <c r="I3371"/>
      <c r="J3371"/>
      <c r="K3371"/>
      <c r="L3371"/>
      <c r="M3371"/>
      <c r="N3371"/>
      <c r="O3371"/>
      <c r="P3371"/>
      <c r="Q3371"/>
      <c r="R3371"/>
      <c r="S3371"/>
      <c r="T3371"/>
      <c r="U3371"/>
      <c r="V3371"/>
      <c r="W3371"/>
      <c r="X3371"/>
      <c r="Y3371"/>
      <c r="Z3371"/>
      <c r="AA3371"/>
      <c r="AB3371"/>
    </row>
    <row r="3372" spans="1:28" x14ac:dyDescent="0.25">
      <c r="A3372" s="8"/>
      <c r="B3372"/>
      <c r="C3372"/>
      <c r="D3372"/>
      <c r="E3372"/>
      <c r="F3372"/>
      <c r="G3372"/>
      <c r="H3372"/>
      <c r="I3372"/>
      <c r="J3372"/>
      <c r="K3372"/>
      <c r="L3372"/>
      <c r="M3372"/>
      <c r="N3372"/>
      <c r="O3372"/>
      <c r="P3372"/>
      <c r="Q3372"/>
      <c r="R3372"/>
      <c r="S3372"/>
      <c r="T3372"/>
      <c r="U3372"/>
      <c r="V3372"/>
      <c r="W3372"/>
      <c r="X3372"/>
      <c r="Y3372"/>
      <c r="Z3372"/>
      <c r="AA3372"/>
      <c r="AB3372"/>
    </row>
    <row r="3373" spans="1:28" x14ac:dyDescent="0.25">
      <c r="A3373" s="8"/>
      <c r="B3373"/>
      <c r="C3373"/>
      <c r="D3373"/>
      <c r="E3373"/>
      <c r="F3373"/>
      <c r="G3373"/>
      <c r="H3373"/>
      <c r="I3373"/>
      <c r="J3373"/>
      <c r="K3373"/>
      <c r="L3373"/>
      <c r="M3373"/>
      <c r="N3373"/>
      <c r="O3373"/>
      <c r="P3373"/>
      <c r="Q3373"/>
      <c r="R3373"/>
      <c r="S3373"/>
      <c r="T3373"/>
      <c r="U3373"/>
      <c r="V3373"/>
      <c r="W3373"/>
      <c r="X3373"/>
      <c r="Y3373"/>
      <c r="Z3373"/>
      <c r="AA3373"/>
      <c r="AB3373"/>
    </row>
    <row r="3374" spans="1:28" x14ac:dyDescent="0.25">
      <c r="A3374" s="8"/>
      <c r="B3374"/>
      <c r="C3374"/>
      <c r="D3374"/>
      <c r="E3374"/>
      <c r="F3374"/>
      <c r="G3374"/>
      <c r="H3374"/>
      <c r="I3374"/>
      <c r="J3374"/>
      <c r="K3374"/>
      <c r="L3374"/>
      <c r="M3374"/>
      <c r="N3374"/>
      <c r="O3374"/>
      <c r="P3374"/>
      <c r="Q3374"/>
      <c r="R3374"/>
      <c r="S3374"/>
      <c r="T3374"/>
      <c r="U3374"/>
      <c r="V3374"/>
      <c r="W3374"/>
      <c r="X3374"/>
      <c r="Y3374"/>
      <c r="Z3374"/>
      <c r="AA3374"/>
      <c r="AB3374"/>
    </row>
    <row r="3375" spans="1:28" x14ac:dyDescent="0.25">
      <c r="A3375" s="8"/>
      <c r="B3375"/>
      <c r="C3375"/>
      <c r="D3375"/>
      <c r="E3375"/>
      <c r="F3375"/>
      <c r="G3375"/>
      <c r="H3375"/>
      <c r="I3375"/>
      <c r="J3375"/>
      <c r="K3375"/>
      <c r="L3375"/>
      <c r="M3375"/>
      <c r="N3375"/>
      <c r="O3375"/>
      <c r="P3375"/>
      <c r="Q3375"/>
      <c r="R3375"/>
      <c r="S3375"/>
      <c r="T3375"/>
      <c r="U3375"/>
      <c r="V3375"/>
      <c r="W3375"/>
      <c r="X3375"/>
      <c r="Y3375"/>
      <c r="Z3375"/>
      <c r="AA3375"/>
      <c r="AB3375"/>
    </row>
    <row r="3376" spans="1:28" x14ac:dyDescent="0.25">
      <c r="A3376" s="8"/>
      <c r="B3376"/>
      <c r="C3376"/>
      <c r="D3376"/>
      <c r="E3376"/>
      <c r="F3376"/>
      <c r="G3376"/>
      <c r="H3376"/>
      <c r="I3376"/>
      <c r="J3376"/>
      <c r="K3376"/>
      <c r="L3376"/>
      <c r="M3376"/>
      <c r="N3376"/>
      <c r="O3376"/>
      <c r="P3376"/>
      <c r="Q3376"/>
      <c r="R3376"/>
      <c r="S3376"/>
      <c r="T3376"/>
      <c r="U3376"/>
      <c r="V3376"/>
      <c r="W3376"/>
      <c r="X3376"/>
      <c r="Y3376"/>
      <c r="Z3376"/>
      <c r="AA3376"/>
      <c r="AB3376"/>
    </row>
    <row r="3377" spans="1:28" x14ac:dyDescent="0.25">
      <c r="A3377" s="8"/>
      <c r="B3377"/>
      <c r="C3377"/>
      <c r="D3377"/>
      <c r="E3377"/>
      <c r="F3377"/>
      <c r="G3377"/>
      <c r="H3377"/>
      <c r="I3377"/>
      <c r="J3377"/>
      <c r="K3377"/>
      <c r="L3377"/>
      <c r="M3377"/>
      <c r="N3377"/>
      <c r="O3377"/>
      <c r="P3377"/>
      <c r="Q3377"/>
      <c r="R3377"/>
      <c r="S3377"/>
      <c r="T3377"/>
      <c r="U3377"/>
      <c r="V3377"/>
      <c r="W3377"/>
      <c r="X3377"/>
      <c r="Y3377"/>
      <c r="Z3377"/>
      <c r="AA3377"/>
      <c r="AB3377"/>
    </row>
    <row r="3378" spans="1:28" x14ac:dyDescent="0.25">
      <c r="A3378" s="8"/>
      <c r="B3378"/>
      <c r="C3378"/>
      <c r="D3378"/>
      <c r="E3378"/>
      <c r="F3378"/>
      <c r="G3378"/>
      <c r="H3378"/>
      <c r="I3378"/>
      <c r="J3378"/>
      <c r="K3378"/>
      <c r="L3378"/>
      <c r="M3378"/>
      <c r="N3378"/>
      <c r="O3378"/>
      <c r="P3378"/>
      <c r="Q3378"/>
      <c r="R3378"/>
      <c r="S3378"/>
      <c r="T3378"/>
      <c r="U3378"/>
      <c r="V3378"/>
      <c r="W3378"/>
      <c r="X3378"/>
      <c r="Y3378"/>
      <c r="Z3378"/>
      <c r="AA3378"/>
      <c r="AB3378"/>
    </row>
    <row r="3379" spans="1:28" x14ac:dyDescent="0.25">
      <c r="A3379" s="8"/>
      <c r="B3379"/>
      <c r="C3379"/>
      <c r="D3379"/>
      <c r="E3379"/>
      <c r="F3379"/>
      <c r="G3379"/>
      <c r="H3379"/>
      <c r="I3379"/>
      <c r="J3379"/>
      <c r="K3379"/>
      <c r="L3379"/>
      <c r="M3379"/>
      <c r="N3379"/>
      <c r="O3379"/>
      <c r="P3379"/>
      <c r="Q3379"/>
      <c r="R3379"/>
      <c r="S3379"/>
      <c r="T3379"/>
      <c r="U3379"/>
      <c r="V3379"/>
      <c r="W3379"/>
      <c r="X3379"/>
      <c r="Y3379"/>
      <c r="Z3379"/>
      <c r="AA3379"/>
      <c r="AB3379"/>
    </row>
    <row r="3380" spans="1:28" x14ac:dyDescent="0.25">
      <c r="A3380" s="8"/>
      <c r="B3380"/>
      <c r="C3380"/>
      <c r="D3380"/>
      <c r="E3380"/>
      <c r="F3380"/>
      <c r="G3380"/>
      <c r="H3380"/>
      <c r="I3380"/>
      <c r="J3380"/>
      <c r="K3380"/>
      <c r="L3380"/>
      <c r="M3380"/>
      <c r="N3380"/>
      <c r="O3380"/>
      <c r="P3380"/>
      <c r="Q3380"/>
      <c r="R3380"/>
      <c r="S3380"/>
      <c r="T3380"/>
      <c r="U3380"/>
      <c r="V3380"/>
      <c r="W3380"/>
      <c r="X3380"/>
      <c r="Y3380"/>
      <c r="Z3380"/>
      <c r="AA3380"/>
      <c r="AB3380"/>
    </row>
    <row r="3381" spans="1:28" x14ac:dyDescent="0.25">
      <c r="A3381" s="8"/>
      <c r="B3381"/>
      <c r="C3381"/>
      <c r="D3381"/>
      <c r="E3381"/>
      <c r="F3381"/>
      <c r="G3381"/>
      <c r="H3381"/>
      <c r="I3381"/>
      <c r="J3381"/>
      <c r="K3381"/>
      <c r="L3381"/>
      <c r="M3381"/>
      <c r="N3381"/>
      <c r="O3381"/>
      <c r="P3381"/>
      <c r="Q3381"/>
      <c r="R3381"/>
      <c r="S3381"/>
      <c r="T3381"/>
      <c r="U3381"/>
      <c r="V3381"/>
      <c r="W3381"/>
      <c r="X3381"/>
      <c r="Y3381"/>
      <c r="Z3381"/>
      <c r="AA3381"/>
      <c r="AB3381"/>
    </row>
    <row r="3382" spans="1:28" x14ac:dyDescent="0.25">
      <c r="A3382" s="8"/>
      <c r="B3382"/>
      <c r="C3382"/>
      <c r="D3382"/>
      <c r="E3382"/>
      <c r="F3382"/>
      <c r="G3382"/>
      <c r="H3382"/>
      <c r="I3382"/>
      <c r="J3382"/>
      <c r="K3382"/>
      <c r="L3382"/>
      <c r="M3382"/>
      <c r="N3382"/>
      <c r="O3382"/>
      <c r="P3382"/>
      <c r="Q3382"/>
      <c r="R3382"/>
      <c r="S3382"/>
      <c r="T3382"/>
      <c r="U3382"/>
      <c r="V3382"/>
      <c r="W3382"/>
      <c r="X3382"/>
      <c r="Y3382"/>
      <c r="Z3382"/>
      <c r="AA3382"/>
      <c r="AB3382"/>
    </row>
    <row r="3383" spans="1:28" x14ac:dyDescent="0.25">
      <c r="A3383" s="8"/>
      <c r="B3383"/>
      <c r="C3383"/>
      <c r="D3383"/>
      <c r="E3383"/>
      <c r="F3383"/>
      <c r="G3383"/>
      <c r="H3383"/>
      <c r="I3383"/>
      <c r="J3383"/>
      <c r="K3383"/>
      <c r="L3383"/>
      <c r="M3383"/>
      <c r="N3383"/>
      <c r="O3383"/>
      <c r="P3383"/>
      <c r="Q3383"/>
      <c r="R3383"/>
      <c r="S3383"/>
      <c r="T3383"/>
      <c r="U3383"/>
      <c r="V3383"/>
      <c r="W3383"/>
      <c r="X3383"/>
      <c r="Y3383"/>
      <c r="Z3383"/>
      <c r="AA3383"/>
      <c r="AB3383"/>
    </row>
    <row r="3384" spans="1:28" x14ac:dyDescent="0.25">
      <c r="A3384" s="8"/>
      <c r="B3384"/>
      <c r="C3384"/>
      <c r="D3384"/>
      <c r="E3384"/>
      <c r="F3384"/>
      <c r="G3384"/>
      <c r="H3384"/>
      <c r="I3384"/>
      <c r="J3384"/>
      <c r="K3384"/>
      <c r="L3384"/>
      <c r="M3384"/>
      <c r="N3384"/>
      <c r="O3384"/>
      <c r="P3384"/>
      <c r="Q3384"/>
      <c r="R3384"/>
      <c r="S3384"/>
      <c r="T3384"/>
      <c r="U3384"/>
      <c r="V3384"/>
      <c r="W3384"/>
      <c r="X3384"/>
      <c r="Y3384"/>
      <c r="Z3384"/>
      <c r="AA3384"/>
      <c r="AB3384"/>
    </row>
    <row r="3385" spans="1:28" x14ac:dyDescent="0.25">
      <c r="A3385" s="8"/>
      <c r="B3385"/>
      <c r="C3385"/>
      <c r="D3385"/>
      <c r="E3385"/>
      <c r="F3385"/>
      <c r="G3385"/>
      <c r="H3385"/>
      <c r="I3385"/>
      <c r="J3385"/>
      <c r="K3385"/>
      <c r="L3385"/>
      <c r="M3385"/>
      <c r="N3385"/>
      <c r="O3385"/>
      <c r="P3385"/>
      <c r="Q3385"/>
      <c r="R3385"/>
      <c r="S3385"/>
      <c r="T3385"/>
      <c r="U3385"/>
      <c r="V3385"/>
      <c r="W3385"/>
      <c r="X3385"/>
      <c r="Y3385"/>
      <c r="Z3385"/>
      <c r="AA3385"/>
      <c r="AB3385"/>
    </row>
    <row r="3386" spans="1:28" x14ac:dyDescent="0.25">
      <c r="A3386" s="8"/>
      <c r="B3386"/>
      <c r="C3386"/>
      <c r="D3386"/>
      <c r="E3386"/>
      <c r="F3386"/>
      <c r="G3386"/>
      <c r="H3386"/>
      <c r="I3386"/>
      <c r="J3386"/>
      <c r="K3386"/>
      <c r="L3386"/>
      <c r="M3386"/>
      <c r="N3386"/>
      <c r="O3386"/>
      <c r="P3386"/>
      <c r="Q3386"/>
      <c r="R3386"/>
      <c r="S3386"/>
      <c r="T3386"/>
      <c r="U3386"/>
      <c r="V3386"/>
      <c r="W3386"/>
      <c r="X3386"/>
      <c r="Y3386"/>
      <c r="Z3386"/>
      <c r="AA3386"/>
      <c r="AB3386"/>
    </row>
    <row r="3387" spans="1:28" x14ac:dyDescent="0.25">
      <c r="A3387" s="8"/>
      <c r="B3387"/>
      <c r="C3387"/>
      <c r="D3387"/>
      <c r="E3387"/>
      <c r="F3387"/>
      <c r="G3387"/>
      <c r="H3387"/>
      <c r="I3387"/>
      <c r="J3387"/>
      <c r="K3387"/>
      <c r="L3387"/>
      <c r="M3387"/>
      <c r="N3387"/>
      <c r="O3387"/>
      <c r="P3387"/>
      <c r="Q3387"/>
      <c r="R3387"/>
      <c r="S3387"/>
      <c r="T3387"/>
      <c r="U3387"/>
      <c r="V3387"/>
      <c r="W3387"/>
      <c r="X3387"/>
      <c r="Y3387"/>
      <c r="Z3387"/>
      <c r="AA3387"/>
      <c r="AB3387"/>
    </row>
    <row r="3388" spans="1:28" x14ac:dyDescent="0.25">
      <c r="A3388" s="8"/>
      <c r="B3388"/>
      <c r="C3388"/>
      <c r="D3388"/>
      <c r="E3388"/>
      <c r="F3388"/>
      <c r="G3388"/>
      <c r="H3388"/>
      <c r="I3388"/>
      <c r="J3388"/>
      <c r="K3388"/>
      <c r="L3388"/>
      <c r="M3388"/>
      <c r="N3388"/>
      <c r="O3388"/>
      <c r="P3388"/>
      <c r="Q3388"/>
      <c r="R3388"/>
      <c r="S3388"/>
      <c r="T3388"/>
      <c r="U3388"/>
      <c r="V3388"/>
      <c r="W3388"/>
      <c r="X3388"/>
      <c r="Y3388"/>
      <c r="Z3388"/>
      <c r="AA3388"/>
      <c r="AB3388"/>
    </row>
    <row r="3389" spans="1:28" x14ac:dyDescent="0.25">
      <c r="A3389" s="8"/>
      <c r="B3389"/>
      <c r="C3389"/>
      <c r="D3389"/>
      <c r="E3389"/>
      <c r="F3389"/>
      <c r="G3389"/>
      <c r="H3389"/>
      <c r="I3389"/>
      <c r="J3389"/>
      <c r="K3389"/>
      <c r="L3389"/>
      <c r="M3389"/>
      <c r="N3389"/>
      <c r="O3389"/>
      <c r="P3389"/>
      <c r="Q3389"/>
      <c r="R3389"/>
      <c r="S3389"/>
      <c r="T3389"/>
      <c r="U3389"/>
      <c r="V3389"/>
      <c r="W3389"/>
      <c r="X3389"/>
      <c r="Y3389"/>
      <c r="Z3389"/>
      <c r="AA3389"/>
      <c r="AB3389"/>
    </row>
    <row r="3390" spans="1:28" x14ac:dyDescent="0.25">
      <c r="A3390" s="8"/>
      <c r="B3390"/>
      <c r="C3390"/>
      <c r="D3390"/>
      <c r="E3390"/>
      <c r="F3390"/>
      <c r="G3390"/>
      <c r="H3390"/>
      <c r="I3390"/>
      <c r="J3390"/>
      <c r="K3390"/>
      <c r="L3390"/>
      <c r="M3390"/>
      <c r="N3390"/>
      <c r="O3390"/>
      <c r="P3390"/>
      <c r="Q3390"/>
      <c r="R3390"/>
      <c r="S3390"/>
      <c r="T3390"/>
      <c r="U3390"/>
      <c r="V3390"/>
      <c r="W3390"/>
      <c r="X3390"/>
      <c r="Y3390"/>
      <c r="Z3390"/>
      <c r="AA3390"/>
      <c r="AB3390"/>
    </row>
    <row r="3391" spans="1:28" x14ac:dyDescent="0.25">
      <c r="A3391" s="8"/>
      <c r="B3391"/>
      <c r="C3391"/>
      <c r="D3391"/>
      <c r="E3391"/>
      <c r="F3391"/>
      <c r="G3391"/>
      <c r="H3391"/>
      <c r="I3391"/>
      <c r="J3391"/>
      <c r="K3391"/>
      <c r="L3391"/>
      <c r="M3391"/>
      <c r="N3391"/>
      <c r="O3391"/>
      <c r="P3391"/>
      <c r="Q3391"/>
      <c r="R3391"/>
      <c r="S3391"/>
      <c r="T3391"/>
      <c r="U3391"/>
      <c r="V3391"/>
      <c r="W3391"/>
      <c r="X3391"/>
      <c r="Y3391"/>
      <c r="Z3391"/>
      <c r="AA3391"/>
      <c r="AB3391"/>
    </row>
    <row r="3392" spans="1:28" x14ac:dyDescent="0.25">
      <c r="A3392" s="8"/>
      <c r="B3392"/>
      <c r="C3392"/>
      <c r="D3392"/>
      <c r="E3392"/>
      <c r="F3392"/>
      <c r="G3392"/>
      <c r="H3392"/>
      <c r="I3392"/>
      <c r="J3392"/>
      <c r="K3392"/>
      <c r="L3392"/>
      <c r="M3392"/>
      <c r="N3392"/>
      <c r="O3392"/>
      <c r="P3392"/>
      <c r="Q3392"/>
      <c r="R3392"/>
      <c r="S3392"/>
      <c r="T3392"/>
      <c r="U3392"/>
      <c r="V3392"/>
      <c r="W3392"/>
      <c r="X3392"/>
      <c r="Y3392"/>
      <c r="Z3392"/>
      <c r="AA3392"/>
      <c r="AB3392"/>
    </row>
    <row r="3393" spans="1:28" x14ac:dyDescent="0.25">
      <c r="A3393" s="8"/>
      <c r="B3393"/>
      <c r="C3393"/>
      <c r="D3393"/>
      <c r="E3393"/>
      <c r="F3393"/>
      <c r="G3393"/>
      <c r="H3393"/>
      <c r="I3393"/>
      <c r="J3393"/>
      <c r="K3393"/>
      <c r="L3393"/>
      <c r="M3393"/>
      <c r="N3393"/>
      <c r="O3393"/>
      <c r="P3393"/>
      <c r="Q3393"/>
      <c r="R3393"/>
      <c r="S3393"/>
      <c r="T3393"/>
      <c r="U3393"/>
      <c r="V3393"/>
      <c r="W3393"/>
      <c r="X3393"/>
      <c r="Y3393"/>
      <c r="Z3393"/>
      <c r="AA3393"/>
      <c r="AB3393"/>
    </row>
    <row r="3394" spans="1:28" x14ac:dyDescent="0.25">
      <c r="A3394" s="8"/>
      <c r="B3394"/>
      <c r="C3394"/>
      <c r="D3394"/>
      <c r="E3394"/>
      <c r="F3394"/>
      <c r="G3394"/>
      <c r="H3394"/>
      <c r="I3394"/>
      <c r="J3394"/>
      <c r="K3394"/>
      <c r="L3394"/>
      <c r="M3394"/>
      <c r="N3394"/>
      <c r="O3394"/>
      <c r="P3394"/>
      <c r="Q3394"/>
      <c r="R3394"/>
      <c r="S3394"/>
      <c r="T3394"/>
      <c r="U3394"/>
      <c r="V3394"/>
      <c r="W3394"/>
      <c r="X3394"/>
      <c r="Y3394"/>
      <c r="Z3394"/>
      <c r="AA3394"/>
      <c r="AB3394"/>
    </row>
    <row r="3395" spans="1:28" x14ac:dyDescent="0.25">
      <c r="A3395" s="8"/>
      <c r="B3395"/>
      <c r="C3395"/>
      <c r="D3395"/>
      <c r="E3395"/>
      <c r="F3395"/>
      <c r="G3395"/>
      <c r="H3395"/>
      <c r="I3395"/>
      <c r="J3395"/>
      <c r="K3395"/>
      <c r="L3395"/>
      <c r="M3395"/>
      <c r="N3395"/>
      <c r="O3395"/>
      <c r="P3395"/>
      <c r="Q3395"/>
      <c r="R3395"/>
      <c r="S3395"/>
      <c r="T3395"/>
      <c r="U3395"/>
      <c r="V3395"/>
      <c r="W3395"/>
      <c r="X3395"/>
      <c r="Y3395"/>
      <c r="Z3395"/>
      <c r="AA3395"/>
      <c r="AB3395"/>
    </row>
    <row r="3396" spans="1:28" x14ac:dyDescent="0.25">
      <c r="A3396" s="8"/>
      <c r="B3396"/>
      <c r="C3396"/>
      <c r="D3396"/>
      <c r="E3396"/>
      <c r="F3396"/>
      <c r="G3396"/>
      <c r="H3396"/>
      <c r="I3396"/>
      <c r="J3396"/>
      <c r="K3396"/>
      <c r="L3396"/>
      <c r="M3396"/>
      <c r="N3396"/>
      <c r="O3396"/>
      <c r="P3396"/>
      <c r="Q3396"/>
      <c r="R3396"/>
      <c r="S3396"/>
      <c r="T3396"/>
      <c r="U3396"/>
      <c r="V3396"/>
      <c r="W3396"/>
      <c r="X3396"/>
      <c r="Y3396"/>
      <c r="Z3396"/>
      <c r="AA3396"/>
      <c r="AB3396"/>
    </row>
    <row r="3397" spans="1:28" x14ac:dyDescent="0.25">
      <c r="A3397" s="8"/>
      <c r="B3397"/>
      <c r="C3397"/>
      <c r="D3397"/>
      <c r="E3397"/>
      <c r="F3397"/>
      <c r="G3397"/>
      <c r="H3397"/>
      <c r="I3397"/>
      <c r="J3397"/>
      <c r="K3397"/>
      <c r="L3397"/>
      <c r="M3397"/>
      <c r="N3397"/>
      <c r="O3397"/>
      <c r="P3397"/>
      <c r="Q3397"/>
      <c r="R3397"/>
      <c r="S3397"/>
      <c r="T3397"/>
      <c r="U3397"/>
      <c r="V3397"/>
      <c r="W3397"/>
      <c r="X3397"/>
      <c r="Y3397"/>
      <c r="Z3397"/>
      <c r="AA3397"/>
      <c r="AB3397"/>
    </row>
    <row r="3398" spans="1:28" x14ac:dyDescent="0.25">
      <c r="A3398" s="8"/>
      <c r="B3398"/>
      <c r="C3398"/>
      <c r="D3398"/>
      <c r="E3398"/>
      <c r="F3398"/>
      <c r="G3398"/>
      <c r="H3398"/>
      <c r="I3398"/>
      <c r="J3398"/>
      <c r="K3398"/>
      <c r="L3398"/>
      <c r="M3398"/>
      <c r="N3398"/>
      <c r="O3398"/>
      <c r="P3398"/>
      <c r="Q3398"/>
      <c r="R3398"/>
      <c r="S3398"/>
      <c r="T3398"/>
      <c r="U3398"/>
      <c r="V3398"/>
      <c r="W3398"/>
      <c r="X3398"/>
      <c r="Y3398"/>
      <c r="Z3398"/>
      <c r="AA3398"/>
      <c r="AB3398"/>
    </row>
    <row r="3399" spans="1:28" x14ac:dyDescent="0.25">
      <c r="A3399" s="8"/>
      <c r="B3399"/>
      <c r="C3399"/>
      <c r="D3399"/>
      <c r="E3399"/>
      <c r="F3399"/>
      <c r="G3399"/>
      <c r="H3399"/>
      <c r="I3399"/>
      <c r="J3399"/>
      <c r="K3399"/>
      <c r="L3399"/>
      <c r="M3399"/>
      <c r="N3399"/>
      <c r="O3399"/>
      <c r="P3399"/>
      <c r="Q3399"/>
      <c r="R3399"/>
      <c r="S3399"/>
      <c r="T3399"/>
      <c r="U3399"/>
      <c r="V3399"/>
      <c r="W3399"/>
      <c r="X3399"/>
      <c r="Y3399"/>
      <c r="Z3399"/>
      <c r="AA3399"/>
      <c r="AB3399"/>
    </row>
    <row r="3400" spans="1:28" x14ac:dyDescent="0.25">
      <c r="A3400" s="8"/>
      <c r="B3400"/>
      <c r="C3400"/>
      <c r="D3400"/>
      <c r="E3400"/>
      <c r="F3400"/>
      <c r="G3400"/>
      <c r="H3400"/>
      <c r="I3400"/>
      <c r="J3400"/>
      <c r="K3400"/>
      <c r="L3400"/>
      <c r="M3400"/>
      <c r="N3400"/>
      <c r="O3400"/>
      <c r="P3400"/>
      <c r="Q3400"/>
      <c r="R3400"/>
      <c r="S3400"/>
      <c r="T3400"/>
      <c r="U3400"/>
      <c r="V3400"/>
      <c r="W3400"/>
      <c r="X3400"/>
      <c r="Y3400"/>
      <c r="Z3400"/>
      <c r="AA3400"/>
      <c r="AB3400"/>
    </row>
    <row r="3401" spans="1:28" x14ac:dyDescent="0.25">
      <c r="A3401" s="8"/>
      <c r="B3401"/>
      <c r="C3401"/>
      <c r="D3401"/>
      <c r="E3401"/>
      <c r="F3401"/>
      <c r="G3401"/>
      <c r="H3401"/>
      <c r="I3401"/>
      <c r="J3401"/>
      <c r="K3401"/>
      <c r="L3401"/>
      <c r="M3401"/>
      <c r="N3401"/>
      <c r="O3401"/>
      <c r="P3401"/>
      <c r="Q3401"/>
      <c r="R3401"/>
      <c r="S3401"/>
      <c r="T3401"/>
      <c r="U3401"/>
      <c r="V3401"/>
      <c r="W3401"/>
      <c r="X3401"/>
      <c r="Y3401"/>
      <c r="Z3401"/>
      <c r="AA3401"/>
      <c r="AB3401"/>
    </row>
    <row r="3402" spans="1:28" x14ac:dyDescent="0.25">
      <c r="A3402" s="8"/>
      <c r="B3402"/>
      <c r="C3402"/>
      <c r="D3402"/>
      <c r="E3402"/>
      <c r="F3402"/>
      <c r="G3402"/>
      <c r="H3402"/>
      <c r="I3402"/>
      <c r="J3402"/>
      <c r="K3402"/>
      <c r="L3402"/>
      <c r="M3402"/>
      <c r="N3402"/>
      <c r="O3402"/>
      <c r="P3402"/>
      <c r="Q3402"/>
      <c r="R3402"/>
      <c r="S3402"/>
      <c r="T3402"/>
      <c r="U3402"/>
      <c r="V3402"/>
      <c r="W3402"/>
      <c r="X3402"/>
      <c r="Y3402"/>
      <c r="Z3402"/>
      <c r="AA3402"/>
      <c r="AB3402"/>
    </row>
    <row r="3403" spans="1:28" x14ac:dyDescent="0.25">
      <c r="A3403" s="8"/>
      <c r="B3403"/>
      <c r="C3403"/>
      <c r="D3403"/>
      <c r="E3403"/>
      <c r="F3403"/>
      <c r="G3403"/>
      <c r="H3403"/>
      <c r="I3403"/>
      <c r="J3403"/>
      <c r="K3403"/>
      <c r="L3403"/>
      <c r="M3403"/>
      <c r="N3403"/>
      <c r="O3403"/>
      <c r="P3403"/>
      <c r="Q3403"/>
      <c r="R3403"/>
      <c r="S3403"/>
      <c r="T3403"/>
      <c r="U3403"/>
      <c r="V3403"/>
      <c r="W3403"/>
      <c r="X3403"/>
      <c r="Y3403"/>
      <c r="Z3403"/>
      <c r="AA3403"/>
      <c r="AB3403"/>
    </row>
    <row r="3404" spans="1:28" x14ac:dyDescent="0.25">
      <c r="A3404" s="8"/>
      <c r="B3404"/>
      <c r="C3404"/>
      <c r="D3404"/>
      <c r="E3404"/>
      <c r="F3404"/>
      <c r="G3404"/>
      <c r="H3404"/>
      <c r="I3404"/>
      <c r="J3404"/>
      <c r="K3404"/>
      <c r="L3404"/>
      <c r="M3404"/>
      <c r="N3404"/>
      <c r="O3404"/>
      <c r="P3404"/>
      <c r="Q3404"/>
      <c r="R3404"/>
      <c r="S3404"/>
      <c r="T3404"/>
      <c r="U3404"/>
      <c r="V3404"/>
      <c r="W3404"/>
      <c r="X3404"/>
      <c r="Y3404"/>
      <c r="Z3404"/>
      <c r="AA3404"/>
      <c r="AB3404"/>
    </row>
    <row r="3405" spans="1:28" x14ac:dyDescent="0.25">
      <c r="A3405" s="8"/>
      <c r="B3405"/>
      <c r="C3405"/>
      <c r="D3405"/>
      <c r="E3405"/>
      <c r="F3405"/>
      <c r="G3405"/>
      <c r="H3405"/>
      <c r="I3405"/>
      <c r="J3405"/>
      <c r="K3405"/>
      <c r="L3405"/>
      <c r="M3405"/>
      <c r="N3405"/>
      <c r="O3405"/>
      <c r="P3405"/>
      <c r="Q3405"/>
      <c r="R3405"/>
      <c r="S3405"/>
      <c r="T3405"/>
      <c r="U3405"/>
      <c r="V3405"/>
      <c r="W3405"/>
      <c r="X3405"/>
      <c r="Y3405"/>
      <c r="Z3405"/>
      <c r="AA3405"/>
      <c r="AB3405"/>
    </row>
    <row r="3406" spans="1:28" x14ac:dyDescent="0.25">
      <c r="A3406" s="8"/>
      <c r="B3406"/>
      <c r="C3406"/>
      <c r="D3406"/>
      <c r="E3406"/>
      <c r="F3406"/>
      <c r="G3406"/>
      <c r="H3406"/>
      <c r="I3406"/>
      <c r="J3406"/>
      <c r="K3406"/>
      <c r="L3406"/>
      <c r="M3406"/>
      <c r="N3406"/>
      <c r="O3406"/>
      <c r="P3406"/>
      <c r="Q3406"/>
      <c r="R3406"/>
      <c r="S3406"/>
      <c r="T3406"/>
      <c r="U3406"/>
      <c r="V3406"/>
      <c r="W3406"/>
      <c r="X3406"/>
      <c r="Y3406"/>
      <c r="Z3406"/>
      <c r="AA3406"/>
      <c r="AB3406"/>
    </row>
    <row r="3407" spans="1:28" x14ac:dyDescent="0.25">
      <c r="A3407" s="8"/>
      <c r="B3407"/>
      <c r="C3407"/>
      <c r="D3407"/>
      <c r="E3407"/>
      <c r="F3407"/>
      <c r="G3407"/>
      <c r="H3407"/>
      <c r="I3407"/>
      <c r="J3407"/>
      <c r="K3407"/>
      <c r="L3407"/>
      <c r="M3407"/>
      <c r="N3407"/>
      <c r="O3407"/>
      <c r="P3407"/>
      <c r="Q3407"/>
      <c r="R3407"/>
      <c r="S3407"/>
      <c r="T3407"/>
      <c r="U3407"/>
      <c r="V3407"/>
      <c r="W3407"/>
      <c r="X3407"/>
      <c r="Y3407"/>
      <c r="Z3407"/>
      <c r="AA3407"/>
      <c r="AB3407"/>
    </row>
    <row r="3408" spans="1:28" x14ac:dyDescent="0.25">
      <c r="A3408" s="8"/>
      <c r="B3408"/>
      <c r="C3408"/>
      <c r="D3408"/>
      <c r="E3408"/>
      <c r="F3408"/>
      <c r="G3408"/>
      <c r="H3408"/>
      <c r="I3408"/>
      <c r="J3408"/>
      <c r="K3408"/>
      <c r="L3408"/>
      <c r="M3408"/>
      <c r="N3408"/>
      <c r="O3408"/>
      <c r="P3408"/>
      <c r="Q3408"/>
      <c r="R3408"/>
      <c r="S3408"/>
      <c r="T3408"/>
      <c r="U3408"/>
      <c r="V3408"/>
      <c r="W3408"/>
      <c r="X3408"/>
      <c r="Y3408"/>
      <c r="Z3408"/>
      <c r="AA3408"/>
      <c r="AB3408"/>
    </row>
    <row r="3409" spans="1:28" x14ac:dyDescent="0.25">
      <c r="A3409" s="8"/>
      <c r="B3409"/>
      <c r="C3409"/>
      <c r="D3409"/>
      <c r="E3409"/>
      <c r="F3409"/>
      <c r="G3409"/>
      <c r="H3409"/>
      <c r="I3409"/>
      <c r="J3409"/>
      <c r="K3409"/>
      <c r="L3409"/>
      <c r="M3409"/>
      <c r="N3409"/>
      <c r="O3409"/>
      <c r="P3409"/>
      <c r="Q3409"/>
      <c r="R3409"/>
      <c r="S3409"/>
      <c r="T3409"/>
      <c r="U3409"/>
      <c r="V3409"/>
      <c r="W3409"/>
      <c r="X3409"/>
      <c r="Y3409"/>
      <c r="Z3409"/>
      <c r="AA3409"/>
      <c r="AB3409"/>
    </row>
    <row r="3410" spans="1:28" x14ac:dyDescent="0.25">
      <c r="A3410" s="8"/>
      <c r="B3410"/>
      <c r="C3410"/>
      <c r="D3410"/>
      <c r="E3410"/>
      <c r="F3410"/>
      <c r="G3410"/>
      <c r="H3410"/>
      <c r="I3410"/>
      <c r="J3410"/>
      <c r="K3410"/>
      <c r="L3410"/>
      <c r="M3410"/>
      <c r="N3410"/>
      <c r="O3410"/>
      <c r="P3410"/>
      <c r="Q3410"/>
      <c r="R3410"/>
      <c r="S3410"/>
      <c r="T3410"/>
      <c r="U3410"/>
      <c r="V3410"/>
      <c r="W3410"/>
      <c r="X3410"/>
      <c r="Y3410"/>
      <c r="Z3410"/>
      <c r="AA3410"/>
      <c r="AB3410"/>
    </row>
    <row r="3411" spans="1:28" x14ac:dyDescent="0.25">
      <c r="A3411" s="8"/>
      <c r="B3411"/>
      <c r="C3411"/>
      <c r="D3411"/>
      <c r="E3411"/>
      <c r="F3411"/>
      <c r="G3411"/>
      <c r="H3411"/>
      <c r="I3411"/>
      <c r="J3411"/>
      <c r="K3411"/>
      <c r="L3411"/>
      <c r="M3411"/>
      <c r="N3411"/>
      <c r="O3411"/>
      <c r="P3411"/>
      <c r="Q3411"/>
      <c r="R3411"/>
      <c r="S3411"/>
      <c r="T3411"/>
      <c r="U3411"/>
      <c r="V3411"/>
      <c r="W3411"/>
      <c r="X3411"/>
      <c r="Y3411"/>
      <c r="Z3411"/>
      <c r="AA3411"/>
      <c r="AB3411"/>
    </row>
    <row r="3412" spans="1:28" x14ac:dyDescent="0.25">
      <c r="A3412" s="8"/>
      <c r="B3412"/>
      <c r="C3412"/>
      <c r="D3412"/>
      <c r="E3412"/>
      <c r="F3412"/>
      <c r="G3412"/>
      <c r="H3412"/>
      <c r="I3412"/>
      <c r="J3412"/>
      <c r="K3412"/>
      <c r="L3412"/>
      <c r="M3412"/>
      <c r="N3412"/>
      <c r="O3412"/>
      <c r="P3412"/>
      <c r="Q3412"/>
      <c r="R3412"/>
      <c r="S3412"/>
      <c r="T3412"/>
      <c r="U3412"/>
      <c r="V3412"/>
      <c r="W3412"/>
      <c r="X3412"/>
      <c r="Y3412"/>
      <c r="Z3412"/>
      <c r="AA3412"/>
      <c r="AB3412"/>
    </row>
    <row r="3413" spans="1:28" x14ac:dyDescent="0.25">
      <c r="A3413" s="8"/>
      <c r="B3413"/>
      <c r="C3413"/>
      <c r="D3413"/>
      <c r="E3413"/>
      <c r="F3413"/>
      <c r="G3413"/>
      <c r="H3413"/>
      <c r="I3413"/>
      <c r="J3413"/>
      <c r="K3413"/>
      <c r="L3413"/>
      <c r="M3413"/>
      <c r="N3413"/>
      <c r="O3413"/>
      <c r="P3413"/>
      <c r="Q3413"/>
      <c r="R3413"/>
      <c r="S3413"/>
      <c r="T3413"/>
      <c r="U3413"/>
      <c r="V3413"/>
      <c r="W3413"/>
      <c r="X3413"/>
      <c r="Y3413"/>
      <c r="Z3413"/>
      <c r="AA3413"/>
      <c r="AB3413"/>
    </row>
    <row r="3414" spans="1:28" x14ac:dyDescent="0.25">
      <c r="A3414" s="8"/>
      <c r="B3414"/>
      <c r="C3414"/>
      <c r="D3414"/>
      <c r="E3414"/>
      <c r="F3414"/>
      <c r="G3414"/>
      <c r="H3414"/>
      <c r="I3414"/>
      <c r="J3414"/>
      <c r="K3414"/>
      <c r="L3414"/>
      <c r="M3414"/>
      <c r="N3414"/>
      <c r="O3414"/>
      <c r="P3414"/>
      <c r="Q3414"/>
      <c r="R3414"/>
      <c r="S3414"/>
      <c r="T3414"/>
      <c r="U3414"/>
      <c r="V3414"/>
      <c r="W3414"/>
      <c r="X3414"/>
      <c r="Y3414"/>
      <c r="Z3414"/>
      <c r="AA3414"/>
      <c r="AB3414"/>
    </row>
    <row r="3415" spans="1:28" x14ac:dyDescent="0.25">
      <c r="A3415" s="8"/>
      <c r="B3415"/>
      <c r="C3415"/>
      <c r="D3415"/>
      <c r="E3415"/>
      <c r="F3415"/>
      <c r="G3415"/>
      <c r="H3415"/>
      <c r="I3415"/>
      <c r="J3415"/>
      <c r="K3415"/>
      <c r="L3415"/>
      <c r="M3415"/>
      <c r="N3415"/>
      <c r="O3415"/>
      <c r="P3415"/>
      <c r="Q3415"/>
      <c r="R3415"/>
      <c r="S3415"/>
      <c r="T3415"/>
      <c r="U3415"/>
      <c r="V3415"/>
      <c r="W3415"/>
      <c r="X3415"/>
      <c r="Y3415"/>
      <c r="Z3415"/>
      <c r="AA3415"/>
      <c r="AB3415"/>
    </row>
    <row r="3416" spans="1:28" x14ac:dyDescent="0.25">
      <c r="A3416" s="8"/>
      <c r="B3416"/>
      <c r="C3416"/>
      <c r="D3416"/>
      <c r="E3416"/>
      <c r="F3416"/>
      <c r="G3416"/>
      <c r="H3416"/>
      <c r="I3416"/>
      <c r="J3416"/>
      <c r="K3416"/>
      <c r="L3416"/>
      <c r="M3416"/>
      <c r="N3416"/>
      <c r="O3416"/>
      <c r="P3416"/>
      <c r="Q3416"/>
      <c r="R3416"/>
      <c r="S3416"/>
      <c r="T3416"/>
      <c r="U3416"/>
      <c r="V3416"/>
      <c r="W3416"/>
      <c r="X3416"/>
      <c r="Y3416"/>
      <c r="Z3416"/>
      <c r="AA3416"/>
      <c r="AB3416"/>
    </row>
    <row r="3417" spans="1:28" x14ac:dyDescent="0.25">
      <c r="A3417" s="8"/>
      <c r="B3417"/>
      <c r="C3417"/>
      <c r="D3417"/>
      <c r="E3417"/>
      <c r="F3417"/>
      <c r="G3417"/>
      <c r="H3417"/>
      <c r="I3417"/>
      <c r="J3417"/>
      <c r="K3417"/>
      <c r="L3417"/>
      <c r="M3417"/>
      <c r="N3417"/>
      <c r="O3417"/>
      <c r="P3417"/>
      <c r="Q3417"/>
      <c r="R3417"/>
      <c r="S3417"/>
      <c r="T3417"/>
      <c r="U3417"/>
      <c r="V3417"/>
      <c r="W3417"/>
      <c r="X3417"/>
      <c r="Y3417"/>
      <c r="Z3417"/>
      <c r="AA3417"/>
      <c r="AB3417"/>
    </row>
    <row r="3418" spans="1:28" x14ac:dyDescent="0.25">
      <c r="A3418" s="8"/>
      <c r="B3418"/>
      <c r="C3418"/>
      <c r="D3418"/>
      <c r="E3418"/>
      <c r="F3418"/>
      <c r="G3418"/>
      <c r="H3418"/>
      <c r="I3418"/>
      <c r="J3418"/>
      <c r="K3418"/>
      <c r="L3418"/>
      <c r="M3418"/>
      <c r="N3418"/>
      <c r="O3418"/>
      <c r="P3418"/>
      <c r="Q3418"/>
      <c r="R3418"/>
      <c r="S3418"/>
      <c r="T3418"/>
      <c r="U3418"/>
      <c r="V3418"/>
      <c r="W3418"/>
      <c r="X3418"/>
      <c r="Y3418"/>
      <c r="Z3418"/>
      <c r="AA3418"/>
      <c r="AB3418"/>
    </row>
    <row r="3419" spans="1:28" x14ac:dyDescent="0.25">
      <c r="A3419" s="8"/>
      <c r="B3419"/>
      <c r="C3419"/>
      <c r="D3419"/>
      <c r="E3419"/>
      <c r="F3419"/>
      <c r="G3419"/>
      <c r="H3419"/>
      <c r="I3419"/>
      <c r="J3419"/>
      <c r="K3419"/>
      <c r="L3419"/>
      <c r="M3419"/>
      <c r="N3419"/>
      <c r="O3419"/>
      <c r="P3419"/>
      <c r="Q3419"/>
      <c r="R3419"/>
      <c r="S3419"/>
      <c r="T3419"/>
      <c r="U3419"/>
      <c r="V3419"/>
      <c r="W3419"/>
      <c r="X3419"/>
      <c r="Y3419"/>
      <c r="Z3419"/>
      <c r="AA3419"/>
      <c r="AB3419"/>
    </row>
    <row r="3420" spans="1:28" x14ac:dyDescent="0.25">
      <c r="A3420" s="8"/>
      <c r="B3420"/>
      <c r="C3420"/>
      <c r="D3420"/>
      <c r="E3420"/>
      <c r="F3420"/>
      <c r="G3420"/>
      <c r="H3420"/>
      <c r="I3420"/>
      <c r="J3420"/>
      <c r="K3420"/>
      <c r="L3420"/>
      <c r="M3420"/>
      <c r="N3420"/>
      <c r="O3420"/>
      <c r="P3420"/>
      <c r="Q3420"/>
      <c r="R3420"/>
      <c r="S3420"/>
      <c r="T3420"/>
      <c r="U3420"/>
      <c r="V3420"/>
      <c r="W3420"/>
      <c r="X3420"/>
      <c r="Y3420"/>
      <c r="Z3420"/>
      <c r="AA3420"/>
      <c r="AB3420"/>
    </row>
    <row r="3421" spans="1:28" x14ac:dyDescent="0.25">
      <c r="A3421" s="8"/>
      <c r="B3421"/>
      <c r="C3421"/>
      <c r="D3421"/>
      <c r="E3421"/>
      <c r="F3421"/>
      <c r="G3421"/>
      <c r="H3421"/>
      <c r="I3421"/>
      <c r="J3421"/>
      <c r="K3421"/>
      <c r="L3421"/>
      <c r="M3421"/>
      <c r="N3421"/>
      <c r="O3421"/>
      <c r="P3421"/>
      <c r="Q3421"/>
      <c r="R3421"/>
      <c r="S3421"/>
      <c r="T3421"/>
      <c r="U3421"/>
      <c r="V3421"/>
      <c r="W3421"/>
      <c r="X3421"/>
      <c r="Y3421"/>
      <c r="Z3421"/>
      <c r="AA3421"/>
      <c r="AB3421"/>
    </row>
    <row r="3422" spans="1:28" x14ac:dyDescent="0.25">
      <c r="A3422" s="8"/>
      <c r="B3422"/>
      <c r="C3422"/>
      <c r="D3422"/>
      <c r="E3422"/>
      <c r="F3422"/>
      <c r="G3422"/>
      <c r="H3422"/>
      <c r="I3422"/>
      <c r="J3422"/>
      <c r="K3422"/>
      <c r="L3422"/>
      <c r="M3422"/>
      <c r="N3422"/>
      <c r="O3422"/>
      <c r="P3422"/>
      <c r="Q3422"/>
      <c r="R3422"/>
      <c r="S3422"/>
      <c r="T3422"/>
      <c r="U3422"/>
      <c r="V3422"/>
      <c r="W3422"/>
      <c r="X3422"/>
      <c r="Y3422"/>
      <c r="Z3422"/>
      <c r="AA3422"/>
      <c r="AB3422"/>
    </row>
    <row r="3423" spans="1:28" x14ac:dyDescent="0.25">
      <c r="A3423" s="8"/>
      <c r="B3423"/>
      <c r="C3423"/>
      <c r="D3423"/>
      <c r="E3423"/>
      <c r="F3423"/>
      <c r="G3423"/>
      <c r="H3423"/>
      <c r="I3423"/>
      <c r="J3423"/>
      <c r="K3423"/>
      <c r="L3423"/>
      <c r="M3423"/>
      <c r="N3423"/>
      <c r="O3423"/>
      <c r="P3423"/>
      <c r="Q3423"/>
      <c r="R3423"/>
      <c r="S3423"/>
      <c r="T3423"/>
      <c r="U3423"/>
      <c r="V3423"/>
      <c r="W3423"/>
      <c r="X3423"/>
      <c r="Y3423"/>
      <c r="Z3423"/>
      <c r="AA3423"/>
      <c r="AB3423"/>
    </row>
    <row r="3424" spans="1:28" x14ac:dyDescent="0.25">
      <c r="A3424" s="8"/>
      <c r="B3424"/>
      <c r="C3424"/>
      <c r="D3424"/>
      <c r="E3424"/>
      <c r="F3424"/>
      <c r="G3424"/>
      <c r="H3424"/>
      <c r="I3424"/>
      <c r="J3424"/>
      <c r="K3424"/>
      <c r="L3424"/>
      <c r="M3424"/>
      <c r="N3424"/>
      <c r="O3424"/>
      <c r="P3424"/>
      <c r="Q3424"/>
      <c r="R3424"/>
      <c r="S3424"/>
      <c r="T3424"/>
      <c r="U3424"/>
      <c r="V3424"/>
      <c r="W3424"/>
      <c r="X3424"/>
      <c r="Y3424"/>
      <c r="Z3424"/>
      <c r="AA3424"/>
      <c r="AB3424"/>
    </row>
    <row r="3425" spans="1:28" x14ac:dyDescent="0.25">
      <c r="A3425" s="8"/>
      <c r="B3425"/>
      <c r="C3425"/>
      <c r="D3425"/>
      <c r="E3425"/>
      <c r="F3425"/>
      <c r="G3425"/>
      <c r="H3425"/>
      <c r="I3425"/>
      <c r="J3425"/>
      <c r="K3425"/>
      <c r="L3425"/>
      <c r="M3425"/>
      <c r="N3425"/>
      <c r="O3425"/>
      <c r="P3425"/>
      <c r="Q3425"/>
      <c r="R3425"/>
      <c r="S3425"/>
      <c r="T3425"/>
      <c r="U3425"/>
      <c r="V3425"/>
      <c r="W3425"/>
      <c r="X3425"/>
      <c r="Y3425"/>
      <c r="Z3425"/>
      <c r="AA3425"/>
      <c r="AB3425"/>
    </row>
    <row r="3426" spans="1:28" x14ac:dyDescent="0.25">
      <c r="A3426" s="8"/>
      <c r="B3426"/>
      <c r="C3426"/>
      <c r="D3426"/>
      <c r="E3426"/>
      <c r="F3426"/>
      <c r="G3426"/>
      <c r="H3426"/>
      <c r="I3426"/>
      <c r="J3426"/>
      <c r="K3426"/>
      <c r="L3426"/>
      <c r="M3426"/>
      <c r="N3426"/>
      <c r="O3426"/>
      <c r="P3426"/>
      <c r="Q3426"/>
      <c r="R3426"/>
      <c r="S3426"/>
      <c r="T3426"/>
      <c r="U3426"/>
      <c r="V3426"/>
      <c r="W3426"/>
      <c r="X3426"/>
      <c r="Y3426"/>
      <c r="Z3426"/>
      <c r="AA3426"/>
      <c r="AB3426"/>
    </row>
    <row r="3427" spans="1:28" x14ac:dyDescent="0.25">
      <c r="A3427" s="8"/>
      <c r="B3427"/>
      <c r="C3427"/>
      <c r="D3427"/>
      <c r="E3427"/>
      <c r="F3427"/>
      <c r="G3427"/>
      <c r="H3427"/>
      <c r="I3427"/>
      <c r="J3427"/>
      <c r="K3427"/>
      <c r="L3427"/>
      <c r="M3427"/>
      <c r="N3427"/>
      <c r="O3427"/>
      <c r="P3427"/>
      <c r="Q3427"/>
      <c r="R3427"/>
      <c r="S3427"/>
      <c r="T3427"/>
      <c r="U3427"/>
      <c r="V3427"/>
      <c r="W3427"/>
      <c r="X3427"/>
      <c r="Y3427"/>
      <c r="Z3427"/>
      <c r="AA3427"/>
      <c r="AB3427"/>
    </row>
    <row r="3428" spans="1:28" x14ac:dyDescent="0.25">
      <c r="A3428" s="8"/>
      <c r="B3428"/>
      <c r="C3428"/>
      <c r="D3428"/>
      <c r="E3428"/>
      <c r="F3428"/>
      <c r="G3428"/>
      <c r="H3428"/>
      <c r="I3428"/>
      <c r="J3428"/>
      <c r="K3428"/>
      <c r="L3428"/>
      <c r="M3428"/>
      <c r="N3428"/>
      <c r="O3428"/>
      <c r="P3428"/>
      <c r="Q3428"/>
      <c r="R3428"/>
      <c r="S3428"/>
      <c r="T3428"/>
      <c r="U3428"/>
      <c r="V3428"/>
      <c r="W3428"/>
      <c r="X3428"/>
      <c r="Y3428"/>
      <c r="Z3428"/>
      <c r="AA3428"/>
      <c r="AB3428"/>
    </row>
    <row r="3429" spans="1:28" x14ac:dyDescent="0.25">
      <c r="A3429" s="8"/>
      <c r="B3429"/>
      <c r="C3429"/>
      <c r="D3429"/>
      <c r="E3429"/>
      <c r="F3429"/>
      <c r="G3429"/>
      <c r="H3429"/>
      <c r="I3429"/>
      <c r="J3429"/>
      <c r="K3429"/>
      <c r="L3429"/>
      <c r="M3429"/>
      <c r="N3429"/>
      <c r="O3429"/>
      <c r="P3429"/>
      <c r="Q3429"/>
      <c r="R3429"/>
      <c r="S3429"/>
      <c r="T3429"/>
      <c r="U3429"/>
      <c r="V3429"/>
      <c r="W3429"/>
      <c r="X3429"/>
      <c r="Y3429"/>
      <c r="Z3429"/>
      <c r="AA3429"/>
      <c r="AB3429"/>
    </row>
    <row r="3430" spans="1:28" x14ac:dyDescent="0.25">
      <c r="A3430" s="8"/>
      <c r="B3430"/>
      <c r="C3430"/>
      <c r="D3430"/>
      <c r="E3430"/>
      <c r="F3430"/>
      <c r="G3430"/>
      <c r="H3430"/>
      <c r="I3430"/>
      <c r="J3430"/>
      <c r="K3430"/>
      <c r="L3430"/>
      <c r="M3430"/>
      <c r="N3430"/>
      <c r="O3430"/>
      <c r="P3430"/>
      <c r="Q3430"/>
      <c r="R3430"/>
      <c r="S3430"/>
      <c r="T3430"/>
      <c r="U3430"/>
      <c r="V3430"/>
      <c r="W3430"/>
      <c r="X3430"/>
      <c r="Y3430"/>
      <c r="Z3430"/>
      <c r="AA3430"/>
      <c r="AB3430"/>
    </row>
    <row r="3431" spans="1:28" x14ac:dyDescent="0.25">
      <c r="A3431" s="8"/>
      <c r="B3431"/>
      <c r="C3431"/>
      <c r="D3431"/>
      <c r="E3431"/>
      <c r="F3431"/>
      <c r="G3431"/>
      <c r="H3431"/>
      <c r="I3431"/>
      <c r="J3431"/>
      <c r="K3431"/>
      <c r="L3431"/>
      <c r="M3431"/>
      <c r="N3431"/>
      <c r="O3431"/>
      <c r="P3431"/>
      <c r="Q3431"/>
      <c r="R3431"/>
      <c r="S3431"/>
      <c r="T3431"/>
      <c r="U3431"/>
      <c r="V3431"/>
      <c r="W3431"/>
      <c r="X3431"/>
      <c r="Y3431"/>
      <c r="Z3431"/>
      <c r="AA3431"/>
      <c r="AB3431"/>
    </row>
    <row r="3432" spans="1:28" x14ac:dyDescent="0.25">
      <c r="A3432" s="8"/>
      <c r="B3432"/>
      <c r="C3432"/>
      <c r="D3432"/>
      <c r="E3432"/>
      <c r="F3432"/>
      <c r="G3432"/>
      <c r="H3432"/>
      <c r="I3432"/>
      <c r="J3432"/>
      <c r="K3432"/>
      <c r="L3432"/>
      <c r="M3432"/>
      <c r="N3432"/>
      <c r="O3432"/>
      <c r="P3432"/>
      <c r="Q3432"/>
      <c r="R3432"/>
      <c r="S3432"/>
      <c r="T3432"/>
      <c r="U3432"/>
      <c r="V3432"/>
      <c r="W3432"/>
      <c r="X3432"/>
      <c r="Y3432"/>
      <c r="Z3432"/>
      <c r="AA3432"/>
      <c r="AB3432"/>
    </row>
    <row r="3433" spans="1:28" x14ac:dyDescent="0.25">
      <c r="A3433" s="8"/>
      <c r="B3433"/>
      <c r="C3433"/>
      <c r="D3433"/>
      <c r="E3433"/>
      <c r="F3433"/>
      <c r="G3433"/>
      <c r="H3433"/>
      <c r="I3433"/>
      <c r="J3433"/>
      <c r="K3433"/>
      <c r="L3433"/>
      <c r="M3433"/>
      <c r="N3433"/>
      <c r="O3433"/>
      <c r="P3433"/>
      <c r="Q3433"/>
      <c r="R3433"/>
      <c r="S3433"/>
      <c r="T3433"/>
      <c r="U3433"/>
      <c r="V3433"/>
      <c r="W3433"/>
      <c r="X3433"/>
      <c r="Y3433"/>
      <c r="Z3433"/>
      <c r="AA3433"/>
      <c r="AB3433"/>
    </row>
    <row r="3434" spans="1:28" x14ac:dyDescent="0.25">
      <c r="A3434" s="8"/>
      <c r="B3434"/>
      <c r="C3434"/>
      <c r="D3434"/>
      <c r="E3434"/>
      <c r="F3434"/>
      <c r="G3434"/>
      <c r="H3434"/>
      <c r="I3434"/>
      <c r="J3434"/>
      <c r="K3434"/>
      <c r="L3434"/>
      <c r="M3434"/>
      <c r="N3434"/>
      <c r="O3434"/>
      <c r="P3434"/>
      <c r="Q3434"/>
      <c r="R3434"/>
      <c r="S3434"/>
      <c r="T3434"/>
      <c r="U3434"/>
      <c r="V3434"/>
      <c r="W3434"/>
      <c r="X3434"/>
      <c r="Y3434"/>
      <c r="Z3434"/>
      <c r="AA3434"/>
      <c r="AB3434"/>
    </row>
    <row r="3435" spans="1:28" x14ac:dyDescent="0.25">
      <c r="A3435" s="8"/>
      <c r="B3435"/>
      <c r="C3435"/>
      <c r="D3435"/>
      <c r="E3435"/>
      <c r="F3435"/>
      <c r="G3435"/>
      <c r="H3435"/>
      <c r="I3435"/>
      <c r="J3435"/>
      <c r="K3435"/>
      <c r="L3435"/>
      <c r="M3435"/>
      <c r="N3435"/>
      <c r="O3435"/>
      <c r="P3435"/>
      <c r="Q3435"/>
      <c r="R3435"/>
      <c r="S3435"/>
      <c r="T3435"/>
      <c r="U3435"/>
      <c r="V3435"/>
      <c r="W3435"/>
      <c r="X3435"/>
      <c r="Y3435"/>
      <c r="Z3435"/>
      <c r="AA3435"/>
      <c r="AB3435"/>
    </row>
    <row r="3436" spans="1:28" x14ac:dyDescent="0.25">
      <c r="A3436" s="8"/>
      <c r="B3436"/>
      <c r="C3436"/>
      <c r="D3436"/>
      <c r="E3436"/>
      <c r="F3436"/>
      <c r="G3436"/>
      <c r="H3436"/>
      <c r="I3436"/>
      <c r="J3436"/>
      <c r="K3436"/>
      <c r="L3436"/>
      <c r="M3436"/>
      <c r="N3436"/>
      <c r="O3436"/>
      <c r="P3436"/>
      <c r="Q3436"/>
      <c r="R3436"/>
      <c r="S3436"/>
      <c r="T3436"/>
      <c r="U3436"/>
      <c r="V3436"/>
      <c r="W3436"/>
      <c r="X3436"/>
      <c r="Y3436"/>
      <c r="Z3436"/>
      <c r="AA3436"/>
      <c r="AB3436"/>
    </row>
    <row r="3437" spans="1:28" x14ac:dyDescent="0.25">
      <c r="A3437" s="8"/>
      <c r="B3437"/>
      <c r="C3437"/>
      <c r="D3437"/>
      <c r="E3437"/>
      <c r="F3437"/>
      <c r="G3437"/>
      <c r="H3437"/>
      <c r="I3437"/>
      <c r="J3437"/>
      <c r="K3437"/>
      <c r="L3437"/>
      <c r="M3437"/>
      <c r="N3437"/>
      <c r="O3437"/>
      <c r="P3437"/>
      <c r="Q3437"/>
      <c r="R3437"/>
      <c r="S3437"/>
      <c r="T3437"/>
      <c r="U3437"/>
      <c r="V3437"/>
      <c r="W3437"/>
      <c r="X3437"/>
      <c r="Y3437"/>
      <c r="Z3437"/>
      <c r="AA3437"/>
      <c r="AB3437"/>
    </row>
    <row r="3438" spans="1:28" x14ac:dyDescent="0.25">
      <c r="A3438" s="8"/>
      <c r="B3438"/>
      <c r="C3438"/>
      <c r="D3438"/>
      <c r="E3438"/>
      <c r="F3438"/>
      <c r="G3438"/>
      <c r="H3438"/>
      <c r="I3438"/>
      <c r="J3438"/>
      <c r="K3438"/>
      <c r="L3438"/>
      <c r="M3438"/>
      <c r="N3438"/>
      <c r="O3438"/>
      <c r="P3438"/>
      <c r="Q3438"/>
      <c r="R3438"/>
      <c r="S3438"/>
      <c r="T3438"/>
      <c r="U3438"/>
      <c r="V3438"/>
      <c r="W3438"/>
      <c r="X3438"/>
      <c r="Y3438"/>
      <c r="Z3438"/>
      <c r="AA3438"/>
      <c r="AB3438"/>
    </row>
    <row r="3439" spans="1:28" x14ac:dyDescent="0.25">
      <c r="A3439" s="8"/>
      <c r="B3439"/>
      <c r="C3439"/>
      <c r="D3439"/>
      <c r="E3439"/>
      <c r="F3439"/>
      <c r="G3439"/>
      <c r="H3439"/>
      <c r="I3439"/>
      <c r="J3439"/>
      <c r="K3439"/>
      <c r="L3439"/>
      <c r="M3439"/>
      <c r="N3439"/>
      <c r="O3439"/>
      <c r="P3439"/>
      <c r="Q3439"/>
      <c r="R3439"/>
      <c r="S3439"/>
      <c r="T3439"/>
      <c r="U3439"/>
      <c r="V3439"/>
      <c r="W3439"/>
      <c r="X3439"/>
      <c r="Y3439"/>
      <c r="Z3439"/>
      <c r="AA3439"/>
      <c r="AB3439"/>
    </row>
    <row r="3440" spans="1:28" x14ac:dyDescent="0.25">
      <c r="A3440" s="8"/>
      <c r="B3440"/>
      <c r="C3440"/>
      <c r="D3440"/>
      <c r="E3440"/>
      <c r="F3440"/>
      <c r="G3440"/>
      <c r="H3440"/>
      <c r="I3440"/>
      <c r="J3440"/>
      <c r="K3440"/>
      <c r="L3440"/>
      <c r="M3440"/>
      <c r="N3440"/>
      <c r="O3440"/>
      <c r="P3440"/>
      <c r="Q3440"/>
      <c r="R3440"/>
      <c r="S3440"/>
      <c r="T3440"/>
      <c r="U3440"/>
      <c r="V3440"/>
      <c r="W3440"/>
      <c r="X3440"/>
      <c r="Y3440"/>
      <c r="Z3440"/>
      <c r="AA3440"/>
      <c r="AB3440"/>
    </row>
    <row r="3441" spans="1:28" x14ac:dyDescent="0.25">
      <c r="A3441" s="8"/>
      <c r="B3441"/>
      <c r="C3441"/>
      <c r="D3441"/>
      <c r="E3441"/>
      <c r="F3441"/>
      <c r="G3441"/>
      <c r="H3441"/>
      <c r="I3441"/>
      <c r="J3441"/>
      <c r="K3441"/>
      <c r="L3441"/>
      <c r="M3441"/>
      <c r="N3441"/>
      <c r="O3441"/>
      <c r="P3441"/>
      <c r="Q3441"/>
      <c r="R3441"/>
      <c r="S3441"/>
      <c r="T3441"/>
      <c r="U3441"/>
      <c r="V3441"/>
      <c r="W3441"/>
      <c r="X3441"/>
      <c r="Y3441"/>
      <c r="Z3441"/>
      <c r="AA3441"/>
      <c r="AB3441"/>
    </row>
    <row r="3442" spans="1:28" x14ac:dyDescent="0.25">
      <c r="A3442" s="8"/>
      <c r="B3442"/>
      <c r="C3442"/>
      <c r="D3442"/>
      <c r="E3442"/>
      <c r="F3442"/>
      <c r="G3442"/>
      <c r="H3442"/>
      <c r="I3442"/>
      <c r="J3442"/>
      <c r="K3442"/>
      <c r="L3442"/>
      <c r="M3442"/>
      <c r="N3442"/>
      <c r="O3442"/>
      <c r="P3442"/>
      <c r="Q3442"/>
      <c r="R3442"/>
      <c r="S3442"/>
      <c r="T3442"/>
      <c r="U3442"/>
      <c r="V3442"/>
      <c r="W3442"/>
      <c r="X3442"/>
      <c r="Y3442"/>
      <c r="Z3442"/>
      <c r="AA3442"/>
      <c r="AB3442"/>
    </row>
    <row r="3443" spans="1:28" x14ac:dyDescent="0.25">
      <c r="A3443" s="8"/>
      <c r="B3443"/>
      <c r="C3443"/>
      <c r="D3443"/>
      <c r="E3443"/>
      <c r="F3443"/>
      <c r="G3443"/>
      <c r="H3443"/>
      <c r="I3443"/>
      <c r="J3443"/>
      <c r="K3443"/>
      <c r="L3443"/>
      <c r="M3443"/>
      <c r="N3443"/>
      <c r="O3443"/>
      <c r="P3443"/>
      <c r="Q3443"/>
      <c r="R3443"/>
      <c r="S3443"/>
      <c r="T3443"/>
      <c r="U3443"/>
      <c r="V3443"/>
      <c r="W3443"/>
      <c r="X3443"/>
      <c r="Y3443"/>
      <c r="Z3443"/>
      <c r="AA3443"/>
      <c r="AB3443"/>
    </row>
    <row r="3444" spans="1:28" x14ac:dyDescent="0.25">
      <c r="A3444" s="8"/>
      <c r="B3444"/>
      <c r="C3444"/>
      <c r="D3444"/>
      <c r="E3444"/>
      <c r="F3444"/>
      <c r="G3444"/>
      <c r="H3444"/>
      <c r="I3444"/>
      <c r="J3444"/>
      <c r="K3444"/>
      <c r="L3444"/>
      <c r="M3444"/>
      <c r="N3444"/>
      <c r="O3444"/>
      <c r="P3444"/>
      <c r="Q3444"/>
      <c r="R3444"/>
      <c r="S3444"/>
      <c r="T3444"/>
      <c r="U3444"/>
      <c r="V3444"/>
      <c r="W3444"/>
      <c r="X3444"/>
      <c r="Y3444"/>
      <c r="Z3444"/>
      <c r="AA3444"/>
      <c r="AB3444"/>
    </row>
    <row r="3445" spans="1:28" x14ac:dyDescent="0.25">
      <c r="A3445" s="8"/>
      <c r="B3445"/>
      <c r="C3445"/>
      <c r="D3445"/>
      <c r="E3445"/>
      <c r="F3445"/>
      <c r="G3445"/>
      <c r="H3445"/>
      <c r="I3445"/>
      <c r="J3445"/>
      <c r="K3445"/>
      <c r="L3445"/>
      <c r="M3445"/>
      <c r="N3445"/>
      <c r="O3445"/>
      <c r="P3445"/>
      <c r="Q3445"/>
      <c r="R3445"/>
      <c r="S3445"/>
      <c r="T3445"/>
      <c r="U3445"/>
      <c r="V3445"/>
      <c r="W3445"/>
      <c r="X3445"/>
      <c r="Y3445"/>
      <c r="Z3445"/>
      <c r="AA3445"/>
      <c r="AB3445"/>
    </row>
    <row r="3446" spans="1:28" x14ac:dyDescent="0.25">
      <c r="A3446" s="8"/>
      <c r="B3446"/>
      <c r="C3446"/>
      <c r="D3446"/>
      <c r="E3446"/>
      <c r="F3446"/>
      <c r="G3446"/>
      <c r="H3446"/>
      <c r="I3446"/>
      <c r="J3446"/>
      <c r="K3446"/>
      <c r="L3446"/>
      <c r="M3446"/>
      <c r="N3446"/>
      <c r="O3446"/>
      <c r="P3446"/>
      <c r="Q3446"/>
      <c r="R3446"/>
      <c r="S3446"/>
      <c r="T3446"/>
      <c r="U3446"/>
      <c r="V3446"/>
      <c r="W3446"/>
      <c r="X3446"/>
      <c r="Y3446"/>
      <c r="Z3446"/>
      <c r="AA3446"/>
      <c r="AB3446"/>
    </row>
    <row r="3447" spans="1:28" x14ac:dyDescent="0.25">
      <c r="A3447" s="8"/>
      <c r="B3447"/>
      <c r="C3447"/>
      <c r="D3447"/>
      <c r="E3447"/>
      <c r="F3447"/>
      <c r="G3447"/>
      <c r="H3447"/>
      <c r="I3447"/>
      <c r="J3447"/>
      <c r="K3447"/>
      <c r="L3447"/>
      <c r="M3447"/>
      <c r="N3447"/>
      <c r="O3447"/>
      <c r="P3447"/>
      <c r="Q3447"/>
      <c r="R3447"/>
      <c r="S3447"/>
      <c r="T3447"/>
      <c r="U3447"/>
      <c r="V3447"/>
      <c r="W3447"/>
      <c r="X3447"/>
      <c r="Y3447"/>
      <c r="Z3447"/>
      <c r="AA3447"/>
      <c r="AB3447"/>
    </row>
    <row r="3448" spans="1:28" x14ac:dyDescent="0.25">
      <c r="A3448" s="8"/>
      <c r="B3448"/>
      <c r="C3448"/>
      <c r="D3448"/>
      <c r="E3448"/>
      <c r="F3448"/>
      <c r="G3448"/>
      <c r="H3448"/>
      <c r="I3448"/>
      <c r="J3448"/>
      <c r="K3448"/>
      <c r="L3448"/>
      <c r="M3448"/>
      <c r="N3448"/>
      <c r="O3448"/>
      <c r="P3448"/>
      <c r="Q3448"/>
      <c r="R3448"/>
      <c r="S3448"/>
      <c r="T3448"/>
      <c r="U3448"/>
      <c r="V3448"/>
      <c r="W3448"/>
      <c r="X3448"/>
      <c r="Y3448"/>
      <c r="Z3448"/>
      <c r="AA3448"/>
      <c r="AB3448"/>
    </row>
    <row r="3449" spans="1:28" x14ac:dyDescent="0.25">
      <c r="A3449" s="8"/>
      <c r="B3449"/>
      <c r="C3449"/>
      <c r="D3449"/>
      <c r="E3449"/>
      <c r="F3449"/>
      <c r="G3449"/>
      <c r="H3449"/>
      <c r="I3449"/>
      <c r="J3449"/>
      <c r="K3449"/>
      <c r="L3449"/>
      <c r="M3449"/>
      <c r="N3449"/>
      <c r="O3449"/>
      <c r="P3449"/>
      <c r="Q3449"/>
      <c r="R3449"/>
      <c r="S3449"/>
      <c r="T3449"/>
      <c r="U3449"/>
      <c r="V3449"/>
      <c r="W3449"/>
      <c r="X3449"/>
      <c r="Y3449"/>
      <c r="Z3449"/>
      <c r="AA3449"/>
      <c r="AB3449"/>
    </row>
    <row r="3450" spans="1:28" x14ac:dyDescent="0.25">
      <c r="A3450" s="8"/>
      <c r="B3450"/>
      <c r="C3450"/>
      <c r="D3450"/>
      <c r="E3450"/>
      <c r="F3450"/>
      <c r="G3450"/>
      <c r="H3450"/>
      <c r="I3450"/>
      <c r="J3450"/>
      <c r="K3450"/>
      <c r="L3450"/>
      <c r="M3450"/>
      <c r="N3450"/>
      <c r="O3450"/>
      <c r="P3450"/>
      <c r="Q3450"/>
      <c r="R3450"/>
      <c r="S3450"/>
      <c r="T3450"/>
      <c r="U3450"/>
      <c r="V3450"/>
      <c r="W3450"/>
      <c r="X3450"/>
      <c r="Y3450"/>
      <c r="Z3450"/>
      <c r="AA3450"/>
      <c r="AB3450"/>
    </row>
    <row r="3451" spans="1:28" x14ac:dyDescent="0.25">
      <c r="A3451" s="8"/>
      <c r="B3451"/>
      <c r="C3451"/>
      <c r="D3451"/>
      <c r="E3451"/>
      <c r="F3451"/>
      <c r="G3451"/>
      <c r="H3451"/>
      <c r="I3451"/>
      <c r="J3451"/>
      <c r="K3451"/>
      <c r="L3451"/>
      <c r="M3451"/>
      <c r="N3451"/>
      <c r="O3451"/>
      <c r="P3451"/>
      <c r="Q3451"/>
      <c r="R3451"/>
      <c r="S3451"/>
      <c r="T3451"/>
      <c r="U3451"/>
      <c r="V3451"/>
      <c r="W3451"/>
      <c r="X3451"/>
      <c r="Y3451"/>
      <c r="Z3451"/>
      <c r="AA3451"/>
      <c r="AB3451"/>
    </row>
    <row r="3452" spans="1:28" x14ac:dyDescent="0.25">
      <c r="A3452" s="8"/>
      <c r="B3452"/>
      <c r="C3452"/>
      <c r="D3452"/>
      <c r="E3452"/>
      <c r="F3452"/>
      <c r="G3452"/>
      <c r="H3452"/>
      <c r="I3452"/>
      <c r="J3452"/>
      <c r="K3452"/>
      <c r="L3452"/>
      <c r="M3452"/>
      <c r="N3452"/>
      <c r="O3452"/>
      <c r="P3452"/>
      <c r="Q3452"/>
      <c r="R3452"/>
      <c r="S3452"/>
      <c r="T3452"/>
      <c r="U3452"/>
      <c r="V3452"/>
      <c r="W3452"/>
      <c r="X3452"/>
      <c r="Y3452"/>
      <c r="Z3452"/>
      <c r="AA3452"/>
      <c r="AB3452"/>
    </row>
    <row r="3453" spans="1:28" x14ac:dyDescent="0.25">
      <c r="A3453" s="8"/>
      <c r="B3453"/>
      <c r="C3453"/>
      <c r="D3453"/>
      <c r="E3453"/>
      <c r="F3453"/>
      <c r="G3453"/>
      <c r="H3453"/>
      <c r="I3453"/>
      <c r="J3453"/>
      <c r="K3453"/>
      <c r="L3453"/>
      <c r="M3453"/>
      <c r="N3453"/>
      <c r="O3453"/>
      <c r="P3453"/>
      <c r="Q3453"/>
      <c r="R3453"/>
      <c r="S3453"/>
      <c r="T3453"/>
      <c r="U3453"/>
      <c r="V3453"/>
      <c r="W3453"/>
      <c r="X3453"/>
      <c r="Y3453"/>
      <c r="Z3453"/>
      <c r="AA3453"/>
      <c r="AB3453"/>
    </row>
    <row r="3454" spans="1:28" x14ac:dyDescent="0.25">
      <c r="A3454" s="8"/>
      <c r="B3454"/>
      <c r="C3454"/>
      <c r="D3454"/>
      <c r="E3454"/>
      <c r="F3454"/>
      <c r="G3454"/>
      <c r="H3454"/>
      <c r="I3454"/>
      <c r="J3454"/>
      <c r="K3454"/>
      <c r="L3454"/>
      <c r="M3454"/>
      <c r="N3454"/>
      <c r="O3454"/>
      <c r="P3454"/>
      <c r="Q3454"/>
      <c r="R3454"/>
      <c r="S3454"/>
      <c r="T3454"/>
      <c r="U3454"/>
      <c r="V3454"/>
      <c r="W3454"/>
      <c r="X3454"/>
      <c r="Y3454"/>
      <c r="Z3454"/>
      <c r="AA3454"/>
      <c r="AB3454"/>
    </row>
    <row r="3455" spans="1:28" x14ac:dyDescent="0.25">
      <c r="A3455" s="8"/>
      <c r="B3455"/>
      <c r="C3455"/>
      <c r="D3455"/>
      <c r="E3455"/>
      <c r="F3455"/>
      <c r="G3455"/>
      <c r="H3455"/>
      <c r="I3455"/>
      <c r="J3455"/>
      <c r="K3455"/>
      <c r="L3455"/>
      <c r="M3455"/>
      <c r="N3455"/>
      <c r="O3455"/>
      <c r="P3455"/>
      <c r="Q3455"/>
      <c r="R3455"/>
      <c r="S3455"/>
      <c r="T3455"/>
      <c r="U3455"/>
      <c r="V3455"/>
      <c r="W3455"/>
      <c r="X3455"/>
      <c r="Y3455"/>
      <c r="Z3455"/>
      <c r="AA3455"/>
      <c r="AB3455"/>
    </row>
    <row r="3456" spans="1:28" x14ac:dyDescent="0.25">
      <c r="A3456" s="8"/>
      <c r="B3456"/>
      <c r="C3456"/>
      <c r="D3456"/>
      <c r="E3456"/>
      <c r="F3456"/>
      <c r="G3456"/>
      <c r="H3456"/>
      <c r="I3456"/>
      <c r="J3456"/>
      <c r="K3456"/>
      <c r="L3456"/>
      <c r="M3456"/>
      <c r="N3456"/>
      <c r="O3456"/>
      <c r="P3456"/>
      <c r="Q3456"/>
      <c r="R3456"/>
      <c r="S3456"/>
      <c r="T3456"/>
      <c r="U3456"/>
      <c r="V3456"/>
      <c r="W3456"/>
      <c r="X3456"/>
      <c r="Y3456"/>
      <c r="Z3456"/>
      <c r="AA3456"/>
      <c r="AB3456"/>
    </row>
    <row r="3457" spans="1:28" x14ac:dyDescent="0.25">
      <c r="A3457" s="8"/>
      <c r="B3457"/>
      <c r="C3457"/>
      <c r="D3457"/>
      <c r="E3457"/>
      <c r="F3457"/>
      <c r="G3457"/>
      <c r="H3457"/>
      <c r="I3457"/>
      <c r="J3457"/>
      <c r="K3457"/>
      <c r="L3457"/>
      <c r="M3457"/>
      <c r="N3457"/>
      <c r="O3457"/>
      <c r="P3457"/>
      <c r="Q3457"/>
      <c r="R3457"/>
      <c r="S3457"/>
      <c r="T3457"/>
      <c r="U3457"/>
      <c r="V3457"/>
      <c r="W3457"/>
      <c r="X3457"/>
      <c r="Y3457"/>
      <c r="Z3457"/>
      <c r="AA3457"/>
      <c r="AB3457"/>
    </row>
    <row r="3458" spans="1:28" x14ac:dyDescent="0.25">
      <c r="A3458" s="8"/>
      <c r="B3458"/>
      <c r="C3458"/>
      <c r="D3458"/>
      <c r="E3458"/>
      <c r="F3458"/>
      <c r="G3458"/>
      <c r="H3458"/>
      <c r="I3458"/>
      <c r="J3458"/>
      <c r="K3458"/>
      <c r="L3458"/>
      <c r="M3458"/>
      <c r="N3458"/>
      <c r="O3458"/>
      <c r="P3458"/>
      <c r="Q3458"/>
      <c r="R3458"/>
      <c r="S3458"/>
      <c r="T3458"/>
      <c r="U3458"/>
      <c r="V3458"/>
      <c r="W3458"/>
      <c r="X3458"/>
      <c r="Y3458"/>
      <c r="Z3458"/>
      <c r="AA3458"/>
      <c r="AB3458"/>
    </row>
    <row r="3459" spans="1:28" x14ac:dyDescent="0.25">
      <c r="A3459" s="8"/>
      <c r="B3459"/>
      <c r="C3459"/>
      <c r="D3459"/>
      <c r="E3459"/>
      <c r="F3459"/>
      <c r="G3459"/>
      <c r="H3459"/>
      <c r="I3459"/>
      <c r="J3459"/>
      <c r="K3459"/>
      <c r="L3459"/>
      <c r="M3459"/>
      <c r="N3459"/>
      <c r="O3459"/>
      <c r="P3459"/>
      <c r="Q3459"/>
      <c r="R3459"/>
      <c r="S3459"/>
      <c r="T3459"/>
      <c r="U3459"/>
      <c r="V3459"/>
      <c r="W3459"/>
      <c r="X3459"/>
      <c r="Y3459"/>
      <c r="Z3459"/>
      <c r="AA3459"/>
      <c r="AB3459"/>
    </row>
    <row r="3460" spans="1:28" x14ac:dyDescent="0.25">
      <c r="A3460" s="8"/>
      <c r="B3460"/>
      <c r="C3460"/>
      <c r="D3460"/>
      <c r="E3460"/>
      <c r="F3460"/>
      <c r="G3460"/>
      <c r="H3460"/>
      <c r="I3460"/>
      <c r="J3460"/>
      <c r="K3460"/>
      <c r="L3460"/>
      <c r="M3460"/>
      <c r="N3460"/>
      <c r="O3460"/>
      <c r="P3460"/>
      <c r="Q3460"/>
      <c r="R3460"/>
      <c r="S3460"/>
      <c r="T3460"/>
      <c r="U3460"/>
      <c r="V3460"/>
      <c r="W3460"/>
      <c r="X3460"/>
      <c r="Y3460"/>
      <c r="Z3460"/>
      <c r="AA3460"/>
      <c r="AB3460"/>
    </row>
    <row r="3461" spans="1:28" x14ac:dyDescent="0.25">
      <c r="A3461" s="8"/>
      <c r="B3461"/>
      <c r="C3461"/>
      <c r="D3461"/>
      <c r="E3461"/>
      <c r="F3461"/>
      <c r="G3461"/>
      <c r="H3461"/>
      <c r="I3461"/>
      <c r="J3461"/>
      <c r="K3461"/>
      <c r="L3461"/>
      <c r="M3461"/>
      <c r="N3461"/>
      <c r="O3461"/>
      <c r="P3461"/>
      <c r="Q3461"/>
      <c r="R3461"/>
      <c r="S3461"/>
      <c r="T3461"/>
      <c r="U3461"/>
      <c r="V3461"/>
      <c r="W3461"/>
      <c r="X3461"/>
      <c r="Y3461"/>
      <c r="Z3461"/>
      <c r="AA3461"/>
      <c r="AB3461"/>
    </row>
    <row r="3462" spans="1:28" x14ac:dyDescent="0.25">
      <c r="A3462" s="8"/>
      <c r="B3462"/>
      <c r="C3462"/>
      <c r="D3462"/>
      <c r="E3462"/>
      <c r="F3462"/>
      <c r="G3462"/>
      <c r="H3462"/>
      <c r="I3462"/>
      <c r="J3462"/>
      <c r="K3462"/>
      <c r="L3462"/>
      <c r="M3462"/>
      <c r="N3462"/>
      <c r="O3462"/>
      <c r="P3462"/>
      <c r="Q3462"/>
      <c r="R3462"/>
      <c r="S3462"/>
      <c r="T3462"/>
      <c r="U3462"/>
      <c r="V3462"/>
      <c r="W3462"/>
      <c r="X3462"/>
      <c r="Y3462"/>
      <c r="Z3462"/>
      <c r="AA3462"/>
      <c r="AB3462"/>
    </row>
    <row r="3463" spans="1:28" x14ac:dyDescent="0.25">
      <c r="A3463" s="8"/>
      <c r="B3463"/>
      <c r="C3463"/>
      <c r="D3463"/>
      <c r="E3463"/>
      <c r="F3463"/>
      <c r="G3463"/>
      <c r="H3463"/>
      <c r="I3463"/>
      <c r="J3463"/>
      <c r="K3463"/>
      <c r="L3463"/>
      <c r="M3463"/>
      <c r="N3463"/>
      <c r="O3463"/>
      <c r="P3463"/>
      <c r="Q3463"/>
      <c r="R3463"/>
      <c r="S3463"/>
      <c r="T3463"/>
      <c r="U3463"/>
      <c r="V3463"/>
      <c r="W3463"/>
      <c r="X3463"/>
      <c r="Y3463"/>
      <c r="Z3463"/>
      <c r="AA3463"/>
      <c r="AB3463"/>
    </row>
    <row r="3464" spans="1:28" x14ac:dyDescent="0.25">
      <c r="A3464" s="8"/>
      <c r="B3464"/>
      <c r="C3464"/>
      <c r="D3464"/>
      <c r="E3464"/>
      <c r="F3464"/>
      <c r="G3464"/>
      <c r="H3464"/>
      <c r="I3464"/>
      <c r="J3464"/>
      <c r="K3464"/>
      <c r="L3464"/>
      <c r="M3464"/>
      <c r="N3464"/>
      <c r="O3464"/>
      <c r="P3464"/>
      <c r="Q3464"/>
      <c r="R3464"/>
      <c r="S3464"/>
      <c r="T3464"/>
      <c r="U3464"/>
      <c r="V3464"/>
      <c r="W3464"/>
      <c r="X3464"/>
      <c r="Y3464"/>
      <c r="Z3464"/>
      <c r="AA3464"/>
      <c r="AB3464"/>
    </row>
    <row r="3465" spans="1:28" x14ac:dyDescent="0.25">
      <c r="A3465" s="8"/>
      <c r="B3465"/>
      <c r="C3465"/>
      <c r="D3465"/>
      <c r="E3465"/>
      <c r="F3465"/>
      <c r="G3465"/>
      <c r="H3465"/>
      <c r="I3465"/>
      <c r="J3465"/>
      <c r="K3465"/>
      <c r="L3465"/>
      <c r="M3465"/>
      <c r="N3465"/>
      <c r="O3465"/>
      <c r="P3465"/>
      <c r="Q3465"/>
      <c r="R3465"/>
      <c r="S3465"/>
      <c r="T3465"/>
      <c r="U3465"/>
      <c r="V3465"/>
      <c r="W3465"/>
      <c r="X3465"/>
      <c r="Y3465"/>
      <c r="Z3465"/>
      <c r="AA3465"/>
      <c r="AB3465"/>
    </row>
    <row r="3466" spans="1:28" x14ac:dyDescent="0.25">
      <c r="A3466" s="8"/>
      <c r="B3466"/>
      <c r="C3466"/>
      <c r="D3466"/>
      <c r="E3466"/>
      <c r="F3466"/>
      <c r="G3466"/>
      <c r="H3466"/>
      <c r="I3466"/>
      <c r="J3466"/>
      <c r="K3466"/>
      <c r="L3466"/>
      <c r="M3466"/>
      <c r="N3466"/>
      <c r="O3466"/>
      <c r="P3466"/>
      <c r="Q3466"/>
      <c r="R3466"/>
      <c r="S3466"/>
      <c r="T3466"/>
      <c r="U3466"/>
      <c r="V3466"/>
      <c r="W3466"/>
      <c r="X3466"/>
      <c r="Y3466"/>
      <c r="Z3466"/>
      <c r="AA3466"/>
      <c r="AB3466"/>
    </row>
    <row r="3467" spans="1:28" x14ac:dyDescent="0.25">
      <c r="A3467" s="8"/>
      <c r="B3467"/>
      <c r="C3467"/>
      <c r="D3467"/>
      <c r="E3467"/>
      <c r="F3467"/>
      <c r="G3467"/>
      <c r="H3467"/>
      <c r="I3467"/>
      <c r="J3467"/>
      <c r="K3467"/>
      <c r="L3467"/>
      <c r="M3467"/>
      <c r="N3467"/>
      <c r="O3467"/>
      <c r="P3467"/>
      <c r="Q3467"/>
      <c r="R3467"/>
      <c r="S3467"/>
      <c r="T3467"/>
      <c r="U3467"/>
      <c r="V3467"/>
      <c r="W3467"/>
      <c r="X3467"/>
      <c r="Y3467"/>
      <c r="Z3467"/>
      <c r="AA3467"/>
      <c r="AB3467"/>
    </row>
    <row r="3468" spans="1:28" x14ac:dyDescent="0.25">
      <c r="A3468" s="8"/>
      <c r="B3468"/>
      <c r="C3468"/>
      <c r="D3468"/>
      <c r="E3468"/>
      <c r="F3468"/>
      <c r="G3468"/>
      <c r="H3468"/>
      <c r="I3468"/>
      <c r="J3468"/>
      <c r="K3468"/>
      <c r="L3468"/>
      <c r="M3468"/>
      <c r="N3468"/>
      <c r="O3468"/>
      <c r="P3468"/>
      <c r="Q3468"/>
      <c r="R3468"/>
      <c r="S3468"/>
      <c r="T3468"/>
      <c r="U3468"/>
      <c r="V3468"/>
      <c r="W3468"/>
      <c r="X3468"/>
      <c r="Y3468"/>
      <c r="Z3468"/>
      <c r="AA3468"/>
      <c r="AB3468"/>
    </row>
    <row r="3469" spans="1:28" x14ac:dyDescent="0.25">
      <c r="A3469" s="8"/>
      <c r="B3469"/>
      <c r="C3469"/>
      <c r="D3469"/>
      <c r="E3469"/>
      <c r="F3469"/>
      <c r="G3469"/>
      <c r="H3469"/>
      <c r="I3469"/>
      <c r="J3469"/>
      <c r="K3469"/>
      <c r="L3469"/>
      <c r="M3469"/>
      <c r="N3469"/>
      <c r="O3469"/>
      <c r="P3469"/>
      <c r="Q3469"/>
      <c r="R3469"/>
      <c r="S3469"/>
      <c r="T3469"/>
      <c r="U3469"/>
      <c r="V3469"/>
      <c r="W3469"/>
      <c r="X3469"/>
      <c r="Y3469"/>
      <c r="Z3469"/>
      <c r="AA3469"/>
      <c r="AB3469"/>
    </row>
    <row r="3470" spans="1:28" x14ac:dyDescent="0.25">
      <c r="A3470" s="8"/>
      <c r="B3470"/>
      <c r="C3470"/>
      <c r="D3470"/>
      <c r="E3470"/>
      <c r="F3470"/>
      <c r="G3470"/>
      <c r="H3470"/>
      <c r="I3470"/>
      <c r="J3470"/>
      <c r="K3470"/>
      <c r="L3470"/>
      <c r="M3470"/>
      <c r="N3470"/>
      <c r="O3470"/>
      <c r="P3470"/>
      <c r="Q3470"/>
      <c r="R3470"/>
      <c r="S3470"/>
      <c r="T3470"/>
      <c r="U3470"/>
      <c r="V3470"/>
      <c r="W3470"/>
      <c r="X3470"/>
      <c r="Y3470"/>
      <c r="Z3470"/>
      <c r="AA3470"/>
      <c r="AB3470"/>
    </row>
    <row r="3471" spans="1:28" x14ac:dyDescent="0.25">
      <c r="A3471" s="8"/>
      <c r="B3471"/>
      <c r="C3471"/>
      <c r="D3471"/>
      <c r="E3471"/>
      <c r="F3471"/>
      <c r="G3471"/>
      <c r="H3471"/>
      <c r="I3471"/>
      <c r="J3471"/>
      <c r="K3471"/>
      <c r="L3471"/>
      <c r="M3471"/>
      <c r="N3471"/>
      <c r="O3471"/>
      <c r="P3471"/>
      <c r="Q3471"/>
      <c r="R3471"/>
      <c r="S3471"/>
      <c r="T3471"/>
      <c r="U3471"/>
      <c r="V3471"/>
      <c r="W3471"/>
      <c r="X3471"/>
      <c r="Y3471"/>
      <c r="Z3471"/>
      <c r="AA3471"/>
      <c r="AB3471"/>
    </row>
    <row r="3472" spans="1:28" x14ac:dyDescent="0.25">
      <c r="A3472" s="8"/>
      <c r="B3472"/>
      <c r="C3472"/>
      <c r="D3472"/>
      <c r="E3472"/>
      <c r="F3472"/>
      <c r="G3472"/>
      <c r="H3472"/>
      <c r="I3472"/>
      <c r="J3472"/>
      <c r="K3472"/>
      <c r="L3472"/>
      <c r="M3472"/>
      <c r="N3472"/>
      <c r="O3472"/>
      <c r="P3472"/>
      <c r="Q3472"/>
      <c r="R3472"/>
      <c r="S3472"/>
      <c r="T3472"/>
      <c r="U3472"/>
      <c r="V3472"/>
      <c r="W3472"/>
      <c r="X3472"/>
      <c r="Y3472"/>
      <c r="Z3472"/>
      <c r="AA3472"/>
      <c r="AB3472"/>
    </row>
    <row r="3473" spans="1:28" x14ac:dyDescent="0.25">
      <c r="A3473" s="8"/>
      <c r="B3473"/>
      <c r="C3473"/>
      <c r="D3473"/>
      <c r="E3473"/>
      <c r="F3473"/>
      <c r="G3473"/>
      <c r="H3473"/>
      <c r="I3473"/>
      <c r="J3473"/>
      <c r="K3473"/>
      <c r="L3473"/>
      <c r="M3473"/>
      <c r="N3473"/>
      <c r="O3473"/>
      <c r="P3473"/>
      <c r="Q3473"/>
      <c r="R3473"/>
      <c r="S3473"/>
      <c r="T3473"/>
      <c r="U3473"/>
      <c r="V3473"/>
      <c r="W3473"/>
      <c r="X3473"/>
      <c r="Y3473"/>
      <c r="Z3473"/>
      <c r="AA3473"/>
      <c r="AB3473"/>
    </row>
    <row r="3474" spans="1:28" x14ac:dyDescent="0.25">
      <c r="A3474" s="8"/>
      <c r="B3474"/>
      <c r="C3474"/>
      <c r="D3474"/>
      <c r="E3474"/>
      <c r="F3474"/>
      <c r="G3474"/>
      <c r="H3474"/>
      <c r="I3474"/>
      <c r="J3474"/>
      <c r="K3474"/>
      <c r="L3474"/>
      <c r="M3474"/>
      <c r="N3474"/>
      <c r="O3474"/>
      <c r="P3474"/>
      <c r="Q3474"/>
      <c r="R3474"/>
      <c r="S3474"/>
      <c r="T3474"/>
      <c r="U3474"/>
      <c r="V3474"/>
      <c r="W3474"/>
      <c r="X3474"/>
      <c r="Y3474"/>
      <c r="Z3474"/>
      <c r="AA3474"/>
      <c r="AB3474"/>
    </row>
    <row r="3475" spans="1:28" x14ac:dyDescent="0.25">
      <c r="A3475" s="8"/>
      <c r="B3475"/>
      <c r="C3475"/>
      <c r="D3475"/>
      <c r="E3475"/>
      <c r="F3475"/>
      <c r="G3475"/>
      <c r="H3475"/>
      <c r="I3475"/>
      <c r="J3475"/>
      <c r="K3475"/>
      <c r="L3475"/>
      <c r="M3475"/>
      <c r="N3475"/>
      <c r="O3475"/>
      <c r="P3475"/>
      <c r="Q3475"/>
      <c r="R3475"/>
      <c r="S3475"/>
      <c r="T3475"/>
      <c r="U3475"/>
      <c r="V3475"/>
      <c r="W3475"/>
      <c r="X3475"/>
      <c r="Y3475"/>
      <c r="Z3475"/>
      <c r="AA3475"/>
      <c r="AB3475"/>
    </row>
    <row r="3476" spans="1:28" x14ac:dyDescent="0.25">
      <c r="A3476" s="8"/>
      <c r="B3476"/>
      <c r="C3476"/>
      <c r="D3476"/>
      <c r="E3476"/>
      <c r="F3476"/>
      <c r="G3476"/>
      <c r="H3476"/>
      <c r="I3476"/>
      <c r="J3476"/>
      <c r="K3476"/>
      <c r="L3476"/>
      <c r="M3476"/>
      <c r="N3476"/>
      <c r="O3476"/>
      <c r="P3476"/>
      <c r="Q3476"/>
      <c r="R3476"/>
      <c r="S3476"/>
      <c r="T3476"/>
      <c r="U3476"/>
      <c r="V3476"/>
      <c r="W3476"/>
      <c r="X3476"/>
      <c r="Y3476"/>
      <c r="Z3476"/>
      <c r="AA3476"/>
      <c r="AB3476"/>
    </row>
    <row r="3477" spans="1:28" x14ac:dyDescent="0.25">
      <c r="A3477" s="8"/>
      <c r="B3477"/>
      <c r="C3477"/>
      <c r="D3477"/>
      <c r="E3477"/>
      <c r="F3477"/>
      <c r="G3477"/>
      <c r="H3477"/>
      <c r="I3477"/>
      <c r="J3477"/>
      <c r="K3477"/>
      <c r="L3477"/>
      <c r="M3477"/>
      <c r="N3477"/>
      <c r="O3477"/>
      <c r="P3477"/>
      <c r="Q3477"/>
      <c r="R3477"/>
      <c r="S3477"/>
      <c r="T3477"/>
      <c r="U3477"/>
      <c r="V3477"/>
      <c r="W3477"/>
      <c r="X3477"/>
      <c r="Y3477"/>
      <c r="Z3477"/>
      <c r="AA3477"/>
      <c r="AB3477"/>
    </row>
    <row r="3478" spans="1:28" x14ac:dyDescent="0.25">
      <c r="A3478" s="8"/>
      <c r="B3478"/>
      <c r="C3478"/>
      <c r="D3478"/>
      <c r="E3478"/>
      <c r="F3478"/>
      <c r="G3478"/>
      <c r="H3478"/>
      <c r="I3478"/>
      <c r="J3478"/>
      <c r="K3478"/>
      <c r="L3478"/>
      <c r="M3478"/>
      <c r="N3478"/>
      <c r="O3478"/>
      <c r="P3478"/>
      <c r="Q3478"/>
      <c r="R3478"/>
      <c r="S3478"/>
      <c r="T3478"/>
      <c r="U3478"/>
      <c r="V3478"/>
      <c r="W3478"/>
      <c r="X3478"/>
      <c r="Y3478"/>
      <c r="Z3478"/>
      <c r="AA3478"/>
      <c r="AB3478"/>
    </row>
    <row r="3479" spans="1:28" x14ac:dyDescent="0.25">
      <c r="A3479" s="8"/>
      <c r="B3479"/>
      <c r="C3479"/>
      <c r="D3479"/>
      <c r="E3479"/>
      <c r="F3479"/>
      <c r="G3479"/>
      <c r="H3479"/>
      <c r="I3479"/>
      <c r="J3479"/>
      <c r="K3479"/>
      <c r="L3479"/>
      <c r="M3479"/>
      <c r="N3479"/>
      <c r="O3479"/>
      <c r="P3479"/>
      <c r="Q3479"/>
      <c r="R3479"/>
      <c r="S3479"/>
      <c r="T3479"/>
      <c r="U3479"/>
      <c r="V3479"/>
      <c r="W3479"/>
      <c r="X3479"/>
      <c r="Y3479"/>
      <c r="Z3479"/>
      <c r="AA3479"/>
      <c r="AB3479"/>
    </row>
    <row r="3480" spans="1:28" x14ac:dyDescent="0.25">
      <c r="A3480" s="8"/>
      <c r="B3480"/>
      <c r="C3480"/>
      <c r="D3480"/>
      <c r="E3480"/>
      <c r="F3480"/>
      <c r="G3480"/>
      <c r="H3480"/>
      <c r="I3480"/>
      <c r="J3480"/>
      <c r="K3480"/>
      <c r="L3480"/>
      <c r="M3480"/>
      <c r="N3480"/>
      <c r="O3480"/>
      <c r="P3480"/>
      <c r="Q3480"/>
      <c r="R3480"/>
      <c r="S3480"/>
      <c r="T3480"/>
      <c r="U3480"/>
      <c r="V3480"/>
      <c r="W3480"/>
      <c r="X3480"/>
      <c r="Y3480"/>
      <c r="Z3480"/>
      <c r="AA3480"/>
      <c r="AB3480"/>
    </row>
    <row r="3481" spans="1:28" x14ac:dyDescent="0.25">
      <c r="A3481" s="8"/>
      <c r="B3481"/>
      <c r="C3481"/>
      <c r="D3481"/>
      <c r="E3481"/>
      <c r="F3481"/>
      <c r="G3481"/>
      <c r="H3481"/>
      <c r="I3481"/>
      <c r="J3481"/>
      <c r="K3481"/>
      <c r="L3481"/>
      <c r="M3481"/>
      <c r="N3481"/>
      <c r="O3481"/>
      <c r="P3481"/>
      <c r="Q3481"/>
      <c r="R3481"/>
      <c r="S3481"/>
      <c r="T3481"/>
      <c r="U3481"/>
      <c r="V3481"/>
      <c r="W3481"/>
      <c r="X3481"/>
      <c r="Y3481"/>
      <c r="Z3481"/>
      <c r="AA3481"/>
      <c r="AB3481"/>
    </row>
    <row r="3482" spans="1:28" x14ac:dyDescent="0.25">
      <c r="A3482" s="8"/>
      <c r="B3482"/>
      <c r="C3482"/>
      <c r="D3482"/>
      <c r="E3482"/>
      <c r="F3482"/>
      <c r="G3482"/>
      <c r="H3482"/>
      <c r="I3482"/>
      <c r="J3482"/>
      <c r="K3482"/>
      <c r="L3482"/>
      <c r="M3482"/>
      <c r="N3482"/>
      <c r="O3482"/>
      <c r="P3482"/>
      <c r="Q3482"/>
      <c r="R3482"/>
      <c r="S3482"/>
      <c r="T3482"/>
      <c r="U3482"/>
      <c r="V3482"/>
      <c r="W3482"/>
      <c r="X3482"/>
      <c r="Y3482"/>
      <c r="Z3482"/>
      <c r="AA3482"/>
      <c r="AB3482"/>
    </row>
    <row r="3483" spans="1:28" x14ac:dyDescent="0.25">
      <c r="A3483" s="8"/>
      <c r="B3483"/>
      <c r="C3483"/>
      <c r="D3483"/>
      <c r="E3483"/>
      <c r="F3483"/>
      <c r="G3483"/>
      <c r="H3483"/>
      <c r="I3483"/>
      <c r="J3483"/>
      <c r="K3483"/>
      <c r="L3483"/>
      <c r="M3483"/>
      <c r="N3483"/>
      <c r="O3483"/>
      <c r="P3483"/>
      <c r="Q3483"/>
      <c r="R3483"/>
      <c r="S3483"/>
      <c r="T3483"/>
      <c r="U3483"/>
      <c r="V3483"/>
      <c r="W3483"/>
      <c r="X3483"/>
      <c r="Y3483"/>
      <c r="Z3483"/>
      <c r="AA3483"/>
      <c r="AB3483"/>
    </row>
    <row r="3484" spans="1:28" x14ac:dyDescent="0.25">
      <c r="A3484" s="8"/>
      <c r="B3484"/>
      <c r="C3484"/>
      <c r="D3484"/>
      <c r="E3484"/>
      <c r="F3484"/>
      <c r="G3484"/>
      <c r="H3484"/>
      <c r="I3484"/>
      <c r="J3484"/>
      <c r="K3484"/>
      <c r="L3484"/>
      <c r="M3484"/>
      <c r="N3484"/>
      <c r="O3484"/>
      <c r="P3484"/>
      <c r="Q3484"/>
      <c r="R3484"/>
      <c r="S3484"/>
      <c r="T3484"/>
      <c r="U3484"/>
      <c r="V3484"/>
      <c r="W3484"/>
      <c r="X3484"/>
      <c r="Y3484"/>
      <c r="Z3484"/>
      <c r="AA3484"/>
      <c r="AB3484"/>
    </row>
    <row r="3485" spans="1:28" x14ac:dyDescent="0.25">
      <c r="A3485" s="8"/>
      <c r="B3485"/>
      <c r="C3485"/>
      <c r="D3485"/>
      <c r="E3485"/>
      <c r="F3485"/>
      <c r="G3485"/>
      <c r="H3485"/>
      <c r="I3485"/>
      <c r="J3485"/>
      <c r="K3485"/>
      <c r="L3485"/>
      <c r="M3485"/>
      <c r="N3485"/>
      <c r="O3485"/>
      <c r="P3485"/>
      <c r="Q3485"/>
      <c r="R3485"/>
      <c r="S3485"/>
      <c r="T3485"/>
      <c r="U3485"/>
      <c r="V3485"/>
      <c r="W3485"/>
      <c r="X3485"/>
      <c r="Y3485"/>
      <c r="Z3485"/>
      <c r="AA3485"/>
      <c r="AB3485"/>
    </row>
    <row r="3486" spans="1:28" x14ac:dyDescent="0.25">
      <c r="A3486" s="8"/>
      <c r="B3486"/>
      <c r="C3486"/>
      <c r="D3486"/>
      <c r="E3486"/>
      <c r="F3486"/>
      <c r="G3486"/>
      <c r="H3486"/>
      <c r="I3486"/>
      <c r="J3486"/>
      <c r="K3486"/>
      <c r="L3486"/>
      <c r="M3486"/>
      <c r="N3486"/>
      <c r="O3486"/>
      <c r="P3486"/>
      <c r="Q3486"/>
      <c r="R3486"/>
      <c r="S3486"/>
      <c r="T3486"/>
      <c r="U3486"/>
      <c r="V3486"/>
      <c r="W3486"/>
      <c r="X3486"/>
      <c r="Y3486"/>
      <c r="Z3486"/>
      <c r="AA3486"/>
      <c r="AB3486"/>
    </row>
    <row r="3487" spans="1:28" x14ac:dyDescent="0.25">
      <c r="A3487" s="8"/>
      <c r="B3487"/>
      <c r="C3487"/>
      <c r="D3487"/>
      <c r="E3487"/>
      <c r="F3487"/>
      <c r="G3487"/>
      <c r="H3487"/>
      <c r="I3487"/>
      <c r="J3487"/>
      <c r="K3487"/>
      <c r="L3487"/>
      <c r="M3487"/>
      <c r="N3487"/>
      <c r="O3487"/>
      <c r="P3487"/>
      <c r="Q3487"/>
      <c r="R3487"/>
      <c r="S3487"/>
      <c r="T3487"/>
      <c r="U3487"/>
      <c r="V3487"/>
      <c r="W3487"/>
      <c r="X3487"/>
      <c r="Y3487"/>
      <c r="Z3487"/>
      <c r="AA3487"/>
      <c r="AB3487"/>
    </row>
    <row r="3488" spans="1:28" x14ac:dyDescent="0.25">
      <c r="A3488" s="8"/>
      <c r="B3488"/>
      <c r="C3488"/>
      <c r="D3488"/>
      <c r="E3488"/>
      <c r="F3488"/>
      <c r="G3488"/>
      <c r="H3488"/>
      <c r="I3488"/>
      <c r="J3488"/>
      <c r="K3488"/>
      <c r="L3488"/>
      <c r="M3488"/>
      <c r="N3488"/>
      <c r="O3488"/>
      <c r="P3488"/>
      <c r="Q3488"/>
      <c r="R3488"/>
      <c r="S3488"/>
      <c r="T3488"/>
      <c r="U3488"/>
      <c r="V3488"/>
      <c r="W3488"/>
      <c r="X3488"/>
      <c r="Y3488"/>
      <c r="Z3488"/>
      <c r="AA3488"/>
      <c r="AB3488"/>
    </row>
    <row r="3489" spans="1:28" x14ac:dyDescent="0.25">
      <c r="A3489" s="8"/>
      <c r="B3489"/>
      <c r="C3489"/>
      <c r="D3489"/>
      <c r="E3489"/>
      <c r="F3489"/>
      <c r="G3489"/>
      <c r="H3489"/>
      <c r="I3489"/>
      <c r="J3489"/>
      <c r="K3489"/>
      <c r="L3489"/>
      <c r="M3489"/>
      <c r="N3489"/>
      <c r="O3489"/>
      <c r="P3489"/>
      <c r="Q3489"/>
      <c r="R3489"/>
      <c r="S3489"/>
      <c r="T3489"/>
      <c r="U3489"/>
      <c r="V3489"/>
      <c r="W3489"/>
      <c r="X3489"/>
      <c r="Y3489"/>
      <c r="Z3489"/>
      <c r="AA3489"/>
      <c r="AB3489"/>
    </row>
    <row r="3490" spans="1:28" x14ac:dyDescent="0.25">
      <c r="A3490" s="8"/>
      <c r="B3490"/>
      <c r="C3490"/>
      <c r="D3490"/>
      <c r="E3490"/>
      <c r="F3490"/>
      <c r="G3490"/>
      <c r="H3490"/>
      <c r="I3490"/>
      <c r="J3490"/>
      <c r="K3490"/>
      <c r="L3490"/>
      <c r="M3490"/>
      <c r="N3490"/>
      <c r="O3490"/>
      <c r="P3490"/>
      <c r="Q3490"/>
      <c r="R3490"/>
      <c r="S3490"/>
      <c r="T3490"/>
      <c r="U3490"/>
      <c r="V3490"/>
      <c r="W3490"/>
      <c r="X3490"/>
      <c r="Y3490"/>
      <c r="Z3490"/>
      <c r="AA3490"/>
      <c r="AB3490"/>
    </row>
    <row r="3491" spans="1:28" x14ac:dyDescent="0.25">
      <c r="A3491" s="8"/>
      <c r="B3491"/>
      <c r="C3491"/>
      <c r="D3491"/>
      <c r="E3491"/>
      <c r="F3491"/>
      <c r="G3491"/>
      <c r="H3491"/>
      <c r="I3491"/>
      <c r="J3491"/>
      <c r="K3491"/>
      <c r="L3491"/>
      <c r="M3491"/>
      <c r="N3491"/>
      <c r="O3491"/>
      <c r="P3491"/>
      <c r="Q3491"/>
      <c r="R3491"/>
      <c r="S3491"/>
      <c r="T3491"/>
      <c r="U3491"/>
      <c r="V3491"/>
      <c r="W3491"/>
      <c r="X3491"/>
      <c r="Y3491"/>
      <c r="Z3491"/>
      <c r="AA3491"/>
      <c r="AB3491"/>
    </row>
    <row r="3492" spans="1:28" x14ac:dyDescent="0.25">
      <c r="A3492" s="8"/>
      <c r="B3492"/>
      <c r="C3492"/>
      <c r="D3492"/>
      <c r="E3492"/>
      <c r="F3492"/>
      <c r="G3492"/>
      <c r="H3492"/>
      <c r="I3492"/>
      <c r="J3492"/>
      <c r="K3492"/>
      <c r="L3492"/>
      <c r="M3492"/>
      <c r="N3492"/>
      <c r="O3492"/>
      <c r="P3492"/>
      <c r="Q3492"/>
      <c r="R3492"/>
      <c r="S3492"/>
      <c r="T3492"/>
      <c r="U3492"/>
      <c r="V3492"/>
      <c r="W3492"/>
      <c r="X3492"/>
      <c r="Y3492"/>
      <c r="Z3492"/>
      <c r="AA3492"/>
      <c r="AB3492"/>
    </row>
    <row r="3493" spans="1:28" x14ac:dyDescent="0.25">
      <c r="A3493" s="8"/>
      <c r="B3493"/>
      <c r="C3493"/>
      <c r="D3493"/>
      <c r="E3493"/>
      <c r="F3493"/>
      <c r="G3493"/>
      <c r="H3493"/>
      <c r="I3493"/>
      <c r="J3493"/>
      <c r="K3493"/>
      <c r="L3493"/>
      <c r="M3493"/>
      <c r="N3493"/>
      <c r="O3493"/>
      <c r="P3493"/>
      <c r="Q3493"/>
      <c r="R3493"/>
      <c r="S3493"/>
      <c r="T3493"/>
      <c r="U3493"/>
      <c r="V3493"/>
      <c r="W3493"/>
      <c r="X3493"/>
      <c r="Y3493"/>
      <c r="Z3493"/>
      <c r="AA3493"/>
      <c r="AB3493"/>
    </row>
    <row r="3494" spans="1:28" x14ac:dyDescent="0.25">
      <c r="A3494" s="8"/>
      <c r="B3494"/>
      <c r="C3494"/>
      <c r="D3494"/>
      <c r="E3494"/>
      <c r="F3494"/>
      <c r="G3494"/>
      <c r="H3494"/>
      <c r="I3494"/>
      <c r="J3494"/>
      <c r="K3494"/>
      <c r="L3494"/>
      <c r="M3494"/>
      <c r="N3494"/>
      <c r="O3494"/>
      <c r="P3494"/>
      <c r="Q3494"/>
      <c r="R3494"/>
      <c r="S3494"/>
      <c r="T3494"/>
      <c r="U3494"/>
      <c r="V3494"/>
      <c r="W3494"/>
      <c r="X3494"/>
      <c r="Y3494"/>
      <c r="Z3494"/>
      <c r="AA3494"/>
      <c r="AB3494"/>
    </row>
    <row r="3495" spans="1:28" x14ac:dyDescent="0.25">
      <c r="A3495" s="8"/>
      <c r="B3495"/>
      <c r="C3495"/>
      <c r="D3495"/>
      <c r="E3495"/>
      <c r="F3495"/>
      <c r="G3495"/>
      <c r="H3495"/>
      <c r="I3495"/>
      <c r="J3495"/>
      <c r="K3495"/>
      <c r="L3495"/>
      <c r="M3495"/>
      <c r="N3495"/>
      <c r="O3495"/>
      <c r="P3495"/>
      <c r="Q3495"/>
      <c r="R3495"/>
      <c r="S3495"/>
      <c r="T3495"/>
      <c r="U3495"/>
      <c r="V3495"/>
      <c r="W3495"/>
      <c r="X3495"/>
      <c r="Y3495"/>
      <c r="Z3495"/>
      <c r="AA3495"/>
      <c r="AB3495"/>
    </row>
    <row r="3496" spans="1:28" x14ac:dyDescent="0.25">
      <c r="A3496" s="8"/>
      <c r="B3496"/>
      <c r="C3496"/>
      <c r="D3496"/>
      <c r="E3496"/>
      <c r="F3496"/>
      <c r="G3496"/>
      <c r="H3496"/>
      <c r="I3496"/>
      <c r="J3496"/>
      <c r="K3496"/>
      <c r="L3496"/>
      <c r="M3496"/>
      <c r="N3496"/>
      <c r="O3496"/>
      <c r="P3496"/>
      <c r="Q3496"/>
      <c r="R3496"/>
      <c r="S3496"/>
      <c r="T3496"/>
      <c r="U3496"/>
      <c r="V3496"/>
      <c r="W3496"/>
      <c r="X3496"/>
      <c r="Y3496"/>
      <c r="Z3496"/>
      <c r="AA3496"/>
      <c r="AB3496"/>
    </row>
    <row r="3497" spans="1:28" x14ac:dyDescent="0.25">
      <c r="A3497" s="8"/>
      <c r="B3497"/>
      <c r="C3497"/>
      <c r="D3497"/>
      <c r="E3497"/>
      <c r="F3497"/>
      <c r="G3497"/>
      <c r="H3497"/>
      <c r="I3497"/>
      <c r="J3497"/>
      <c r="K3497"/>
      <c r="L3497"/>
      <c r="M3497"/>
      <c r="N3497"/>
      <c r="O3497"/>
      <c r="P3497"/>
      <c r="Q3497"/>
      <c r="R3497"/>
      <c r="S3497"/>
      <c r="T3497"/>
      <c r="U3497"/>
      <c r="V3497"/>
      <c r="W3497"/>
      <c r="X3497"/>
      <c r="Y3497"/>
      <c r="Z3497"/>
      <c r="AA3497"/>
      <c r="AB3497"/>
    </row>
    <row r="3498" spans="1:28" x14ac:dyDescent="0.25">
      <c r="A3498" s="8"/>
      <c r="B3498"/>
      <c r="C3498"/>
      <c r="D3498"/>
      <c r="E3498"/>
      <c r="F3498"/>
      <c r="G3498"/>
      <c r="H3498"/>
      <c r="I3498"/>
      <c r="J3498"/>
      <c r="K3498"/>
      <c r="L3498"/>
      <c r="M3498"/>
      <c r="N3498"/>
      <c r="O3498"/>
      <c r="P3498"/>
      <c r="Q3498"/>
      <c r="R3498"/>
      <c r="S3498"/>
      <c r="T3498"/>
      <c r="U3498"/>
      <c r="V3498"/>
      <c r="W3498"/>
      <c r="X3498"/>
      <c r="Y3498"/>
      <c r="Z3498"/>
      <c r="AA3498"/>
      <c r="AB3498"/>
    </row>
    <row r="3499" spans="1:28" x14ac:dyDescent="0.25">
      <c r="A3499" s="8"/>
      <c r="B3499"/>
      <c r="C3499"/>
      <c r="D3499"/>
      <c r="E3499"/>
      <c r="F3499"/>
      <c r="G3499"/>
      <c r="H3499"/>
      <c r="I3499"/>
      <c r="J3499"/>
      <c r="K3499"/>
      <c r="L3499"/>
      <c r="M3499"/>
      <c r="N3499"/>
      <c r="O3499"/>
      <c r="P3499"/>
      <c r="Q3499"/>
      <c r="R3499"/>
      <c r="S3499"/>
      <c r="T3499"/>
      <c r="U3499"/>
      <c r="V3499"/>
      <c r="W3499"/>
      <c r="X3499"/>
      <c r="Y3499"/>
      <c r="Z3499"/>
      <c r="AA3499"/>
      <c r="AB3499"/>
    </row>
    <row r="3500" spans="1:28" x14ac:dyDescent="0.25">
      <c r="A3500" s="8"/>
      <c r="B3500"/>
      <c r="C3500"/>
      <c r="D3500"/>
      <c r="E3500"/>
      <c r="F3500"/>
      <c r="G3500"/>
      <c r="H3500"/>
      <c r="I3500"/>
      <c r="J3500"/>
      <c r="K3500"/>
      <c r="L3500"/>
      <c r="M3500"/>
      <c r="N3500"/>
      <c r="O3500"/>
      <c r="P3500"/>
      <c r="Q3500"/>
      <c r="R3500"/>
      <c r="S3500"/>
      <c r="T3500"/>
      <c r="U3500"/>
      <c r="V3500"/>
      <c r="W3500"/>
      <c r="X3500"/>
      <c r="Y3500"/>
      <c r="Z3500"/>
      <c r="AA3500"/>
      <c r="AB3500"/>
    </row>
    <row r="3501" spans="1:28" x14ac:dyDescent="0.25">
      <c r="A3501" s="8"/>
      <c r="B3501"/>
      <c r="C3501"/>
      <c r="D3501"/>
      <c r="E3501"/>
      <c r="F3501"/>
      <c r="G3501"/>
      <c r="H3501"/>
      <c r="I3501"/>
      <c r="J3501"/>
      <c r="K3501"/>
      <c r="L3501"/>
      <c r="M3501"/>
      <c r="N3501"/>
      <c r="O3501"/>
      <c r="P3501"/>
      <c r="Q3501"/>
      <c r="R3501"/>
      <c r="S3501"/>
      <c r="T3501"/>
      <c r="U3501"/>
      <c r="V3501"/>
      <c r="W3501"/>
      <c r="X3501"/>
      <c r="Y3501"/>
      <c r="Z3501"/>
      <c r="AA3501"/>
      <c r="AB3501"/>
    </row>
    <row r="3502" spans="1:28" x14ac:dyDescent="0.25">
      <c r="A3502" s="8"/>
      <c r="B3502"/>
      <c r="C3502"/>
      <c r="D3502"/>
      <c r="E3502"/>
      <c r="F3502"/>
      <c r="G3502"/>
      <c r="H3502"/>
      <c r="I3502"/>
      <c r="J3502"/>
      <c r="K3502"/>
      <c r="L3502"/>
      <c r="M3502"/>
      <c r="N3502"/>
      <c r="O3502"/>
      <c r="P3502"/>
      <c r="Q3502"/>
      <c r="R3502"/>
      <c r="S3502"/>
      <c r="T3502"/>
      <c r="U3502"/>
      <c r="V3502"/>
      <c r="W3502"/>
      <c r="X3502"/>
      <c r="Y3502"/>
      <c r="Z3502"/>
      <c r="AA3502"/>
      <c r="AB3502"/>
    </row>
    <row r="3503" spans="1:28" x14ac:dyDescent="0.25">
      <c r="A3503" s="8"/>
      <c r="B3503"/>
      <c r="C3503"/>
      <c r="D3503"/>
      <c r="E3503"/>
      <c r="F3503"/>
      <c r="G3503"/>
      <c r="H3503"/>
      <c r="I3503"/>
      <c r="J3503"/>
      <c r="K3503"/>
      <c r="L3503"/>
      <c r="M3503"/>
      <c r="N3503"/>
      <c r="O3503"/>
      <c r="P3503"/>
      <c r="Q3503"/>
      <c r="R3503"/>
      <c r="S3503"/>
      <c r="T3503"/>
      <c r="U3503"/>
      <c r="V3503"/>
      <c r="W3503"/>
      <c r="X3503"/>
      <c r="Y3503"/>
      <c r="Z3503"/>
      <c r="AA3503"/>
      <c r="AB3503"/>
    </row>
    <row r="3504" spans="1:28" x14ac:dyDescent="0.25">
      <c r="A3504" s="8"/>
      <c r="B3504"/>
      <c r="C3504"/>
      <c r="D3504"/>
      <c r="E3504"/>
      <c r="F3504"/>
      <c r="G3504"/>
      <c r="H3504"/>
      <c r="I3504"/>
      <c r="J3504"/>
      <c r="K3504"/>
      <c r="L3504"/>
      <c r="M3504"/>
      <c r="N3504"/>
      <c r="O3504"/>
      <c r="P3504"/>
      <c r="Q3504"/>
      <c r="R3504"/>
      <c r="S3504"/>
      <c r="T3504"/>
      <c r="U3504"/>
      <c r="V3504"/>
      <c r="W3504"/>
      <c r="X3504"/>
      <c r="Y3504"/>
      <c r="Z3504"/>
      <c r="AA3504"/>
      <c r="AB3504"/>
    </row>
    <row r="3505" spans="1:28" x14ac:dyDescent="0.25">
      <c r="A3505" s="8"/>
      <c r="B3505"/>
      <c r="C3505"/>
      <c r="D3505"/>
      <c r="E3505"/>
      <c r="F3505"/>
      <c r="G3505"/>
      <c r="H3505"/>
      <c r="I3505"/>
      <c r="J3505"/>
      <c r="K3505"/>
      <c r="L3505"/>
      <c r="M3505"/>
      <c r="N3505"/>
      <c r="O3505"/>
      <c r="P3505"/>
      <c r="Q3505"/>
      <c r="R3505"/>
      <c r="S3505"/>
      <c r="T3505"/>
      <c r="U3505"/>
      <c r="V3505"/>
      <c r="W3505"/>
      <c r="X3505"/>
      <c r="Y3505"/>
      <c r="Z3505"/>
      <c r="AA3505"/>
      <c r="AB3505"/>
    </row>
    <row r="3506" spans="1:28" x14ac:dyDescent="0.25">
      <c r="A3506" s="8"/>
      <c r="B3506"/>
      <c r="C3506"/>
      <c r="D3506"/>
      <c r="E3506"/>
      <c r="F3506"/>
      <c r="G3506"/>
      <c r="H3506"/>
      <c r="I3506"/>
      <c r="J3506"/>
      <c r="K3506"/>
      <c r="L3506"/>
      <c r="M3506"/>
      <c r="N3506"/>
      <c r="O3506"/>
      <c r="P3506"/>
      <c r="Q3506"/>
      <c r="R3506"/>
      <c r="S3506"/>
      <c r="T3506"/>
      <c r="U3506"/>
      <c r="V3506"/>
      <c r="W3506"/>
      <c r="X3506"/>
      <c r="Y3506"/>
      <c r="Z3506"/>
      <c r="AA3506"/>
      <c r="AB3506"/>
    </row>
    <row r="3507" spans="1:28" x14ac:dyDescent="0.25">
      <c r="A3507" s="8"/>
      <c r="B3507"/>
      <c r="C3507"/>
      <c r="D3507"/>
      <c r="E3507"/>
      <c r="F3507"/>
      <c r="G3507"/>
      <c r="H3507"/>
      <c r="I3507"/>
      <c r="J3507"/>
      <c r="K3507"/>
      <c r="L3507"/>
      <c r="M3507"/>
      <c r="N3507"/>
      <c r="O3507"/>
      <c r="P3507"/>
      <c r="Q3507"/>
      <c r="R3507"/>
      <c r="S3507"/>
      <c r="T3507"/>
      <c r="U3507"/>
      <c r="V3507"/>
      <c r="W3507"/>
      <c r="X3507"/>
      <c r="Y3507"/>
      <c r="Z3507"/>
      <c r="AA3507"/>
      <c r="AB3507"/>
    </row>
    <row r="3508" spans="1:28" x14ac:dyDescent="0.25">
      <c r="A3508" s="8"/>
      <c r="B3508"/>
      <c r="C3508"/>
      <c r="D3508"/>
      <c r="E3508"/>
      <c r="F3508"/>
      <c r="G3508"/>
      <c r="H3508"/>
      <c r="I3508"/>
      <c r="J3508"/>
      <c r="K3508"/>
      <c r="L3508"/>
      <c r="M3508"/>
      <c r="N3508"/>
      <c r="O3508"/>
      <c r="P3508"/>
      <c r="Q3508"/>
      <c r="R3508"/>
      <c r="S3508"/>
      <c r="T3508"/>
      <c r="U3508"/>
      <c r="V3508"/>
      <c r="W3508"/>
      <c r="X3508"/>
      <c r="Y3508"/>
      <c r="Z3508"/>
      <c r="AA3508"/>
      <c r="AB3508"/>
    </row>
    <row r="3509" spans="1:28" x14ac:dyDescent="0.25">
      <c r="A3509" s="8"/>
      <c r="B3509"/>
      <c r="C3509"/>
      <c r="D3509"/>
      <c r="E3509"/>
      <c r="F3509"/>
      <c r="G3509"/>
      <c r="H3509"/>
      <c r="I3509"/>
      <c r="J3509"/>
      <c r="K3509"/>
      <c r="L3509"/>
      <c r="M3509"/>
      <c r="N3509"/>
      <c r="O3509"/>
      <c r="P3509"/>
      <c r="Q3509"/>
      <c r="R3509"/>
      <c r="S3509"/>
      <c r="T3509"/>
      <c r="U3509"/>
      <c r="V3509"/>
      <c r="W3509"/>
      <c r="X3509"/>
      <c r="Y3509"/>
      <c r="Z3509"/>
      <c r="AA3509"/>
      <c r="AB3509"/>
    </row>
    <row r="3510" spans="1:28" x14ac:dyDescent="0.25">
      <c r="A3510" s="8"/>
      <c r="B3510"/>
      <c r="C3510"/>
      <c r="D3510"/>
      <c r="E3510"/>
      <c r="F3510"/>
      <c r="G3510"/>
      <c r="H3510"/>
      <c r="I3510"/>
      <c r="J3510"/>
      <c r="K3510"/>
      <c r="L3510"/>
      <c r="M3510"/>
      <c r="N3510"/>
      <c r="O3510"/>
      <c r="P3510"/>
      <c r="Q3510"/>
      <c r="R3510"/>
      <c r="S3510"/>
      <c r="T3510"/>
      <c r="U3510"/>
      <c r="V3510"/>
      <c r="W3510"/>
      <c r="X3510"/>
      <c r="Y3510"/>
      <c r="Z3510"/>
      <c r="AA3510"/>
      <c r="AB3510"/>
    </row>
    <row r="3511" spans="1:28" x14ac:dyDescent="0.25">
      <c r="A3511" s="8"/>
      <c r="B3511"/>
      <c r="C3511"/>
      <c r="D3511"/>
      <c r="E3511"/>
      <c r="F3511"/>
      <c r="G3511"/>
      <c r="H3511"/>
      <c r="I3511"/>
      <c r="J3511"/>
      <c r="K3511"/>
      <c r="L3511"/>
      <c r="M3511"/>
      <c r="N3511"/>
      <c r="O3511"/>
      <c r="P3511"/>
      <c r="Q3511"/>
      <c r="R3511"/>
      <c r="S3511"/>
      <c r="T3511"/>
      <c r="U3511"/>
      <c r="V3511"/>
      <c r="W3511"/>
      <c r="X3511"/>
      <c r="Y3511"/>
      <c r="Z3511"/>
      <c r="AA3511"/>
      <c r="AB3511"/>
    </row>
    <row r="3512" spans="1:28" x14ac:dyDescent="0.25">
      <c r="A3512" s="8"/>
      <c r="B3512"/>
      <c r="C3512"/>
      <c r="D3512"/>
      <c r="E3512"/>
      <c r="F3512"/>
      <c r="G3512"/>
      <c r="H3512"/>
      <c r="I3512"/>
      <c r="J3512"/>
      <c r="K3512"/>
      <c r="L3512"/>
      <c r="M3512"/>
      <c r="N3512"/>
      <c r="O3512"/>
      <c r="P3512"/>
      <c r="Q3512"/>
      <c r="R3512"/>
      <c r="S3512"/>
      <c r="T3512"/>
      <c r="U3512"/>
      <c r="V3512"/>
      <c r="W3512"/>
      <c r="X3512"/>
      <c r="Y3512"/>
      <c r="Z3512"/>
      <c r="AA3512"/>
      <c r="AB3512"/>
    </row>
    <row r="3513" spans="1:28" x14ac:dyDescent="0.25">
      <c r="A3513" s="8"/>
      <c r="B3513"/>
      <c r="C3513"/>
      <c r="D3513"/>
      <c r="E3513"/>
      <c r="F3513"/>
      <c r="G3513"/>
      <c r="H3513"/>
      <c r="I3513"/>
      <c r="J3513"/>
      <c r="K3513"/>
      <c r="L3513"/>
      <c r="M3513"/>
      <c r="N3513"/>
      <c r="O3513"/>
      <c r="P3513"/>
      <c r="Q3513"/>
      <c r="R3513"/>
      <c r="S3513"/>
      <c r="T3513"/>
      <c r="U3513"/>
      <c r="V3513"/>
      <c r="W3513"/>
      <c r="X3513"/>
      <c r="Y3513"/>
      <c r="Z3513"/>
      <c r="AA3513"/>
      <c r="AB3513"/>
    </row>
    <row r="3514" spans="1:28" x14ac:dyDescent="0.25">
      <c r="A3514" s="8"/>
      <c r="B3514"/>
      <c r="C3514"/>
      <c r="D3514"/>
      <c r="E3514"/>
      <c r="F3514"/>
      <c r="G3514"/>
      <c r="H3514"/>
      <c r="I3514"/>
      <c r="J3514"/>
      <c r="K3514"/>
      <c r="L3514"/>
      <c r="M3514"/>
      <c r="N3514"/>
      <c r="O3514"/>
      <c r="P3514"/>
      <c r="Q3514"/>
      <c r="R3514"/>
      <c r="S3514"/>
      <c r="T3514"/>
      <c r="U3514"/>
      <c r="V3514"/>
      <c r="W3514"/>
      <c r="X3514"/>
      <c r="Y3514"/>
      <c r="Z3514"/>
      <c r="AA3514"/>
      <c r="AB3514"/>
    </row>
    <row r="3515" spans="1:28" x14ac:dyDescent="0.25">
      <c r="A3515" s="8"/>
      <c r="B3515"/>
      <c r="C3515"/>
      <c r="D3515"/>
      <c r="E3515"/>
      <c r="F3515"/>
      <c r="G3515"/>
      <c r="H3515"/>
      <c r="I3515"/>
      <c r="J3515"/>
      <c r="K3515"/>
      <c r="L3515"/>
      <c r="M3515"/>
      <c r="N3515"/>
      <c r="O3515"/>
      <c r="P3515"/>
      <c r="Q3515"/>
      <c r="R3515"/>
      <c r="S3515"/>
      <c r="T3515"/>
      <c r="U3515"/>
      <c r="V3515"/>
      <c r="W3515"/>
      <c r="X3515"/>
      <c r="Y3515"/>
      <c r="Z3515"/>
      <c r="AA3515"/>
      <c r="AB3515"/>
    </row>
    <row r="3516" spans="1:28" x14ac:dyDescent="0.25">
      <c r="A3516" s="8"/>
      <c r="B3516"/>
      <c r="C3516"/>
      <c r="D3516"/>
      <c r="E3516"/>
      <c r="F3516"/>
      <c r="G3516"/>
      <c r="H3516"/>
      <c r="I3516"/>
      <c r="J3516"/>
      <c r="K3516"/>
      <c r="L3516"/>
      <c r="M3516"/>
      <c r="N3516"/>
      <c r="O3516"/>
      <c r="P3516"/>
      <c r="Q3516"/>
      <c r="R3516"/>
      <c r="S3516"/>
      <c r="T3516"/>
      <c r="U3516"/>
      <c r="V3516"/>
      <c r="W3516"/>
      <c r="X3516"/>
      <c r="Y3516"/>
      <c r="Z3516"/>
      <c r="AA3516"/>
      <c r="AB3516"/>
    </row>
    <row r="3517" spans="1:28" x14ac:dyDescent="0.25">
      <c r="A3517" s="8"/>
      <c r="B3517"/>
      <c r="C3517"/>
      <c r="D3517"/>
      <c r="E3517"/>
      <c r="F3517"/>
      <c r="G3517"/>
      <c r="H3517"/>
      <c r="I3517"/>
      <c r="J3517"/>
      <c r="K3517"/>
      <c r="L3517"/>
      <c r="M3517"/>
      <c r="N3517"/>
      <c r="O3517"/>
      <c r="P3517"/>
      <c r="Q3517"/>
      <c r="R3517"/>
      <c r="S3517"/>
      <c r="T3517"/>
      <c r="U3517"/>
      <c r="V3517"/>
      <c r="W3517"/>
      <c r="X3517"/>
      <c r="Y3517"/>
      <c r="Z3517"/>
      <c r="AA3517"/>
      <c r="AB3517"/>
    </row>
    <row r="3518" spans="1:28" x14ac:dyDescent="0.25">
      <c r="A3518" s="8"/>
      <c r="B3518"/>
      <c r="C3518"/>
      <c r="D3518"/>
      <c r="E3518"/>
      <c r="F3518"/>
      <c r="G3518"/>
      <c r="H3518"/>
      <c r="I3518"/>
      <c r="J3518"/>
      <c r="K3518"/>
      <c r="L3518"/>
      <c r="M3518"/>
      <c r="N3518"/>
      <c r="O3518"/>
      <c r="P3518"/>
      <c r="Q3518"/>
      <c r="R3518"/>
      <c r="S3518"/>
      <c r="T3518"/>
      <c r="U3518"/>
      <c r="V3518"/>
      <c r="W3518"/>
      <c r="X3518"/>
      <c r="Y3518"/>
      <c r="Z3518"/>
      <c r="AA3518"/>
      <c r="AB3518"/>
    </row>
    <row r="3519" spans="1:28" x14ac:dyDescent="0.25">
      <c r="A3519" s="8"/>
      <c r="B3519"/>
      <c r="C3519"/>
      <c r="D3519"/>
      <c r="E3519"/>
      <c r="F3519"/>
      <c r="G3519"/>
      <c r="H3519"/>
      <c r="I3519"/>
      <c r="J3519"/>
      <c r="K3519"/>
      <c r="L3519"/>
      <c r="M3519"/>
      <c r="N3519"/>
      <c r="O3519"/>
      <c r="P3519"/>
      <c r="Q3519"/>
      <c r="R3519"/>
      <c r="S3519"/>
      <c r="T3519"/>
      <c r="U3519"/>
      <c r="V3519"/>
      <c r="W3519"/>
      <c r="X3519"/>
      <c r="Y3519"/>
      <c r="Z3519"/>
      <c r="AA3519"/>
      <c r="AB3519"/>
    </row>
    <row r="3520" spans="1:28" x14ac:dyDescent="0.25">
      <c r="A3520" s="8"/>
      <c r="B3520"/>
      <c r="C3520"/>
      <c r="D3520"/>
      <c r="E3520"/>
      <c r="F3520"/>
      <c r="G3520"/>
      <c r="H3520"/>
      <c r="I3520"/>
      <c r="J3520"/>
      <c r="K3520"/>
      <c r="L3520"/>
      <c r="M3520"/>
      <c r="N3520"/>
      <c r="O3520"/>
      <c r="P3520"/>
      <c r="Q3520"/>
      <c r="R3520"/>
      <c r="S3520"/>
      <c r="T3520"/>
      <c r="U3520"/>
      <c r="V3520"/>
      <c r="W3520"/>
      <c r="X3520"/>
      <c r="Y3520"/>
      <c r="Z3520"/>
      <c r="AA3520"/>
      <c r="AB3520"/>
    </row>
    <row r="3521" spans="1:28" x14ac:dyDescent="0.25">
      <c r="A3521" s="8"/>
      <c r="B3521"/>
      <c r="C3521"/>
      <c r="D3521"/>
      <c r="E3521"/>
      <c r="F3521"/>
      <c r="G3521"/>
      <c r="H3521"/>
      <c r="I3521"/>
      <c r="J3521"/>
      <c r="K3521"/>
      <c r="L3521"/>
      <c r="M3521"/>
      <c r="N3521"/>
      <c r="O3521"/>
      <c r="P3521"/>
      <c r="Q3521"/>
      <c r="R3521"/>
      <c r="S3521"/>
      <c r="T3521"/>
      <c r="U3521"/>
      <c r="V3521"/>
      <c r="W3521"/>
      <c r="X3521"/>
      <c r="Y3521"/>
      <c r="Z3521"/>
      <c r="AA3521"/>
      <c r="AB3521"/>
    </row>
    <row r="3522" spans="1:28" x14ac:dyDescent="0.25">
      <c r="A3522" s="8"/>
      <c r="B3522"/>
      <c r="C3522"/>
      <c r="D3522"/>
      <c r="E3522"/>
      <c r="F3522"/>
      <c r="G3522"/>
      <c r="H3522"/>
      <c r="I3522"/>
      <c r="J3522"/>
      <c r="K3522"/>
      <c r="L3522"/>
      <c r="M3522"/>
      <c r="N3522"/>
      <c r="O3522"/>
      <c r="P3522"/>
      <c r="Q3522"/>
      <c r="R3522"/>
      <c r="S3522"/>
      <c r="T3522"/>
      <c r="U3522"/>
      <c r="V3522"/>
      <c r="W3522"/>
      <c r="X3522"/>
      <c r="Y3522"/>
      <c r="Z3522"/>
      <c r="AA3522"/>
      <c r="AB3522"/>
    </row>
    <row r="3523" spans="1:28" x14ac:dyDescent="0.25">
      <c r="A3523" s="8"/>
      <c r="B3523"/>
      <c r="C3523"/>
      <c r="D3523"/>
      <c r="E3523"/>
      <c r="F3523"/>
      <c r="G3523"/>
      <c r="H3523"/>
      <c r="I3523"/>
      <c r="J3523"/>
      <c r="K3523"/>
      <c r="L3523"/>
      <c r="M3523"/>
      <c r="N3523"/>
      <c r="O3523"/>
      <c r="P3523"/>
      <c r="Q3523"/>
      <c r="R3523"/>
      <c r="S3523"/>
      <c r="T3523"/>
      <c r="U3523"/>
      <c r="V3523"/>
      <c r="W3523"/>
      <c r="X3523"/>
      <c r="Y3523"/>
      <c r="Z3523"/>
      <c r="AA3523"/>
      <c r="AB3523"/>
    </row>
    <row r="3524" spans="1:28" x14ac:dyDescent="0.25">
      <c r="A3524" s="8"/>
      <c r="B3524"/>
      <c r="C3524"/>
      <c r="D3524"/>
      <c r="E3524"/>
      <c r="F3524"/>
      <c r="G3524"/>
      <c r="H3524"/>
      <c r="I3524"/>
      <c r="J3524"/>
      <c r="K3524"/>
      <c r="L3524"/>
      <c r="M3524"/>
      <c r="N3524"/>
      <c r="O3524"/>
      <c r="P3524"/>
      <c r="Q3524"/>
      <c r="R3524"/>
      <c r="S3524"/>
      <c r="T3524"/>
      <c r="U3524"/>
      <c r="V3524"/>
      <c r="W3524"/>
      <c r="X3524"/>
      <c r="Y3524"/>
      <c r="Z3524"/>
      <c r="AA3524"/>
      <c r="AB3524"/>
    </row>
    <row r="3525" spans="1:28" x14ac:dyDescent="0.25">
      <c r="A3525" s="8"/>
      <c r="B3525"/>
      <c r="C3525"/>
      <c r="D3525"/>
      <c r="E3525"/>
      <c r="F3525"/>
      <c r="G3525"/>
      <c r="H3525"/>
      <c r="I3525"/>
      <c r="J3525"/>
      <c r="K3525"/>
      <c r="L3525"/>
      <c r="M3525"/>
      <c r="N3525"/>
      <c r="O3525"/>
      <c r="P3525"/>
      <c r="Q3525"/>
      <c r="R3525"/>
      <c r="S3525"/>
      <c r="T3525"/>
      <c r="U3525"/>
      <c r="V3525"/>
      <c r="W3525"/>
      <c r="X3525"/>
      <c r="Y3525"/>
      <c r="Z3525"/>
      <c r="AA3525"/>
      <c r="AB3525"/>
    </row>
    <row r="3526" spans="1:28" x14ac:dyDescent="0.25">
      <c r="A3526" s="8"/>
      <c r="B3526"/>
      <c r="C3526"/>
      <c r="D3526"/>
      <c r="E3526"/>
      <c r="F3526"/>
      <c r="G3526"/>
      <c r="H3526"/>
      <c r="I3526"/>
      <c r="J3526"/>
      <c r="K3526"/>
      <c r="L3526"/>
      <c r="M3526"/>
      <c r="N3526"/>
      <c r="O3526"/>
      <c r="P3526"/>
      <c r="Q3526"/>
      <c r="R3526"/>
      <c r="S3526"/>
      <c r="T3526"/>
      <c r="U3526"/>
      <c r="V3526"/>
      <c r="W3526"/>
      <c r="X3526"/>
      <c r="Y3526"/>
      <c r="Z3526"/>
      <c r="AA3526"/>
      <c r="AB3526"/>
    </row>
    <row r="3527" spans="1:28" x14ac:dyDescent="0.25">
      <c r="A3527" s="8"/>
      <c r="B3527"/>
      <c r="C3527"/>
      <c r="D3527"/>
      <c r="E3527"/>
      <c r="F3527"/>
      <c r="G3527"/>
      <c r="H3527"/>
      <c r="I3527"/>
      <c r="J3527"/>
      <c r="K3527"/>
      <c r="L3527"/>
      <c r="M3527"/>
      <c r="N3527"/>
      <c r="O3527"/>
      <c r="P3527"/>
      <c r="Q3527"/>
      <c r="R3527"/>
      <c r="S3527"/>
      <c r="T3527"/>
      <c r="U3527"/>
      <c r="V3527"/>
      <c r="W3527"/>
      <c r="X3527"/>
      <c r="Y3527"/>
      <c r="Z3527"/>
      <c r="AA3527"/>
      <c r="AB3527"/>
    </row>
    <row r="3528" spans="1:28" x14ac:dyDescent="0.25">
      <c r="A3528" s="8"/>
      <c r="B3528"/>
      <c r="C3528"/>
      <c r="D3528"/>
      <c r="E3528"/>
      <c r="F3528"/>
      <c r="G3528"/>
      <c r="H3528"/>
      <c r="I3528"/>
      <c r="J3528"/>
      <c r="K3528"/>
      <c r="L3528"/>
      <c r="M3528"/>
      <c r="N3528"/>
      <c r="O3528"/>
      <c r="P3528"/>
      <c r="Q3528"/>
      <c r="R3528"/>
      <c r="S3528"/>
      <c r="T3528"/>
      <c r="U3528"/>
      <c r="V3528"/>
      <c r="W3528"/>
      <c r="X3528"/>
      <c r="Y3528"/>
      <c r="Z3528"/>
      <c r="AA3528"/>
      <c r="AB3528"/>
    </row>
    <row r="3529" spans="1:28" x14ac:dyDescent="0.25">
      <c r="A3529" s="8"/>
      <c r="B3529"/>
      <c r="C3529"/>
      <c r="D3529"/>
      <c r="E3529"/>
      <c r="F3529"/>
      <c r="G3529"/>
      <c r="H3529"/>
      <c r="I3529"/>
      <c r="J3529"/>
      <c r="K3529"/>
      <c r="L3529"/>
      <c r="M3529"/>
      <c r="N3529"/>
      <c r="O3529"/>
      <c r="P3529"/>
      <c r="Q3529"/>
      <c r="R3529"/>
      <c r="S3529"/>
      <c r="T3529"/>
      <c r="U3529"/>
      <c r="V3529"/>
      <c r="W3529"/>
      <c r="X3529"/>
      <c r="Y3529"/>
      <c r="Z3529"/>
      <c r="AA3529"/>
      <c r="AB3529"/>
    </row>
    <row r="3530" spans="1:28" x14ac:dyDescent="0.25">
      <c r="A3530" s="8"/>
      <c r="B3530"/>
      <c r="C3530"/>
      <c r="D3530"/>
      <c r="E3530"/>
      <c r="F3530"/>
      <c r="G3530"/>
      <c r="H3530"/>
      <c r="I3530"/>
      <c r="J3530"/>
      <c r="K3530"/>
      <c r="L3530"/>
      <c r="M3530"/>
      <c r="N3530"/>
      <c r="O3530"/>
      <c r="P3530"/>
      <c r="Q3530"/>
      <c r="R3530"/>
      <c r="S3530"/>
      <c r="T3530"/>
      <c r="U3530"/>
      <c r="V3530"/>
      <c r="W3530"/>
      <c r="X3530"/>
      <c r="Y3530"/>
      <c r="Z3530"/>
      <c r="AA3530"/>
      <c r="AB3530"/>
    </row>
    <row r="3531" spans="1:28" x14ac:dyDescent="0.25">
      <c r="A3531" s="8"/>
      <c r="B3531"/>
      <c r="C3531"/>
      <c r="D3531"/>
      <c r="E3531"/>
      <c r="F3531"/>
      <c r="G3531"/>
      <c r="H3531"/>
      <c r="I3531"/>
      <c r="J3531"/>
      <c r="K3531"/>
      <c r="L3531"/>
      <c r="M3531"/>
      <c r="N3531"/>
      <c r="O3531"/>
      <c r="P3531"/>
      <c r="Q3531"/>
      <c r="R3531"/>
      <c r="S3531"/>
      <c r="T3531"/>
      <c r="U3531"/>
      <c r="V3531"/>
      <c r="W3531"/>
      <c r="X3531"/>
      <c r="Y3531"/>
      <c r="Z3531"/>
      <c r="AA3531"/>
      <c r="AB3531"/>
    </row>
    <row r="3532" spans="1:28" x14ac:dyDescent="0.25">
      <c r="A3532" s="8"/>
      <c r="B3532"/>
      <c r="C3532"/>
      <c r="D3532"/>
      <c r="E3532"/>
      <c r="F3532"/>
      <c r="G3532"/>
      <c r="H3532"/>
      <c r="I3532"/>
      <c r="J3532"/>
      <c r="K3532"/>
      <c r="L3532"/>
      <c r="M3532"/>
      <c r="N3532"/>
      <c r="O3532"/>
      <c r="P3532"/>
      <c r="Q3532"/>
      <c r="R3532"/>
      <c r="S3532"/>
      <c r="T3532"/>
      <c r="U3532"/>
      <c r="V3532"/>
      <c r="W3532"/>
      <c r="X3532"/>
      <c r="Y3532"/>
      <c r="Z3532"/>
      <c r="AA3532"/>
      <c r="AB3532"/>
    </row>
    <row r="3533" spans="1:28" x14ac:dyDescent="0.25">
      <c r="A3533" s="8"/>
      <c r="B3533"/>
      <c r="C3533"/>
      <c r="D3533"/>
      <c r="E3533"/>
      <c r="F3533"/>
      <c r="G3533"/>
      <c r="H3533"/>
      <c r="I3533"/>
      <c r="J3533"/>
      <c r="K3533"/>
      <c r="L3533"/>
      <c r="M3533"/>
      <c r="N3533"/>
      <c r="O3533"/>
      <c r="P3533"/>
      <c r="Q3533"/>
      <c r="R3533"/>
      <c r="S3533"/>
      <c r="T3533"/>
      <c r="U3533"/>
      <c r="V3533"/>
      <c r="W3533"/>
      <c r="X3533"/>
      <c r="Y3533"/>
      <c r="Z3533"/>
      <c r="AA3533"/>
      <c r="AB3533"/>
    </row>
    <row r="3534" spans="1:28" x14ac:dyDescent="0.25">
      <c r="A3534" s="8"/>
      <c r="B3534"/>
      <c r="C3534"/>
      <c r="D3534"/>
      <c r="E3534"/>
      <c r="F3534"/>
      <c r="G3534"/>
      <c r="H3534"/>
      <c r="I3534"/>
      <c r="J3534"/>
      <c r="K3534"/>
      <c r="L3534"/>
      <c r="M3534"/>
      <c r="N3534"/>
      <c r="O3534"/>
      <c r="P3534"/>
      <c r="Q3534"/>
      <c r="R3534"/>
      <c r="S3534"/>
      <c r="T3534"/>
      <c r="U3534"/>
      <c r="V3534"/>
      <c r="W3534"/>
      <c r="X3534"/>
      <c r="Y3534"/>
      <c r="Z3534"/>
      <c r="AA3534"/>
      <c r="AB3534"/>
    </row>
    <row r="3535" spans="1:28" x14ac:dyDescent="0.25">
      <c r="A3535" s="8"/>
      <c r="B3535"/>
      <c r="C3535"/>
      <c r="D3535"/>
      <c r="E3535"/>
      <c r="F3535"/>
      <c r="G3535"/>
      <c r="H3535"/>
      <c r="I3535"/>
      <c r="J3535"/>
      <c r="K3535"/>
      <c r="L3535"/>
      <c r="M3535"/>
      <c r="N3535"/>
      <c r="O3535"/>
      <c r="P3535"/>
      <c r="Q3535"/>
      <c r="R3535"/>
      <c r="S3535"/>
      <c r="T3535"/>
      <c r="U3535"/>
      <c r="V3535"/>
      <c r="W3535"/>
      <c r="X3535"/>
      <c r="Y3535"/>
      <c r="Z3535"/>
      <c r="AA3535"/>
      <c r="AB3535"/>
    </row>
    <row r="3536" spans="1:28" x14ac:dyDescent="0.25">
      <c r="A3536" s="8"/>
      <c r="B3536"/>
      <c r="C3536"/>
      <c r="D3536"/>
      <c r="E3536"/>
      <c r="F3536"/>
      <c r="G3536"/>
      <c r="H3536"/>
      <c r="I3536"/>
      <c r="J3536"/>
      <c r="K3536"/>
      <c r="L3536"/>
      <c r="M3536"/>
      <c r="N3536"/>
      <c r="O3536"/>
      <c r="P3536"/>
      <c r="Q3536"/>
      <c r="R3536"/>
      <c r="S3536"/>
      <c r="T3536"/>
      <c r="U3536"/>
      <c r="V3536"/>
      <c r="W3536"/>
      <c r="X3536"/>
      <c r="Y3536"/>
      <c r="Z3536"/>
      <c r="AA3536"/>
      <c r="AB3536"/>
    </row>
    <row r="3537" spans="1:28" x14ac:dyDescent="0.25">
      <c r="A3537" s="8"/>
      <c r="B3537"/>
      <c r="C3537"/>
      <c r="D3537"/>
      <c r="E3537"/>
      <c r="F3537"/>
      <c r="G3537"/>
      <c r="H3537"/>
      <c r="I3537"/>
      <c r="J3537"/>
      <c r="K3537"/>
      <c r="L3537"/>
      <c r="M3537"/>
      <c r="N3537"/>
      <c r="O3537"/>
      <c r="P3537"/>
      <c r="Q3537"/>
      <c r="R3537"/>
      <c r="S3537"/>
      <c r="T3537"/>
      <c r="U3537"/>
      <c r="V3537"/>
      <c r="W3537"/>
      <c r="X3537"/>
      <c r="Y3537"/>
      <c r="Z3537"/>
      <c r="AA3537"/>
      <c r="AB3537"/>
    </row>
    <row r="3538" spans="1:28" x14ac:dyDescent="0.25">
      <c r="A3538" s="8"/>
      <c r="B3538"/>
      <c r="C3538"/>
      <c r="D3538"/>
      <c r="E3538"/>
      <c r="F3538"/>
      <c r="G3538"/>
      <c r="H3538"/>
      <c r="I3538"/>
      <c r="J3538"/>
      <c r="K3538"/>
      <c r="L3538"/>
      <c r="M3538"/>
      <c r="N3538"/>
      <c r="O3538"/>
      <c r="P3538"/>
      <c r="Q3538"/>
      <c r="R3538"/>
      <c r="S3538"/>
      <c r="T3538"/>
      <c r="U3538"/>
      <c r="V3538"/>
      <c r="W3538"/>
      <c r="X3538"/>
      <c r="Y3538"/>
      <c r="Z3538"/>
      <c r="AA3538"/>
      <c r="AB3538"/>
    </row>
    <row r="3539" spans="1:28" x14ac:dyDescent="0.25">
      <c r="A3539" s="8"/>
      <c r="B3539"/>
      <c r="C3539"/>
      <c r="D3539"/>
      <c r="E3539"/>
      <c r="F3539"/>
      <c r="G3539"/>
      <c r="H3539"/>
      <c r="I3539"/>
      <c r="J3539"/>
      <c r="K3539"/>
      <c r="L3539"/>
      <c r="M3539"/>
      <c r="N3539"/>
      <c r="O3539"/>
      <c r="P3539"/>
      <c r="Q3539"/>
      <c r="R3539"/>
      <c r="S3539"/>
      <c r="T3539"/>
      <c r="U3539"/>
      <c r="V3539"/>
      <c r="W3539"/>
      <c r="X3539"/>
      <c r="Y3539"/>
      <c r="Z3539"/>
      <c r="AA3539"/>
      <c r="AB3539"/>
    </row>
    <row r="3540" spans="1:28" x14ac:dyDescent="0.25">
      <c r="A3540" s="8"/>
      <c r="B3540"/>
      <c r="C3540"/>
      <c r="D3540"/>
      <c r="E3540"/>
      <c r="F3540"/>
      <c r="G3540"/>
      <c r="H3540"/>
      <c r="I3540"/>
      <c r="J3540"/>
      <c r="K3540"/>
      <c r="L3540"/>
      <c r="M3540"/>
      <c r="N3540"/>
      <c r="O3540"/>
      <c r="P3540"/>
      <c r="Q3540"/>
      <c r="R3540"/>
      <c r="S3540"/>
      <c r="T3540"/>
      <c r="U3540"/>
      <c r="V3540"/>
      <c r="W3540"/>
      <c r="X3540"/>
      <c r="Y3540"/>
      <c r="Z3540"/>
      <c r="AA3540"/>
      <c r="AB3540"/>
    </row>
    <row r="3541" spans="1:28" x14ac:dyDescent="0.25">
      <c r="A3541" s="8"/>
      <c r="B3541"/>
      <c r="C3541"/>
      <c r="D3541"/>
      <c r="E3541"/>
      <c r="F3541"/>
      <c r="G3541"/>
      <c r="H3541"/>
      <c r="I3541"/>
      <c r="J3541"/>
      <c r="K3541"/>
      <c r="L3541"/>
      <c r="M3541"/>
      <c r="N3541"/>
      <c r="O3541"/>
      <c r="P3541"/>
      <c r="Q3541"/>
      <c r="R3541"/>
      <c r="S3541"/>
      <c r="T3541"/>
      <c r="U3541"/>
      <c r="V3541"/>
      <c r="W3541"/>
      <c r="X3541"/>
      <c r="Y3541"/>
      <c r="Z3541"/>
      <c r="AA3541"/>
      <c r="AB3541"/>
    </row>
    <row r="3542" spans="1:28" x14ac:dyDescent="0.25">
      <c r="A3542" s="8"/>
      <c r="B3542"/>
      <c r="C3542"/>
      <c r="D3542"/>
      <c r="E3542"/>
      <c r="F3542"/>
      <c r="G3542"/>
      <c r="H3542"/>
      <c r="I3542"/>
      <c r="J3542"/>
      <c r="K3542"/>
      <c r="L3542"/>
      <c r="M3542"/>
      <c r="N3542"/>
      <c r="O3542"/>
      <c r="P3542"/>
      <c r="Q3542"/>
      <c r="R3542"/>
      <c r="S3542"/>
      <c r="T3542"/>
      <c r="U3542"/>
      <c r="V3542"/>
      <c r="W3542"/>
      <c r="X3542"/>
      <c r="Y3542"/>
      <c r="Z3542"/>
      <c r="AA3542"/>
      <c r="AB3542"/>
    </row>
    <row r="3543" spans="1:28" x14ac:dyDescent="0.25">
      <c r="A3543" s="8"/>
      <c r="B3543"/>
      <c r="C3543"/>
      <c r="D3543"/>
      <c r="E3543"/>
      <c r="F3543"/>
      <c r="G3543"/>
      <c r="H3543"/>
      <c r="I3543"/>
      <c r="J3543"/>
      <c r="K3543"/>
      <c r="L3543"/>
      <c r="M3543"/>
      <c r="N3543"/>
      <c r="O3543"/>
      <c r="P3543"/>
      <c r="Q3543"/>
      <c r="R3543"/>
      <c r="S3543"/>
      <c r="T3543"/>
      <c r="U3543"/>
      <c r="V3543"/>
      <c r="W3543"/>
      <c r="X3543"/>
      <c r="Y3543"/>
      <c r="Z3543"/>
      <c r="AA3543"/>
      <c r="AB3543"/>
    </row>
    <row r="3544" spans="1:28" x14ac:dyDescent="0.25">
      <c r="A3544" s="8"/>
      <c r="B3544"/>
      <c r="C3544"/>
      <c r="D3544"/>
      <c r="E3544"/>
      <c r="F3544"/>
      <c r="G3544"/>
      <c r="H3544"/>
      <c r="I3544"/>
      <c r="J3544"/>
      <c r="K3544"/>
      <c r="L3544"/>
      <c r="M3544"/>
      <c r="N3544"/>
      <c r="O3544"/>
      <c r="P3544"/>
      <c r="Q3544"/>
      <c r="R3544"/>
      <c r="S3544"/>
      <c r="T3544"/>
      <c r="U3544"/>
      <c r="V3544"/>
      <c r="W3544"/>
      <c r="X3544"/>
      <c r="Y3544"/>
      <c r="Z3544"/>
      <c r="AA3544"/>
      <c r="AB3544"/>
    </row>
    <row r="3545" spans="1:28" x14ac:dyDescent="0.25">
      <c r="A3545" s="8"/>
      <c r="B3545"/>
      <c r="C3545"/>
      <c r="D3545"/>
      <c r="E3545"/>
      <c r="F3545"/>
      <c r="G3545"/>
      <c r="H3545"/>
      <c r="I3545"/>
      <c r="J3545"/>
      <c r="K3545"/>
      <c r="L3545"/>
      <c r="M3545"/>
      <c r="N3545"/>
      <c r="O3545"/>
      <c r="P3545"/>
      <c r="Q3545"/>
      <c r="R3545"/>
      <c r="S3545"/>
      <c r="T3545"/>
      <c r="U3545"/>
      <c r="V3545"/>
      <c r="W3545"/>
      <c r="X3545"/>
      <c r="Y3545"/>
      <c r="Z3545"/>
      <c r="AA3545"/>
      <c r="AB3545"/>
    </row>
    <row r="3546" spans="1:28" x14ac:dyDescent="0.25">
      <c r="A3546" s="8"/>
      <c r="B3546"/>
      <c r="C3546"/>
      <c r="D3546"/>
      <c r="E3546"/>
      <c r="F3546"/>
      <c r="G3546"/>
      <c r="H3546"/>
      <c r="I3546"/>
      <c r="J3546"/>
      <c r="K3546"/>
      <c r="L3546"/>
      <c r="M3546"/>
      <c r="N3546"/>
      <c r="O3546"/>
      <c r="P3546"/>
      <c r="Q3546"/>
      <c r="R3546"/>
      <c r="S3546"/>
      <c r="T3546"/>
      <c r="U3546"/>
      <c r="V3546"/>
      <c r="W3546"/>
      <c r="X3546"/>
      <c r="Y3546"/>
      <c r="Z3546"/>
      <c r="AA3546"/>
      <c r="AB3546"/>
    </row>
    <row r="3547" spans="1:28" x14ac:dyDescent="0.25">
      <c r="A3547" s="8"/>
      <c r="B3547"/>
      <c r="C3547"/>
      <c r="D3547"/>
      <c r="E3547"/>
      <c r="F3547"/>
      <c r="G3547"/>
      <c r="H3547"/>
      <c r="I3547"/>
      <c r="J3547"/>
      <c r="K3547"/>
      <c r="L3547"/>
      <c r="M3547"/>
      <c r="N3547"/>
      <c r="O3547"/>
      <c r="P3547"/>
      <c r="Q3547"/>
      <c r="R3547"/>
      <c r="S3547"/>
      <c r="T3547"/>
      <c r="U3547"/>
      <c r="V3547"/>
      <c r="W3547"/>
      <c r="X3547"/>
      <c r="Y3547"/>
      <c r="Z3547"/>
      <c r="AA3547"/>
      <c r="AB3547"/>
    </row>
    <row r="3548" spans="1:28" x14ac:dyDescent="0.25">
      <c r="A3548" s="8"/>
      <c r="B3548"/>
      <c r="C3548"/>
      <c r="D3548"/>
      <c r="E3548"/>
      <c r="F3548"/>
      <c r="G3548"/>
      <c r="H3548"/>
      <c r="I3548"/>
      <c r="J3548"/>
      <c r="K3548"/>
      <c r="L3548"/>
      <c r="M3548"/>
      <c r="N3548"/>
      <c r="O3548"/>
      <c r="P3548"/>
      <c r="Q3548"/>
      <c r="R3548"/>
      <c r="S3548"/>
      <c r="T3548"/>
      <c r="U3548"/>
      <c r="V3548"/>
      <c r="W3548"/>
      <c r="X3548"/>
      <c r="Y3548"/>
      <c r="Z3548"/>
      <c r="AA3548"/>
      <c r="AB3548"/>
    </row>
    <row r="3549" spans="1:28" x14ac:dyDescent="0.25">
      <c r="A3549" s="8"/>
      <c r="B3549"/>
      <c r="C3549"/>
      <c r="D3549"/>
      <c r="E3549"/>
      <c r="F3549"/>
      <c r="G3549"/>
      <c r="H3549"/>
      <c r="I3549"/>
      <c r="J3549"/>
      <c r="K3549"/>
      <c r="L3549"/>
      <c r="M3549"/>
      <c r="N3549"/>
      <c r="O3549"/>
      <c r="P3549"/>
      <c r="Q3549"/>
      <c r="R3549"/>
      <c r="S3549"/>
      <c r="T3549"/>
      <c r="U3549"/>
      <c r="V3549"/>
      <c r="W3549"/>
      <c r="X3549"/>
      <c r="Y3549"/>
      <c r="Z3549"/>
      <c r="AA3549"/>
      <c r="AB3549"/>
    </row>
    <row r="3550" spans="1:28" x14ac:dyDescent="0.25">
      <c r="A3550" s="8"/>
      <c r="B3550"/>
      <c r="C3550"/>
      <c r="D3550"/>
      <c r="E3550"/>
      <c r="F3550"/>
      <c r="G3550"/>
      <c r="H3550"/>
      <c r="I3550"/>
      <c r="J3550"/>
      <c r="K3550"/>
      <c r="L3550"/>
      <c r="M3550"/>
      <c r="N3550"/>
      <c r="O3550"/>
      <c r="P3550"/>
      <c r="Q3550"/>
      <c r="R3550"/>
      <c r="S3550"/>
      <c r="T3550"/>
      <c r="U3550"/>
      <c r="V3550"/>
      <c r="W3550"/>
      <c r="X3550"/>
      <c r="Y3550"/>
      <c r="Z3550"/>
      <c r="AA3550"/>
      <c r="AB3550"/>
    </row>
    <row r="3551" spans="1:28" x14ac:dyDescent="0.25">
      <c r="A3551" s="8"/>
      <c r="B3551"/>
      <c r="C3551"/>
      <c r="D3551"/>
      <c r="E3551"/>
      <c r="F3551"/>
      <c r="G3551"/>
      <c r="H3551"/>
      <c r="I3551"/>
      <c r="J3551"/>
      <c r="K3551"/>
      <c r="L3551"/>
      <c r="M3551"/>
      <c r="N3551"/>
      <c r="O3551"/>
      <c r="P3551"/>
      <c r="Q3551"/>
      <c r="R3551"/>
      <c r="S3551"/>
      <c r="T3551"/>
      <c r="U3551"/>
      <c r="V3551"/>
      <c r="W3551"/>
      <c r="X3551"/>
      <c r="Y3551"/>
      <c r="Z3551"/>
      <c r="AA3551"/>
      <c r="AB3551"/>
    </row>
    <row r="3552" spans="1:28" x14ac:dyDescent="0.25">
      <c r="A3552" s="8"/>
      <c r="B3552"/>
      <c r="C3552"/>
      <c r="D3552"/>
      <c r="E3552"/>
      <c r="F3552"/>
      <c r="G3552"/>
      <c r="H3552"/>
      <c r="I3552"/>
      <c r="J3552"/>
      <c r="K3552"/>
      <c r="L3552"/>
      <c r="M3552"/>
      <c r="N3552"/>
      <c r="O3552"/>
      <c r="P3552"/>
      <c r="Q3552"/>
      <c r="R3552"/>
      <c r="S3552"/>
      <c r="T3552"/>
      <c r="U3552"/>
      <c r="V3552"/>
      <c r="W3552"/>
      <c r="X3552"/>
      <c r="Y3552"/>
      <c r="Z3552"/>
      <c r="AA3552"/>
      <c r="AB3552"/>
    </row>
    <row r="3553" spans="1:28" x14ac:dyDescent="0.25">
      <c r="A3553" s="8"/>
      <c r="B3553"/>
      <c r="C3553"/>
      <c r="D3553"/>
      <c r="E3553"/>
      <c r="F3553"/>
      <c r="G3553"/>
      <c r="H3553"/>
      <c r="I3553"/>
      <c r="J3553"/>
      <c r="K3553"/>
      <c r="L3553"/>
      <c r="M3553"/>
      <c r="N3553"/>
      <c r="O3553"/>
      <c r="P3553"/>
      <c r="Q3553"/>
      <c r="R3553"/>
      <c r="S3553"/>
      <c r="T3553"/>
      <c r="U3553"/>
      <c r="V3553"/>
      <c r="W3553"/>
      <c r="X3553"/>
      <c r="Y3553"/>
      <c r="Z3553"/>
      <c r="AA3553"/>
      <c r="AB3553"/>
    </row>
    <row r="3554" spans="1:28" x14ac:dyDescent="0.25">
      <c r="A3554" s="8"/>
      <c r="B3554"/>
      <c r="C3554"/>
      <c r="D3554"/>
      <c r="E3554"/>
      <c r="F3554"/>
      <c r="G3554"/>
      <c r="H3554"/>
      <c r="I3554"/>
      <c r="J3554"/>
      <c r="K3554"/>
      <c r="L3554"/>
      <c r="M3554"/>
      <c r="N3554"/>
      <c r="O3554"/>
      <c r="P3554"/>
      <c r="Q3554"/>
      <c r="R3554"/>
      <c r="S3554"/>
      <c r="T3554"/>
      <c r="U3554"/>
      <c r="V3554"/>
      <c r="W3554"/>
      <c r="X3554"/>
      <c r="Y3554"/>
      <c r="Z3554"/>
      <c r="AA3554"/>
      <c r="AB3554"/>
    </row>
    <row r="3555" spans="1:28" x14ac:dyDescent="0.25">
      <c r="A3555" s="8"/>
      <c r="B3555"/>
      <c r="C3555"/>
      <c r="D3555"/>
      <c r="E3555"/>
      <c r="F3555"/>
      <c r="G3555"/>
      <c r="H3555"/>
      <c r="I3555"/>
      <c r="J3555"/>
      <c r="K3555"/>
      <c r="L3555"/>
      <c r="M3555"/>
      <c r="N3555"/>
      <c r="O3555"/>
      <c r="P3555"/>
      <c r="Q3555"/>
      <c r="R3555"/>
      <c r="S3555"/>
      <c r="T3555"/>
      <c r="U3555"/>
      <c r="V3555"/>
      <c r="W3555"/>
      <c r="X3555"/>
      <c r="Y3555"/>
      <c r="Z3555"/>
      <c r="AA3555"/>
      <c r="AB3555"/>
    </row>
    <row r="3556" spans="1:28" x14ac:dyDescent="0.25">
      <c r="A3556" s="8"/>
      <c r="B3556"/>
      <c r="C3556"/>
      <c r="D3556"/>
      <c r="E3556"/>
      <c r="F3556"/>
      <c r="G3556"/>
      <c r="H3556"/>
      <c r="I3556"/>
      <c r="J3556"/>
      <c r="K3556"/>
      <c r="L3556"/>
      <c r="M3556"/>
      <c r="N3556"/>
      <c r="O3556"/>
      <c r="P3556"/>
      <c r="Q3556"/>
      <c r="R3556"/>
      <c r="S3556"/>
      <c r="T3556"/>
      <c r="U3556"/>
      <c r="V3556"/>
      <c r="W3556"/>
      <c r="X3556"/>
      <c r="Y3556"/>
      <c r="Z3556"/>
      <c r="AA3556"/>
      <c r="AB3556"/>
    </row>
    <row r="3557" spans="1:28" x14ac:dyDescent="0.25">
      <c r="A3557" s="8"/>
      <c r="B3557"/>
      <c r="C3557"/>
      <c r="D3557"/>
      <c r="E3557"/>
      <c r="F3557"/>
      <c r="G3557"/>
      <c r="H3557"/>
      <c r="I3557"/>
      <c r="J3557"/>
      <c r="K3557"/>
      <c r="L3557"/>
      <c r="M3557"/>
      <c r="N3557"/>
      <c r="O3557"/>
      <c r="P3557"/>
      <c r="Q3557"/>
      <c r="R3557"/>
      <c r="S3557"/>
      <c r="T3557"/>
      <c r="U3557"/>
      <c r="V3557"/>
      <c r="W3557"/>
      <c r="X3557"/>
      <c r="Y3557"/>
      <c r="Z3557"/>
      <c r="AA3557"/>
      <c r="AB3557"/>
    </row>
    <row r="3558" spans="1:28" x14ac:dyDescent="0.25">
      <c r="A3558" s="8"/>
      <c r="B3558"/>
      <c r="C3558"/>
      <c r="D3558"/>
      <c r="E3558"/>
      <c r="F3558"/>
      <c r="G3558"/>
      <c r="H3558"/>
      <c r="I3558"/>
      <c r="J3558"/>
      <c r="K3558"/>
      <c r="L3558"/>
      <c r="M3558"/>
      <c r="N3558"/>
      <c r="O3558"/>
      <c r="P3558"/>
      <c r="Q3558"/>
      <c r="R3558"/>
      <c r="S3558"/>
      <c r="T3558"/>
      <c r="U3558"/>
      <c r="V3558"/>
      <c r="W3558"/>
      <c r="X3558"/>
      <c r="Y3558"/>
      <c r="Z3558"/>
      <c r="AA3558"/>
      <c r="AB3558"/>
    </row>
    <row r="3559" spans="1:28" x14ac:dyDescent="0.25">
      <c r="A3559" s="8"/>
      <c r="B3559"/>
      <c r="C3559"/>
      <c r="D3559"/>
      <c r="E3559"/>
      <c r="F3559"/>
      <c r="G3559"/>
      <c r="H3559"/>
      <c r="I3559"/>
      <c r="J3559"/>
      <c r="K3559"/>
      <c r="L3559"/>
      <c r="M3559"/>
      <c r="N3559"/>
      <c r="O3559"/>
      <c r="P3559"/>
      <c r="Q3559"/>
      <c r="R3559"/>
      <c r="S3559"/>
      <c r="T3559"/>
      <c r="U3559"/>
      <c r="V3559"/>
      <c r="W3559"/>
      <c r="X3559"/>
      <c r="Y3559"/>
      <c r="Z3559"/>
      <c r="AA3559"/>
      <c r="AB3559"/>
    </row>
    <row r="3560" spans="1:28" x14ac:dyDescent="0.25">
      <c r="A3560" s="8"/>
      <c r="B3560"/>
      <c r="C3560"/>
      <c r="D3560"/>
      <c r="E3560"/>
      <c r="F3560"/>
      <c r="G3560"/>
      <c r="H3560"/>
      <c r="I3560"/>
      <c r="J3560"/>
      <c r="K3560"/>
      <c r="L3560"/>
      <c r="M3560"/>
      <c r="N3560"/>
      <c r="O3560"/>
      <c r="P3560"/>
      <c r="Q3560"/>
      <c r="R3560"/>
      <c r="S3560"/>
      <c r="T3560"/>
      <c r="U3560"/>
      <c r="V3560"/>
      <c r="W3560"/>
      <c r="X3560"/>
      <c r="Y3560"/>
      <c r="Z3560"/>
      <c r="AA3560"/>
      <c r="AB3560"/>
    </row>
    <row r="3561" spans="1:28" x14ac:dyDescent="0.25">
      <c r="A3561" s="8"/>
      <c r="B3561"/>
      <c r="C3561"/>
      <c r="D3561"/>
      <c r="E3561"/>
      <c r="F3561"/>
      <c r="G3561"/>
      <c r="H3561"/>
      <c r="I3561"/>
      <c r="J3561"/>
      <c r="K3561"/>
      <c r="L3561"/>
      <c r="M3561"/>
      <c r="N3561"/>
      <c r="O3561"/>
      <c r="P3561"/>
      <c r="Q3561"/>
      <c r="R3561"/>
      <c r="S3561"/>
      <c r="T3561"/>
      <c r="U3561"/>
      <c r="V3561"/>
      <c r="W3561"/>
      <c r="X3561"/>
      <c r="Y3561"/>
      <c r="Z3561"/>
      <c r="AA3561"/>
      <c r="AB3561"/>
    </row>
    <row r="3562" spans="1:28" x14ac:dyDescent="0.25">
      <c r="A3562" s="8"/>
      <c r="B3562"/>
      <c r="C3562"/>
      <c r="D3562"/>
      <c r="E3562"/>
      <c r="F3562"/>
      <c r="G3562"/>
      <c r="H3562"/>
      <c r="I3562"/>
      <c r="J3562"/>
      <c r="K3562"/>
      <c r="L3562"/>
      <c r="M3562"/>
      <c r="N3562"/>
      <c r="O3562"/>
      <c r="P3562"/>
      <c r="Q3562"/>
      <c r="R3562"/>
      <c r="S3562"/>
      <c r="T3562"/>
      <c r="U3562"/>
      <c r="V3562"/>
      <c r="W3562"/>
      <c r="X3562"/>
      <c r="Y3562"/>
      <c r="Z3562"/>
      <c r="AA3562"/>
      <c r="AB3562"/>
    </row>
    <row r="3563" spans="1:28" x14ac:dyDescent="0.25">
      <c r="A3563" s="8"/>
      <c r="B3563"/>
      <c r="C3563"/>
      <c r="D3563"/>
      <c r="E3563"/>
      <c r="F3563"/>
      <c r="G3563"/>
      <c r="H3563"/>
      <c r="I3563"/>
      <c r="J3563"/>
      <c r="K3563"/>
      <c r="L3563"/>
      <c r="M3563"/>
      <c r="N3563"/>
      <c r="O3563"/>
      <c r="P3563"/>
      <c r="Q3563"/>
      <c r="R3563"/>
      <c r="S3563"/>
      <c r="T3563"/>
      <c r="U3563"/>
      <c r="V3563"/>
      <c r="W3563"/>
      <c r="X3563"/>
      <c r="Y3563"/>
      <c r="Z3563"/>
      <c r="AA3563"/>
      <c r="AB3563"/>
    </row>
    <row r="3564" spans="1:28" x14ac:dyDescent="0.25">
      <c r="A3564" s="8"/>
      <c r="B3564"/>
      <c r="C3564"/>
      <c r="D3564"/>
      <c r="E3564"/>
      <c r="F3564"/>
      <c r="G3564"/>
      <c r="H3564"/>
      <c r="I3564"/>
      <c r="J3564"/>
      <c r="K3564"/>
      <c r="L3564"/>
      <c r="M3564"/>
      <c r="N3564"/>
      <c r="O3564"/>
      <c r="P3564"/>
      <c r="Q3564"/>
      <c r="R3564"/>
      <c r="S3564"/>
      <c r="T3564"/>
      <c r="U3564"/>
      <c r="V3564"/>
      <c r="W3564"/>
      <c r="X3564"/>
      <c r="Y3564"/>
      <c r="Z3564"/>
      <c r="AA3564"/>
      <c r="AB3564"/>
    </row>
    <row r="3565" spans="1:28" x14ac:dyDescent="0.25">
      <c r="A3565" s="8"/>
      <c r="B3565"/>
      <c r="C3565"/>
      <c r="D3565"/>
      <c r="E3565"/>
      <c r="F3565"/>
      <c r="G3565"/>
      <c r="H3565"/>
      <c r="I3565"/>
      <c r="J3565"/>
      <c r="K3565"/>
      <c r="L3565"/>
      <c r="M3565"/>
      <c r="N3565"/>
      <c r="O3565"/>
      <c r="P3565"/>
      <c r="Q3565"/>
      <c r="R3565"/>
      <c r="S3565"/>
      <c r="T3565"/>
      <c r="U3565"/>
      <c r="V3565"/>
      <c r="W3565"/>
      <c r="X3565"/>
      <c r="Y3565"/>
      <c r="Z3565"/>
      <c r="AA3565"/>
      <c r="AB3565"/>
    </row>
    <row r="3566" spans="1:28" x14ac:dyDescent="0.25">
      <c r="A3566" s="8"/>
      <c r="B3566"/>
      <c r="C3566"/>
      <c r="D3566"/>
      <c r="E3566"/>
      <c r="F3566"/>
      <c r="G3566"/>
      <c r="H3566"/>
      <c r="I3566"/>
      <c r="J3566"/>
      <c r="K3566"/>
      <c r="L3566"/>
      <c r="M3566"/>
      <c r="N3566"/>
      <c r="O3566"/>
      <c r="P3566"/>
      <c r="Q3566"/>
      <c r="R3566"/>
      <c r="S3566"/>
      <c r="T3566"/>
      <c r="U3566"/>
      <c r="V3566"/>
      <c r="W3566"/>
      <c r="X3566"/>
      <c r="Y3566"/>
      <c r="Z3566"/>
      <c r="AA3566"/>
      <c r="AB3566"/>
    </row>
    <row r="3567" spans="1:28" x14ac:dyDescent="0.25">
      <c r="A3567" s="8"/>
      <c r="B3567"/>
      <c r="C3567"/>
      <c r="D3567"/>
      <c r="E3567"/>
      <c r="F3567"/>
      <c r="G3567"/>
      <c r="H3567"/>
      <c r="I3567"/>
      <c r="J3567"/>
      <c r="K3567"/>
      <c r="L3567"/>
      <c r="M3567"/>
      <c r="N3567"/>
      <c r="O3567"/>
      <c r="P3567"/>
      <c r="Q3567"/>
      <c r="R3567"/>
      <c r="S3567"/>
      <c r="T3567"/>
      <c r="U3567"/>
      <c r="V3567"/>
      <c r="W3567"/>
      <c r="X3567"/>
      <c r="Y3567"/>
      <c r="Z3567"/>
      <c r="AA3567"/>
      <c r="AB3567"/>
    </row>
    <row r="3568" spans="1:28" x14ac:dyDescent="0.25">
      <c r="A3568" s="8"/>
      <c r="B3568"/>
      <c r="C3568"/>
      <c r="D3568"/>
      <c r="E3568"/>
      <c r="F3568"/>
      <c r="G3568"/>
      <c r="H3568"/>
      <c r="I3568"/>
      <c r="J3568"/>
      <c r="K3568"/>
      <c r="L3568"/>
      <c r="M3568"/>
      <c r="N3568"/>
      <c r="O3568"/>
      <c r="P3568"/>
      <c r="Q3568"/>
      <c r="R3568"/>
      <c r="S3568"/>
      <c r="T3568"/>
      <c r="U3568"/>
      <c r="V3568"/>
      <c r="W3568"/>
      <c r="X3568"/>
      <c r="Y3568"/>
      <c r="Z3568"/>
      <c r="AA3568"/>
      <c r="AB3568"/>
    </row>
    <row r="3569" spans="1:28" x14ac:dyDescent="0.25">
      <c r="A3569" s="8"/>
      <c r="B3569"/>
      <c r="C3569"/>
      <c r="D3569"/>
      <c r="E3569"/>
      <c r="F3569"/>
      <c r="G3569"/>
      <c r="H3569"/>
      <c r="I3569"/>
      <c r="J3569"/>
      <c r="K3569"/>
      <c r="L3569"/>
      <c r="M3569"/>
      <c r="N3569"/>
      <c r="O3569"/>
      <c r="P3569"/>
      <c r="Q3569"/>
      <c r="R3569"/>
      <c r="S3569"/>
      <c r="T3569"/>
      <c r="U3569"/>
      <c r="V3569"/>
      <c r="W3569"/>
      <c r="X3569"/>
      <c r="Y3569"/>
      <c r="Z3569"/>
      <c r="AA3569"/>
      <c r="AB3569"/>
    </row>
    <row r="3570" spans="1:28" x14ac:dyDescent="0.25">
      <c r="A3570" s="8"/>
      <c r="B3570"/>
      <c r="C3570"/>
      <c r="D3570"/>
      <c r="E3570"/>
      <c r="F3570"/>
      <c r="G3570"/>
      <c r="H3570"/>
      <c r="I3570"/>
      <c r="J3570"/>
      <c r="K3570"/>
      <c r="L3570"/>
      <c r="M3570"/>
      <c r="N3570"/>
      <c r="O3570"/>
      <c r="P3570"/>
      <c r="Q3570"/>
      <c r="R3570"/>
      <c r="S3570"/>
      <c r="T3570"/>
      <c r="U3570"/>
      <c r="V3570"/>
      <c r="W3570"/>
      <c r="X3570"/>
      <c r="Y3570"/>
      <c r="Z3570"/>
      <c r="AA3570"/>
      <c r="AB3570"/>
    </row>
    <row r="3571" spans="1:28" x14ac:dyDescent="0.25">
      <c r="A3571" s="8"/>
      <c r="B3571"/>
      <c r="C3571"/>
      <c r="D3571"/>
      <c r="E3571"/>
      <c r="F3571"/>
      <c r="G3571"/>
      <c r="H3571"/>
      <c r="I3571"/>
      <c r="J3571"/>
      <c r="K3571"/>
      <c r="L3571"/>
      <c r="M3571"/>
      <c r="N3571"/>
      <c r="O3571"/>
      <c r="P3571"/>
      <c r="Q3571"/>
      <c r="R3571"/>
      <c r="S3571"/>
      <c r="T3571"/>
      <c r="U3571"/>
      <c r="V3571"/>
      <c r="W3571"/>
      <c r="X3571"/>
      <c r="Y3571"/>
      <c r="Z3571"/>
      <c r="AA3571"/>
      <c r="AB3571"/>
    </row>
    <row r="3572" spans="1:28" x14ac:dyDescent="0.25">
      <c r="A3572" s="8"/>
      <c r="B3572"/>
      <c r="C3572"/>
      <c r="D3572"/>
      <c r="E3572"/>
      <c r="F3572"/>
      <c r="G3572"/>
      <c r="H3572"/>
      <c r="I3572"/>
      <c r="J3572"/>
      <c r="K3572"/>
      <c r="L3572"/>
      <c r="M3572"/>
      <c r="N3572"/>
      <c r="O3572"/>
      <c r="P3572"/>
      <c r="Q3572"/>
      <c r="R3572"/>
      <c r="S3572"/>
      <c r="T3572"/>
      <c r="U3572"/>
      <c r="V3572"/>
      <c r="W3572"/>
      <c r="X3572"/>
      <c r="Y3572"/>
      <c r="Z3572"/>
      <c r="AA3572"/>
      <c r="AB3572"/>
    </row>
    <row r="3573" spans="1:28" x14ac:dyDescent="0.25">
      <c r="A3573" s="8"/>
      <c r="B3573"/>
      <c r="C3573"/>
      <c r="D3573"/>
      <c r="E3573"/>
      <c r="F3573"/>
      <c r="G3573"/>
      <c r="H3573"/>
      <c r="I3573"/>
      <c r="J3573"/>
      <c r="K3573"/>
      <c r="L3573"/>
      <c r="M3573"/>
      <c r="N3573"/>
      <c r="O3573"/>
      <c r="P3573"/>
      <c r="Q3573"/>
      <c r="R3573"/>
      <c r="S3573"/>
      <c r="T3573"/>
      <c r="U3573"/>
      <c r="V3573"/>
      <c r="W3573"/>
      <c r="X3573"/>
      <c r="Y3573"/>
      <c r="Z3573"/>
      <c r="AA3573"/>
      <c r="AB3573"/>
    </row>
    <row r="3574" spans="1:28" x14ac:dyDescent="0.25">
      <c r="A3574" s="8"/>
      <c r="B3574"/>
      <c r="C3574"/>
      <c r="D3574"/>
      <c r="E3574"/>
      <c r="F3574"/>
      <c r="G3574"/>
      <c r="H3574"/>
      <c r="I3574"/>
      <c r="J3574"/>
      <c r="K3574"/>
      <c r="L3574"/>
      <c r="M3574"/>
      <c r="N3574"/>
      <c r="O3574"/>
      <c r="P3574"/>
      <c r="Q3574"/>
      <c r="R3574"/>
      <c r="S3574"/>
      <c r="T3574"/>
      <c r="U3574"/>
      <c r="V3574"/>
      <c r="W3574"/>
      <c r="X3574"/>
      <c r="Y3574"/>
      <c r="Z3574"/>
      <c r="AA3574"/>
      <c r="AB3574"/>
    </row>
    <row r="3575" spans="1:28" x14ac:dyDescent="0.25">
      <c r="A3575" s="8"/>
      <c r="B3575"/>
      <c r="C3575"/>
      <c r="D3575"/>
      <c r="E3575"/>
      <c r="F3575"/>
      <c r="G3575"/>
      <c r="H3575"/>
      <c r="I3575"/>
      <c r="J3575"/>
      <c r="K3575"/>
      <c r="L3575"/>
      <c r="M3575"/>
      <c r="N3575"/>
      <c r="O3575"/>
      <c r="P3575"/>
      <c r="Q3575"/>
      <c r="R3575"/>
      <c r="S3575"/>
      <c r="T3575"/>
      <c r="U3575"/>
      <c r="V3575"/>
      <c r="W3575"/>
      <c r="X3575"/>
      <c r="Y3575"/>
      <c r="Z3575"/>
      <c r="AA3575"/>
      <c r="AB3575"/>
    </row>
    <row r="3576" spans="1:28" x14ac:dyDescent="0.25">
      <c r="A3576" s="8"/>
      <c r="B3576"/>
      <c r="C3576"/>
      <c r="D3576"/>
      <c r="E3576"/>
      <c r="F3576"/>
      <c r="G3576"/>
      <c r="H3576"/>
      <c r="I3576"/>
      <c r="J3576"/>
      <c r="K3576"/>
      <c r="L3576"/>
      <c r="M3576"/>
      <c r="N3576"/>
      <c r="O3576"/>
      <c r="P3576"/>
      <c r="Q3576"/>
      <c r="R3576"/>
      <c r="S3576"/>
      <c r="T3576"/>
      <c r="U3576"/>
      <c r="V3576"/>
      <c r="W3576"/>
      <c r="X3576"/>
      <c r="Y3576"/>
      <c r="Z3576"/>
      <c r="AA3576"/>
      <c r="AB3576"/>
    </row>
    <row r="3577" spans="1:28" x14ac:dyDescent="0.25">
      <c r="A3577" s="8"/>
      <c r="B3577"/>
      <c r="C3577"/>
      <c r="D3577"/>
      <c r="E3577"/>
      <c r="F3577"/>
      <c r="G3577"/>
      <c r="H3577"/>
      <c r="I3577"/>
      <c r="J3577"/>
      <c r="K3577"/>
      <c r="L3577"/>
      <c r="M3577"/>
      <c r="N3577"/>
      <c r="O3577"/>
      <c r="P3577"/>
      <c r="Q3577"/>
      <c r="R3577"/>
      <c r="S3577"/>
      <c r="T3577"/>
      <c r="U3577"/>
      <c r="V3577"/>
      <c r="W3577"/>
      <c r="X3577"/>
      <c r="Y3577"/>
      <c r="Z3577"/>
      <c r="AA3577"/>
      <c r="AB3577"/>
    </row>
    <row r="3578" spans="1:28" x14ac:dyDescent="0.25">
      <c r="A3578" s="8"/>
      <c r="B3578"/>
      <c r="C3578"/>
      <c r="D3578"/>
      <c r="E3578"/>
      <c r="F3578"/>
      <c r="G3578"/>
      <c r="H3578"/>
      <c r="I3578"/>
      <c r="J3578"/>
      <c r="K3578"/>
      <c r="L3578"/>
      <c r="M3578"/>
      <c r="N3578"/>
      <c r="O3578"/>
      <c r="P3578"/>
      <c r="Q3578"/>
      <c r="R3578"/>
      <c r="S3578"/>
      <c r="T3578"/>
      <c r="U3578"/>
      <c r="V3578"/>
      <c r="W3578"/>
      <c r="X3578"/>
      <c r="Y3578"/>
      <c r="Z3578"/>
      <c r="AA3578"/>
      <c r="AB3578"/>
    </row>
    <row r="3579" spans="1:28" x14ac:dyDescent="0.25">
      <c r="A3579" s="8"/>
      <c r="B3579"/>
      <c r="C3579"/>
      <c r="D3579"/>
      <c r="E3579"/>
      <c r="F3579"/>
      <c r="G3579"/>
      <c r="H3579"/>
      <c r="I3579"/>
      <c r="J3579"/>
      <c r="K3579"/>
      <c r="L3579"/>
      <c r="M3579"/>
      <c r="N3579"/>
      <c r="O3579"/>
      <c r="P3579"/>
      <c r="Q3579"/>
      <c r="R3579"/>
      <c r="S3579"/>
      <c r="T3579"/>
      <c r="U3579"/>
      <c r="V3579"/>
      <c r="W3579"/>
      <c r="X3579"/>
      <c r="Y3579"/>
      <c r="Z3579"/>
      <c r="AA3579"/>
      <c r="AB3579"/>
    </row>
    <row r="3580" spans="1:28" x14ac:dyDescent="0.25">
      <c r="A3580" s="8"/>
      <c r="B3580"/>
      <c r="C3580"/>
      <c r="D3580"/>
      <c r="E3580"/>
      <c r="F3580"/>
      <c r="G3580"/>
      <c r="H3580"/>
      <c r="I3580"/>
      <c r="J3580"/>
      <c r="K3580"/>
      <c r="L3580"/>
      <c r="M3580"/>
      <c r="N3580"/>
      <c r="O3580"/>
      <c r="P3580"/>
      <c r="Q3580"/>
      <c r="R3580"/>
      <c r="S3580"/>
      <c r="T3580"/>
      <c r="U3580"/>
      <c r="V3580"/>
      <c r="W3580"/>
      <c r="X3580"/>
      <c r="Y3580"/>
      <c r="Z3580"/>
      <c r="AA3580"/>
      <c r="AB3580"/>
    </row>
    <row r="3581" spans="1:28" x14ac:dyDescent="0.25">
      <c r="A3581" s="8"/>
      <c r="B3581"/>
      <c r="C3581"/>
      <c r="D3581"/>
      <c r="E3581"/>
      <c r="F3581"/>
      <c r="G3581"/>
      <c r="H3581"/>
      <c r="I3581"/>
      <c r="J3581"/>
      <c r="K3581"/>
      <c r="L3581"/>
      <c r="M3581"/>
      <c r="N3581"/>
      <c r="O3581"/>
      <c r="P3581"/>
      <c r="Q3581"/>
      <c r="R3581"/>
      <c r="S3581"/>
      <c r="T3581"/>
      <c r="U3581"/>
      <c r="V3581"/>
      <c r="W3581"/>
      <c r="X3581"/>
      <c r="Y3581"/>
      <c r="Z3581"/>
      <c r="AA3581"/>
      <c r="AB3581"/>
    </row>
    <row r="3582" spans="1:28" x14ac:dyDescent="0.25">
      <c r="A3582" s="8"/>
      <c r="B3582"/>
      <c r="C3582"/>
      <c r="D3582"/>
      <c r="E3582"/>
      <c r="F3582"/>
      <c r="G3582"/>
      <c r="H3582"/>
      <c r="I3582"/>
      <c r="J3582"/>
      <c r="K3582"/>
      <c r="L3582"/>
      <c r="M3582"/>
      <c r="N3582"/>
      <c r="O3582"/>
      <c r="P3582"/>
      <c r="Q3582"/>
      <c r="R3582"/>
      <c r="S3582"/>
      <c r="T3582"/>
      <c r="U3582"/>
      <c r="V3582"/>
      <c r="W3582"/>
      <c r="X3582"/>
      <c r="Y3582"/>
      <c r="Z3582"/>
      <c r="AA3582"/>
      <c r="AB3582"/>
    </row>
    <row r="3583" spans="1:28" x14ac:dyDescent="0.25">
      <c r="A3583" s="8"/>
      <c r="B3583"/>
      <c r="C3583"/>
      <c r="D3583"/>
      <c r="E3583"/>
      <c r="F3583"/>
      <c r="G3583"/>
      <c r="H3583"/>
      <c r="I3583"/>
      <c r="J3583"/>
      <c r="K3583"/>
      <c r="L3583"/>
      <c r="M3583"/>
      <c r="N3583"/>
      <c r="O3583"/>
      <c r="P3583"/>
      <c r="Q3583"/>
      <c r="R3583"/>
      <c r="S3583"/>
      <c r="T3583"/>
      <c r="U3583"/>
      <c r="V3583"/>
      <c r="W3583"/>
      <c r="X3583"/>
      <c r="Y3583"/>
      <c r="Z3583"/>
      <c r="AA3583"/>
      <c r="AB3583"/>
    </row>
    <row r="3584" spans="1:28" x14ac:dyDescent="0.25">
      <c r="A3584" s="8"/>
      <c r="B3584"/>
      <c r="C3584"/>
      <c r="D3584"/>
      <c r="E3584"/>
      <c r="F3584"/>
      <c r="G3584"/>
      <c r="H3584"/>
      <c r="I3584"/>
      <c r="J3584"/>
      <c r="K3584"/>
      <c r="L3584"/>
      <c r="M3584"/>
      <c r="N3584"/>
      <c r="O3584"/>
      <c r="P3584"/>
      <c r="Q3584"/>
      <c r="R3584"/>
      <c r="S3584"/>
      <c r="T3584"/>
      <c r="U3584"/>
      <c r="V3584"/>
      <c r="W3584"/>
      <c r="X3584"/>
      <c r="Y3584"/>
      <c r="Z3584"/>
      <c r="AA3584"/>
      <c r="AB3584"/>
    </row>
    <row r="3585" spans="1:28" x14ac:dyDescent="0.25">
      <c r="A3585" s="8"/>
      <c r="B3585"/>
      <c r="C3585"/>
      <c r="D3585"/>
      <c r="E3585"/>
      <c r="F3585"/>
      <c r="G3585"/>
      <c r="H3585"/>
      <c r="I3585"/>
      <c r="J3585"/>
      <c r="K3585"/>
      <c r="L3585"/>
      <c r="M3585"/>
      <c r="N3585"/>
      <c r="O3585"/>
      <c r="P3585"/>
      <c r="Q3585"/>
      <c r="R3585"/>
      <c r="S3585"/>
      <c r="T3585"/>
      <c r="U3585"/>
      <c r="V3585"/>
      <c r="W3585"/>
      <c r="X3585"/>
      <c r="Y3585"/>
      <c r="Z3585"/>
      <c r="AA3585"/>
      <c r="AB3585"/>
    </row>
    <row r="3586" spans="1:28" x14ac:dyDescent="0.25">
      <c r="A3586" s="8"/>
      <c r="B3586"/>
      <c r="C3586"/>
      <c r="D3586"/>
      <c r="E3586"/>
      <c r="F3586"/>
      <c r="G3586"/>
      <c r="H3586"/>
      <c r="I3586"/>
      <c r="J3586"/>
      <c r="K3586"/>
      <c r="L3586"/>
      <c r="M3586"/>
      <c r="N3586"/>
      <c r="O3586"/>
      <c r="P3586"/>
      <c r="Q3586"/>
      <c r="R3586"/>
      <c r="S3586"/>
      <c r="T3586"/>
      <c r="U3586"/>
      <c r="V3586"/>
      <c r="W3586"/>
      <c r="X3586"/>
      <c r="Y3586"/>
      <c r="Z3586"/>
      <c r="AA3586"/>
      <c r="AB3586"/>
    </row>
    <row r="3587" spans="1:28" x14ac:dyDescent="0.25">
      <c r="A3587" s="8"/>
      <c r="B3587"/>
      <c r="C3587"/>
      <c r="D3587"/>
      <c r="E3587"/>
      <c r="F3587"/>
      <c r="G3587"/>
      <c r="H3587"/>
      <c r="I3587"/>
      <c r="J3587"/>
      <c r="K3587"/>
      <c r="L3587"/>
      <c r="M3587"/>
      <c r="N3587"/>
      <c r="O3587"/>
      <c r="P3587"/>
      <c r="Q3587"/>
      <c r="R3587"/>
      <c r="S3587"/>
      <c r="T3587"/>
      <c r="U3587"/>
      <c r="V3587"/>
      <c r="W3587"/>
      <c r="X3587"/>
      <c r="Y3587"/>
      <c r="Z3587"/>
      <c r="AA3587"/>
      <c r="AB3587"/>
    </row>
    <row r="3588" spans="1:28" x14ac:dyDescent="0.25">
      <c r="A3588" s="8"/>
      <c r="B3588"/>
      <c r="C3588"/>
      <c r="D3588"/>
      <c r="E3588"/>
      <c r="F3588"/>
      <c r="G3588"/>
      <c r="H3588"/>
      <c r="I3588"/>
      <c r="J3588"/>
      <c r="K3588"/>
      <c r="L3588"/>
      <c r="M3588"/>
      <c r="N3588"/>
      <c r="O3588"/>
      <c r="P3588"/>
      <c r="Q3588"/>
      <c r="R3588"/>
      <c r="S3588"/>
      <c r="T3588"/>
      <c r="U3588"/>
      <c r="V3588"/>
      <c r="W3588"/>
      <c r="X3588"/>
      <c r="Y3588"/>
      <c r="Z3588"/>
      <c r="AA3588"/>
      <c r="AB3588"/>
    </row>
    <row r="3589" spans="1:28" x14ac:dyDescent="0.25">
      <c r="A3589" s="8"/>
      <c r="B3589"/>
      <c r="C3589"/>
      <c r="D3589"/>
      <c r="E3589"/>
      <c r="F3589"/>
      <c r="G3589"/>
      <c r="H3589"/>
      <c r="I3589"/>
      <c r="J3589"/>
      <c r="K3589"/>
      <c r="L3589"/>
      <c r="M3589"/>
      <c r="N3589"/>
      <c r="O3589"/>
      <c r="P3589"/>
      <c r="Q3589"/>
      <c r="R3589"/>
      <c r="S3589"/>
      <c r="T3589"/>
      <c r="U3589"/>
      <c r="V3589"/>
      <c r="W3589"/>
      <c r="X3589"/>
      <c r="Y3589"/>
      <c r="Z3589"/>
      <c r="AA3589"/>
      <c r="AB3589"/>
    </row>
    <row r="3590" spans="1:28" x14ac:dyDescent="0.25">
      <c r="A3590" s="8"/>
      <c r="B3590"/>
      <c r="C3590"/>
      <c r="D3590"/>
      <c r="E3590"/>
      <c r="F3590"/>
      <c r="G3590"/>
      <c r="H3590"/>
      <c r="I3590"/>
      <c r="J3590"/>
      <c r="K3590"/>
      <c r="L3590"/>
      <c r="M3590"/>
      <c r="N3590"/>
      <c r="O3590"/>
      <c r="P3590"/>
      <c r="Q3590"/>
      <c r="R3590"/>
      <c r="S3590"/>
      <c r="T3590"/>
      <c r="U3590"/>
      <c r="V3590"/>
      <c r="W3590"/>
      <c r="X3590"/>
      <c r="Y3590"/>
      <c r="Z3590"/>
      <c r="AA3590"/>
      <c r="AB3590"/>
    </row>
    <row r="3591" spans="1:28" x14ac:dyDescent="0.25">
      <c r="A3591" s="8"/>
      <c r="B3591"/>
      <c r="C3591"/>
      <c r="D3591"/>
      <c r="E3591"/>
      <c r="F3591"/>
      <c r="G3591"/>
      <c r="H3591"/>
      <c r="I3591"/>
      <c r="J3591"/>
      <c r="K3591"/>
      <c r="L3591"/>
      <c r="M3591"/>
      <c r="N3591"/>
      <c r="O3591"/>
      <c r="P3591"/>
      <c r="Q3591"/>
      <c r="R3591"/>
      <c r="S3591"/>
      <c r="T3591"/>
      <c r="U3591"/>
      <c r="V3591"/>
      <c r="W3591"/>
      <c r="X3591"/>
      <c r="Y3591"/>
      <c r="Z3591"/>
      <c r="AA3591"/>
      <c r="AB3591"/>
    </row>
    <row r="3592" spans="1:28" x14ac:dyDescent="0.25">
      <c r="A3592" s="8"/>
      <c r="B3592"/>
      <c r="C3592"/>
      <c r="D3592"/>
      <c r="E3592"/>
      <c r="F3592"/>
      <c r="G3592"/>
      <c r="H3592"/>
      <c r="I3592"/>
      <c r="J3592"/>
      <c r="K3592"/>
      <c r="L3592"/>
      <c r="M3592"/>
      <c r="N3592"/>
      <c r="O3592"/>
      <c r="P3592"/>
      <c r="Q3592"/>
      <c r="R3592"/>
      <c r="S3592"/>
      <c r="T3592"/>
      <c r="U3592"/>
      <c r="V3592"/>
      <c r="W3592"/>
      <c r="X3592"/>
      <c r="Y3592"/>
      <c r="Z3592"/>
      <c r="AA3592"/>
      <c r="AB3592"/>
    </row>
    <row r="3593" spans="1:28" x14ac:dyDescent="0.25">
      <c r="A3593" s="8"/>
      <c r="B3593"/>
      <c r="C3593"/>
      <c r="D3593"/>
      <c r="E3593"/>
      <c r="F3593"/>
      <c r="G3593"/>
      <c r="H3593"/>
      <c r="I3593"/>
      <c r="J3593"/>
      <c r="K3593"/>
      <c r="L3593"/>
      <c r="M3593"/>
      <c r="N3593"/>
      <c r="O3593"/>
      <c r="P3593"/>
      <c r="Q3593"/>
      <c r="R3593"/>
      <c r="S3593"/>
      <c r="T3593"/>
      <c r="U3593"/>
      <c r="V3593"/>
      <c r="W3593"/>
      <c r="X3593"/>
      <c r="Y3593"/>
      <c r="Z3593"/>
      <c r="AA3593"/>
      <c r="AB3593"/>
    </row>
    <row r="3594" spans="1:28" x14ac:dyDescent="0.25">
      <c r="A3594" s="8"/>
      <c r="B3594"/>
      <c r="C3594"/>
      <c r="D3594"/>
      <c r="E3594"/>
      <c r="F3594"/>
      <c r="G3594"/>
      <c r="H3594"/>
      <c r="I3594"/>
      <c r="J3594"/>
      <c r="K3594"/>
      <c r="L3594"/>
      <c r="M3594"/>
      <c r="N3594"/>
      <c r="O3594"/>
      <c r="P3594"/>
      <c r="Q3594"/>
      <c r="R3594"/>
      <c r="S3594"/>
      <c r="T3594"/>
      <c r="U3594"/>
      <c r="V3594"/>
      <c r="W3594"/>
      <c r="X3594"/>
      <c r="Y3594"/>
      <c r="Z3594"/>
      <c r="AA3594"/>
      <c r="AB3594"/>
    </row>
    <row r="3595" spans="1:28" x14ac:dyDescent="0.25">
      <c r="A3595" s="8"/>
      <c r="B3595"/>
      <c r="C3595"/>
      <c r="D3595"/>
      <c r="E3595"/>
      <c r="F3595"/>
      <c r="G3595"/>
      <c r="H3595"/>
      <c r="I3595"/>
      <c r="J3595"/>
      <c r="K3595"/>
      <c r="L3595"/>
      <c r="M3595"/>
      <c r="N3595"/>
      <c r="O3595"/>
      <c r="P3595"/>
      <c r="Q3595"/>
      <c r="R3595"/>
      <c r="S3595"/>
      <c r="T3595"/>
      <c r="U3595"/>
      <c r="V3595"/>
      <c r="W3595"/>
      <c r="X3595"/>
      <c r="Y3595"/>
      <c r="Z3595"/>
      <c r="AA3595"/>
      <c r="AB3595"/>
    </row>
    <row r="3596" spans="1:28" x14ac:dyDescent="0.25">
      <c r="A3596" s="8"/>
      <c r="B3596"/>
      <c r="C3596"/>
      <c r="D3596"/>
      <c r="E3596"/>
      <c r="F3596"/>
      <c r="G3596"/>
      <c r="H3596"/>
      <c r="I3596"/>
      <c r="J3596"/>
      <c r="K3596"/>
      <c r="L3596"/>
      <c r="M3596"/>
      <c r="N3596"/>
      <c r="O3596"/>
      <c r="P3596"/>
      <c r="Q3596"/>
      <c r="R3596"/>
      <c r="S3596"/>
      <c r="T3596"/>
      <c r="U3596"/>
      <c r="V3596"/>
      <c r="W3596"/>
      <c r="X3596"/>
      <c r="Y3596"/>
      <c r="Z3596"/>
      <c r="AA3596"/>
      <c r="AB3596"/>
    </row>
    <row r="3597" spans="1:28" x14ac:dyDescent="0.25">
      <c r="A3597" s="8"/>
      <c r="B3597"/>
      <c r="C3597"/>
      <c r="D3597"/>
      <c r="E3597"/>
      <c r="F3597"/>
      <c r="G3597"/>
      <c r="H3597"/>
      <c r="I3597"/>
      <c r="J3597"/>
      <c r="K3597"/>
      <c r="L3597"/>
      <c r="M3597"/>
      <c r="N3597"/>
      <c r="O3597"/>
      <c r="P3597"/>
      <c r="Q3597"/>
      <c r="R3597"/>
      <c r="S3597"/>
      <c r="T3597"/>
      <c r="U3597"/>
      <c r="V3597"/>
      <c r="W3597"/>
      <c r="X3597"/>
      <c r="Y3597"/>
      <c r="Z3597"/>
      <c r="AA3597"/>
      <c r="AB3597"/>
    </row>
    <row r="3598" spans="1:28" x14ac:dyDescent="0.25">
      <c r="A3598" s="8"/>
      <c r="B3598"/>
      <c r="C3598"/>
      <c r="D3598"/>
      <c r="E3598"/>
      <c r="F3598"/>
      <c r="G3598"/>
      <c r="H3598"/>
      <c r="I3598"/>
      <c r="J3598"/>
      <c r="K3598"/>
      <c r="L3598"/>
      <c r="M3598"/>
      <c r="N3598"/>
      <c r="O3598"/>
      <c r="P3598"/>
      <c r="Q3598"/>
      <c r="R3598"/>
      <c r="S3598"/>
      <c r="T3598"/>
      <c r="U3598"/>
      <c r="V3598"/>
      <c r="W3598"/>
      <c r="X3598"/>
      <c r="Y3598"/>
      <c r="Z3598"/>
      <c r="AA3598"/>
      <c r="AB3598"/>
    </row>
    <row r="3599" spans="1:28" x14ac:dyDescent="0.25">
      <c r="A3599" s="8"/>
      <c r="B3599"/>
      <c r="C3599"/>
      <c r="D3599"/>
      <c r="E3599"/>
      <c r="F3599"/>
      <c r="G3599"/>
      <c r="H3599"/>
      <c r="I3599"/>
      <c r="J3599"/>
      <c r="K3599"/>
      <c r="L3599"/>
      <c r="M3599"/>
      <c r="N3599"/>
      <c r="O3599"/>
      <c r="P3599"/>
      <c r="Q3599"/>
      <c r="R3599"/>
      <c r="S3599"/>
      <c r="T3599"/>
      <c r="U3599"/>
      <c r="V3599"/>
      <c r="W3599"/>
      <c r="X3599"/>
      <c r="Y3599"/>
      <c r="Z3599"/>
      <c r="AA3599"/>
      <c r="AB3599"/>
    </row>
    <row r="3600" spans="1:28" x14ac:dyDescent="0.25">
      <c r="A3600" s="8"/>
      <c r="B3600"/>
      <c r="C3600"/>
      <c r="D3600"/>
      <c r="E3600"/>
      <c r="F3600"/>
      <c r="G3600"/>
      <c r="H3600"/>
      <c r="I3600"/>
      <c r="J3600"/>
      <c r="K3600"/>
      <c r="L3600"/>
      <c r="M3600"/>
      <c r="N3600"/>
      <c r="O3600"/>
      <c r="P3600"/>
      <c r="Q3600"/>
      <c r="R3600"/>
      <c r="S3600"/>
      <c r="T3600"/>
      <c r="U3600"/>
      <c r="V3600"/>
      <c r="W3600"/>
      <c r="X3600"/>
      <c r="Y3600"/>
      <c r="Z3600"/>
      <c r="AA3600"/>
      <c r="AB3600"/>
    </row>
    <row r="3601" spans="1:28" x14ac:dyDescent="0.25">
      <c r="A3601" s="8"/>
      <c r="B3601"/>
      <c r="C3601"/>
      <c r="D3601"/>
      <c r="E3601"/>
      <c r="F3601"/>
      <c r="G3601"/>
      <c r="H3601"/>
      <c r="I3601"/>
      <c r="J3601"/>
      <c r="K3601"/>
      <c r="L3601"/>
      <c r="M3601"/>
      <c r="N3601"/>
      <c r="O3601"/>
      <c r="P3601"/>
      <c r="Q3601"/>
      <c r="R3601"/>
      <c r="S3601"/>
      <c r="T3601"/>
      <c r="U3601"/>
      <c r="V3601"/>
      <c r="W3601"/>
      <c r="X3601"/>
      <c r="Y3601"/>
      <c r="Z3601"/>
      <c r="AA3601"/>
      <c r="AB3601"/>
    </row>
    <row r="3602" spans="1:28" x14ac:dyDescent="0.25">
      <c r="A3602" s="8"/>
      <c r="B3602"/>
      <c r="C3602"/>
      <c r="D3602"/>
      <c r="E3602"/>
      <c r="F3602"/>
      <c r="G3602"/>
      <c r="H3602"/>
      <c r="I3602"/>
      <c r="J3602"/>
      <c r="K3602"/>
      <c r="L3602"/>
      <c r="M3602"/>
      <c r="N3602"/>
      <c r="O3602"/>
      <c r="P3602"/>
      <c r="Q3602"/>
      <c r="R3602"/>
      <c r="S3602"/>
      <c r="T3602"/>
      <c r="U3602"/>
      <c r="V3602"/>
      <c r="W3602"/>
      <c r="X3602"/>
      <c r="Y3602"/>
      <c r="Z3602"/>
      <c r="AA3602"/>
      <c r="AB3602"/>
    </row>
    <row r="3603" spans="1:28" x14ac:dyDescent="0.25">
      <c r="A3603" s="8"/>
      <c r="B3603"/>
      <c r="C3603"/>
      <c r="D3603"/>
      <c r="E3603"/>
      <c r="F3603"/>
      <c r="G3603"/>
      <c r="H3603"/>
      <c r="I3603"/>
      <c r="J3603"/>
      <c r="K3603"/>
      <c r="L3603"/>
      <c r="M3603"/>
      <c r="N3603"/>
      <c r="O3603"/>
      <c r="P3603"/>
      <c r="Q3603"/>
      <c r="R3603"/>
      <c r="S3603"/>
      <c r="T3603"/>
      <c r="U3603"/>
      <c r="V3603"/>
      <c r="W3603"/>
      <c r="X3603"/>
      <c r="Y3603"/>
      <c r="Z3603"/>
      <c r="AA3603"/>
      <c r="AB3603"/>
    </row>
    <row r="3604" spans="1:28" x14ac:dyDescent="0.25">
      <c r="A3604" s="8"/>
      <c r="B3604"/>
      <c r="C3604"/>
      <c r="D3604"/>
      <c r="E3604"/>
      <c r="F3604"/>
      <c r="G3604"/>
      <c r="H3604"/>
      <c r="I3604"/>
      <c r="J3604"/>
      <c r="K3604"/>
      <c r="L3604"/>
      <c r="M3604"/>
      <c r="N3604"/>
      <c r="O3604"/>
      <c r="P3604"/>
      <c r="Q3604"/>
      <c r="R3604"/>
      <c r="S3604"/>
      <c r="T3604"/>
      <c r="U3604"/>
      <c r="V3604"/>
      <c r="W3604"/>
      <c r="X3604"/>
      <c r="Y3604"/>
      <c r="Z3604"/>
      <c r="AA3604"/>
      <c r="AB3604"/>
    </row>
    <row r="3605" spans="1:28" x14ac:dyDescent="0.25">
      <c r="A3605" s="8"/>
      <c r="B3605"/>
      <c r="C3605"/>
      <c r="D3605"/>
      <c r="E3605"/>
      <c r="F3605"/>
      <c r="G3605"/>
      <c r="H3605"/>
      <c r="I3605"/>
      <c r="J3605"/>
      <c r="K3605"/>
      <c r="L3605"/>
      <c r="M3605"/>
      <c r="N3605"/>
      <c r="O3605"/>
      <c r="P3605"/>
      <c r="Q3605"/>
      <c r="R3605"/>
      <c r="S3605"/>
      <c r="T3605"/>
      <c r="U3605"/>
      <c r="V3605"/>
      <c r="W3605"/>
      <c r="X3605"/>
      <c r="Y3605"/>
      <c r="Z3605"/>
      <c r="AA3605"/>
      <c r="AB3605"/>
    </row>
    <row r="3606" spans="1:28" x14ac:dyDescent="0.25">
      <c r="A3606" s="8"/>
      <c r="B3606"/>
      <c r="C3606"/>
      <c r="D3606"/>
      <c r="E3606"/>
      <c r="F3606"/>
      <c r="G3606"/>
      <c r="H3606"/>
      <c r="I3606"/>
      <c r="J3606"/>
      <c r="K3606"/>
      <c r="L3606"/>
      <c r="M3606"/>
      <c r="N3606"/>
      <c r="O3606"/>
      <c r="P3606"/>
      <c r="Q3606"/>
      <c r="R3606"/>
      <c r="S3606"/>
      <c r="T3606"/>
      <c r="U3606"/>
      <c r="V3606"/>
      <c r="W3606"/>
      <c r="X3606"/>
      <c r="Y3606"/>
      <c r="Z3606"/>
      <c r="AA3606"/>
      <c r="AB3606"/>
    </row>
    <row r="3607" spans="1:28" x14ac:dyDescent="0.25">
      <c r="A3607" s="8"/>
      <c r="B3607"/>
      <c r="C3607"/>
      <c r="D3607"/>
      <c r="E3607"/>
      <c r="F3607"/>
      <c r="G3607"/>
      <c r="H3607"/>
      <c r="I3607"/>
      <c r="J3607"/>
      <c r="K3607"/>
      <c r="L3607"/>
      <c r="M3607"/>
      <c r="N3607"/>
      <c r="O3607"/>
      <c r="P3607"/>
      <c r="Q3607"/>
      <c r="R3607"/>
      <c r="S3607"/>
      <c r="T3607"/>
      <c r="U3607"/>
      <c r="V3607"/>
      <c r="W3607"/>
      <c r="X3607"/>
      <c r="Y3607"/>
      <c r="Z3607"/>
      <c r="AA3607"/>
      <c r="AB3607"/>
    </row>
    <row r="3608" spans="1:28" x14ac:dyDescent="0.25">
      <c r="A3608" s="8"/>
      <c r="B3608"/>
      <c r="C3608"/>
      <c r="D3608"/>
      <c r="E3608"/>
      <c r="F3608"/>
      <c r="G3608"/>
      <c r="H3608"/>
      <c r="I3608"/>
      <c r="J3608"/>
      <c r="K3608"/>
      <c r="L3608"/>
      <c r="M3608"/>
      <c r="N3608"/>
      <c r="O3608"/>
      <c r="P3608"/>
      <c r="Q3608"/>
      <c r="R3608"/>
      <c r="S3608"/>
      <c r="T3608"/>
      <c r="U3608"/>
      <c r="V3608"/>
      <c r="W3608"/>
      <c r="X3608"/>
      <c r="Y3608"/>
      <c r="Z3608"/>
      <c r="AA3608"/>
      <c r="AB3608"/>
    </row>
    <row r="3609" spans="1:28" x14ac:dyDescent="0.25">
      <c r="A3609" s="8"/>
      <c r="B3609"/>
      <c r="C3609"/>
      <c r="D3609"/>
      <c r="E3609"/>
      <c r="F3609"/>
      <c r="G3609"/>
      <c r="H3609"/>
      <c r="I3609"/>
      <c r="J3609"/>
      <c r="K3609"/>
      <c r="L3609"/>
      <c r="M3609"/>
      <c r="N3609"/>
      <c r="O3609"/>
      <c r="P3609"/>
      <c r="Q3609"/>
      <c r="R3609"/>
      <c r="S3609"/>
      <c r="T3609"/>
      <c r="U3609"/>
      <c r="V3609"/>
      <c r="W3609"/>
      <c r="X3609"/>
      <c r="Y3609"/>
      <c r="Z3609"/>
      <c r="AA3609"/>
      <c r="AB3609"/>
    </row>
    <row r="3610" spans="1:28" x14ac:dyDescent="0.25">
      <c r="A3610" s="8"/>
      <c r="B3610"/>
      <c r="C3610"/>
      <c r="D3610"/>
      <c r="E3610"/>
      <c r="F3610"/>
      <c r="G3610"/>
      <c r="H3610"/>
      <c r="I3610"/>
      <c r="J3610"/>
      <c r="K3610"/>
      <c r="L3610"/>
      <c r="M3610"/>
      <c r="N3610"/>
      <c r="O3610"/>
      <c r="P3610"/>
      <c r="Q3610"/>
      <c r="R3610"/>
      <c r="S3610"/>
      <c r="T3610"/>
      <c r="U3610"/>
      <c r="V3610"/>
      <c r="W3610"/>
      <c r="X3610"/>
      <c r="Y3610"/>
      <c r="Z3610"/>
      <c r="AA3610"/>
      <c r="AB3610"/>
    </row>
    <row r="3611" spans="1:28" x14ac:dyDescent="0.25">
      <c r="A3611" s="8"/>
      <c r="B3611"/>
      <c r="C3611"/>
      <c r="D3611"/>
      <c r="E3611"/>
      <c r="F3611"/>
      <c r="G3611"/>
      <c r="H3611"/>
      <c r="I3611"/>
      <c r="J3611"/>
      <c r="K3611"/>
      <c r="L3611"/>
      <c r="M3611"/>
      <c r="N3611"/>
      <c r="O3611"/>
      <c r="P3611"/>
      <c r="Q3611"/>
      <c r="R3611"/>
      <c r="S3611"/>
      <c r="T3611"/>
      <c r="U3611"/>
      <c r="V3611"/>
      <c r="W3611"/>
      <c r="X3611"/>
      <c r="Y3611"/>
      <c r="Z3611"/>
      <c r="AA3611"/>
      <c r="AB3611"/>
    </row>
    <row r="3612" spans="1:28" x14ac:dyDescent="0.25">
      <c r="A3612" s="8"/>
      <c r="B3612"/>
      <c r="C3612"/>
      <c r="D3612"/>
      <c r="E3612"/>
      <c r="F3612"/>
      <c r="G3612"/>
      <c r="H3612"/>
      <c r="I3612"/>
      <c r="J3612"/>
      <c r="K3612"/>
      <c r="L3612"/>
      <c r="M3612"/>
      <c r="N3612"/>
      <c r="O3612"/>
      <c r="P3612"/>
      <c r="Q3612"/>
      <c r="R3612"/>
      <c r="S3612"/>
      <c r="T3612"/>
      <c r="U3612"/>
      <c r="V3612"/>
      <c r="W3612"/>
      <c r="X3612"/>
      <c r="Y3612"/>
      <c r="Z3612"/>
      <c r="AA3612"/>
      <c r="AB3612"/>
    </row>
    <row r="3613" spans="1:28" x14ac:dyDescent="0.25">
      <c r="A3613" s="8"/>
      <c r="B3613"/>
      <c r="C3613"/>
      <c r="D3613"/>
      <c r="E3613"/>
      <c r="F3613"/>
      <c r="G3613"/>
      <c r="H3613"/>
      <c r="I3613"/>
      <c r="J3613"/>
      <c r="K3613"/>
      <c r="L3613"/>
      <c r="M3613"/>
      <c r="N3613"/>
      <c r="O3613"/>
      <c r="P3613"/>
      <c r="Q3613"/>
      <c r="R3613"/>
      <c r="S3613"/>
      <c r="T3613"/>
      <c r="U3613"/>
      <c r="V3613"/>
      <c r="W3613"/>
      <c r="X3613"/>
      <c r="Y3613"/>
      <c r="Z3613"/>
      <c r="AA3613"/>
      <c r="AB3613"/>
    </row>
    <row r="3614" spans="1:28" x14ac:dyDescent="0.25">
      <c r="A3614" s="8"/>
      <c r="B3614"/>
      <c r="C3614"/>
      <c r="D3614"/>
      <c r="E3614"/>
      <c r="F3614"/>
      <c r="G3614"/>
      <c r="H3614"/>
      <c r="I3614"/>
      <c r="J3614"/>
      <c r="K3614"/>
      <c r="L3614"/>
      <c r="M3614"/>
      <c r="N3614"/>
      <c r="O3614"/>
      <c r="P3614"/>
      <c r="Q3614"/>
      <c r="R3614"/>
      <c r="S3614"/>
      <c r="T3614"/>
      <c r="U3614"/>
      <c r="V3614"/>
      <c r="W3614"/>
      <c r="X3614"/>
      <c r="Y3614"/>
      <c r="Z3614"/>
      <c r="AA3614"/>
      <c r="AB3614"/>
    </row>
    <row r="3615" spans="1:28" x14ac:dyDescent="0.25">
      <c r="A3615" s="8"/>
      <c r="B3615"/>
      <c r="C3615"/>
      <c r="D3615"/>
      <c r="E3615"/>
      <c r="F3615"/>
      <c r="G3615"/>
      <c r="H3615"/>
      <c r="I3615"/>
      <c r="J3615"/>
      <c r="K3615"/>
      <c r="L3615"/>
      <c r="M3615"/>
      <c r="N3615"/>
      <c r="O3615"/>
      <c r="P3615"/>
      <c r="Q3615"/>
      <c r="R3615"/>
      <c r="S3615"/>
      <c r="T3615"/>
      <c r="U3615"/>
      <c r="V3615"/>
      <c r="W3615"/>
      <c r="X3615"/>
      <c r="Y3615"/>
      <c r="Z3615"/>
      <c r="AA3615"/>
      <c r="AB3615"/>
    </row>
    <row r="3616" spans="1:28" x14ac:dyDescent="0.25">
      <c r="A3616" s="8"/>
      <c r="B3616"/>
      <c r="C3616"/>
      <c r="D3616"/>
      <c r="E3616"/>
      <c r="F3616"/>
      <c r="G3616"/>
      <c r="H3616"/>
      <c r="I3616"/>
      <c r="J3616"/>
      <c r="K3616"/>
      <c r="L3616"/>
      <c r="M3616"/>
      <c r="N3616"/>
      <c r="O3616"/>
      <c r="P3616"/>
      <c r="Q3616"/>
      <c r="R3616"/>
      <c r="S3616"/>
      <c r="T3616"/>
      <c r="U3616"/>
      <c r="V3616"/>
      <c r="W3616"/>
      <c r="X3616"/>
      <c r="Y3616"/>
      <c r="Z3616"/>
      <c r="AA3616"/>
      <c r="AB3616"/>
    </row>
    <row r="3617" spans="1:28" x14ac:dyDescent="0.25">
      <c r="A3617" s="8"/>
      <c r="B3617"/>
      <c r="C3617"/>
      <c r="D3617"/>
      <c r="E3617"/>
      <c r="F3617"/>
      <c r="G3617"/>
      <c r="H3617"/>
      <c r="I3617"/>
      <c r="J3617"/>
      <c r="K3617"/>
      <c r="L3617"/>
      <c r="M3617"/>
      <c r="N3617"/>
      <c r="O3617"/>
      <c r="P3617"/>
      <c r="Q3617"/>
      <c r="R3617"/>
      <c r="S3617"/>
      <c r="T3617"/>
      <c r="U3617"/>
      <c r="V3617"/>
      <c r="W3617"/>
      <c r="X3617"/>
      <c r="Y3617"/>
      <c r="Z3617"/>
      <c r="AA3617"/>
      <c r="AB3617"/>
    </row>
    <row r="3618" spans="1:28" x14ac:dyDescent="0.25">
      <c r="A3618" s="8"/>
      <c r="B3618"/>
      <c r="C3618"/>
      <c r="D3618"/>
      <c r="E3618"/>
      <c r="F3618"/>
      <c r="G3618"/>
      <c r="H3618"/>
      <c r="I3618"/>
      <c r="J3618"/>
      <c r="K3618"/>
      <c r="L3618"/>
      <c r="M3618"/>
      <c r="N3618"/>
      <c r="O3618"/>
      <c r="P3618"/>
      <c r="Q3618"/>
      <c r="R3618"/>
      <c r="S3618"/>
      <c r="T3618"/>
      <c r="U3618"/>
      <c r="V3618"/>
      <c r="W3618"/>
      <c r="X3618"/>
      <c r="Y3618"/>
      <c r="Z3618"/>
      <c r="AA3618"/>
      <c r="AB3618"/>
    </row>
    <row r="3619" spans="1:28" x14ac:dyDescent="0.25">
      <c r="A3619" s="8"/>
      <c r="B3619"/>
      <c r="C3619"/>
      <c r="D3619"/>
      <c r="E3619"/>
      <c r="F3619"/>
      <c r="G3619"/>
      <c r="H3619"/>
      <c r="I3619"/>
      <c r="J3619"/>
      <c r="K3619"/>
      <c r="L3619"/>
      <c r="M3619"/>
      <c r="N3619"/>
      <c r="O3619"/>
      <c r="P3619"/>
      <c r="Q3619"/>
      <c r="R3619"/>
      <c r="S3619"/>
      <c r="T3619"/>
      <c r="U3619"/>
      <c r="V3619"/>
      <c r="W3619"/>
      <c r="X3619"/>
      <c r="Y3619"/>
      <c r="Z3619"/>
      <c r="AA3619"/>
      <c r="AB3619"/>
    </row>
    <row r="3620" spans="1:28" x14ac:dyDescent="0.25">
      <c r="A3620" s="8"/>
      <c r="B3620"/>
      <c r="C3620"/>
      <c r="D3620"/>
      <c r="E3620"/>
      <c r="F3620"/>
      <c r="G3620"/>
      <c r="H3620"/>
      <c r="I3620"/>
      <c r="J3620"/>
      <c r="K3620"/>
      <c r="L3620"/>
      <c r="M3620"/>
      <c r="N3620"/>
      <c r="O3620"/>
      <c r="P3620"/>
      <c r="Q3620"/>
      <c r="R3620"/>
      <c r="S3620"/>
      <c r="T3620"/>
      <c r="U3620"/>
      <c r="V3620"/>
      <c r="W3620"/>
      <c r="X3620"/>
      <c r="Y3620"/>
      <c r="Z3620"/>
      <c r="AA3620"/>
      <c r="AB3620"/>
    </row>
    <row r="3621" spans="1:28" x14ac:dyDescent="0.25">
      <c r="A3621" s="8"/>
      <c r="B3621"/>
      <c r="C3621"/>
      <c r="D3621"/>
      <c r="E3621"/>
      <c r="F3621"/>
      <c r="G3621"/>
      <c r="H3621"/>
      <c r="I3621"/>
      <c r="J3621"/>
      <c r="K3621"/>
      <c r="L3621"/>
      <c r="M3621"/>
      <c r="N3621"/>
      <c r="O3621"/>
      <c r="P3621"/>
      <c r="Q3621"/>
      <c r="R3621"/>
      <c r="S3621"/>
      <c r="T3621"/>
      <c r="U3621"/>
      <c r="V3621"/>
      <c r="W3621"/>
      <c r="X3621"/>
      <c r="Y3621"/>
      <c r="Z3621"/>
      <c r="AA3621"/>
      <c r="AB3621"/>
    </row>
    <row r="3622" spans="1:28" x14ac:dyDescent="0.25">
      <c r="A3622" s="8"/>
      <c r="B3622"/>
      <c r="C3622"/>
      <c r="D3622"/>
      <c r="E3622"/>
      <c r="F3622"/>
      <c r="G3622"/>
      <c r="H3622"/>
      <c r="I3622"/>
      <c r="J3622"/>
      <c r="K3622"/>
      <c r="L3622"/>
      <c r="M3622"/>
      <c r="N3622"/>
      <c r="O3622"/>
      <c r="P3622"/>
      <c r="Q3622"/>
      <c r="R3622"/>
      <c r="S3622"/>
      <c r="T3622"/>
      <c r="U3622"/>
      <c r="V3622"/>
      <c r="W3622"/>
      <c r="X3622"/>
      <c r="Y3622"/>
      <c r="Z3622"/>
      <c r="AA3622"/>
      <c r="AB3622"/>
    </row>
    <row r="3623" spans="1:28" x14ac:dyDescent="0.25">
      <c r="A3623" s="8"/>
      <c r="B3623"/>
      <c r="C3623"/>
      <c r="D3623"/>
      <c r="E3623"/>
      <c r="F3623"/>
      <c r="G3623"/>
      <c r="H3623"/>
      <c r="I3623"/>
      <c r="J3623"/>
      <c r="K3623"/>
      <c r="L3623"/>
      <c r="M3623"/>
      <c r="N3623"/>
      <c r="O3623"/>
      <c r="P3623"/>
      <c r="Q3623"/>
      <c r="R3623"/>
      <c r="S3623"/>
      <c r="T3623"/>
      <c r="U3623"/>
      <c r="V3623"/>
      <c r="W3623"/>
      <c r="X3623"/>
      <c r="Y3623"/>
      <c r="Z3623"/>
      <c r="AA3623"/>
      <c r="AB3623"/>
    </row>
    <row r="3624" spans="1:28" x14ac:dyDescent="0.25">
      <c r="A3624" s="8"/>
      <c r="B3624"/>
      <c r="C3624"/>
      <c r="D3624"/>
      <c r="E3624"/>
      <c r="F3624"/>
      <c r="G3624"/>
      <c r="H3624"/>
      <c r="I3624"/>
      <c r="J3624"/>
      <c r="K3624"/>
      <c r="L3624"/>
      <c r="M3624"/>
      <c r="N3624"/>
      <c r="O3624"/>
      <c r="P3624"/>
      <c r="Q3624"/>
      <c r="R3624"/>
      <c r="S3624"/>
      <c r="T3624"/>
      <c r="U3624"/>
      <c r="V3624"/>
      <c r="W3624"/>
      <c r="X3624"/>
      <c r="Y3624"/>
      <c r="Z3624"/>
      <c r="AA3624"/>
      <c r="AB3624"/>
    </row>
    <row r="3625" spans="1:28" x14ac:dyDescent="0.25">
      <c r="A3625" s="8"/>
      <c r="B3625"/>
      <c r="C3625"/>
      <c r="D3625"/>
      <c r="E3625"/>
      <c r="F3625"/>
      <c r="G3625"/>
      <c r="H3625"/>
      <c r="I3625"/>
      <c r="J3625"/>
      <c r="K3625"/>
      <c r="L3625"/>
      <c r="M3625"/>
      <c r="N3625"/>
      <c r="O3625"/>
      <c r="P3625"/>
      <c r="Q3625"/>
      <c r="R3625"/>
      <c r="S3625"/>
      <c r="T3625"/>
      <c r="U3625"/>
      <c r="V3625"/>
      <c r="W3625"/>
      <c r="X3625"/>
      <c r="Y3625"/>
      <c r="Z3625"/>
      <c r="AA3625"/>
      <c r="AB3625"/>
    </row>
    <row r="3626" spans="1:28" x14ac:dyDescent="0.25">
      <c r="A3626" s="8"/>
      <c r="B3626"/>
      <c r="C3626"/>
      <c r="D3626"/>
      <c r="E3626"/>
      <c r="F3626"/>
      <c r="G3626"/>
      <c r="H3626"/>
      <c r="I3626"/>
      <c r="J3626"/>
      <c r="K3626"/>
      <c r="L3626"/>
      <c r="M3626"/>
      <c r="N3626"/>
      <c r="O3626"/>
      <c r="P3626"/>
      <c r="Q3626"/>
      <c r="R3626"/>
      <c r="S3626"/>
      <c r="T3626"/>
      <c r="U3626"/>
      <c r="V3626"/>
      <c r="W3626"/>
      <c r="X3626"/>
      <c r="Y3626"/>
      <c r="Z3626"/>
      <c r="AA3626"/>
      <c r="AB3626"/>
    </row>
    <row r="3627" spans="1:28" x14ac:dyDescent="0.25">
      <c r="A3627" s="8"/>
      <c r="B3627"/>
      <c r="C3627"/>
      <c r="D3627"/>
      <c r="E3627"/>
      <c r="F3627"/>
      <c r="G3627"/>
      <c r="H3627"/>
      <c r="I3627"/>
      <c r="J3627"/>
      <c r="K3627"/>
      <c r="L3627"/>
      <c r="M3627"/>
      <c r="N3627"/>
      <c r="O3627"/>
      <c r="P3627"/>
      <c r="Q3627"/>
      <c r="R3627"/>
      <c r="S3627"/>
      <c r="T3627"/>
      <c r="U3627"/>
      <c r="V3627"/>
      <c r="W3627"/>
      <c r="X3627"/>
      <c r="Y3627"/>
      <c r="Z3627"/>
      <c r="AA3627"/>
      <c r="AB3627"/>
    </row>
    <row r="3628" spans="1:28" x14ac:dyDescent="0.25">
      <c r="A3628" s="8"/>
      <c r="B3628"/>
      <c r="C3628"/>
      <c r="D3628"/>
      <c r="E3628"/>
      <c r="F3628"/>
      <c r="G3628"/>
      <c r="H3628"/>
      <c r="I3628"/>
      <c r="J3628"/>
      <c r="K3628"/>
      <c r="L3628"/>
      <c r="M3628"/>
      <c r="N3628"/>
      <c r="O3628"/>
      <c r="P3628"/>
      <c r="Q3628"/>
      <c r="R3628"/>
      <c r="S3628"/>
      <c r="T3628"/>
      <c r="U3628"/>
      <c r="V3628"/>
      <c r="W3628"/>
      <c r="X3628"/>
      <c r="Y3628"/>
      <c r="Z3628"/>
      <c r="AA3628"/>
      <c r="AB3628"/>
    </row>
    <row r="3629" spans="1:28" x14ac:dyDescent="0.25">
      <c r="A3629" s="8"/>
      <c r="B3629"/>
      <c r="C3629"/>
      <c r="D3629"/>
      <c r="E3629"/>
      <c r="F3629"/>
      <c r="G3629"/>
      <c r="H3629"/>
      <c r="I3629"/>
      <c r="J3629"/>
      <c r="K3629"/>
      <c r="L3629"/>
      <c r="M3629"/>
      <c r="N3629"/>
      <c r="O3629"/>
      <c r="P3629"/>
      <c r="Q3629"/>
      <c r="R3629"/>
      <c r="S3629"/>
      <c r="T3629"/>
      <c r="U3629"/>
      <c r="V3629"/>
      <c r="W3629"/>
      <c r="X3629"/>
      <c r="Y3629"/>
      <c r="Z3629"/>
      <c r="AA3629"/>
      <c r="AB3629"/>
    </row>
    <row r="3630" spans="1:28" x14ac:dyDescent="0.25">
      <c r="A3630" s="8"/>
      <c r="B3630"/>
      <c r="C3630"/>
      <c r="D3630"/>
      <c r="E3630"/>
      <c r="F3630"/>
      <c r="G3630"/>
      <c r="H3630"/>
      <c r="I3630"/>
      <c r="J3630"/>
      <c r="K3630"/>
      <c r="L3630"/>
      <c r="M3630"/>
      <c r="N3630"/>
      <c r="O3630"/>
      <c r="P3630"/>
      <c r="Q3630"/>
      <c r="R3630"/>
      <c r="S3630"/>
      <c r="T3630"/>
      <c r="U3630"/>
      <c r="V3630"/>
      <c r="W3630"/>
      <c r="X3630"/>
      <c r="Y3630"/>
      <c r="Z3630"/>
      <c r="AA3630"/>
      <c r="AB3630"/>
    </row>
    <row r="3631" spans="1:28" x14ac:dyDescent="0.25">
      <c r="A3631" s="8"/>
      <c r="B3631"/>
      <c r="C3631"/>
      <c r="D3631"/>
      <c r="E3631"/>
      <c r="F3631"/>
      <c r="G3631"/>
      <c r="H3631"/>
      <c r="I3631"/>
      <c r="J3631"/>
      <c r="K3631"/>
      <c r="L3631"/>
      <c r="M3631"/>
      <c r="N3631"/>
      <c r="O3631"/>
      <c r="P3631"/>
      <c r="Q3631"/>
      <c r="R3631"/>
      <c r="S3631"/>
      <c r="T3631"/>
      <c r="U3631"/>
      <c r="V3631"/>
      <c r="W3631"/>
      <c r="X3631"/>
      <c r="Y3631"/>
      <c r="Z3631"/>
      <c r="AA3631"/>
      <c r="AB3631"/>
    </row>
    <row r="3632" spans="1:28" x14ac:dyDescent="0.25">
      <c r="A3632" s="8"/>
      <c r="B3632"/>
      <c r="C3632"/>
      <c r="D3632"/>
      <c r="E3632"/>
      <c r="F3632"/>
      <c r="G3632"/>
      <c r="H3632"/>
      <c r="I3632"/>
      <c r="J3632"/>
      <c r="K3632"/>
      <c r="L3632"/>
      <c r="M3632"/>
      <c r="N3632"/>
      <c r="O3632"/>
      <c r="P3632"/>
      <c r="Q3632"/>
      <c r="R3632"/>
      <c r="S3632"/>
      <c r="T3632"/>
      <c r="U3632"/>
      <c r="V3632"/>
      <c r="W3632"/>
      <c r="X3632"/>
      <c r="Y3632"/>
      <c r="Z3632"/>
      <c r="AA3632"/>
      <c r="AB3632"/>
    </row>
    <row r="3633" spans="1:28" x14ac:dyDescent="0.25">
      <c r="A3633" s="8"/>
      <c r="B3633"/>
      <c r="C3633"/>
      <c r="D3633"/>
      <c r="E3633"/>
      <c r="F3633"/>
      <c r="G3633"/>
      <c r="H3633"/>
      <c r="I3633"/>
      <c r="J3633"/>
      <c r="K3633"/>
      <c r="L3633"/>
      <c r="M3633"/>
      <c r="N3633"/>
      <c r="O3633"/>
      <c r="P3633"/>
      <c r="Q3633"/>
      <c r="R3633"/>
      <c r="S3633"/>
      <c r="T3633"/>
      <c r="U3633"/>
      <c r="V3633"/>
      <c r="W3633"/>
      <c r="X3633"/>
      <c r="Y3633"/>
      <c r="Z3633"/>
      <c r="AA3633"/>
      <c r="AB3633"/>
    </row>
    <row r="3634" spans="1:28" x14ac:dyDescent="0.25">
      <c r="A3634" s="8"/>
      <c r="B3634"/>
      <c r="C3634"/>
      <c r="D3634"/>
      <c r="E3634"/>
      <c r="F3634"/>
      <c r="G3634"/>
      <c r="H3634"/>
      <c r="I3634"/>
      <c r="J3634"/>
      <c r="K3634"/>
      <c r="L3634"/>
      <c r="M3634"/>
      <c r="N3634"/>
      <c r="O3634"/>
      <c r="P3634"/>
      <c r="Q3634"/>
      <c r="R3634"/>
      <c r="S3634"/>
      <c r="T3634"/>
      <c r="U3634"/>
      <c r="V3634"/>
      <c r="W3634"/>
      <c r="X3634"/>
      <c r="Y3634"/>
      <c r="Z3634"/>
      <c r="AA3634"/>
      <c r="AB3634"/>
    </row>
    <row r="3635" spans="1:28" x14ac:dyDescent="0.25">
      <c r="A3635" s="8"/>
      <c r="B3635"/>
      <c r="C3635"/>
      <c r="D3635"/>
      <c r="E3635"/>
      <c r="F3635"/>
      <c r="G3635"/>
      <c r="H3635"/>
      <c r="I3635"/>
      <c r="J3635"/>
      <c r="K3635"/>
      <c r="L3635"/>
      <c r="M3635"/>
      <c r="N3635"/>
      <c r="O3635"/>
      <c r="P3635"/>
      <c r="Q3635"/>
      <c r="R3635"/>
      <c r="S3635"/>
      <c r="T3635"/>
      <c r="U3635"/>
      <c r="V3635"/>
      <c r="W3635"/>
      <c r="X3635"/>
      <c r="Y3635"/>
      <c r="Z3635"/>
      <c r="AA3635"/>
      <c r="AB3635"/>
    </row>
    <row r="3636" spans="1:28" x14ac:dyDescent="0.25">
      <c r="A3636" s="8"/>
      <c r="B3636"/>
      <c r="C3636"/>
      <c r="D3636"/>
      <c r="E3636"/>
      <c r="F3636"/>
      <c r="G3636"/>
      <c r="H3636"/>
      <c r="I3636"/>
      <c r="J3636"/>
      <c r="K3636"/>
      <c r="L3636"/>
      <c r="M3636"/>
      <c r="N3636"/>
      <c r="O3636"/>
      <c r="P3636"/>
      <c r="Q3636"/>
      <c r="R3636"/>
      <c r="S3636"/>
      <c r="T3636"/>
      <c r="U3636"/>
      <c r="V3636"/>
      <c r="W3636"/>
      <c r="X3636"/>
      <c r="Y3636"/>
      <c r="Z3636"/>
      <c r="AA3636"/>
      <c r="AB3636"/>
    </row>
    <row r="3637" spans="1:28" x14ac:dyDescent="0.25">
      <c r="A3637" s="8"/>
      <c r="B3637"/>
      <c r="C3637"/>
      <c r="D3637"/>
      <c r="E3637"/>
      <c r="F3637"/>
      <c r="G3637"/>
      <c r="H3637"/>
      <c r="I3637"/>
      <c r="J3637"/>
      <c r="K3637"/>
      <c r="L3637"/>
      <c r="M3637"/>
      <c r="N3637"/>
      <c r="O3637"/>
      <c r="P3637"/>
      <c r="Q3637"/>
      <c r="R3637"/>
      <c r="S3637"/>
      <c r="T3637"/>
      <c r="U3637"/>
      <c r="V3637"/>
      <c r="W3637"/>
      <c r="X3637"/>
      <c r="Y3637"/>
      <c r="Z3637"/>
      <c r="AA3637"/>
      <c r="AB3637"/>
    </row>
    <row r="3638" spans="1:28" x14ac:dyDescent="0.25">
      <c r="A3638" s="8"/>
      <c r="B3638"/>
      <c r="C3638"/>
      <c r="D3638"/>
      <c r="E3638"/>
      <c r="F3638"/>
      <c r="G3638"/>
      <c r="H3638"/>
      <c r="I3638"/>
      <c r="J3638"/>
      <c r="K3638"/>
      <c r="L3638"/>
      <c r="M3638"/>
      <c r="N3638"/>
      <c r="O3638"/>
      <c r="P3638"/>
      <c r="Q3638"/>
      <c r="R3638"/>
      <c r="S3638"/>
      <c r="T3638"/>
      <c r="U3638"/>
      <c r="V3638"/>
      <c r="W3638"/>
      <c r="X3638"/>
      <c r="Y3638"/>
      <c r="Z3638"/>
      <c r="AA3638"/>
      <c r="AB3638"/>
    </row>
    <row r="3639" spans="1:28" x14ac:dyDescent="0.25">
      <c r="A3639" s="8"/>
      <c r="B3639"/>
      <c r="C3639"/>
      <c r="D3639"/>
      <c r="E3639"/>
      <c r="F3639"/>
      <c r="G3639"/>
      <c r="H3639"/>
      <c r="I3639"/>
      <c r="J3639"/>
      <c r="K3639"/>
      <c r="L3639"/>
      <c r="M3639"/>
      <c r="N3639"/>
      <c r="O3639"/>
      <c r="P3639"/>
      <c r="Q3639"/>
      <c r="R3639"/>
      <c r="S3639"/>
      <c r="T3639"/>
      <c r="U3639"/>
      <c r="V3639"/>
      <c r="W3639"/>
      <c r="X3639"/>
      <c r="Y3639"/>
      <c r="Z3639"/>
      <c r="AA3639"/>
      <c r="AB3639"/>
    </row>
    <row r="3640" spans="1:28" x14ac:dyDescent="0.25">
      <c r="A3640" s="8"/>
      <c r="B3640"/>
      <c r="C3640"/>
      <c r="D3640"/>
      <c r="E3640"/>
      <c r="F3640"/>
      <c r="G3640"/>
      <c r="H3640"/>
      <c r="I3640"/>
      <c r="J3640"/>
      <c r="K3640"/>
      <c r="L3640"/>
      <c r="M3640"/>
      <c r="N3640"/>
      <c r="O3640"/>
      <c r="P3640"/>
      <c r="Q3640"/>
      <c r="R3640"/>
      <c r="S3640"/>
      <c r="T3640"/>
      <c r="U3640"/>
      <c r="V3640"/>
      <c r="W3640"/>
      <c r="X3640"/>
      <c r="Y3640"/>
      <c r="Z3640"/>
      <c r="AA3640"/>
      <c r="AB3640"/>
    </row>
    <row r="3641" spans="1:28" x14ac:dyDescent="0.25">
      <c r="A3641" s="8"/>
      <c r="B3641"/>
      <c r="C3641"/>
      <c r="D3641"/>
      <c r="E3641"/>
      <c r="F3641"/>
      <c r="G3641"/>
      <c r="H3641"/>
      <c r="I3641"/>
      <c r="J3641"/>
      <c r="K3641"/>
      <c r="L3641"/>
      <c r="M3641"/>
      <c r="N3641"/>
      <c r="O3641"/>
      <c r="P3641"/>
      <c r="Q3641"/>
      <c r="R3641"/>
      <c r="S3641"/>
      <c r="T3641"/>
      <c r="U3641"/>
      <c r="V3641"/>
      <c r="W3641"/>
      <c r="X3641"/>
      <c r="Y3641"/>
      <c r="Z3641"/>
      <c r="AA3641"/>
      <c r="AB3641"/>
    </row>
    <row r="3642" spans="1:28" x14ac:dyDescent="0.25">
      <c r="A3642" s="8"/>
      <c r="B3642"/>
      <c r="C3642"/>
      <c r="D3642"/>
      <c r="E3642"/>
      <c r="F3642"/>
      <c r="G3642"/>
      <c r="H3642"/>
      <c r="I3642"/>
      <c r="J3642"/>
      <c r="K3642"/>
      <c r="L3642"/>
      <c r="M3642"/>
      <c r="N3642"/>
      <c r="O3642"/>
      <c r="P3642"/>
      <c r="Q3642"/>
      <c r="R3642"/>
      <c r="S3642"/>
      <c r="T3642"/>
      <c r="U3642"/>
      <c r="V3642"/>
      <c r="W3642"/>
      <c r="X3642"/>
      <c r="Y3642"/>
      <c r="Z3642"/>
      <c r="AA3642"/>
      <c r="AB3642"/>
    </row>
    <row r="3643" spans="1:28" x14ac:dyDescent="0.25">
      <c r="A3643" s="8"/>
      <c r="B3643"/>
      <c r="C3643"/>
      <c r="D3643"/>
      <c r="E3643"/>
      <c r="F3643"/>
      <c r="G3643"/>
      <c r="H3643"/>
      <c r="I3643"/>
      <c r="J3643"/>
      <c r="K3643"/>
      <c r="L3643"/>
      <c r="M3643"/>
      <c r="N3643"/>
      <c r="O3643"/>
      <c r="P3643"/>
      <c r="Q3643"/>
      <c r="R3643"/>
      <c r="S3643"/>
      <c r="T3643"/>
      <c r="U3643"/>
      <c r="V3643"/>
      <c r="W3643"/>
      <c r="X3643"/>
      <c r="Y3643"/>
      <c r="Z3643"/>
      <c r="AA3643"/>
      <c r="AB3643"/>
    </row>
    <row r="3644" spans="1:28" x14ac:dyDescent="0.25">
      <c r="A3644" s="8"/>
      <c r="B3644"/>
      <c r="C3644"/>
      <c r="D3644"/>
      <c r="E3644"/>
      <c r="F3644"/>
      <c r="G3644"/>
      <c r="H3644"/>
      <c r="I3644"/>
      <c r="J3644"/>
      <c r="K3644"/>
      <c r="L3644"/>
      <c r="M3644"/>
      <c r="N3644"/>
      <c r="O3644"/>
      <c r="P3644"/>
      <c r="Q3644"/>
      <c r="R3644"/>
      <c r="S3644"/>
      <c r="T3644"/>
      <c r="U3644"/>
      <c r="V3644"/>
      <c r="W3644"/>
      <c r="X3644"/>
      <c r="Y3644"/>
      <c r="Z3644"/>
      <c r="AA3644"/>
      <c r="AB3644"/>
    </row>
    <row r="3645" spans="1:28" x14ac:dyDescent="0.25">
      <c r="A3645" s="8"/>
      <c r="B3645"/>
      <c r="C3645"/>
      <c r="D3645"/>
      <c r="E3645"/>
      <c r="F3645"/>
      <c r="G3645"/>
      <c r="H3645"/>
      <c r="I3645"/>
      <c r="J3645"/>
      <c r="K3645"/>
      <c r="L3645"/>
      <c r="M3645"/>
      <c r="N3645"/>
      <c r="O3645"/>
      <c r="P3645"/>
      <c r="Q3645"/>
      <c r="R3645"/>
      <c r="S3645"/>
      <c r="T3645"/>
      <c r="U3645"/>
      <c r="V3645"/>
      <c r="W3645"/>
      <c r="X3645"/>
      <c r="Y3645"/>
      <c r="Z3645"/>
      <c r="AA3645"/>
      <c r="AB3645"/>
    </row>
    <row r="3646" spans="1:28" x14ac:dyDescent="0.25">
      <c r="A3646" s="8"/>
      <c r="B3646"/>
      <c r="C3646"/>
      <c r="D3646"/>
      <c r="E3646"/>
      <c r="F3646"/>
      <c r="G3646"/>
      <c r="H3646"/>
      <c r="I3646"/>
      <c r="J3646"/>
      <c r="K3646"/>
      <c r="L3646"/>
      <c r="M3646"/>
      <c r="N3646"/>
      <c r="O3646"/>
      <c r="P3646"/>
      <c r="Q3646"/>
      <c r="R3646"/>
      <c r="S3646"/>
      <c r="T3646"/>
      <c r="U3646"/>
      <c r="V3646"/>
      <c r="W3646"/>
      <c r="X3646"/>
      <c r="Y3646"/>
      <c r="Z3646"/>
      <c r="AA3646"/>
      <c r="AB3646"/>
    </row>
    <row r="3647" spans="1:28" x14ac:dyDescent="0.25">
      <c r="A3647" s="8"/>
      <c r="B3647"/>
      <c r="C3647"/>
      <c r="D3647"/>
      <c r="E3647"/>
      <c r="F3647"/>
      <c r="G3647"/>
      <c r="H3647"/>
      <c r="I3647"/>
      <c r="J3647"/>
      <c r="K3647"/>
      <c r="L3647"/>
      <c r="M3647"/>
      <c r="N3647"/>
      <c r="O3647"/>
      <c r="P3647"/>
      <c r="Q3647"/>
      <c r="R3647"/>
      <c r="S3647"/>
      <c r="T3647"/>
      <c r="U3647"/>
      <c r="V3647"/>
      <c r="W3647"/>
      <c r="X3647"/>
      <c r="Y3647"/>
      <c r="Z3647"/>
      <c r="AA3647"/>
      <c r="AB3647"/>
    </row>
    <row r="3648" spans="1:28" x14ac:dyDescent="0.25">
      <c r="A3648" s="8"/>
      <c r="B3648"/>
      <c r="C3648"/>
      <c r="D3648"/>
      <c r="E3648"/>
      <c r="F3648"/>
      <c r="G3648"/>
      <c r="H3648"/>
      <c r="I3648"/>
      <c r="J3648"/>
      <c r="K3648"/>
      <c r="L3648"/>
      <c r="M3648"/>
      <c r="N3648"/>
      <c r="O3648"/>
      <c r="P3648"/>
      <c r="Q3648"/>
      <c r="R3648"/>
      <c r="S3648"/>
      <c r="T3648"/>
      <c r="U3648"/>
      <c r="V3648"/>
      <c r="W3648"/>
      <c r="X3648"/>
      <c r="Y3648"/>
      <c r="Z3648"/>
      <c r="AA3648"/>
      <c r="AB3648"/>
    </row>
    <row r="3649" spans="1:28" x14ac:dyDescent="0.25">
      <c r="A3649" s="8"/>
      <c r="B3649"/>
      <c r="C3649"/>
      <c r="D3649"/>
      <c r="E3649"/>
      <c r="F3649"/>
      <c r="G3649"/>
      <c r="H3649"/>
      <c r="I3649"/>
      <c r="J3649"/>
      <c r="K3649"/>
      <c r="L3649"/>
      <c r="M3649"/>
      <c r="N3649"/>
      <c r="O3649"/>
      <c r="P3649"/>
      <c r="Q3649"/>
      <c r="R3649"/>
      <c r="S3649"/>
      <c r="T3649"/>
      <c r="U3649"/>
      <c r="V3649"/>
      <c r="W3649"/>
      <c r="X3649"/>
      <c r="Y3649"/>
      <c r="Z3649"/>
      <c r="AA3649"/>
      <c r="AB3649"/>
    </row>
    <row r="3650" spans="1:28" x14ac:dyDescent="0.25">
      <c r="A3650" s="8"/>
      <c r="B3650"/>
      <c r="C3650"/>
      <c r="D3650"/>
      <c r="E3650"/>
      <c r="F3650"/>
      <c r="G3650"/>
      <c r="H3650"/>
      <c r="I3650"/>
      <c r="J3650"/>
      <c r="K3650"/>
      <c r="L3650"/>
      <c r="M3650"/>
      <c r="N3650"/>
      <c r="O3650"/>
      <c r="P3650"/>
      <c r="Q3650"/>
      <c r="R3650"/>
      <c r="S3650"/>
      <c r="T3650"/>
      <c r="U3650"/>
      <c r="V3650"/>
      <c r="W3650"/>
      <c r="X3650"/>
      <c r="Y3650"/>
      <c r="Z3650"/>
      <c r="AA3650"/>
      <c r="AB3650"/>
    </row>
    <row r="3651" spans="1:28" x14ac:dyDescent="0.25">
      <c r="A3651" s="8"/>
      <c r="B3651"/>
      <c r="C3651"/>
      <c r="D3651"/>
      <c r="E3651"/>
      <c r="F3651"/>
      <c r="G3651"/>
      <c r="H3651"/>
      <c r="I3651"/>
      <c r="J3651"/>
      <c r="K3651"/>
      <c r="L3651"/>
      <c r="M3651"/>
      <c r="N3651"/>
      <c r="O3651"/>
      <c r="P3651"/>
      <c r="Q3651"/>
      <c r="R3651"/>
      <c r="S3651"/>
      <c r="T3651"/>
      <c r="U3651"/>
      <c r="V3651"/>
      <c r="W3651"/>
      <c r="X3651"/>
      <c r="Y3651"/>
      <c r="Z3651"/>
      <c r="AA3651"/>
      <c r="AB3651"/>
    </row>
    <row r="3652" spans="1:28" x14ac:dyDescent="0.25">
      <c r="A3652" s="8"/>
      <c r="B3652"/>
      <c r="C3652"/>
      <c r="D3652"/>
      <c r="E3652"/>
      <c r="F3652"/>
      <c r="G3652"/>
      <c r="H3652"/>
      <c r="I3652"/>
      <c r="J3652"/>
      <c r="K3652"/>
      <c r="L3652"/>
      <c r="M3652"/>
      <c r="N3652"/>
      <c r="O3652"/>
      <c r="P3652"/>
      <c r="Q3652"/>
      <c r="R3652"/>
      <c r="S3652"/>
      <c r="T3652"/>
      <c r="U3652"/>
      <c r="V3652"/>
      <c r="W3652"/>
      <c r="X3652"/>
      <c r="Y3652"/>
      <c r="Z3652"/>
      <c r="AA3652"/>
      <c r="AB3652"/>
    </row>
    <row r="3653" spans="1:28" x14ac:dyDescent="0.25">
      <c r="A3653" s="8"/>
      <c r="B3653"/>
      <c r="C3653"/>
      <c r="D3653"/>
      <c r="E3653"/>
      <c r="F3653"/>
      <c r="G3653"/>
      <c r="H3653"/>
      <c r="I3653"/>
      <c r="J3653"/>
      <c r="K3653"/>
      <c r="L3653"/>
      <c r="M3653"/>
      <c r="N3653"/>
      <c r="O3653"/>
      <c r="P3653"/>
      <c r="Q3653"/>
      <c r="R3653"/>
      <c r="S3653"/>
      <c r="T3653"/>
      <c r="U3653"/>
      <c r="V3653"/>
      <c r="W3653"/>
      <c r="X3653"/>
      <c r="Y3653"/>
      <c r="Z3653"/>
      <c r="AA3653"/>
      <c r="AB3653"/>
    </row>
    <row r="3654" spans="1:28" x14ac:dyDescent="0.25">
      <c r="A3654" s="8"/>
      <c r="B3654"/>
      <c r="C3654"/>
      <c r="D3654"/>
      <c r="E3654"/>
      <c r="F3654"/>
      <c r="G3654"/>
      <c r="H3654"/>
      <c r="I3654"/>
      <c r="J3654"/>
      <c r="K3654"/>
      <c r="L3654"/>
      <c r="M3654"/>
      <c r="N3654"/>
      <c r="O3654"/>
      <c r="P3654"/>
      <c r="Q3654"/>
      <c r="R3654"/>
      <c r="S3654"/>
      <c r="T3654"/>
      <c r="U3654"/>
      <c r="V3654"/>
      <c r="W3654"/>
      <c r="X3654"/>
      <c r="Y3654"/>
      <c r="Z3654"/>
      <c r="AA3654"/>
      <c r="AB3654"/>
    </row>
    <row r="3655" spans="1:28" x14ac:dyDescent="0.25">
      <c r="A3655" s="8"/>
      <c r="B3655"/>
      <c r="C3655"/>
      <c r="D3655"/>
      <c r="E3655"/>
      <c r="F3655"/>
      <c r="G3655"/>
      <c r="H3655"/>
      <c r="I3655"/>
      <c r="J3655"/>
      <c r="K3655"/>
      <c r="L3655"/>
      <c r="M3655"/>
      <c r="N3655"/>
      <c r="O3655"/>
      <c r="P3655"/>
      <c r="Q3655"/>
      <c r="R3655"/>
      <c r="S3655"/>
      <c r="T3655"/>
      <c r="U3655"/>
      <c r="V3655"/>
      <c r="W3655"/>
      <c r="X3655"/>
      <c r="Y3655"/>
      <c r="Z3655"/>
      <c r="AA3655"/>
      <c r="AB3655"/>
    </row>
    <row r="3656" spans="1:28" x14ac:dyDescent="0.25">
      <c r="A3656" s="8"/>
      <c r="B3656"/>
      <c r="C3656"/>
      <c r="D3656"/>
      <c r="E3656"/>
      <c r="F3656"/>
      <c r="G3656"/>
      <c r="H3656"/>
      <c r="I3656"/>
      <c r="J3656"/>
      <c r="K3656"/>
      <c r="L3656"/>
      <c r="M3656"/>
      <c r="N3656"/>
      <c r="O3656"/>
      <c r="P3656"/>
      <c r="Q3656"/>
      <c r="R3656"/>
      <c r="S3656"/>
      <c r="T3656"/>
      <c r="U3656"/>
      <c r="V3656"/>
      <c r="W3656"/>
      <c r="X3656"/>
      <c r="Y3656"/>
      <c r="Z3656"/>
      <c r="AA3656"/>
      <c r="AB3656"/>
    </row>
    <row r="3657" spans="1:28" x14ac:dyDescent="0.25">
      <c r="A3657" s="8"/>
      <c r="B3657"/>
      <c r="C3657"/>
      <c r="D3657"/>
      <c r="E3657"/>
      <c r="F3657"/>
      <c r="G3657"/>
      <c r="H3657"/>
      <c r="I3657"/>
      <c r="J3657"/>
      <c r="K3657"/>
      <c r="L3657"/>
      <c r="M3657"/>
      <c r="N3657"/>
      <c r="O3657"/>
      <c r="P3657"/>
      <c r="Q3657"/>
      <c r="R3657"/>
      <c r="S3657"/>
      <c r="T3657"/>
      <c r="U3657"/>
      <c r="V3657"/>
      <c r="W3657"/>
      <c r="X3657"/>
      <c r="Y3657"/>
      <c r="Z3657"/>
      <c r="AA3657"/>
      <c r="AB3657"/>
    </row>
    <row r="3658" spans="1:28" x14ac:dyDescent="0.25">
      <c r="A3658" s="8"/>
      <c r="B3658"/>
      <c r="C3658"/>
      <c r="D3658"/>
      <c r="E3658"/>
      <c r="F3658"/>
      <c r="G3658"/>
      <c r="H3658"/>
      <c r="I3658"/>
      <c r="J3658"/>
      <c r="K3658"/>
      <c r="L3658"/>
      <c r="M3658"/>
      <c r="N3658"/>
      <c r="O3658"/>
      <c r="P3658"/>
      <c r="Q3658"/>
      <c r="R3658"/>
      <c r="S3658"/>
      <c r="T3658"/>
      <c r="U3658"/>
      <c r="V3658"/>
      <c r="W3658"/>
      <c r="X3658"/>
      <c r="Y3658"/>
      <c r="Z3658"/>
      <c r="AA3658"/>
      <c r="AB3658"/>
    </row>
    <row r="3659" spans="1:28" x14ac:dyDescent="0.25">
      <c r="A3659" s="8"/>
      <c r="B3659"/>
      <c r="C3659"/>
      <c r="D3659"/>
      <c r="E3659"/>
      <c r="F3659"/>
      <c r="G3659"/>
      <c r="H3659"/>
      <c r="I3659"/>
      <c r="J3659"/>
      <c r="K3659"/>
      <c r="L3659"/>
      <c r="M3659"/>
      <c r="N3659"/>
      <c r="O3659"/>
      <c r="P3659"/>
      <c r="Q3659"/>
      <c r="R3659"/>
      <c r="S3659"/>
      <c r="T3659"/>
      <c r="U3659"/>
      <c r="V3659"/>
      <c r="W3659"/>
      <c r="X3659"/>
      <c r="Y3659"/>
      <c r="Z3659"/>
      <c r="AA3659"/>
      <c r="AB3659"/>
    </row>
    <row r="3660" spans="1:28" x14ac:dyDescent="0.25">
      <c r="A3660" s="8"/>
      <c r="B3660"/>
      <c r="C3660"/>
      <c r="D3660"/>
      <c r="E3660"/>
      <c r="F3660"/>
      <c r="G3660"/>
      <c r="H3660"/>
      <c r="I3660"/>
      <c r="J3660"/>
      <c r="K3660"/>
      <c r="L3660"/>
      <c r="M3660"/>
      <c r="N3660"/>
      <c r="O3660"/>
      <c r="P3660"/>
      <c r="Q3660"/>
      <c r="R3660"/>
      <c r="S3660"/>
      <c r="T3660"/>
      <c r="U3660"/>
      <c r="V3660"/>
      <c r="W3660"/>
      <c r="X3660"/>
      <c r="Y3660"/>
      <c r="Z3660"/>
      <c r="AA3660"/>
      <c r="AB3660"/>
    </row>
    <row r="3661" spans="1:28" x14ac:dyDescent="0.25">
      <c r="A3661" s="8"/>
      <c r="B3661"/>
      <c r="C3661"/>
      <c r="D3661"/>
      <c r="E3661"/>
      <c r="F3661"/>
      <c r="G3661"/>
      <c r="H3661"/>
      <c r="I3661"/>
      <c r="J3661"/>
      <c r="K3661"/>
      <c r="L3661"/>
      <c r="M3661"/>
      <c r="N3661"/>
      <c r="O3661"/>
      <c r="P3661"/>
      <c r="Q3661"/>
      <c r="R3661"/>
      <c r="S3661"/>
      <c r="T3661"/>
      <c r="U3661"/>
      <c r="V3661"/>
      <c r="W3661"/>
      <c r="X3661"/>
      <c r="Y3661"/>
      <c r="Z3661"/>
      <c r="AA3661"/>
      <c r="AB3661"/>
    </row>
    <row r="3662" spans="1:28" x14ac:dyDescent="0.25">
      <c r="A3662" s="8"/>
      <c r="B3662"/>
      <c r="C3662"/>
      <c r="D3662"/>
      <c r="E3662"/>
      <c r="F3662"/>
      <c r="G3662"/>
      <c r="H3662"/>
      <c r="I3662"/>
      <c r="J3662"/>
      <c r="K3662"/>
      <c r="L3662"/>
      <c r="M3662"/>
      <c r="N3662"/>
      <c r="O3662"/>
      <c r="P3662"/>
      <c r="Q3662"/>
      <c r="R3662"/>
      <c r="S3662"/>
      <c r="T3662"/>
      <c r="U3662"/>
      <c r="V3662"/>
      <c r="W3662"/>
      <c r="X3662"/>
      <c r="Y3662"/>
      <c r="Z3662"/>
      <c r="AA3662"/>
      <c r="AB3662"/>
    </row>
    <row r="3663" spans="1:28" x14ac:dyDescent="0.25">
      <c r="A3663" s="8"/>
      <c r="B3663"/>
      <c r="C3663"/>
      <c r="D3663"/>
      <c r="E3663"/>
      <c r="F3663"/>
      <c r="G3663"/>
      <c r="H3663"/>
      <c r="I3663"/>
      <c r="J3663"/>
      <c r="K3663"/>
      <c r="L3663"/>
      <c r="M3663"/>
      <c r="N3663"/>
      <c r="O3663"/>
      <c r="P3663"/>
      <c r="Q3663"/>
      <c r="R3663"/>
      <c r="S3663"/>
      <c r="T3663"/>
      <c r="U3663"/>
      <c r="V3663"/>
      <c r="W3663"/>
      <c r="X3663"/>
      <c r="Y3663"/>
      <c r="Z3663"/>
      <c r="AA3663"/>
      <c r="AB3663"/>
    </row>
    <row r="3664" spans="1:28" x14ac:dyDescent="0.25">
      <c r="A3664" s="8"/>
      <c r="B3664"/>
      <c r="C3664"/>
      <c r="D3664"/>
      <c r="E3664"/>
      <c r="F3664"/>
      <c r="G3664"/>
      <c r="H3664"/>
      <c r="I3664"/>
      <c r="J3664"/>
      <c r="K3664"/>
      <c r="L3664"/>
      <c r="M3664"/>
      <c r="N3664"/>
      <c r="O3664"/>
      <c r="P3664"/>
      <c r="Q3664"/>
      <c r="R3664"/>
      <c r="S3664"/>
      <c r="T3664"/>
      <c r="U3664"/>
      <c r="V3664"/>
      <c r="W3664"/>
      <c r="X3664"/>
      <c r="Y3664"/>
      <c r="Z3664"/>
      <c r="AA3664"/>
      <c r="AB3664"/>
    </row>
    <row r="3665" spans="1:28" x14ac:dyDescent="0.25">
      <c r="A3665" s="8"/>
      <c r="B3665"/>
      <c r="C3665"/>
      <c r="D3665"/>
      <c r="E3665"/>
      <c r="F3665"/>
      <c r="G3665"/>
      <c r="H3665"/>
      <c r="I3665"/>
      <c r="J3665"/>
      <c r="K3665"/>
      <c r="L3665"/>
      <c r="M3665"/>
      <c r="N3665"/>
      <c r="O3665"/>
      <c r="P3665"/>
      <c r="Q3665"/>
      <c r="R3665"/>
      <c r="S3665"/>
      <c r="T3665"/>
      <c r="U3665"/>
      <c r="V3665"/>
      <c r="W3665"/>
      <c r="X3665"/>
      <c r="Y3665"/>
      <c r="Z3665"/>
      <c r="AA3665"/>
      <c r="AB3665"/>
    </row>
    <row r="3666" spans="1:28" x14ac:dyDescent="0.25">
      <c r="A3666" s="8"/>
      <c r="B3666"/>
      <c r="C3666"/>
      <c r="D3666"/>
      <c r="E3666"/>
      <c r="F3666"/>
      <c r="G3666"/>
      <c r="H3666"/>
      <c r="I3666"/>
      <c r="J3666"/>
      <c r="K3666"/>
      <c r="L3666"/>
      <c r="M3666"/>
      <c r="N3666"/>
      <c r="O3666"/>
      <c r="P3666"/>
      <c r="Q3666"/>
      <c r="R3666"/>
      <c r="S3666"/>
      <c r="T3666"/>
      <c r="U3666"/>
      <c r="V3666"/>
      <c r="W3666"/>
      <c r="X3666"/>
      <c r="Y3666"/>
      <c r="Z3666"/>
      <c r="AA3666"/>
      <c r="AB3666"/>
    </row>
    <row r="3667" spans="1:28" x14ac:dyDescent="0.25">
      <c r="A3667" s="8"/>
      <c r="B3667"/>
      <c r="C3667"/>
      <c r="D3667"/>
      <c r="E3667"/>
      <c r="F3667"/>
      <c r="G3667"/>
      <c r="H3667"/>
      <c r="I3667"/>
      <c r="J3667"/>
      <c r="K3667"/>
      <c r="L3667"/>
      <c r="M3667"/>
      <c r="N3667"/>
      <c r="O3667"/>
      <c r="P3667"/>
      <c r="Q3667"/>
      <c r="R3667"/>
      <c r="S3667"/>
      <c r="T3667"/>
      <c r="U3667"/>
      <c r="V3667"/>
      <c r="W3667"/>
      <c r="X3667"/>
      <c r="Y3667"/>
      <c r="Z3667"/>
      <c r="AA3667"/>
      <c r="AB3667"/>
    </row>
    <row r="3668" spans="1:28" x14ac:dyDescent="0.25">
      <c r="A3668" s="8"/>
      <c r="B3668"/>
      <c r="C3668"/>
      <c r="D3668"/>
      <c r="E3668"/>
      <c r="F3668"/>
      <c r="G3668"/>
      <c r="H3668"/>
      <c r="I3668"/>
      <c r="J3668"/>
      <c r="K3668"/>
      <c r="L3668"/>
      <c r="M3668"/>
      <c r="N3668"/>
      <c r="O3668"/>
      <c r="P3668"/>
      <c r="Q3668"/>
      <c r="R3668"/>
      <c r="S3668"/>
      <c r="T3668"/>
      <c r="U3668"/>
      <c r="V3668"/>
      <c r="W3668"/>
      <c r="X3668"/>
      <c r="Y3668"/>
      <c r="Z3668"/>
      <c r="AA3668"/>
      <c r="AB3668"/>
    </row>
    <row r="3669" spans="1:28" x14ac:dyDescent="0.25">
      <c r="A3669" s="8"/>
      <c r="B3669"/>
      <c r="C3669"/>
      <c r="D3669"/>
      <c r="E3669"/>
      <c r="F3669"/>
      <c r="G3669"/>
      <c r="H3669"/>
      <c r="I3669"/>
      <c r="J3669"/>
      <c r="K3669"/>
      <c r="L3669"/>
      <c r="M3669"/>
      <c r="N3669"/>
      <c r="O3669"/>
      <c r="P3669"/>
      <c r="Q3669"/>
      <c r="R3669"/>
      <c r="S3669"/>
      <c r="T3669"/>
      <c r="U3669"/>
      <c r="V3669"/>
      <c r="W3669"/>
      <c r="X3669"/>
      <c r="Y3669"/>
      <c r="Z3669"/>
      <c r="AA3669"/>
      <c r="AB3669"/>
    </row>
    <row r="3670" spans="1:28" x14ac:dyDescent="0.25">
      <c r="A3670" s="8"/>
      <c r="B3670"/>
      <c r="C3670"/>
      <c r="D3670"/>
      <c r="E3670"/>
      <c r="F3670"/>
      <c r="G3670"/>
      <c r="H3670"/>
      <c r="I3670"/>
      <c r="J3670"/>
      <c r="K3670"/>
      <c r="L3670"/>
      <c r="M3670"/>
      <c r="N3670"/>
      <c r="O3670"/>
      <c r="P3670"/>
      <c r="Q3670"/>
      <c r="R3670"/>
      <c r="S3670"/>
      <c r="T3670"/>
      <c r="U3670"/>
      <c r="V3670"/>
      <c r="W3670"/>
      <c r="X3670"/>
      <c r="Y3670"/>
      <c r="Z3670"/>
      <c r="AA3670"/>
      <c r="AB3670"/>
    </row>
    <row r="3671" spans="1:28" x14ac:dyDescent="0.25">
      <c r="A3671" s="8"/>
      <c r="B3671"/>
      <c r="C3671"/>
      <c r="D3671"/>
      <c r="E3671"/>
      <c r="F3671"/>
      <c r="G3671"/>
      <c r="H3671"/>
      <c r="I3671"/>
      <c r="J3671"/>
      <c r="K3671"/>
      <c r="L3671"/>
      <c r="M3671"/>
      <c r="N3671"/>
      <c r="O3671"/>
      <c r="P3671"/>
      <c r="Q3671"/>
      <c r="R3671"/>
      <c r="S3671"/>
      <c r="T3671"/>
      <c r="U3671"/>
      <c r="V3671"/>
      <c r="W3671"/>
      <c r="X3671"/>
      <c r="Y3671"/>
      <c r="Z3671"/>
      <c r="AA3671"/>
      <c r="AB3671"/>
    </row>
    <row r="3672" spans="1:28" x14ac:dyDescent="0.25">
      <c r="A3672" s="8"/>
      <c r="B3672"/>
      <c r="C3672"/>
      <c r="D3672"/>
      <c r="E3672"/>
      <c r="F3672"/>
      <c r="G3672"/>
      <c r="H3672"/>
      <c r="I3672"/>
      <c r="J3672"/>
      <c r="K3672"/>
      <c r="L3672"/>
      <c r="M3672"/>
      <c r="N3672"/>
      <c r="O3672"/>
      <c r="P3672"/>
      <c r="Q3672"/>
      <c r="R3672"/>
      <c r="S3672"/>
      <c r="T3672"/>
      <c r="U3672"/>
      <c r="V3672"/>
      <c r="W3672"/>
      <c r="X3672"/>
      <c r="Y3672"/>
      <c r="Z3672"/>
      <c r="AA3672"/>
      <c r="AB3672"/>
    </row>
    <row r="3673" spans="1:28" x14ac:dyDescent="0.25">
      <c r="A3673" s="8"/>
      <c r="B3673"/>
      <c r="C3673"/>
      <c r="D3673"/>
      <c r="E3673"/>
      <c r="F3673"/>
      <c r="G3673"/>
      <c r="H3673"/>
      <c r="I3673"/>
      <c r="J3673"/>
      <c r="K3673"/>
      <c r="L3673"/>
      <c r="M3673"/>
      <c r="N3673"/>
      <c r="O3673"/>
      <c r="P3673"/>
      <c r="Q3673"/>
      <c r="R3673"/>
      <c r="S3673"/>
      <c r="T3673"/>
      <c r="U3673"/>
      <c r="V3673"/>
      <c r="W3673"/>
      <c r="X3673"/>
      <c r="Y3673"/>
      <c r="Z3673"/>
      <c r="AA3673"/>
      <c r="AB3673"/>
    </row>
    <row r="3674" spans="1:28" x14ac:dyDescent="0.25">
      <c r="A3674" s="8"/>
      <c r="B3674"/>
      <c r="C3674"/>
      <c r="D3674"/>
      <c r="E3674"/>
      <c r="F3674"/>
      <c r="G3674"/>
      <c r="H3674"/>
      <c r="I3674"/>
      <c r="J3674"/>
      <c r="K3674"/>
      <c r="L3674"/>
      <c r="M3674"/>
      <c r="N3674"/>
      <c r="O3674"/>
      <c r="P3674"/>
      <c r="Q3674"/>
      <c r="R3674"/>
      <c r="S3674"/>
      <c r="T3674"/>
      <c r="U3674"/>
      <c r="V3674"/>
      <c r="W3674"/>
      <c r="X3674"/>
      <c r="Y3674"/>
      <c r="Z3674"/>
      <c r="AA3674"/>
      <c r="AB3674"/>
    </row>
    <row r="3675" spans="1:28" x14ac:dyDescent="0.25">
      <c r="A3675" s="8"/>
      <c r="B3675"/>
      <c r="C3675"/>
      <c r="D3675"/>
      <c r="E3675"/>
      <c r="F3675"/>
      <c r="G3675"/>
      <c r="H3675"/>
      <c r="I3675"/>
      <c r="J3675"/>
      <c r="K3675"/>
      <c r="L3675"/>
      <c r="M3675"/>
      <c r="N3675"/>
      <c r="O3675"/>
      <c r="P3675"/>
      <c r="Q3675"/>
      <c r="R3675"/>
      <c r="S3675"/>
      <c r="T3675"/>
      <c r="U3675"/>
      <c r="V3675"/>
      <c r="W3675"/>
      <c r="X3675"/>
      <c r="Y3675"/>
      <c r="Z3675"/>
      <c r="AA3675"/>
      <c r="AB3675"/>
    </row>
    <row r="3676" spans="1:28" x14ac:dyDescent="0.25">
      <c r="A3676" s="8"/>
      <c r="B3676"/>
      <c r="C3676"/>
      <c r="D3676"/>
      <c r="E3676"/>
      <c r="F3676"/>
      <c r="G3676"/>
      <c r="H3676"/>
      <c r="I3676"/>
      <c r="J3676"/>
      <c r="K3676"/>
      <c r="L3676"/>
      <c r="M3676"/>
      <c r="N3676"/>
      <c r="O3676"/>
      <c r="P3676"/>
      <c r="Q3676"/>
      <c r="R3676"/>
      <c r="S3676"/>
      <c r="T3676"/>
      <c r="U3676"/>
      <c r="V3676"/>
      <c r="W3676"/>
      <c r="X3676"/>
      <c r="Y3676"/>
      <c r="Z3676"/>
      <c r="AA3676"/>
      <c r="AB3676"/>
    </row>
    <row r="3677" spans="1:28" x14ac:dyDescent="0.25">
      <c r="A3677" s="8"/>
      <c r="B3677"/>
      <c r="C3677"/>
      <c r="D3677"/>
      <c r="E3677"/>
      <c r="F3677"/>
      <c r="G3677"/>
      <c r="H3677"/>
      <c r="I3677"/>
      <c r="J3677"/>
      <c r="K3677"/>
      <c r="L3677"/>
      <c r="M3677"/>
      <c r="N3677"/>
      <c r="O3677"/>
      <c r="P3677"/>
      <c r="Q3677"/>
      <c r="R3677"/>
      <c r="S3677"/>
      <c r="T3677"/>
      <c r="U3677"/>
      <c r="V3677"/>
      <c r="W3677"/>
      <c r="X3677"/>
      <c r="Y3677"/>
      <c r="Z3677"/>
      <c r="AA3677"/>
      <c r="AB3677"/>
    </row>
    <row r="3678" spans="1:28" x14ac:dyDescent="0.25">
      <c r="A3678" s="8"/>
      <c r="B3678"/>
      <c r="C3678"/>
      <c r="D3678"/>
      <c r="E3678"/>
      <c r="F3678"/>
      <c r="G3678"/>
      <c r="H3678"/>
      <c r="I3678"/>
      <c r="J3678"/>
      <c r="K3678"/>
      <c r="L3678"/>
      <c r="M3678"/>
      <c r="N3678"/>
      <c r="O3678"/>
      <c r="P3678"/>
      <c r="Q3678"/>
      <c r="R3678"/>
      <c r="S3678"/>
      <c r="T3678"/>
      <c r="U3678"/>
      <c r="V3678"/>
      <c r="W3678"/>
      <c r="X3678"/>
      <c r="Y3678"/>
      <c r="Z3678"/>
      <c r="AA3678"/>
      <c r="AB3678"/>
    </row>
    <row r="3679" spans="1:28" x14ac:dyDescent="0.25">
      <c r="A3679" s="8"/>
      <c r="B3679"/>
      <c r="C3679"/>
      <c r="D3679"/>
      <c r="E3679"/>
      <c r="F3679"/>
      <c r="G3679"/>
      <c r="H3679"/>
      <c r="I3679"/>
      <c r="J3679"/>
      <c r="K3679"/>
      <c r="L3679"/>
      <c r="M3679"/>
      <c r="N3679"/>
      <c r="O3679"/>
      <c r="P3679"/>
      <c r="Q3679"/>
      <c r="R3679"/>
      <c r="S3679"/>
      <c r="T3679"/>
      <c r="U3679"/>
      <c r="V3679"/>
      <c r="W3679"/>
      <c r="X3679"/>
      <c r="Y3679"/>
      <c r="Z3679"/>
      <c r="AA3679"/>
      <c r="AB3679"/>
    </row>
    <row r="3680" spans="1:28" x14ac:dyDescent="0.25">
      <c r="A3680" s="8"/>
      <c r="B3680"/>
      <c r="C3680"/>
      <c r="D3680"/>
      <c r="E3680"/>
      <c r="F3680"/>
      <c r="G3680"/>
      <c r="H3680"/>
      <c r="I3680"/>
      <c r="J3680"/>
      <c r="K3680"/>
      <c r="L3680"/>
      <c r="M3680"/>
      <c r="N3680"/>
      <c r="O3680"/>
      <c r="P3680"/>
      <c r="Q3680"/>
      <c r="R3680"/>
      <c r="S3680"/>
      <c r="T3680"/>
      <c r="U3680"/>
      <c r="V3680"/>
      <c r="W3680"/>
      <c r="X3680"/>
      <c r="Y3680"/>
      <c r="Z3680"/>
      <c r="AA3680"/>
      <c r="AB3680"/>
    </row>
    <row r="3681" spans="1:28" x14ac:dyDescent="0.25">
      <c r="A3681" s="8"/>
      <c r="B3681"/>
      <c r="C3681"/>
      <c r="D3681"/>
      <c r="E3681"/>
      <c r="F3681"/>
      <c r="G3681"/>
      <c r="H3681"/>
      <c r="I3681"/>
      <c r="J3681"/>
      <c r="K3681"/>
      <c r="L3681"/>
      <c r="M3681"/>
      <c r="N3681"/>
      <c r="O3681"/>
      <c r="P3681"/>
      <c r="Q3681"/>
      <c r="R3681"/>
      <c r="S3681"/>
      <c r="T3681"/>
      <c r="U3681"/>
      <c r="V3681"/>
      <c r="W3681"/>
      <c r="X3681"/>
      <c r="Y3681"/>
      <c r="Z3681"/>
      <c r="AA3681"/>
      <c r="AB3681"/>
    </row>
    <row r="3682" spans="1:28" x14ac:dyDescent="0.25">
      <c r="A3682" s="8"/>
      <c r="B3682"/>
      <c r="C3682"/>
      <c r="D3682"/>
      <c r="E3682"/>
      <c r="F3682"/>
      <c r="G3682"/>
      <c r="H3682"/>
      <c r="I3682"/>
      <c r="J3682"/>
      <c r="K3682"/>
      <c r="L3682"/>
      <c r="M3682"/>
      <c r="N3682"/>
      <c r="O3682"/>
      <c r="P3682"/>
      <c r="Q3682"/>
      <c r="R3682"/>
      <c r="S3682"/>
      <c r="T3682"/>
      <c r="U3682"/>
      <c r="V3682"/>
      <c r="W3682"/>
      <c r="X3682"/>
      <c r="Y3682"/>
      <c r="Z3682"/>
      <c r="AA3682"/>
      <c r="AB3682"/>
    </row>
    <row r="3683" spans="1:28" x14ac:dyDescent="0.25">
      <c r="A3683" s="8"/>
      <c r="B3683"/>
      <c r="C3683"/>
      <c r="D3683"/>
      <c r="E3683"/>
      <c r="F3683"/>
      <c r="G3683"/>
      <c r="H3683"/>
      <c r="I3683"/>
      <c r="J3683"/>
      <c r="K3683"/>
      <c r="L3683"/>
      <c r="M3683"/>
      <c r="N3683"/>
      <c r="O3683"/>
      <c r="P3683"/>
      <c r="Q3683"/>
      <c r="R3683"/>
      <c r="S3683"/>
      <c r="T3683"/>
      <c r="U3683"/>
      <c r="V3683"/>
      <c r="W3683"/>
      <c r="X3683"/>
      <c r="Y3683"/>
      <c r="Z3683"/>
      <c r="AA3683"/>
      <c r="AB3683"/>
    </row>
    <row r="3684" spans="1:28" x14ac:dyDescent="0.25">
      <c r="A3684" s="8"/>
      <c r="B3684"/>
      <c r="C3684"/>
      <c r="D3684"/>
      <c r="E3684"/>
      <c r="F3684"/>
      <c r="G3684"/>
      <c r="H3684"/>
      <c r="I3684"/>
      <c r="J3684"/>
      <c r="K3684"/>
      <c r="L3684"/>
      <c r="M3684"/>
      <c r="N3684"/>
      <c r="O3684"/>
      <c r="P3684"/>
      <c r="Q3684"/>
      <c r="R3684"/>
      <c r="S3684"/>
      <c r="T3684"/>
      <c r="U3684"/>
      <c r="V3684"/>
      <c r="W3684"/>
      <c r="X3684"/>
      <c r="Y3684"/>
      <c r="Z3684"/>
      <c r="AA3684"/>
      <c r="AB3684"/>
    </row>
    <row r="3685" spans="1:28" x14ac:dyDescent="0.25">
      <c r="A3685" s="8"/>
      <c r="B3685"/>
      <c r="C3685"/>
      <c r="D3685"/>
      <c r="E3685"/>
      <c r="F3685"/>
      <c r="G3685"/>
      <c r="H3685"/>
      <c r="I3685"/>
      <c r="J3685"/>
      <c r="K3685"/>
      <c r="L3685"/>
      <c r="M3685"/>
      <c r="N3685"/>
      <c r="O3685"/>
      <c r="P3685"/>
      <c r="Q3685"/>
      <c r="R3685"/>
      <c r="S3685"/>
      <c r="T3685"/>
      <c r="U3685"/>
      <c r="V3685"/>
      <c r="W3685"/>
      <c r="X3685"/>
      <c r="Y3685"/>
      <c r="Z3685"/>
      <c r="AA3685"/>
      <c r="AB3685"/>
    </row>
    <row r="3686" spans="1:28" x14ac:dyDescent="0.25">
      <c r="A3686" s="8"/>
      <c r="B3686"/>
      <c r="C3686"/>
      <c r="D3686"/>
      <c r="E3686"/>
      <c r="F3686"/>
      <c r="G3686"/>
      <c r="H3686"/>
      <c r="I3686"/>
      <c r="J3686"/>
      <c r="K3686"/>
      <c r="L3686"/>
      <c r="M3686"/>
      <c r="N3686"/>
      <c r="O3686"/>
      <c r="P3686"/>
      <c r="Q3686"/>
      <c r="R3686"/>
      <c r="S3686"/>
      <c r="T3686"/>
      <c r="U3686"/>
      <c r="V3686"/>
      <c r="W3686"/>
      <c r="X3686"/>
      <c r="Y3686"/>
      <c r="Z3686"/>
      <c r="AA3686"/>
      <c r="AB3686"/>
    </row>
    <row r="3687" spans="1:28" x14ac:dyDescent="0.25">
      <c r="A3687" s="8"/>
      <c r="B3687"/>
      <c r="C3687"/>
      <c r="D3687"/>
      <c r="E3687"/>
      <c r="F3687"/>
      <c r="G3687"/>
      <c r="H3687"/>
      <c r="I3687"/>
      <c r="J3687"/>
      <c r="K3687"/>
      <c r="L3687"/>
      <c r="M3687"/>
      <c r="N3687"/>
      <c r="O3687"/>
      <c r="P3687"/>
      <c r="Q3687"/>
      <c r="R3687"/>
      <c r="S3687"/>
      <c r="T3687"/>
      <c r="U3687"/>
      <c r="V3687"/>
      <c r="W3687"/>
      <c r="X3687"/>
      <c r="Y3687"/>
      <c r="Z3687"/>
      <c r="AA3687"/>
      <c r="AB3687"/>
    </row>
    <row r="3688" spans="1:28" x14ac:dyDescent="0.25">
      <c r="A3688" s="8"/>
      <c r="B3688"/>
      <c r="C3688"/>
      <c r="D3688"/>
      <c r="E3688"/>
      <c r="F3688"/>
      <c r="G3688"/>
      <c r="H3688"/>
      <c r="I3688"/>
      <c r="J3688"/>
      <c r="K3688"/>
      <c r="L3688"/>
      <c r="M3688"/>
      <c r="N3688"/>
      <c r="O3688"/>
      <c r="P3688"/>
      <c r="Q3688"/>
      <c r="R3688"/>
      <c r="S3688"/>
      <c r="T3688"/>
      <c r="U3688"/>
      <c r="V3688"/>
      <c r="W3688"/>
      <c r="X3688"/>
      <c r="Y3688"/>
      <c r="Z3688"/>
      <c r="AA3688"/>
      <c r="AB3688"/>
    </row>
    <row r="3689" spans="1:28" x14ac:dyDescent="0.25">
      <c r="A3689" s="8"/>
      <c r="B3689"/>
      <c r="C3689"/>
      <c r="D3689"/>
      <c r="E3689"/>
      <c r="F3689"/>
      <c r="G3689"/>
      <c r="H3689"/>
      <c r="I3689"/>
      <c r="J3689"/>
      <c r="K3689"/>
      <c r="L3689"/>
      <c r="M3689"/>
      <c r="N3689"/>
      <c r="O3689"/>
      <c r="P3689"/>
      <c r="Q3689"/>
      <c r="R3689"/>
      <c r="S3689"/>
      <c r="T3689"/>
      <c r="U3689"/>
      <c r="V3689"/>
      <c r="W3689"/>
      <c r="X3689"/>
      <c r="Y3689"/>
      <c r="Z3689"/>
      <c r="AA3689"/>
      <c r="AB3689"/>
    </row>
    <row r="3690" spans="1:28" x14ac:dyDescent="0.25">
      <c r="A3690" s="8"/>
      <c r="B3690"/>
      <c r="C3690"/>
      <c r="D3690"/>
      <c r="E3690"/>
      <c r="F3690"/>
      <c r="G3690"/>
      <c r="H3690"/>
      <c r="I3690"/>
      <c r="J3690"/>
      <c r="K3690"/>
      <c r="L3690"/>
      <c r="M3690"/>
      <c r="N3690"/>
      <c r="O3690"/>
      <c r="P3690"/>
      <c r="Q3690"/>
      <c r="R3690"/>
      <c r="S3690"/>
      <c r="T3690"/>
      <c r="U3690"/>
      <c r="V3690"/>
      <c r="W3690"/>
      <c r="X3690"/>
      <c r="Y3690"/>
      <c r="Z3690"/>
      <c r="AA3690"/>
      <c r="AB3690"/>
    </row>
    <row r="3691" spans="1:28" x14ac:dyDescent="0.25">
      <c r="A3691" s="8"/>
      <c r="B3691"/>
      <c r="C3691"/>
      <c r="D3691"/>
      <c r="E3691"/>
      <c r="F3691"/>
      <c r="G3691"/>
      <c r="H3691"/>
      <c r="I3691"/>
      <c r="J3691"/>
      <c r="K3691"/>
      <c r="L3691"/>
      <c r="M3691"/>
      <c r="N3691"/>
      <c r="O3691"/>
      <c r="P3691"/>
      <c r="Q3691"/>
      <c r="R3691"/>
      <c r="S3691"/>
      <c r="T3691"/>
      <c r="U3691"/>
      <c r="V3691"/>
      <c r="W3691"/>
      <c r="X3691"/>
      <c r="Y3691"/>
      <c r="Z3691"/>
      <c r="AA3691"/>
      <c r="AB3691"/>
    </row>
    <row r="3692" spans="1:28" x14ac:dyDescent="0.25">
      <c r="A3692" s="8"/>
      <c r="B3692"/>
      <c r="C3692"/>
      <c r="D3692"/>
      <c r="E3692"/>
      <c r="F3692"/>
      <c r="G3692"/>
      <c r="H3692"/>
      <c r="I3692"/>
      <c r="J3692"/>
      <c r="K3692"/>
      <c r="L3692"/>
      <c r="M3692"/>
      <c r="N3692"/>
      <c r="O3692"/>
      <c r="P3692"/>
      <c r="Q3692"/>
      <c r="R3692"/>
      <c r="S3692"/>
      <c r="T3692"/>
      <c r="U3692"/>
      <c r="V3692"/>
      <c r="W3692"/>
      <c r="X3692"/>
      <c r="Y3692"/>
      <c r="Z3692"/>
      <c r="AA3692"/>
      <c r="AB3692"/>
    </row>
    <row r="3693" spans="1:28" x14ac:dyDescent="0.25">
      <c r="A3693" s="8"/>
      <c r="B3693"/>
      <c r="C3693"/>
      <c r="D3693"/>
      <c r="E3693"/>
      <c r="F3693"/>
      <c r="G3693"/>
      <c r="H3693"/>
      <c r="I3693"/>
      <c r="J3693"/>
      <c r="K3693"/>
      <c r="L3693"/>
      <c r="M3693"/>
      <c r="N3693"/>
      <c r="O3693"/>
      <c r="P3693"/>
      <c r="Q3693"/>
      <c r="R3693"/>
      <c r="S3693"/>
      <c r="T3693"/>
      <c r="U3693"/>
      <c r="V3693"/>
      <c r="W3693"/>
      <c r="X3693"/>
      <c r="Y3693"/>
      <c r="Z3693"/>
      <c r="AA3693"/>
      <c r="AB3693"/>
    </row>
    <row r="3694" spans="1:28" x14ac:dyDescent="0.25">
      <c r="A3694" s="8"/>
      <c r="B3694"/>
      <c r="C3694"/>
      <c r="D3694"/>
      <c r="E3694"/>
      <c r="F3694"/>
      <c r="G3694"/>
      <c r="H3694"/>
      <c r="I3694"/>
      <c r="J3694"/>
      <c r="K3694"/>
      <c r="L3694"/>
      <c r="M3694"/>
      <c r="N3694"/>
      <c r="O3694"/>
      <c r="P3694"/>
      <c r="Q3694"/>
      <c r="R3694"/>
      <c r="S3694"/>
      <c r="T3694"/>
      <c r="U3694"/>
      <c r="V3694"/>
      <c r="W3694"/>
      <c r="X3694"/>
      <c r="Y3694"/>
      <c r="Z3694"/>
      <c r="AA3694"/>
      <c r="AB3694"/>
    </row>
    <row r="3695" spans="1:28" x14ac:dyDescent="0.25">
      <c r="A3695" s="8"/>
      <c r="B3695"/>
      <c r="C3695"/>
      <c r="D3695"/>
      <c r="E3695"/>
      <c r="F3695"/>
      <c r="G3695"/>
      <c r="H3695"/>
      <c r="I3695"/>
      <c r="J3695"/>
      <c r="K3695"/>
      <c r="L3695"/>
      <c r="M3695"/>
      <c r="N3695"/>
      <c r="O3695"/>
      <c r="P3695"/>
      <c r="Q3695"/>
      <c r="R3695"/>
      <c r="S3695"/>
      <c r="T3695"/>
      <c r="U3695"/>
      <c r="V3695"/>
      <c r="W3695"/>
      <c r="X3695"/>
      <c r="Y3695"/>
      <c r="Z3695"/>
      <c r="AA3695"/>
      <c r="AB3695"/>
    </row>
    <row r="3696" spans="1:28" x14ac:dyDescent="0.25">
      <c r="A3696" s="8"/>
      <c r="B3696"/>
      <c r="C3696"/>
      <c r="D3696"/>
      <c r="E3696"/>
      <c r="F3696"/>
      <c r="G3696"/>
      <c r="H3696"/>
      <c r="I3696"/>
      <c r="J3696"/>
      <c r="K3696"/>
      <c r="L3696"/>
      <c r="M3696"/>
      <c r="N3696"/>
      <c r="O3696"/>
      <c r="P3696"/>
      <c r="Q3696"/>
      <c r="R3696"/>
      <c r="S3696"/>
      <c r="T3696"/>
      <c r="U3696"/>
      <c r="V3696"/>
      <c r="W3696"/>
      <c r="X3696"/>
      <c r="Y3696"/>
      <c r="Z3696"/>
      <c r="AA3696"/>
      <c r="AB3696"/>
    </row>
    <row r="3697" spans="1:28" x14ac:dyDescent="0.25">
      <c r="A3697" s="8"/>
      <c r="B3697"/>
      <c r="C3697"/>
      <c r="D3697"/>
      <c r="E3697"/>
      <c r="F3697"/>
      <c r="G3697"/>
      <c r="H3697"/>
      <c r="I3697"/>
      <c r="J3697"/>
      <c r="K3697"/>
      <c r="L3697"/>
      <c r="M3697"/>
      <c r="N3697"/>
      <c r="O3697"/>
      <c r="P3697"/>
      <c r="Q3697"/>
      <c r="R3697"/>
      <c r="S3697"/>
      <c r="T3697"/>
      <c r="U3697"/>
      <c r="V3697"/>
      <c r="W3697"/>
      <c r="X3697"/>
      <c r="Y3697"/>
      <c r="Z3697"/>
      <c r="AA3697"/>
      <c r="AB3697"/>
    </row>
    <row r="3698" spans="1:28" x14ac:dyDescent="0.25">
      <c r="A3698" s="8"/>
      <c r="B3698"/>
      <c r="C3698"/>
      <c r="D3698"/>
      <c r="E3698"/>
      <c r="F3698"/>
      <c r="G3698"/>
      <c r="H3698"/>
      <c r="I3698"/>
      <c r="J3698"/>
      <c r="K3698"/>
      <c r="L3698"/>
      <c r="M3698"/>
      <c r="N3698"/>
      <c r="O3698"/>
      <c r="P3698"/>
      <c r="Q3698"/>
      <c r="R3698"/>
      <c r="S3698"/>
      <c r="T3698"/>
      <c r="U3698"/>
      <c r="V3698"/>
      <c r="W3698"/>
      <c r="X3698"/>
      <c r="Y3698"/>
      <c r="Z3698"/>
      <c r="AA3698"/>
      <c r="AB3698"/>
    </row>
    <row r="3699" spans="1:28" x14ac:dyDescent="0.25">
      <c r="A3699" s="8"/>
      <c r="B3699"/>
      <c r="C3699"/>
      <c r="D3699"/>
      <c r="E3699"/>
      <c r="F3699"/>
      <c r="G3699"/>
      <c r="H3699"/>
      <c r="I3699"/>
      <c r="J3699"/>
      <c r="K3699"/>
      <c r="L3699"/>
      <c r="M3699"/>
      <c r="N3699"/>
      <c r="O3699"/>
      <c r="P3699"/>
      <c r="Q3699"/>
      <c r="R3699"/>
      <c r="S3699"/>
      <c r="T3699"/>
      <c r="U3699"/>
      <c r="V3699"/>
      <c r="W3699"/>
      <c r="X3699"/>
      <c r="Y3699"/>
      <c r="Z3699"/>
      <c r="AA3699"/>
      <c r="AB3699"/>
    </row>
    <row r="3700" spans="1:28" x14ac:dyDescent="0.25">
      <c r="A3700" s="8"/>
      <c r="B3700"/>
      <c r="C3700"/>
      <c r="D3700"/>
      <c r="E3700"/>
      <c r="F3700"/>
      <c r="G3700"/>
      <c r="H3700"/>
      <c r="I3700"/>
      <c r="J3700"/>
      <c r="K3700"/>
      <c r="L3700"/>
      <c r="M3700"/>
      <c r="N3700"/>
      <c r="O3700"/>
      <c r="P3700"/>
      <c r="Q3700"/>
      <c r="R3700"/>
      <c r="S3700"/>
      <c r="T3700"/>
      <c r="U3700"/>
      <c r="V3700"/>
      <c r="W3700"/>
      <c r="X3700"/>
      <c r="Y3700"/>
      <c r="Z3700"/>
      <c r="AA3700"/>
      <c r="AB3700"/>
    </row>
    <row r="3701" spans="1:28" x14ac:dyDescent="0.25">
      <c r="A3701" s="8"/>
      <c r="B3701"/>
      <c r="C3701"/>
      <c r="D3701"/>
      <c r="E3701"/>
      <c r="F3701"/>
      <c r="G3701"/>
      <c r="H3701"/>
      <c r="I3701"/>
      <c r="J3701"/>
      <c r="K3701"/>
      <c r="L3701"/>
      <c r="M3701"/>
      <c r="N3701"/>
      <c r="O3701"/>
      <c r="P3701"/>
      <c r="Q3701"/>
      <c r="R3701"/>
      <c r="S3701"/>
      <c r="T3701"/>
      <c r="U3701"/>
      <c r="V3701"/>
      <c r="W3701"/>
      <c r="X3701"/>
      <c r="Y3701"/>
      <c r="Z3701"/>
      <c r="AA3701"/>
      <c r="AB3701"/>
    </row>
    <row r="3702" spans="1:28" x14ac:dyDescent="0.25">
      <c r="A3702" s="8"/>
      <c r="B3702"/>
      <c r="C3702"/>
      <c r="D3702"/>
      <c r="E3702"/>
      <c r="F3702"/>
      <c r="G3702"/>
      <c r="H3702"/>
      <c r="I3702"/>
      <c r="J3702"/>
      <c r="K3702"/>
      <c r="L3702"/>
      <c r="M3702"/>
      <c r="N3702"/>
      <c r="O3702"/>
      <c r="P3702"/>
      <c r="Q3702"/>
      <c r="R3702"/>
      <c r="S3702"/>
      <c r="T3702"/>
      <c r="U3702"/>
      <c r="V3702"/>
      <c r="W3702"/>
      <c r="X3702"/>
      <c r="Y3702"/>
      <c r="Z3702"/>
      <c r="AA3702"/>
      <c r="AB3702"/>
    </row>
    <row r="3703" spans="1:28" x14ac:dyDescent="0.25">
      <c r="A3703" s="8"/>
      <c r="B3703"/>
      <c r="C3703"/>
      <c r="D3703"/>
      <c r="E3703"/>
      <c r="F3703"/>
      <c r="G3703"/>
      <c r="H3703"/>
      <c r="I3703"/>
      <c r="J3703"/>
      <c r="K3703"/>
      <c r="L3703"/>
      <c r="M3703"/>
      <c r="N3703"/>
      <c r="O3703"/>
      <c r="P3703"/>
      <c r="Q3703"/>
      <c r="R3703"/>
      <c r="S3703"/>
      <c r="T3703"/>
      <c r="U3703"/>
      <c r="V3703"/>
      <c r="W3703"/>
      <c r="X3703"/>
      <c r="Y3703"/>
      <c r="Z3703"/>
      <c r="AA3703"/>
      <c r="AB3703"/>
    </row>
    <row r="3704" spans="1:28" x14ac:dyDescent="0.25">
      <c r="A3704" s="8"/>
      <c r="B3704"/>
      <c r="C3704"/>
      <c r="D3704"/>
      <c r="E3704"/>
      <c r="F3704"/>
      <c r="G3704"/>
      <c r="H3704"/>
      <c r="I3704"/>
      <c r="J3704"/>
      <c r="K3704"/>
      <c r="L3704"/>
      <c r="M3704"/>
      <c r="N3704"/>
      <c r="O3704"/>
      <c r="P3704"/>
      <c r="Q3704"/>
      <c r="R3704"/>
      <c r="S3704"/>
      <c r="T3704"/>
      <c r="U3704"/>
      <c r="V3704"/>
      <c r="W3704"/>
      <c r="X3704"/>
      <c r="Y3704"/>
      <c r="Z3704"/>
      <c r="AA3704"/>
      <c r="AB3704"/>
    </row>
    <row r="3705" spans="1:28" x14ac:dyDescent="0.25">
      <c r="A3705" s="8"/>
      <c r="B3705"/>
      <c r="C3705"/>
      <c r="D3705"/>
      <c r="E3705"/>
      <c r="F3705"/>
      <c r="G3705"/>
      <c r="H3705"/>
      <c r="I3705"/>
      <c r="J3705"/>
      <c r="K3705"/>
      <c r="L3705"/>
      <c r="M3705"/>
      <c r="N3705"/>
      <c r="O3705"/>
      <c r="P3705"/>
      <c r="Q3705"/>
      <c r="R3705"/>
      <c r="S3705"/>
      <c r="T3705"/>
      <c r="U3705"/>
      <c r="V3705"/>
      <c r="W3705"/>
      <c r="X3705"/>
      <c r="Y3705"/>
      <c r="Z3705"/>
      <c r="AA3705"/>
      <c r="AB3705"/>
    </row>
    <row r="3706" spans="1:28" x14ac:dyDescent="0.25">
      <c r="A3706" s="8"/>
      <c r="B3706"/>
      <c r="C3706"/>
      <c r="D3706"/>
      <c r="E3706"/>
      <c r="F3706"/>
      <c r="G3706"/>
      <c r="H3706"/>
      <c r="I3706"/>
      <c r="J3706"/>
      <c r="K3706"/>
      <c r="L3706"/>
      <c r="M3706"/>
      <c r="N3706"/>
      <c r="O3706"/>
      <c r="P3706"/>
      <c r="Q3706"/>
      <c r="R3706"/>
      <c r="S3706"/>
      <c r="T3706"/>
      <c r="U3706"/>
      <c r="V3706"/>
      <c r="W3706"/>
      <c r="X3706"/>
      <c r="Y3706"/>
      <c r="Z3706"/>
      <c r="AA3706"/>
      <c r="AB3706"/>
    </row>
    <row r="3707" spans="1:28" x14ac:dyDescent="0.25">
      <c r="A3707" s="8"/>
      <c r="B3707"/>
      <c r="C3707"/>
      <c r="D3707"/>
      <c r="E3707"/>
      <c r="F3707"/>
      <c r="G3707"/>
      <c r="H3707"/>
      <c r="I3707"/>
      <c r="J3707"/>
      <c r="K3707"/>
      <c r="L3707"/>
      <c r="M3707"/>
      <c r="N3707"/>
      <c r="O3707"/>
      <c r="P3707"/>
      <c r="Q3707"/>
      <c r="R3707"/>
      <c r="S3707"/>
      <c r="T3707"/>
      <c r="U3707"/>
      <c r="V3707"/>
      <c r="W3707"/>
      <c r="X3707"/>
      <c r="Y3707"/>
      <c r="Z3707"/>
      <c r="AA3707"/>
      <c r="AB3707"/>
    </row>
    <row r="3708" spans="1:28" x14ac:dyDescent="0.25">
      <c r="A3708" s="8"/>
      <c r="B3708"/>
      <c r="C3708"/>
      <c r="D3708"/>
      <c r="E3708"/>
      <c r="F3708"/>
      <c r="G3708"/>
      <c r="H3708"/>
      <c r="I3708"/>
      <c r="J3708"/>
      <c r="K3708"/>
      <c r="L3708"/>
      <c r="M3708"/>
      <c r="N3708"/>
      <c r="O3708"/>
      <c r="P3708"/>
      <c r="Q3708"/>
      <c r="R3708"/>
      <c r="S3708"/>
      <c r="T3708"/>
      <c r="U3708"/>
      <c r="V3708"/>
      <c r="W3708"/>
      <c r="X3708"/>
      <c r="Y3708"/>
      <c r="Z3708"/>
      <c r="AA3708"/>
      <c r="AB3708"/>
    </row>
    <row r="3709" spans="1:28" x14ac:dyDescent="0.25">
      <c r="A3709" s="8"/>
      <c r="B3709"/>
      <c r="C3709"/>
      <c r="D3709"/>
      <c r="E3709"/>
      <c r="F3709"/>
      <c r="G3709"/>
      <c r="H3709"/>
      <c r="I3709"/>
      <c r="J3709"/>
      <c r="K3709"/>
      <c r="L3709"/>
      <c r="M3709"/>
      <c r="N3709"/>
      <c r="O3709"/>
      <c r="P3709"/>
      <c r="Q3709"/>
      <c r="R3709"/>
      <c r="S3709"/>
      <c r="T3709"/>
      <c r="U3709"/>
      <c r="V3709"/>
      <c r="W3709"/>
      <c r="X3709"/>
      <c r="Y3709"/>
      <c r="Z3709"/>
      <c r="AA3709"/>
      <c r="AB3709"/>
    </row>
    <row r="3710" spans="1:28" x14ac:dyDescent="0.25">
      <c r="A3710" s="8"/>
      <c r="B3710"/>
      <c r="C3710"/>
      <c r="D3710"/>
      <c r="E3710"/>
      <c r="F3710"/>
      <c r="G3710"/>
      <c r="H3710"/>
      <c r="I3710"/>
      <c r="J3710"/>
      <c r="K3710"/>
      <c r="L3710"/>
      <c r="M3710"/>
      <c r="N3710"/>
      <c r="O3710"/>
      <c r="P3710"/>
      <c r="Q3710"/>
      <c r="R3710"/>
      <c r="S3710"/>
      <c r="T3710"/>
      <c r="U3710"/>
      <c r="V3710"/>
      <c r="W3710"/>
      <c r="X3710"/>
      <c r="Y3710"/>
      <c r="Z3710"/>
      <c r="AA3710"/>
      <c r="AB3710"/>
    </row>
    <row r="3711" spans="1:28" x14ac:dyDescent="0.25">
      <c r="A3711" s="8"/>
      <c r="B3711"/>
      <c r="C3711"/>
      <c r="D3711"/>
      <c r="E3711"/>
      <c r="F3711"/>
      <c r="G3711"/>
      <c r="H3711"/>
      <c r="I3711"/>
      <c r="J3711"/>
      <c r="K3711"/>
      <c r="L3711"/>
      <c r="M3711"/>
      <c r="N3711"/>
      <c r="O3711"/>
      <c r="P3711"/>
      <c r="Q3711"/>
      <c r="R3711"/>
      <c r="S3711"/>
      <c r="T3711"/>
      <c r="U3711"/>
      <c r="V3711"/>
      <c r="W3711"/>
      <c r="X3711"/>
      <c r="Y3711"/>
      <c r="Z3711"/>
      <c r="AA3711"/>
      <c r="AB3711"/>
    </row>
    <row r="3712" spans="1:28" x14ac:dyDescent="0.25">
      <c r="A3712" s="8"/>
      <c r="B3712"/>
      <c r="C3712"/>
      <c r="D3712"/>
      <c r="E3712"/>
      <c r="F3712"/>
      <c r="G3712"/>
      <c r="H3712"/>
      <c r="I3712"/>
      <c r="J3712"/>
      <c r="K3712"/>
      <c r="L3712"/>
      <c r="M3712"/>
      <c r="N3712"/>
      <c r="O3712"/>
      <c r="P3712"/>
      <c r="Q3712"/>
      <c r="R3712"/>
      <c r="S3712"/>
      <c r="T3712"/>
      <c r="U3712"/>
      <c r="V3712"/>
      <c r="W3712"/>
      <c r="X3712"/>
      <c r="Y3712"/>
      <c r="Z3712"/>
      <c r="AA3712"/>
      <c r="AB3712"/>
    </row>
    <row r="3713" spans="1:28" x14ac:dyDescent="0.25">
      <c r="A3713" s="8"/>
      <c r="B3713"/>
      <c r="C3713"/>
      <c r="D3713"/>
      <c r="E3713"/>
      <c r="F3713"/>
      <c r="G3713"/>
      <c r="H3713"/>
      <c r="I3713"/>
      <c r="J3713"/>
      <c r="K3713"/>
      <c r="L3713"/>
      <c r="M3713"/>
      <c r="N3713"/>
      <c r="O3713"/>
      <c r="P3713"/>
      <c r="Q3713"/>
      <c r="R3713"/>
      <c r="S3713"/>
      <c r="T3713"/>
      <c r="U3713"/>
      <c r="V3713"/>
      <c r="W3713"/>
      <c r="X3713"/>
      <c r="Y3713"/>
      <c r="Z3713"/>
      <c r="AA3713"/>
      <c r="AB3713"/>
    </row>
    <row r="3714" spans="1:28" x14ac:dyDescent="0.25">
      <c r="A3714" s="8"/>
      <c r="B3714"/>
      <c r="C3714"/>
      <c r="D3714"/>
      <c r="E3714"/>
      <c r="F3714"/>
      <c r="G3714"/>
      <c r="H3714"/>
      <c r="I3714"/>
      <c r="J3714"/>
      <c r="K3714"/>
      <c r="L3714"/>
      <c r="M3714"/>
      <c r="N3714"/>
      <c r="O3714"/>
      <c r="P3714"/>
      <c r="Q3714"/>
      <c r="R3714"/>
      <c r="S3714"/>
      <c r="T3714"/>
      <c r="U3714"/>
      <c r="V3714"/>
      <c r="W3714"/>
      <c r="X3714"/>
      <c r="Y3714"/>
      <c r="Z3714"/>
      <c r="AA3714"/>
      <c r="AB3714"/>
    </row>
    <row r="3715" spans="1:28" x14ac:dyDescent="0.25">
      <c r="A3715" s="8"/>
      <c r="B3715"/>
      <c r="C3715"/>
      <c r="D3715"/>
      <c r="E3715"/>
      <c r="F3715"/>
      <c r="G3715"/>
      <c r="H3715"/>
      <c r="I3715"/>
      <c r="J3715"/>
      <c r="K3715"/>
      <c r="L3715"/>
      <c r="M3715"/>
      <c r="N3715"/>
      <c r="O3715"/>
      <c r="P3715"/>
      <c r="Q3715"/>
      <c r="R3715"/>
      <c r="S3715"/>
      <c r="T3715"/>
      <c r="U3715"/>
      <c r="V3715"/>
      <c r="W3715"/>
      <c r="X3715"/>
      <c r="Y3715"/>
      <c r="Z3715"/>
      <c r="AA3715"/>
      <c r="AB3715"/>
    </row>
    <row r="3716" spans="1:28" x14ac:dyDescent="0.25">
      <c r="A3716" s="8"/>
      <c r="B3716"/>
      <c r="C3716"/>
      <c r="D3716"/>
      <c r="E3716"/>
      <c r="F3716"/>
      <c r="G3716"/>
      <c r="H3716"/>
      <c r="I3716"/>
      <c r="J3716"/>
      <c r="K3716"/>
      <c r="L3716"/>
      <c r="M3716"/>
      <c r="N3716"/>
      <c r="O3716"/>
      <c r="P3716"/>
      <c r="Q3716"/>
      <c r="R3716"/>
      <c r="S3716"/>
      <c r="T3716"/>
      <c r="U3716"/>
      <c r="V3716"/>
      <c r="W3716"/>
      <c r="X3716"/>
      <c r="Y3716"/>
      <c r="Z3716"/>
      <c r="AA3716"/>
      <c r="AB3716"/>
    </row>
    <row r="3717" spans="1:28" x14ac:dyDescent="0.25">
      <c r="A3717" s="8"/>
      <c r="B3717"/>
      <c r="C3717"/>
      <c r="D3717"/>
      <c r="E3717"/>
      <c r="F3717"/>
      <c r="G3717"/>
      <c r="H3717"/>
      <c r="I3717"/>
      <c r="J3717"/>
      <c r="K3717"/>
      <c r="L3717"/>
      <c r="M3717"/>
      <c r="N3717"/>
      <c r="O3717"/>
      <c r="P3717"/>
      <c r="Q3717"/>
      <c r="R3717"/>
      <c r="S3717"/>
      <c r="T3717"/>
      <c r="U3717"/>
      <c r="V3717"/>
      <c r="W3717"/>
      <c r="X3717"/>
      <c r="Y3717"/>
      <c r="Z3717"/>
      <c r="AA3717"/>
      <c r="AB3717"/>
    </row>
    <row r="3718" spans="1:28" x14ac:dyDescent="0.25">
      <c r="A3718" s="8"/>
      <c r="B3718"/>
      <c r="C3718"/>
      <c r="D3718"/>
      <c r="E3718"/>
      <c r="F3718"/>
      <c r="G3718"/>
      <c r="H3718"/>
      <c r="I3718"/>
      <c r="J3718"/>
      <c r="K3718"/>
      <c r="L3718"/>
      <c r="M3718"/>
      <c r="N3718"/>
      <c r="O3718"/>
      <c r="P3718"/>
      <c r="Q3718"/>
      <c r="R3718"/>
      <c r="S3718"/>
      <c r="T3718"/>
      <c r="U3718"/>
      <c r="V3718"/>
      <c r="W3718"/>
      <c r="X3718"/>
      <c r="Y3718"/>
      <c r="Z3718"/>
      <c r="AA3718"/>
      <c r="AB3718"/>
    </row>
    <row r="3719" spans="1:28" x14ac:dyDescent="0.25">
      <c r="A3719" s="8"/>
      <c r="B3719"/>
      <c r="C3719"/>
      <c r="D3719"/>
      <c r="E3719"/>
      <c r="F3719"/>
      <c r="G3719"/>
      <c r="H3719"/>
      <c r="I3719"/>
      <c r="J3719"/>
      <c r="K3719"/>
      <c r="L3719"/>
      <c r="M3719"/>
      <c r="N3719"/>
      <c r="O3719"/>
      <c r="P3719"/>
      <c r="Q3719"/>
      <c r="R3719"/>
      <c r="S3719"/>
      <c r="T3719"/>
      <c r="U3719"/>
      <c r="V3719"/>
      <c r="W3719"/>
      <c r="X3719"/>
      <c r="Y3719"/>
      <c r="Z3719"/>
      <c r="AA3719"/>
      <c r="AB3719"/>
    </row>
    <row r="3720" spans="1:28" x14ac:dyDescent="0.25">
      <c r="A3720" s="8"/>
      <c r="B3720"/>
      <c r="C3720"/>
      <c r="D3720"/>
      <c r="E3720"/>
      <c r="F3720"/>
      <c r="G3720"/>
      <c r="H3720"/>
      <c r="I3720"/>
      <c r="J3720"/>
      <c r="K3720"/>
      <c r="L3720"/>
      <c r="M3720"/>
      <c r="N3720"/>
      <c r="O3720"/>
      <c r="P3720"/>
      <c r="Q3720"/>
      <c r="R3720"/>
      <c r="S3720"/>
      <c r="T3720"/>
      <c r="U3720"/>
      <c r="V3720"/>
      <c r="W3720"/>
      <c r="X3720"/>
      <c r="Y3720"/>
      <c r="Z3720"/>
      <c r="AA3720"/>
      <c r="AB3720"/>
    </row>
    <row r="3721" spans="1:28" x14ac:dyDescent="0.25">
      <c r="A3721" s="8"/>
      <c r="B3721"/>
      <c r="C3721"/>
      <c r="D3721"/>
      <c r="E3721"/>
      <c r="F3721"/>
      <c r="G3721"/>
      <c r="H3721"/>
      <c r="I3721"/>
      <c r="J3721"/>
      <c r="K3721"/>
      <c r="L3721"/>
      <c r="M3721"/>
      <c r="N3721"/>
      <c r="O3721"/>
      <c r="P3721"/>
      <c r="Q3721"/>
      <c r="R3721"/>
      <c r="S3721"/>
      <c r="T3721"/>
      <c r="U3721"/>
      <c r="V3721"/>
      <c r="W3721"/>
      <c r="X3721"/>
      <c r="Y3721"/>
      <c r="Z3721"/>
      <c r="AA3721"/>
      <c r="AB3721"/>
    </row>
    <row r="3722" spans="1:28" x14ac:dyDescent="0.25">
      <c r="A3722" s="8"/>
      <c r="B3722"/>
      <c r="C3722"/>
      <c r="D3722"/>
      <c r="E3722"/>
      <c r="F3722"/>
      <c r="G3722"/>
      <c r="H3722"/>
      <c r="I3722"/>
      <c r="J3722"/>
      <c r="K3722"/>
      <c r="L3722"/>
      <c r="M3722"/>
      <c r="N3722"/>
      <c r="O3722"/>
      <c r="P3722"/>
      <c r="Q3722"/>
      <c r="R3722"/>
      <c r="S3722"/>
      <c r="T3722"/>
      <c r="U3722"/>
      <c r="V3722"/>
      <c r="W3722"/>
      <c r="X3722"/>
      <c r="Y3722"/>
      <c r="Z3722"/>
      <c r="AA3722"/>
      <c r="AB3722"/>
    </row>
    <row r="3723" spans="1:28" x14ac:dyDescent="0.25">
      <c r="A3723" s="8"/>
      <c r="B3723"/>
      <c r="C3723"/>
      <c r="D3723"/>
      <c r="E3723"/>
      <c r="F3723"/>
      <c r="G3723"/>
      <c r="H3723"/>
      <c r="I3723"/>
      <c r="J3723"/>
      <c r="K3723"/>
      <c r="L3723"/>
      <c r="M3723"/>
      <c r="N3723"/>
      <c r="O3723"/>
      <c r="P3723"/>
      <c r="Q3723"/>
      <c r="R3723"/>
      <c r="S3723"/>
      <c r="T3723"/>
      <c r="U3723"/>
      <c r="V3723"/>
      <c r="W3723"/>
      <c r="X3723"/>
      <c r="Y3723"/>
      <c r="Z3723"/>
      <c r="AA3723"/>
      <c r="AB3723"/>
    </row>
    <row r="3724" spans="1:28" x14ac:dyDescent="0.25">
      <c r="A3724" s="8"/>
      <c r="B3724"/>
      <c r="C3724"/>
      <c r="D3724"/>
      <c r="E3724"/>
      <c r="F3724"/>
      <c r="G3724"/>
      <c r="H3724"/>
      <c r="I3724"/>
      <c r="J3724"/>
      <c r="K3724"/>
      <c r="L3724"/>
      <c r="M3724"/>
      <c r="N3724"/>
      <c r="O3724"/>
      <c r="P3724"/>
      <c r="Q3724"/>
      <c r="R3724"/>
      <c r="S3724"/>
      <c r="T3724"/>
      <c r="U3724"/>
      <c r="V3724"/>
      <c r="W3724"/>
      <c r="X3724"/>
      <c r="Y3724"/>
      <c r="Z3724"/>
      <c r="AA3724"/>
      <c r="AB3724"/>
    </row>
    <row r="3725" spans="1:28" x14ac:dyDescent="0.25">
      <c r="A3725" s="8"/>
      <c r="B3725"/>
      <c r="C3725"/>
      <c r="D3725"/>
      <c r="E3725"/>
      <c r="F3725"/>
      <c r="G3725"/>
      <c r="H3725"/>
      <c r="I3725"/>
      <c r="J3725"/>
      <c r="K3725"/>
      <c r="L3725"/>
      <c r="M3725"/>
      <c r="N3725"/>
      <c r="O3725"/>
      <c r="P3725"/>
      <c r="Q3725"/>
      <c r="R3725"/>
      <c r="S3725"/>
      <c r="T3725"/>
      <c r="U3725"/>
      <c r="V3725"/>
      <c r="W3725"/>
      <c r="X3725"/>
      <c r="Y3725"/>
      <c r="Z3725"/>
      <c r="AA3725"/>
      <c r="AB3725"/>
    </row>
    <row r="3726" spans="1:28" x14ac:dyDescent="0.25">
      <c r="A3726" s="8"/>
      <c r="B3726"/>
      <c r="C3726"/>
      <c r="D3726"/>
      <c r="E3726"/>
      <c r="F3726"/>
      <c r="G3726"/>
      <c r="H3726"/>
      <c r="I3726"/>
      <c r="J3726"/>
      <c r="K3726"/>
      <c r="L3726"/>
      <c r="M3726"/>
      <c r="N3726"/>
      <c r="O3726"/>
      <c r="P3726"/>
      <c r="Q3726"/>
      <c r="R3726"/>
      <c r="S3726"/>
      <c r="T3726"/>
      <c r="U3726"/>
      <c r="V3726"/>
      <c r="W3726"/>
      <c r="X3726"/>
      <c r="Y3726"/>
      <c r="Z3726"/>
      <c r="AA3726"/>
      <c r="AB3726"/>
    </row>
    <row r="3727" spans="1:28" x14ac:dyDescent="0.25">
      <c r="A3727" s="8"/>
      <c r="B3727"/>
      <c r="C3727"/>
      <c r="D3727"/>
      <c r="E3727"/>
      <c r="F3727"/>
      <c r="G3727"/>
      <c r="H3727"/>
      <c r="I3727"/>
      <c r="J3727"/>
      <c r="K3727"/>
      <c r="L3727"/>
      <c r="M3727"/>
      <c r="N3727"/>
      <c r="O3727"/>
      <c r="P3727"/>
      <c r="Q3727"/>
      <c r="R3727"/>
      <c r="S3727"/>
      <c r="T3727"/>
      <c r="U3727"/>
      <c r="V3727"/>
      <c r="W3727"/>
      <c r="X3727"/>
      <c r="Y3727"/>
      <c r="Z3727"/>
      <c r="AA3727"/>
      <c r="AB3727"/>
    </row>
    <row r="3728" spans="1:28" x14ac:dyDescent="0.25">
      <c r="A3728" s="8"/>
      <c r="B3728"/>
      <c r="C3728"/>
      <c r="D3728"/>
      <c r="E3728"/>
      <c r="F3728"/>
      <c r="G3728"/>
      <c r="H3728"/>
      <c r="I3728"/>
      <c r="J3728"/>
      <c r="K3728"/>
      <c r="L3728"/>
      <c r="M3728"/>
      <c r="N3728"/>
      <c r="O3728"/>
      <c r="P3728"/>
      <c r="Q3728"/>
      <c r="R3728"/>
      <c r="S3728"/>
      <c r="T3728"/>
      <c r="U3728"/>
      <c r="V3728"/>
      <c r="W3728"/>
      <c r="X3728"/>
      <c r="Y3728"/>
      <c r="Z3728"/>
      <c r="AA3728"/>
      <c r="AB3728"/>
    </row>
    <row r="3729" spans="1:28" x14ac:dyDescent="0.25">
      <c r="A3729" s="8"/>
      <c r="B3729"/>
      <c r="C3729"/>
      <c r="D3729"/>
      <c r="E3729"/>
      <c r="F3729"/>
      <c r="G3729"/>
      <c r="H3729"/>
      <c r="I3729"/>
      <c r="J3729"/>
      <c r="K3729"/>
      <c r="L3729"/>
      <c r="M3729"/>
      <c r="N3729"/>
      <c r="O3729"/>
      <c r="P3729"/>
      <c r="Q3729"/>
      <c r="R3729"/>
      <c r="S3729"/>
      <c r="T3729"/>
      <c r="U3729"/>
      <c r="V3729"/>
      <c r="W3729"/>
      <c r="X3729"/>
      <c r="Y3729"/>
      <c r="Z3729"/>
      <c r="AA3729"/>
      <c r="AB3729"/>
    </row>
    <row r="3730" spans="1:28" x14ac:dyDescent="0.25">
      <c r="A3730" s="8"/>
      <c r="B3730"/>
      <c r="C3730"/>
      <c r="D3730"/>
      <c r="E3730"/>
      <c r="F3730"/>
      <c r="G3730"/>
      <c r="H3730"/>
      <c r="I3730"/>
      <c r="J3730"/>
      <c r="K3730"/>
      <c r="L3730"/>
      <c r="M3730"/>
      <c r="N3730"/>
      <c r="O3730"/>
      <c r="P3730"/>
      <c r="Q3730"/>
      <c r="R3730"/>
      <c r="S3730"/>
      <c r="T3730"/>
      <c r="U3730"/>
      <c r="V3730"/>
      <c r="W3730"/>
      <c r="X3730"/>
      <c r="Y3730"/>
      <c r="Z3730"/>
      <c r="AA3730"/>
      <c r="AB3730"/>
    </row>
    <row r="3731" spans="1:28" x14ac:dyDescent="0.25">
      <c r="A3731" s="8"/>
      <c r="B3731"/>
      <c r="C3731"/>
      <c r="D3731"/>
      <c r="E3731"/>
      <c r="F3731"/>
      <c r="G3731"/>
      <c r="H3731"/>
      <c r="I3731"/>
      <c r="J3731"/>
      <c r="K3731"/>
      <c r="L3731"/>
      <c r="M3731"/>
      <c r="N3731"/>
      <c r="O3731"/>
      <c r="P3731"/>
      <c r="Q3731"/>
      <c r="R3731"/>
      <c r="S3731"/>
      <c r="T3731"/>
      <c r="U3731"/>
      <c r="V3731"/>
      <c r="W3731"/>
      <c r="X3731"/>
      <c r="Y3731"/>
      <c r="Z3731"/>
      <c r="AA3731"/>
      <c r="AB3731"/>
    </row>
    <row r="3732" spans="1:28" x14ac:dyDescent="0.25">
      <c r="A3732" s="8"/>
      <c r="B3732"/>
      <c r="C3732"/>
      <c r="D3732"/>
      <c r="E3732"/>
      <c r="F3732"/>
      <c r="G3732"/>
      <c r="H3732"/>
      <c r="I3732"/>
      <c r="J3732"/>
      <c r="K3732"/>
      <c r="L3732"/>
      <c r="M3732"/>
      <c r="N3732"/>
      <c r="O3732"/>
      <c r="P3732"/>
      <c r="Q3732"/>
      <c r="R3732"/>
      <c r="S3732"/>
      <c r="T3732"/>
      <c r="U3732"/>
      <c r="V3732"/>
      <c r="W3732"/>
      <c r="X3732"/>
      <c r="Y3732"/>
      <c r="Z3732"/>
      <c r="AA3732"/>
      <c r="AB3732"/>
    </row>
    <row r="3733" spans="1:28" x14ac:dyDescent="0.25">
      <c r="A3733" s="8"/>
      <c r="B3733"/>
      <c r="C3733"/>
      <c r="D3733"/>
      <c r="E3733"/>
      <c r="F3733"/>
      <c r="G3733"/>
      <c r="H3733"/>
      <c r="I3733"/>
      <c r="J3733"/>
      <c r="K3733"/>
      <c r="L3733"/>
      <c r="M3733"/>
      <c r="N3733"/>
      <c r="O3733"/>
      <c r="P3733"/>
      <c r="Q3733"/>
      <c r="R3733"/>
      <c r="S3733"/>
      <c r="T3733"/>
      <c r="U3733"/>
      <c r="V3733"/>
      <c r="W3733"/>
      <c r="X3733"/>
      <c r="Y3733"/>
      <c r="Z3733"/>
      <c r="AA3733"/>
      <c r="AB3733"/>
    </row>
    <row r="3734" spans="1:28" x14ac:dyDescent="0.25">
      <c r="A3734" s="8"/>
      <c r="B3734"/>
      <c r="C3734"/>
      <c r="D3734"/>
      <c r="E3734"/>
      <c r="F3734"/>
      <c r="G3734"/>
      <c r="H3734"/>
      <c r="I3734"/>
      <c r="J3734"/>
      <c r="K3734"/>
      <c r="L3734"/>
      <c r="M3734"/>
      <c r="N3734"/>
      <c r="O3734"/>
      <c r="P3734"/>
      <c r="Q3734"/>
      <c r="R3734"/>
      <c r="S3734"/>
      <c r="T3734"/>
      <c r="U3734"/>
      <c r="V3734"/>
      <c r="W3734"/>
      <c r="X3734"/>
      <c r="Y3734"/>
      <c r="Z3734"/>
      <c r="AA3734"/>
      <c r="AB3734"/>
    </row>
    <row r="3735" spans="1:28" x14ac:dyDescent="0.25">
      <c r="A3735" s="8"/>
      <c r="B3735"/>
      <c r="C3735"/>
      <c r="D3735"/>
      <c r="E3735"/>
      <c r="F3735"/>
      <c r="G3735"/>
      <c r="H3735"/>
      <c r="I3735"/>
      <c r="J3735"/>
      <c r="K3735"/>
      <c r="L3735"/>
      <c r="M3735"/>
      <c r="N3735"/>
      <c r="O3735"/>
      <c r="P3735"/>
      <c r="Q3735"/>
      <c r="R3735"/>
      <c r="S3735"/>
      <c r="T3735"/>
      <c r="U3735"/>
      <c r="V3735"/>
      <c r="W3735"/>
      <c r="X3735"/>
      <c r="Y3735"/>
      <c r="Z3735"/>
      <c r="AA3735"/>
      <c r="AB3735"/>
    </row>
    <row r="3736" spans="1:28" x14ac:dyDescent="0.25">
      <c r="A3736" s="8"/>
      <c r="B3736"/>
      <c r="C3736"/>
      <c r="D3736"/>
      <c r="E3736"/>
      <c r="F3736"/>
      <c r="G3736"/>
      <c r="H3736"/>
      <c r="I3736"/>
      <c r="J3736"/>
      <c r="K3736"/>
      <c r="L3736"/>
      <c r="M3736"/>
      <c r="N3736"/>
      <c r="O3736"/>
      <c r="P3736"/>
      <c r="Q3736"/>
      <c r="R3736"/>
      <c r="S3736"/>
      <c r="T3736"/>
      <c r="U3736"/>
      <c r="V3736"/>
      <c r="W3736"/>
      <c r="X3736"/>
      <c r="Y3736"/>
      <c r="Z3736"/>
      <c r="AA3736"/>
      <c r="AB3736"/>
    </row>
    <row r="3737" spans="1:28" x14ac:dyDescent="0.25">
      <c r="A3737" s="8"/>
      <c r="B3737"/>
      <c r="C3737"/>
      <c r="D3737"/>
      <c r="E3737"/>
      <c r="F3737"/>
      <c r="G3737"/>
      <c r="H3737"/>
      <c r="I3737"/>
      <c r="J3737"/>
      <c r="K3737"/>
      <c r="L3737"/>
      <c r="M3737"/>
      <c r="N3737"/>
      <c r="O3737"/>
      <c r="P3737"/>
      <c r="Q3737"/>
      <c r="R3737"/>
      <c r="S3737"/>
      <c r="T3737"/>
      <c r="U3737"/>
      <c r="V3737"/>
      <c r="W3737"/>
      <c r="X3737"/>
      <c r="Y3737"/>
      <c r="Z3737"/>
      <c r="AA3737"/>
      <c r="AB3737"/>
    </row>
    <row r="3738" spans="1:28" x14ac:dyDescent="0.25">
      <c r="A3738" s="8"/>
      <c r="B3738"/>
      <c r="C3738"/>
      <c r="D3738"/>
      <c r="E3738"/>
      <c r="F3738"/>
      <c r="G3738"/>
      <c r="H3738"/>
      <c r="I3738"/>
      <c r="J3738"/>
      <c r="K3738"/>
      <c r="L3738"/>
      <c r="M3738"/>
      <c r="N3738"/>
      <c r="O3738"/>
      <c r="P3738"/>
      <c r="Q3738"/>
      <c r="R3738"/>
      <c r="S3738"/>
      <c r="T3738"/>
      <c r="U3738"/>
      <c r="V3738"/>
      <c r="W3738"/>
      <c r="X3738"/>
      <c r="Y3738"/>
      <c r="Z3738"/>
      <c r="AA3738"/>
      <c r="AB3738"/>
    </row>
    <row r="3739" spans="1:28" x14ac:dyDescent="0.25">
      <c r="A3739" s="8"/>
      <c r="B3739"/>
      <c r="C3739"/>
      <c r="D3739"/>
      <c r="E3739"/>
      <c r="F3739"/>
      <c r="G3739"/>
      <c r="H3739"/>
      <c r="I3739"/>
      <c r="J3739"/>
      <c r="K3739"/>
      <c r="L3739"/>
      <c r="M3739"/>
      <c r="N3739"/>
      <c r="O3739"/>
      <c r="P3739"/>
      <c r="Q3739"/>
      <c r="R3739"/>
      <c r="S3739"/>
      <c r="T3739"/>
      <c r="U3739"/>
      <c r="V3739"/>
      <c r="W3739"/>
      <c r="X3739"/>
      <c r="Y3739"/>
      <c r="Z3739"/>
      <c r="AA3739"/>
      <c r="AB3739"/>
    </row>
    <row r="3740" spans="1:28" x14ac:dyDescent="0.25">
      <c r="A3740" s="8"/>
      <c r="B3740"/>
      <c r="C3740"/>
      <c r="D3740"/>
      <c r="E3740"/>
      <c r="F3740"/>
      <c r="G3740"/>
      <c r="H3740"/>
      <c r="I3740"/>
      <c r="J3740"/>
      <c r="K3740"/>
      <c r="L3740"/>
      <c r="M3740"/>
      <c r="N3740"/>
      <c r="O3740"/>
      <c r="P3740"/>
      <c r="Q3740"/>
      <c r="R3740"/>
      <c r="S3740"/>
      <c r="T3740"/>
      <c r="U3740"/>
      <c r="V3740"/>
      <c r="W3740"/>
      <c r="X3740"/>
      <c r="Y3740"/>
      <c r="Z3740"/>
      <c r="AA3740"/>
      <c r="AB3740"/>
    </row>
    <row r="3741" spans="1:28" x14ac:dyDescent="0.25">
      <c r="A3741" s="8"/>
      <c r="B3741"/>
      <c r="C3741"/>
      <c r="D3741"/>
      <c r="E3741"/>
      <c r="F3741"/>
      <c r="G3741"/>
      <c r="H3741"/>
      <c r="I3741"/>
      <c r="J3741"/>
      <c r="K3741"/>
      <c r="L3741"/>
      <c r="M3741"/>
      <c r="N3741"/>
      <c r="O3741"/>
      <c r="P3741"/>
      <c r="Q3741"/>
      <c r="R3741"/>
      <c r="S3741"/>
      <c r="T3741"/>
      <c r="U3741"/>
      <c r="V3741"/>
      <c r="W3741"/>
      <c r="X3741"/>
      <c r="Y3741"/>
      <c r="Z3741"/>
      <c r="AA3741"/>
      <c r="AB3741"/>
    </row>
    <row r="3742" spans="1:28" x14ac:dyDescent="0.25">
      <c r="A3742" s="8"/>
      <c r="B3742"/>
      <c r="C3742"/>
      <c r="D3742"/>
      <c r="E3742"/>
      <c r="F3742"/>
      <c r="G3742"/>
      <c r="H3742"/>
      <c r="I3742"/>
      <c r="J3742"/>
      <c r="K3742"/>
      <c r="L3742"/>
      <c r="M3742"/>
      <c r="N3742"/>
      <c r="O3742"/>
      <c r="P3742"/>
      <c r="Q3742"/>
      <c r="R3742"/>
      <c r="S3742"/>
      <c r="T3742"/>
      <c r="U3742"/>
      <c r="V3742"/>
      <c r="W3742"/>
      <c r="X3742"/>
      <c r="Y3742"/>
      <c r="Z3742"/>
      <c r="AA3742"/>
      <c r="AB3742"/>
    </row>
    <row r="3743" spans="1:28" x14ac:dyDescent="0.25">
      <c r="A3743" s="8"/>
      <c r="B3743"/>
      <c r="C3743"/>
      <c r="D3743"/>
      <c r="E3743"/>
      <c r="F3743"/>
      <c r="G3743"/>
      <c r="H3743"/>
      <c r="I3743"/>
      <c r="J3743"/>
      <c r="K3743"/>
      <c r="L3743"/>
      <c r="M3743"/>
      <c r="N3743"/>
      <c r="O3743"/>
      <c r="P3743"/>
      <c r="Q3743"/>
      <c r="R3743"/>
      <c r="S3743"/>
      <c r="T3743"/>
      <c r="U3743"/>
      <c r="V3743"/>
      <c r="W3743"/>
      <c r="X3743"/>
      <c r="Y3743"/>
      <c r="Z3743"/>
      <c r="AA3743"/>
      <c r="AB3743"/>
    </row>
    <row r="3744" spans="1:28" x14ac:dyDescent="0.25">
      <c r="A3744" s="8"/>
      <c r="B3744"/>
      <c r="C3744"/>
      <c r="D3744"/>
      <c r="E3744"/>
      <c r="F3744"/>
      <c r="G3744"/>
      <c r="H3744"/>
      <c r="I3744"/>
      <c r="J3744"/>
      <c r="K3744"/>
      <c r="L3744"/>
      <c r="M3744"/>
      <c r="N3744"/>
      <c r="O3744"/>
      <c r="P3744"/>
      <c r="Q3744"/>
      <c r="R3744"/>
      <c r="S3744"/>
      <c r="T3744"/>
      <c r="U3744"/>
      <c r="V3744"/>
      <c r="W3744"/>
      <c r="X3744"/>
      <c r="Y3744"/>
      <c r="Z3744"/>
      <c r="AA3744"/>
      <c r="AB3744"/>
    </row>
    <row r="3745" spans="1:28" x14ac:dyDescent="0.25">
      <c r="A3745" s="8"/>
      <c r="B3745"/>
      <c r="C3745"/>
      <c r="D3745"/>
      <c r="E3745"/>
      <c r="F3745"/>
      <c r="G3745"/>
      <c r="H3745"/>
      <c r="I3745"/>
      <c r="J3745"/>
      <c r="K3745"/>
      <c r="L3745"/>
      <c r="M3745"/>
      <c r="N3745"/>
      <c r="O3745"/>
      <c r="P3745"/>
      <c r="Q3745"/>
      <c r="R3745"/>
      <c r="S3745"/>
      <c r="T3745"/>
      <c r="U3745"/>
      <c r="V3745"/>
      <c r="W3745"/>
      <c r="X3745"/>
      <c r="Y3745"/>
      <c r="Z3745"/>
      <c r="AA3745"/>
      <c r="AB3745"/>
    </row>
    <row r="3746" spans="1:28" x14ac:dyDescent="0.25">
      <c r="A3746" s="8"/>
      <c r="B3746"/>
      <c r="C3746"/>
      <c r="D3746"/>
      <c r="E3746"/>
      <c r="F3746"/>
      <c r="G3746"/>
      <c r="H3746"/>
      <c r="I3746"/>
      <c r="J3746"/>
      <c r="K3746"/>
      <c r="L3746"/>
      <c r="M3746"/>
      <c r="N3746"/>
      <c r="O3746"/>
      <c r="P3746"/>
      <c r="Q3746"/>
      <c r="R3746"/>
      <c r="S3746"/>
      <c r="T3746"/>
      <c r="U3746"/>
      <c r="V3746"/>
      <c r="W3746"/>
      <c r="X3746"/>
      <c r="Y3746"/>
      <c r="Z3746"/>
      <c r="AA3746"/>
      <c r="AB3746"/>
    </row>
    <row r="3747" spans="1:28" x14ac:dyDescent="0.25">
      <c r="A3747" s="8"/>
      <c r="B3747"/>
      <c r="C3747"/>
      <c r="D3747"/>
      <c r="E3747"/>
      <c r="F3747"/>
      <c r="G3747"/>
      <c r="H3747"/>
      <c r="I3747"/>
      <c r="J3747"/>
      <c r="K3747"/>
      <c r="L3747"/>
      <c r="M3747"/>
      <c r="N3747"/>
      <c r="O3747"/>
      <c r="P3747"/>
      <c r="Q3747"/>
      <c r="R3747"/>
      <c r="S3747"/>
      <c r="T3747"/>
      <c r="U3747"/>
      <c r="V3747"/>
      <c r="W3747"/>
      <c r="X3747"/>
      <c r="Y3747"/>
      <c r="Z3747"/>
      <c r="AA3747"/>
      <c r="AB3747"/>
    </row>
    <row r="3748" spans="1:28" x14ac:dyDescent="0.25">
      <c r="A3748" s="8"/>
      <c r="B3748"/>
      <c r="C3748"/>
      <c r="D3748"/>
      <c r="E3748"/>
      <c r="F3748"/>
      <c r="G3748"/>
      <c r="H3748"/>
      <c r="I3748"/>
      <c r="J3748"/>
      <c r="K3748"/>
      <c r="L3748"/>
      <c r="M3748"/>
      <c r="N3748"/>
      <c r="O3748"/>
      <c r="P3748"/>
      <c r="Q3748"/>
      <c r="R3748"/>
      <c r="S3748"/>
      <c r="T3748"/>
      <c r="U3748"/>
      <c r="V3748"/>
      <c r="W3748"/>
      <c r="X3748"/>
      <c r="Y3748"/>
      <c r="Z3748"/>
      <c r="AA3748"/>
      <c r="AB3748"/>
    </row>
    <row r="3749" spans="1:28" x14ac:dyDescent="0.25">
      <c r="A3749" s="8"/>
      <c r="B3749"/>
      <c r="C3749"/>
      <c r="D3749"/>
      <c r="E3749"/>
      <c r="F3749"/>
      <c r="G3749"/>
      <c r="H3749"/>
      <c r="I3749"/>
      <c r="J3749"/>
      <c r="K3749"/>
      <c r="L3749"/>
      <c r="M3749"/>
      <c r="N3749"/>
      <c r="O3749"/>
      <c r="P3749"/>
      <c r="Q3749"/>
      <c r="R3749"/>
      <c r="S3749"/>
      <c r="T3749"/>
      <c r="U3749"/>
      <c r="V3749"/>
      <c r="W3749"/>
      <c r="X3749"/>
      <c r="Y3749"/>
      <c r="Z3749"/>
      <c r="AA3749"/>
      <c r="AB3749"/>
    </row>
    <row r="3750" spans="1:28" x14ac:dyDescent="0.25">
      <c r="A3750" s="8"/>
      <c r="B3750"/>
      <c r="C3750"/>
      <c r="D3750"/>
      <c r="E3750"/>
      <c r="F3750"/>
      <c r="G3750"/>
      <c r="H3750"/>
      <c r="I3750"/>
      <c r="J3750"/>
      <c r="K3750"/>
      <c r="L3750"/>
      <c r="M3750"/>
      <c r="N3750"/>
      <c r="O3750"/>
      <c r="P3750"/>
      <c r="Q3750"/>
      <c r="R3750"/>
      <c r="S3750"/>
      <c r="T3750"/>
      <c r="U3750"/>
      <c r="V3750"/>
      <c r="W3750"/>
      <c r="X3750"/>
      <c r="Y3750"/>
      <c r="Z3750"/>
      <c r="AA3750"/>
      <c r="AB3750"/>
    </row>
    <row r="3751" spans="1:28" x14ac:dyDescent="0.25">
      <c r="A3751" s="8"/>
      <c r="B3751"/>
      <c r="C3751"/>
      <c r="D3751"/>
      <c r="E3751"/>
      <c r="F3751"/>
      <c r="G3751"/>
      <c r="H3751"/>
      <c r="I3751"/>
      <c r="J3751"/>
      <c r="K3751"/>
      <c r="L3751"/>
      <c r="M3751"/>
      <c r="N3751"/>
      <c r="O3751"/>
      <c r="P3751"/>
      <c r="Q3751"/>
      <c r="R3751"/>
      <c r="S3751"/>
      <c r="T3751"/>
      <c r="U3751"/>
      <c r="V3751"/>
      <c r="W3751"/>
      <c r="X3751"/>
      <c r="Y3751"/>
      <c r="Z3751"/>
      <c r="AA3751"/>
      <c r="AB3751"/>
    </row>
    <row r="3752" spans="1:28" x14ac:dyDescent="0.25">
      <c r="A3752" s="8"/>
      <c r="B3752"/>
      <c r="C3752"/>
      <c r="D3752"/>
      <c r="E3752"/>
      <c r="F3752"/>
      <c r="G3752"/>
      <c r="H3752"/>
      <c r="I3752"/>
      <c r="J3752"/>
      <c r="K3752"/>
      <c r="L3752"/>
      <c r="M3752"/>
      <c r="N3752"/>
      <c r="O3752"/>
      <c r="P3752"/>
      <c r="Q3752"/>
      <c r="R3752"/>
      <c r="S3752"/>
      <c r="T3752"/>
      <c r="U3752"/>
      <c r="V3752"/>
      <c r="W3752"/>
      <c r="X3752"/>
      <c r="Y3752"/>
      <c r="Z3752"/>
      <c r="AA3752"/>
      <c r="AB3752"/>
    </row>
    <row r="3753" spans="1:28" x14ac:dyDescent="0.25">
      <c r="A3753" s="8"/>
      <c r="B3753"/>
      <c r="C3753"/>
      <c r="D3753"/>
      <c r="E3753"/>
      <c r="F3753"/>
      <c r="G3753"/>
      <c r="H3753"/>
      <c r="I3753"/>
      <c r="J3753"/>
      <c r="K3753"/>
      <c r="L3753"/>
      <c r="M3753"/>
      <c r="N3753"/>
      <c r="O3753"/>
      <c r="P3753"/>
      <c r="Q3753"/>
      <c r="R3753"/>
      <c r="S3753"/>
      <c r="T3753"/>
      <c r="U3753"/>
      <c r="V3753"/>
      <c r="W3753"/>
      <c r="X3753"/>
      <c r="Y3753"/>
      <c r="Z3753"/>
      <c r="AA3753"/>
      <c r="AB3753"/>
    </row>
    <row r="3754" spans="1:28" x14ac:dyDescent="0.25">
      <c r="A3754" s="8"/>
      <c r="B3754"/>
      <c r="C3754"/>
      <c r="D3754"/>
      <c r="E3754"/>
      <c r="F3754"/>
      <c r="G3754"/>
      <c r="H3754"/>
      <c r="I3754"/>
      <c r="J3754"/>
      <c r="K3754"/>
      <c r="L3754"/>
      <c r="M3754"/>
      <c r="N3754"/>
      <c r="O3754"/>
      <c r="P3754"/>
      <c r="Q3754"/>
      <c r="R3754"/>
      <c r="S3754"/>
      <c r="T3754"/>
      <c r="U3754"/>
      <c r="V3754"/>
      <c r="W3754"/>
      <c r="X3754"/>
      <c r="Y3754"/>
      <c r="Z3754"/>
      <c r="AA3754"/>
      <c r="AB3754"/>
    </row>
    <row r="3755" spans="1:28" x14ac:dyDescent="0.25">
      <c r="A3755" s="8"/>
      <c r="B3755"/>
      <c r="C3755"/>
      <c r="D3755"/>
      <c r="E3755"/>
      <c r="F3755"/>
      <c r="G3755"/>
      <c r="H3755"/>
      <c r="I3755"/>
      <c r="J3755"/>
      <c r="K3755"/>
      <c r="L3755"/>
      <c r="M3755"/>
      <c r="N3755"/>
      <c r="O3755"/>
      <c r="P3755"/>
      <c r="Q3755"/>
      <c r="R3755"/>
      <c r="S3755"/>
      <c r="T3755"/>
      <c r="U3755"/>
      <c r="V3755"/>
      <c r="W3755"/>
      <c r="X3755"/>
      <c r="Y3755"/>
      <c r="Z3755"/>
      <c r="AA3755"/>
      <c r="AB3755"/>
    </row>
    <row r="3756" spans="1:28" x14ac:dyDescent="0.25">
      <c r="A3756" s="8"/>
      <c r="B3756"/>
      <c r="C3756"/>
      <c r="D3756"/>
      <c r="E3756"/>
      <c r="F3756"/>
      <c r="G3756"/>
      <c r="H3756"/>
      <c r="I3756"/>
      <c r="J3756"/>
      <c r="K3756"/>
      <c r="L3756"/>
      <c r="M3756"/>
      <c r="N3756"/>
      <c r="O3756"/>
      <c r="P3756"/>
      <c r="Q3756"/>
      <c r="R3756"/>
      <c r="S3756"/>
      <c r="T3756"/>
      <c r="U3756"/>
      <c r="V3756"/>
      <c r="W3756"/>
      <c r="X3756"/>
      <c r="Y3756"/>
      <c r="Z3756"/>
      <c r="AA3756"/>
      <c r="AB3756"/>
    </row>
    <row r="3757" spans="1:28" x14ac:dyDescent="0.25">
      <c r="A3757" s="8"/>
      <c r="B3757"/>
      <c r="C3757"/>
      <c r="D3757"/>
      <c r="E3757"/>
      <c r="F3757"/>
      <c r="G3757"/>
      <c r="H3757"/>
      <c r="I3757"/>
      <c r="J3757"/>
      <c r="K3757"/>
      <c r="L3757"/>
      <c r="M3757"/>
      <c r="N3757"/>
      <c r="O3757"/>
      <c r="P3757"/>
      <c r="Q3757"/>
      <c r="R3757"/>
      <c r="S3757"/>
      <c r="T3757"/>
      <c r="U3757"/>
      <c r="V3757"/>
      <c r="W3757"/>
      <c r="X3757"/>
      <c r="Y3757"/>
      <c r="Z3757"/>
      <c r="AA3757"/>
      <c r="AB3757"/>
    </row>
    <row r="3758" spans="1:28" x14ac:dyDescent="0.25">
      <c r="A3758" s="8"/>
      <c r="B3758"/>
      <c r="C3758"/>
      <c r="D3758"/>
      <c r="E3758"/>
      <c r="F3758"/>
      <c r="G3758"/>
      <c r="H3758"/>
      <c r="I3758"/>
      <c r="J3758"/>
      <c r="K3758"/>
      <c r="L3758"/>
      <c r="M3758"/>
      <c r="N3758"/>
      <c r="O3758"/>
      <c r="P3758"/>
      <c r="Q3758"/>
      <c r="R3758"/>
      <c r="S3758"/>
      <c r="T3758"/>
      <c r="U3758"/>
      <c r="V3758"/>
      <c r="W3758"/>
      <c r="X3758"/>
      <c r="Y3758"/>
      <c r="Z3758"/>
      <c r="AA3758"/>
      <c r="AB3758"/>
    </row>
    <row r="3759" spans="1:28" x14ac:dyDescent="0.25">
      <c r="A3759" s="8"/>
      <c r="B3759"/>
      <c r="C3759"/>
      <c r="D3759"/>
      <c r="E3759"/>
      <c r="F3759"/>
      <c r="G3759"/>
      <c r="H3759"/>
      <c r="I3759"/>
      <c r="J3759"/>
      <c r="K3759"/>
      <c r="L3759"/>
      <c r="M3759"/>
      <c r="N3759"/>
      <c r="O3759"/>
      <c r="P3759"/>
      <c r="Q3759"/>
      <c r="R3759"/>
      <c r="S3759"/>
      <c r="T3759"/>
      <c r="U3759"/>
      <c r="V3759"/>
      <c r="W3759"/>
      <c r="X3759"/>
      <c r="Y3759"/>
      <c r="Z3759"/>
      <c r="AA3759"/>
      <c r="AB3759"/>
    </row>
    <row r="3760" spans="1:28" x14ac:dyDescent="0.25">
      <c r="A3760" s="8"/>
      <c r="B3760"/>
      <c r="C3760"/>
      <c r="D3760"/>
      <c r="E3760"/>
      <c r="F3760"/>
      <c r="G3760"/>
      <c r="H3760"/>
      <c r="I3760"/>
      <c r="J3760"/>
      <c r="K3760"/>
      <c r="L3760"/>
      <c r="M3760"/>
      <c r="N3760"/>
      <c r="O3760"/>
      <c r="P3760"/>
      <c r="Q3760"/>
      <c r="R3760"/>
      <c r="S3760"/>
      <c r="T3760"/>
      <c r="U3760"/>
      <c r="V3760"/>
      <c r="W3760"/>
      <c r="X3760"/>
      <c r="Y3760"/>
      <c r="Z3760"/>
      <c r="AA3760"/>
      <c r="AB3760"/>
    </row>
    <row r="3761" spans="1:28" x14ac:dyDescent="0.25">
      <c r="A3761" s="8"/>
      <c r="B3761"/>
      <c r="C3761"/>
      <c r="D3761"/>
      <c r="E3761"/>
      <c r="F3761"/>
      <c r="G3761"/>
      <c r="H3761"/>
      <c r="I3761"/>
      <c r="J3761"/>
      <c r="K3761"/>
      <c r="L3761"/>
      <c r="M3761"/>
      <c r="N3761"/>
      <c r="O3761"/>
      <c r="P3761"/>
      <c r="Q3761"/>
      <c r="R3761"/>
      <c r="S3761"/>
      <c r="T3761"/>
      <c r="U3761"/>
      <c r="V3761"/>
      <c r="W3761"/>
      <c r="X3761"/>
      <c r="Y3761"/>
      <c r="Z3761"/>
      <c r="AA3761"/>
      <c r="AB3761"/>
    </row>
    <row r="3762" spans="1:28" x14ac:dyDescent="0.25">
      <c r="A3762" s="8"/>
      <c r="B3762"/>
      <c r="C3762"/>
      <c r="D3762"/>
      <c r="E3762"/>
      <c r="F3762"/>
      <c r="G3762"/>
      <c r="H3762"/>
      <c r="I3762"/>
      <c r="J3762"/>
      <c r="K3762"/>
      <c r="L3762"/>
      <c r="M3762"/>
      <c r="N3762"/>
      <c r="O3762"/>
      <c r="P3762"/>
      <c r="Q3762"/>
      <c r="R3762"/>
      <c r="S3762"/>
      <c r="T3762"/>
      <c r="U3762"/>
      <c r="V3762"/>
      <c r="W3762"/>
      <c r="X3762"/>
      <c r="Y3762"/>
      <c r="Z3762"/>
      <c r="AA3762"/>
      <c r="AB3762"/>
    </row>
    <row r="3763" spans="1:28" x14ac:dyDescent="0.25">
      <c r="A3763" s="8"/>
      <c r="B3763"/>
      <c r="C3763"/>
      <c r="D3763"/>
      <c r="E3763"/>
      <c r="F3763"/>
      <c r="G3763"/>
      <c r="H3763"/>
      <c r="I3763"/>
      <c r="J3763"/>
      <c r="K3763"/>
      <c r="L3763"/>
      <c r="M3763"/>
      <c r="N3763"/>
      <c r="O3763"/>
      <c r="P3763"/>
      <c r="Q3763"/>
      <c r="R3763"/>
      <c r="S3763"/>
      <c r="T3763"/>
      <c r="U3763"/>
      <c r="V3763"/>
      <c r="W3763"/>
      <c r="X3763"/>
      <c r="Y3763"/>
      <c r="Z3763"/>
      <c r="AA3763"/>
      <c r="AB3763"/>
    </row>
    <row r="3764" spans="1:28" x14ac:dyDescent="0.25">
      <c r="A3764" s="8"/>
      <c r="B3764"/>
      <c r="C3764"/>
      <c r="D3764"/>
      <c r="E3764"/>
      <c r="F3764"/>
      <c r="G3764"/>
      <c r="H3764"/>
      <c r="I3764"/>
      <c r="J3764"/>
      <c r="K3764"/>
      <c r="L3764"/>
      <c r="M3764"/>
      <c r="N3764"/>
      <c r="O3764"/>
      <c r="P3764"/>
      <c r="Q3764"/>
      <c r="R3764"/>
      <c r="S3764"/>
      <c r="T3764"/>
      <c r="U3764"/>
      <c r="V3764"/>
      <c r="W3764"/>
      <c r="X3764"/>
      <c r="Y3764"/>
      <c r="Z3764"/>
      <c r="AA3764"/>
      <c r="AB3764"/>
    </row>
    <row r="3765" spans="1:28" x14ac:dyDescent="0.25">
      <c r="A3765" s="8"/>
      <c r="B3765"/>
      <c r="C3765"/>
      <c r="D3765"/>
      <c r="E3765"/>
      <c r="F3765"/>
      <c r="G3765"/>
      <c r="H3765"/>
      <c r="I3765"/>
      <c r="J3765"/>
      <c r="K3765"/>
      <c r="L3765"/>
      <c r="M3765"/>
      <c r="N3765"/>
      <c r="O3765"/>
      <c r="P3765"/>
      <c r="Q3765"/>
      <c r="R3765"/>
      <c r="S3765"/>
      <c r="T3765"/>
      <c r="U3765"/>
      <c r="V3765"/>
      <c r="W3765"/>
      <c r="X3765"/>
      <c r="Y3765"/>
      <c r="Z3765"/>
      <c r="AA3765"/>
      <c r="AB3765"/>
    </row>
    <row r="3766" spans="1:28" x14ac:dyDescent="0.25">
      <c r="A3766" s="8"/>
      <c r="B3766"/>
      <c r="C3766"/>
      <c r="D3766"/>
      <c r="E3766"/>
      <c r="F3766"/>
      <c r="G3766"/>
      <c r="H3766"/>
      <c r="I3766"/>
      <c r="J3766"/>
      <c r="K3766"/>
      <c r="L3766"/>
      <c r="M3766"/>
      <c r="N3766"/>
      <c r="O3766"/>
      <c r="P3766"/>
      <c r="Q3766"/>
      <c r="R3766"/>
      <c r="S3766"/>
      <c r="T3766"/>
      <c r="U3766"/>
      <c r="V3766"/>
      <c r="W3766"/>
      <c r="X3766"/>
      <c r="Y3766"/>
      <c r="Z3766"/>
      <c r="AA3766"/>
      <c r="AB3766"/>
    </row>
    <row r="3767" spans="1:28" x14ac:dyDescent="0.25">
      <c r="A3767" s="8"/>
      <c r="B3767"/>
      <c r="C3767"/>
      <c r="D3767"/>
      <c r="E3767"/>
      <c r="F3767"/>
      <c r="G3767"/>
      <c r="H3767"/>
      <c r="I3767"/>
      <c r="J3767"/>
      <c r="K3767"/>
      <c r="L3767"/>
      <c r="M3767"/>
      <c r="N3767"/>
      <c r="O3767"/>
      <c r="P3767"/>
      <c r="Q3767"/>
      <c r="R3767"/>
      <c r="S3767"/>
      <c r="T3767"/>
      <c r="U3767"/>
      <c r="V3767"/>
      <c r="W3767"/>
      <c r="X3767"/>
      <c r="Y3767"/>
      <c r="Z3767"/>
      <c r="AA3767"/>
      <c r="AB3767"/>
    </row>
    <row r="3768" spans="1:28" x14ac:dyDescent="0.25">
      <c r="A3768" s="8"/>
      <c r="B3768"/>
      <c r="C3768"/>
      <c r="D3768"/>
      <c r="E3768"/>
      <c r="F3768"/>
      <c r="G3768"/>
      <c r="H3768"/>
      <c r="I3768"/>
      <c r="J3768"/>
      <c r="K3768"/>
      <c r="L3768"/>
      <c r="M3768"/>
      <c r="N3768"/>
      <c r="O3768"/>
      <c r="P3768"/>
      <c r="Q3768"/>
      <c r="R3768"/>
      <c r="S3768"/>
      <c r="T3768"/>
      <c r="U3768"/>
      <c r="V3768"/>
      <c r="W3768"/>
      <c r="X3768"/>
      <c r="Y3768"/>
      <c r="Z3768"/>
      <c r="AA3768"/>
      <c r="AB3768"/>
    </row>
    <row r="3769" spans="1:28" x14ac:dyDescent="0.25">
      <c r="A3769" s="8"/>
      <c r="B3769"/>
      <c r="C3769"/>
      <c r="D3769"/>
      <c r="E3769"/>
      <c r="F3769"/>
      <c r="G3769"/>
      <c r="H3769"/>
      <c r="I3769"/>
      <c r="J3769"/>
      <c r="K3769"/>
      <c r="L3769"/>
      <c r="M3769"/>
      <c r="N3769"/>
      <c r="O3769"/>
      <c r="P3769"/>
      <c r="Q3769"/>
      <c r="R3769"/>
      <c r="S3769"/>
      <c r="T3769"/>
      <c r="U3769"/>
      <c r="V3769"/>
      <c r="W3769"/>
      <c r="X3769"/>
      <c r="Y3769"/>
      <c r="Z3769"/>
      <c r="AA3769"/>
      <c r="AB3769"/>
    </row>
    <row r="3770" spans="1:28" x14ac:dyDescent="0.25">
      <c r="A3770" s="8"/>
      <c r="B3770"/>
      <c r="C3770"/>
      <c r="D3770"/>
      <c r="E3770"/>
      <c r="F3770"/>
      <c r="G3770"/>
      <c r="H3770"/>
      <c r="I3770"/>
      <c r="J3770"/>
      <c r="K3770"/>
      <c r="L3770"/>
      <c r="M3770"/>
      <c r="N3770"/>
      <c r="O3770"/>
      <c r="P3770"/>
      <c r="Q3770"/>
      <c r="R3770"/>
      <c r="S3770"/>
      <c r="T3770"/>
      <c r="U3770"/>
      <c r="V3770"/>
      <c r="W3770"/>
      <c r="X3770"/>
      <c r="Y3770"/>
      <c r="Z3770"/>
      <c r="AA3770"/>
      <c r="AB3770"/>
    </row>
    <row r="3771" spans="1:28" x14ac:dyDescent="0.25">
      <c r="A3771" s="8"/>
      <c r="B3771"/>
      <c r="C3771"/>
      <c r="D3771"/>
      <c r="E3771"/>
      <c r="F3771"/>
      <c r="G3771"/>
      <c r="H3771"/>
      <c r="I3771"/>
      <c r="J3771"/>
      <c r="K3771"/>
      <c r="L3771"/>
      <c r="M3771"/>
      <c r="N3771"/>
      <c r="O3771"/>
      <c r="P3771"/>
      <c r="Q3771"/>
      <c r="R3771"/>
      <c r="S3771"/>
      <c r="T3771"/>
      <c r="U3771"/>
      <c r="V3771"/>
      <c r="W3771"/>
      <c r="X3771"/>
      <c r="Y3771"/>
      <c r="Z3771"/>
      <c r="AA3771"/>
      <c r="AB3771"/>
    </row>
    <row r="3772" spans="1:28" x14ac:dyDescent="0.25">
      <c r="A3772" s="8"/>
      <c r="B3772"/>
      <c r="C3772"/>
      <c r="D3772"/>
      <c r="E3772"/>
      <c r="F3772"/>
      <c r="G3772"/>
      <c r="H3772"/>
      <c r="I3772"/>
      <c r="J3772"/>
      <c r="K3772"/>
      <c r="L3772"/>
      <c r="M3772"/>
      <c r="N3772"/>
      <c r="O3772"/>
      <c r="P3772"/>
      <c r="Q3772"/>
      <c r="R3772"/>
      <c r="S3772"/>
      <c r="T3772"/>
      <c r="U3772"/>
      <c r="V3772"/>
      <c r="W3772"/>
      <c r="X3772"/>
      <c r="Y3772"/>
      <c r="Z3772"/>
      <c r="AA3772"/>
      <c r="AB3772"/>
    </row>
    <row r="3773" spans="1:28" x14ac:dyDescent="0.25">
      <c r="A3773" s="8"/>
      <c r="B3773"/>
      <c r="C3773"/>
      <c r="D3773"/>
      <c r="E3773"/>
      <c r="F3773"/>
      <c r="G3773"/>
      <c r="H3773"/>
      <c r="I3773"/>
      <c r="J3773"/>
      <c r="K3773"/>
      <c r="L3773"/>
      <c r="M3773"/>
      <c r="N3773"/>
      <c r="O3773"/>
      <c r="P3773"/>
      <c r="Q3773"/>
      <c r="R3773"/>
      <c r="S3773"/>
      <c r="T3773"/>
      <c r="U3773"/>
      <c r="V3773"/>
      <c r="W3773"/>
      <c r="X3773"/>
      <c r="Y3773"/>
      <c r="Z3773"/>
      <c r="AA3773"/>
      <c r="AB3773"/>
    </row>
    <row r="3774" spans="1:28" x14ac:dyDescent="0.25">
      <c r="A3774" s="8"/>
      <c r="B3774"/>
      <c r="C3774"/>
      <c r="D3774"/>
      <c r="E3774"/>
      <c r="F3774"/>
      <c r="G3774"/>
      <c r="H3774"/>
      <c r="I3774"/>
      <c r="J3774"/>
      <c r="K3774"/>
      <c r="L3774"/>
      <c r="M3774"/>
      <c r="N3774"/>
      <c r="O3774"/>
      <c r="P3774"/>
      <c r="Q3774"/>
      <c r="R3774"/>
      <c r="S3774"/>
      <c r="T3774"/>
      <c r="U3774"/>
      <c r="V3774"/>
      <c r="W3774"/>
      <c r="X3774"/>
      <c r="Y3774"/>
      <c r="Z3774"/>
      <c r="AA3774"/>
      <c r="AB3774"/>
    </row>
    <row r="3775" spans="1:28" x14ac:dyDescent="0.25">
      <c r="A3775" s="8"/>
      <c r="B3775"/>
      <c r="C3775"/>
      <c r="D3775"/>
      <c r="E3775"/>
      <c r="F3775"/>
      <c r="G3775"/>
      <c r="H3775"/>
      <c r="I3775"/>
      <c r="J3775"/>
      <c r="K3775"/>
      <c r="L3775"/>
      <c r="M3775"/>
      <c r="N3775"/>
      <c r="O3775"/>
      <c r="P3775"/>
      <c r="Q3775"/>
      <c r="R3775"/>
      <c r="S3775"/>
      <c r="T3775"/>
      <c r="U3775"/>
      <c r="V3775"/>
      <c r="W3775"/>
      <c r="X3775"/>
      <c r="Y3775"/>
      <c r="Z3775"/>
      <c r="AA3775"/>
      <c r="AB3775"/>
    </row>
    <row r="3776" spans="1:28" x14ac:dyDescent="0.25">
      <c r="A3776" s="8"/>
      <c r="B3776"/>
      <c r="C3776"/>
      <c r="D3776"/>
      <c r="E3776"/>
      <c r="F3776"/>
      <c r="G3776"/>
      <c r="H3776"/>
      <c r="I3776"/>
      <c r="J3776"/>
      <c r="K3776"/>
      <c r="L3776"/>
      <c r="M3776"/>
      <c r="N3776"/>
      <c r="O3776"/>
      <c r="P3776"/>
      <c r="Q3776"/>
      <c r="R3776"/>
      <c r="S3776"/>
      <c r="T3776"/>
      <c r="U3776"/>
      <c r="V3776"/>
      <c r="W3776"/>
      <c r="X3776"/>
      <c r="Y3776"/>
      <c r="Z3776"/>
      <c r="AA3776"/>
      <c r="AB3776"/>
    </row>
    <row r="3777" spans="1:28" x14ac:dyDescent="0.25">
      <c r="A3777" s="8"/>
      <c r="B3777"/>
      <c r="C3777"/>
      <c r="D3777"/>
      <c r="E3777"/>
      <c r="F3777"/>
      <c r="G3777"/>
      <c r="H3777"/>
      <c r="I3777"/>
      <c r="J3777"/>
      <c r="K3777"/>
      <c r="L3777"/>
      <c r="M3777"/>
      <c r="N3777"/>
      <c r="O3777"/>
      <c r="P3777"/>
      <c r="Q3777"/>
      <c r="R3777"/>
      <c r="S3777"/>
      <c r="T3777"/>
      <c r="U3777"/>
      <c r="V3777"/>
      <c r="W3777"/>
      <c r="X3777"/>
      <c r="Y3777"/>
      <c r="Z3777"/>
      <c r="AA3777"/>
      <c r="AB3777"/>
    </row>
    <row r="3778" spans="1:28" x14ac:dyDescent="0.25">
      <c r="A3778" s="8"/>
      <c r="B3778"/>
      <c r="C3778"/>
      <c r="D3778"/>
      <c r="E3778"/>
      <c r="F3778"/>
      <c r="G3778"/>
      <c r="H3778"/>
      <c r="I3778"/>
      <c r="J3778"/>
      <c r="K3778"/>
      <c r="L3778"/>
      <c r="M3778"/>
      <c r="N3778"/>
      <c r="O3778"/>
      <c r="P3778"/>
      <c r="Q3778"/>
      <c r="R3778"/>
      <c r="S3778"/>
      <c r="T3778"/>
      <c r="U3778"/>
      <c r="V3778"/>
      <c r="W3778"/>
      <c r="X3778"/>
      <c r="Y3778"/>
      <c r="Z3778"/>
      <c r="AA3778"/>
      <c r="AB3778"/>
    </row>
    <row r="3779" spans="1:28" x14ac:dyDescent="0.25">
      <c r="A3779" s="8"/>
      <c r="B3779"/>
      <c r="C3779"/>
      <c r="D3779"/>
      <c r="E3779"/>
      <c r="F3779"/>
      <c r="G3779"/>
      <c r="H3779"/>
      <c r="I3779"/>
      <c r="J3779"/>
      <c r="K3779"/>
      <c r="L3779"/>
      <c r="M3779"/>
      <c r="N3779"/>
      <c r="O3779"/>
      <c r="P3779"/>
      <c r="Q3779"/>
      <c r="R3779"/>
      <c r="S3779"/>
      <c r="T3779"/>
      <c r="U3779"/>
      <c r="V3779"/>
      <c r="W3779"/>
      <c r="X3779"/>
      <c r="Y3779"/>
      <c r="Z3779"/>
      <c r="AA3779"/>
      <c r="AB3779"/>
    </row>
    <row r="3780" spans="1:28" x14ac:dyDescent="0.25">
      <c r="A3780" s="8"/>
      <c r="B3780"/>
      <c r="C3780"/>
      <c r="D3780"/>
      <c r="E3780"/>
      <c r="F3780"/>
      <c r="G3780"/>
      <c r="H3780"/>
      <c r="I3780"/>
      <c r="J3780"/>
      <c r="K3780"/>
      <c r="L3780"/>
      <c r="M3780"/>
      <c r="N3780"/>
      <c r="O3780"/>
      <c r="P3780"/>
      <c r="Q3780"/>
      <c r="R3780"/>
      <c r="S3780"/>
      <c r="T3780"/>
      <c r="U3780"/>
      <c r="V3780"/>
      <c r="W3780"/>
      <c r="X3780"/>
      <c r="Y3780"/>
      <c r="Z3780"/>
      <c r="AA3780"/>
      <c r="AB3780"/>
    </row>
    <row r="3781" spans="1:28" x14ac:dyDescent="0.25">
      <c r="A3781" s="8"/>
      <c r="B3781"/>
      <c r="C3781"/>
      <c r="D3781"/>
      <c r="E3781"/>
      <c r="F3781"/>
      <c r="G3781"/>
      <c r="H3781"/>
      <c r="I3781"/>
      <c r="J3781"/>
      <c r="K3781"/>
      <c r="L3781"/>
      <c r="M3781"/>
      <c r="N3781"/>
      <c r="O3781"/>
      <c r="P3781"/>
      <c r="Q3781"/>
      <c r="R3781"/>
      <c r="S3781"/>
      <c r="T3781"/>
      <c r="U3781"/>
      <c r="V3781"/>
      <c r="W3781"/>
      <c r="X3781"/>
      <c r="Y3781"/>
      <c r="Z3781"/>
      <c r="AA3781"/>
      <c r="AB3781"/>
    </row>
    <row r="3782" spans="1:28" x14ac:dyDescent="0.25">
      <c r="A3782" s="8"/>
      <c r="B3782"/>
      <c r="C3782"/>
      <c r="D3782"/>
      <c r="E3782"/>
      <c r="F3782"/>
      <c r="G3782"/>
      <c r="H3782"/>
      <c r="I3782"/>
      <c r="J3782"/>
      <c r="K3782"/>
      <c r="L3782"/>
      <c r="M3782"/>
      <c r="N3782"/>
      <c r="O3782"/>
      <c r="P3782"/>
      <c r="Q3782"/>
      <c r="R3782"/>
      <c r="S3782"/>
      <c r="T3782"/>
      <c r="U3782"/>
      <c r="V3782"/>
      <c r="W3782"/>
      <c r="X3782"/>
      <c r="Y3782"/>
      <c r="Z3782"/>
      <c r="AA3782"/>
      <c r="AB3782"/>
    </row>
    <row r="3783" spans="1:28" x14ac:dyDescent="0.25">
      <c r="A3783" s="8"/>
      <c r="B3783"/>
      <c r="C3783"/>
      <c r="D3783"/>
      <c r="E3783"/>
      <c r="F3783"/>
      <c r="G3783"/>
      <c r="H3783"/>
      <c r="I3783"/>
      <c r="J3783"/>
      <c r="K3783"/>
      <c r="L3783"/>
      <c r="M3783"/>
      <c r="N3783"/>
      <c r="O3783"/>
      <c r="P3783"/>
      <c r="Q3783"/>
      <c r="R3783"/>
      <c r="S3783"/>
      <c r="T3783"/>
      <c r="U3783"/>
      <c r="V3783"/>
      <c r="W3783"/>
      <c r="X3783"/>
      <c r="Y3783"/>
      <c r="Z3783"/>
      <c r="AA3783"/>
      <c r="AB3783"/>
    </row>
    <row r="3784" spans="1:28" x14ac:dyDescent="0.25">
      <c r="A3784" s="8"/>
      <c r="B3784"/>
      <c r="C3784"/>
      <c r="D3784"/>
      <c r="E3784"/>
      <c r="F3784"/>
      <c r="G3784"/>
      <c r="H3784"/>
      <c r="I3784"/>
      <c r="J3784"/>
      <c r="K3784"/>
      <c r="L3784"/>
      <c r="M3784"/>
      <c r="N3784"/>
      <c r="O3784"/>
      <c r="P3784"/>
      <c r="Q3784"/>
      <c r="R3784"/>
      <c r="S3784"/>
      <c r="T3784"/>
      <c r="U3784"/>
      <c r="V3784"/>
      <c r="W3784"/>
      <c r="X3784"/>
      <c r="Y3784"/>
      <c r="Z3784"/>
      <c r="AA3784"/>
      <c r="AB3784"/>
    </row>
    <row r="3785" spans="1:28" x14ac:dyDescent="0.25">
      <c r="A3785" s="8"/>
      <c r="B3785"/>
      <c r="C3785"/>
      <c r="D3785"/>
      <c r="E3785"/>
      <c r="F3785"/>
      <c r="G3785"/>
      <c r="H3785"/>
      <c r="I3785"/>
      <c r="J3785"/>
      <c r="K3785"/>
      <c r="L3785"/>
      <c r="M3785"/>
      <c r="N3785"/>
      <c r="O3785"/>
      <c r="P3785"/>
      <c r="Q3785"/>
      <c r="R3785"/>
      <c r="S3785"/>
      <c r="T3785"/>
      <c r="U3785"/>
      <c r="V3785"/>
      <c r="W3785"/>
      <c r="X3785"/>
      <c r="Y3785"/>
      <c r="Z3785"/>
      <c r="AA3785"/>
      <c r="AB3785"/>
    </row>
    <row r="3786" spans="1:28" x14ac:dyDescent="0.25">
      <c r="A3786" s="8"/>
      <c r="B3786"/>
      <c r="C3786"/>
      <c r="D3786"/>
      <c r="E3786"/>
      <c r="F3786"/>
      <c r="G3786"/>
      <c r="H3786"/>
      <c r="I3786"/>
      <c r="J3786"/>
      <c r="K3786"/>
      <c r="L3786"/>
      <c r="M3786"/>
      <c r="N3786"/>
      <c r="O3786"/>
      <c r="P3786"/>
      <c r="Q3786"/>
      <c r="R3786"/>
      <c r="S3786"/>
      <c r="T3786"/>
      <c r="U3786"/>
      <c r="V3786"/>
      <c r="W3786"/>
      <c r="X3786"/>
      <c r="Y3786"/>
      <c r="Z3786"/>
      <c r="AA3786"/>
      <c r="AB3786"/>
    </row>
    <row r="3787" spans="1:28" x14ac:dyDescent="0.25">
      <c r="A3787" s="8"/>
      <c r="B3787"/>
      <c r="C3787"/>
      <c r="D3787"/>
      <c r="E3787"/>
      <c r="F3787"/>
      <c r="G3787"/>
      <c r="H3787"/>
      <c r="I3787"/>
      <c r="J3787"/>
      <c r="K3787"/>
      <c r="L3787"/>
      <c r="M3787"/>
      <c r="N3787"/>
      <c r="O3787"/>
      <c r="P3787"/>
      <c r="Q3787"/>
      <c r="R3787"/>
      <c r="S3787"/>
      <c r="T3787"/>
      <c r="U3787"/>
      <c r="V3787"/>
      <c r="W3787"/>
      <c r="X3787"/>
      <c r="Y3787"/>
      <c r="Z3787"/>
      <c r="AA3787"/>
      <c r="AB3787"/>
    </row>
    <row r="3788" spans="1:28" x14ac:dyDescent="0.25">
      <c r="A3788" s="8"/>
      <c r="B3788"/>
      <c r="C3788"/>
      <c r="D3788"/>
      <c r="E3788"/>
      <c r="F3788"/>
      <c r="G3788"/>
      <c r="H3788"/>
      <c r="I3788"/>
      <c r="J3788"/>
      <c r="K3788"/>
      <c r="L3788"/>
      <c r="M3788"/>
      <c r="N3788"/>
      <c r="O3788"/>
      <c r="P3788"/>
      <c r="Q3788"/>
      <c r="R3788"/>
      <c r="S3788"/>
      <c r="T3788"/>
      <c r="U3788"/>
      <c r="V3788"/>
      <c r="W3788"/>
      <c r="X3788"/>
      <c r="Y3788"/>
      <c r="Z3788"/>
      <c r="AA3788"/>
      <c r="AB3788"/>
    </row>
    <row r="3789" spans="1:28" x14ac:dyDescent="0.25">
      <c r="A3789" s="8"/>
      <c r="B3789"/>
      <c r="C3789"/>
      <c r="D3789"/>
      <c r="E3789"/>
      <c r="F3789"/>
      <c r="G3789"/>
      <c r="H3789"/>
      <c r="I3789"/>
      <c r="J3789"/>
      <c r="K3789"/>
      <c r="L3789"/>
      <c r="M3789"/>
      <c r="N3789"/>
      <c r="O3789"/>
      <c r="P3789"/>
      <c r="Q3789"/>
      <c r="R3789"/>
      <c r="S3789"/>
      <c r="T3789"/>
      <c r="U3789"/>
      <c r="V3789"/>
      <c r="W3789"/>
      <c r="X3789"/>
      <c r="Y3789"/>
      <c r="Z3789"/>
      <c r="AA3789"/>
      <c r="AB3789"/>
    </row>
    <row r="3790" spans="1:28" x14ac:dyDescent="0.25">
      <c r="A3790" s="8"/>
      <c r="B3790"/>
      <c r="C3790"/>
      <c r="D3790"/>
      <c r="E3790"/>
      <c r="F3790"/>
      <c r="G3790"/>
      <c r="H3790"/>
      <c r="I3790"/>
      <c r="J3790"/>
      <c r="K3790"/>
      <c r="L3790"/>
      <c r="M3790"/>
      <c r="N3790"/>
      <c r="O3790"/>
      <c r="P3790"/>
      <c r="Q3790"/>
      <c r="R3790"/>
      <c r="S3790"/>
      <c r="T3790"/>
      <c r="U3790"/>
      <c r="V3790"/>
      <c r="W3790"/>
      <c r="X3790"/>
      <c r="Y3790"/>
      <c r="Z3790"/>
      <c r="AA3790"/>
      <c r="AB3790"/>
    </row>
    <row r="3791" spans="1:28" x14ac:dyDescent="0.25">
      <c r="A3791" s="8"/>
      <c r="B3791"/>
      <c r="C3791"/>
      <c r="D3791"/>
      <c r="E3791"/>
      <c r="F3791"/>
      <c r="G3791"/>
      <c r="H3791"/>
      <c r="I3791"/>
      <c r="J3791"/>
      <c r="K3791"/>
      <c r="L3791"/>
      <c r="M3791"/>
      <c r="N3791"/>
      <c r="O3791"/>
      <c r="P3791"/>
      <c r="Q3791"/>
      <c r="R3791"/>
      <c r="S3791"/>
      <c r="T3791"/>
      <c r="U3791"/>
      <c r="V3791"/>
      <c r="W3791"/>
      <c r="X3791"/>
      <c r="Y3791"/>
      <c r="Z3791"/>
      <c r="AA3791"/>
      <c r="AB3791"/>
    </row>
    <row r="3792" spans="1:28" x14ac:dyDescent="0.25">
      <c r="A3792" s="8"/>
      <c r="B3792"/>
      <c r="C3792"/>
      <c r="D3792"/>
      <c r="E3792"/>
      <c r="F3792"/>
      <c r="G3792"/>
      <c r="H3792"/>
      <c r="I3792"/>
      <c r="J3792"/>
      <c r="K3792"/>
      <c r="L3792"/>
      <c r="M3792"/>
      <c r="N3792"/>
      <c r="O3792"/>
      <c r="P3792"/>
      <c r="Q3792"/>
      <c r="R3792"/>
      <c r="S3792"/>
      <c r="T3792"/>
      <c r="U3792"/>
      <c r="V3792"/>
      <c r="W3792"/>
      <c r="X3792"/>
      <c r="Y3792"/>
      <c r="Z3792"/>
      <c r="AA3792"/>
      <c r="AB3792"/>
    </row>
    <row r="3793" spans="1:28" x14ac:dyDescent="0.25">
      <c r="A3793" s="8"/>
      <c r="B3793"/>
      <c r="C3793"/>
      <c r="D3793"/>
      <c r="E3793"/>
      <c r="F3793"/>
      <c r="G3793"/>
      <c r="H3793"/>
      <c r="I3793"/>
      <c r="J3793"/>
      <c r="K3793"/>
      <c r="L3793"/>
      <c r="M3793"/>
      <c r="N3793"/>
      <c r="O3793"/>
      <c r="P3793"/>
      <c r="Q3793"/>
      <c r="R3793"/>
      <c r="S3793"/>
      <c r="T3793"/>
      <c r="U3793"/>
      <c r="V3793"/>
      <c r="W3793"/>
      <c r="X3793"/>
      <c r="Y3793"/>
      <c r="Z3793"/>
      <c r="AA3793"/>
      <c r="AB3793"/>
    </row>
    <row r="3794" spans="1:28" x14ac:dyDescent="0.25">
      <c r="A3794" s="8"/>
      <c r="B3794"/>
      <c r="C3794"/>
      <c r="D3794"/>
      <c r="E3794"/>
      <c r="F3794"/>
      <c r="G3794"/>
      <c r="H3794"/>
      <c r="I3794"/>
      <c r="J3794"/>
      <c r="K3794"/>
      <c r="L3794"/>
      <c r="M3794"/>
      <c r="N3794"/>
      <c r="O3794"/>
      <c r="P3794"/>
      <c r="Q3794"/>
      <c r="R3794"/>
      <c r="S3794"/>
      <c r="T3794"/>
      <c r="U3794"/>
      <c r="V3794"/>
      <c r="W3794"/>
      <c r="X3794"/>
      <c r="Y3794"/>
      <c r="Z3794"/>
      <c r="AA3794"/>
      <c r="AB3794"/>
    </row>
    <row r="3795" spans="1:28" x14ac:dyDescent="0.25">
      <c r="A3795" s="8"/>
      <c r="B3795"/>
      <c r="C3795"/>
      <c r="D3795"/>
      <c r="E3795"/>
      <c r="F3795"/>
      <c r="G3795"/>
      <c r="H3795"/>
      <c r="I3795"/>
      <c r="J3795"/>
      <c r="K3795"/>
      <c r="L3795"/>
      <c r="M3795"/>
      <c r="N3795"/>
      <c r="O3795"/>
      <c r="P3795"/>
      <c r="Q3795"/>
      <c r="R3795"/>
      <c r="S3795"/>
      <c r="T3795"/>
      <c r="U3795"/>
      <c r="V3795"/>
      <c r="W3795"/>
      <c r="X3795"/>
      <c r="Y3795"/>
      <c r="Z3795"/>
      <c r="AA3795"/>
      <c r="AB3795"/>
    </row>
    <row r="3796" spans="1:28" x14ac:dyDescent="0.25">
      <c r="A3796" s="8"/>
      <c r="B3796"/>
      <c r="C3796"/>
      <c r="D3796"/>
      <c r="E3796"/>
      <c r="F3796"/>
      <c r="G3796"/>
      <c r="H3796"/>
      <c r="I3796"/>
      <c r="J3796"/>
      <c r="K3796"/>
      <c r="L3796"/>
      <c r="M3796"/>
      <c r="N3796"/>
      <c r="O3796"/>
      <c r="P3796"/>
      <c r="Q3796"/>
      <c r="R3796"/>
      <c r="S3796"/>
      <c r="T3796"/>
      <c r="U3796"/>
      <c r="V3796"/>
      <c r="W3796"/>
      <c r="X3796"/>
      <c r="Y3796"/>
      <c r="Z3796"/>
      <c r="AA3796"/>
      <c r="AB3796"/>
    </row>
    <row r="3797" spans="1:28" x14ac:dyDescent="0.25">
      <c r="A3797" s="8"/>
      <c r="B3797"/>
      <c r="C3797"/>
      <c r="D3797"/>
      <c r="E3797"/>
      <c r="F3797"/>
      <c r="G3797"/>
      <c r="H3797"/>
      <c r="I3797"/>
      <c r="J3797"/>
      <c r="K3797"/>
      <c r="L3797"/>
      <c r="M3797"/>
      <c r="N3797"/>
      <c r="O3797"/>
      <c r="P3797"/>
      <c r="Q3797"/>
      <c r="R3797"/>
      <c r="S3797"/>
      <c r="T3797"/>
      <c r="U3797"/>
      <c r="V3797"/>
      <c r="W3797"/>
      <c r="X3797"/>
      <c r="Y3797"/>
      <c r="Z3797"/>
      <c r="AA3797"/>
      <c r="AB3797"/>
    </row>
    <row r="3798" spans="1:28" x14ac:dyDescent="0.25">
      <c r="A3798" s="8"/>
      <c r="B3798"/>
      <c r="C3798"/>
      <c r="D3798"/>
      <c r="E3798"/>
      <c r="F3798"/>
      <c r="G3798"/>
      <c r="H3798"/>
      <c r="I3798"/>
      <c r="J3798"/>
      <c r="K3798"/>
      <c r="L3798"/>
      <c r="M3798"/>
      <c r="N3798"/>
      <c r="O3798"/>
      <c r="P3798"/>
      <c r="Q3798"/>
      <c r="R3798"/>
      <c r="S3798"/>
      <c r="T3798"/>
      <c r="U3798"/>
      <c r="V3798"/>
      <c r="W3798"/>
      <c r="X3798"/>
      <c r="Y3798"/>
      <c r="Z3798"/>
      <c r="AA3798"/>
      <c r="AB3798"/>
    </row>
    <row r="3799" spans="1:28" x14ac:dyDescent="0.25">
      <c r="A3799" s="8"/>
      <c r="B3799"/>
      <c r="C3799"/>
      <c r="D3799"/>
      <c r="E3799"/>
      <c r="F3799"/>
      <c r="G3799"/>
      <c r="H3799"/>
      <c r="I3799"/>
      <c r="J3799"/>
      <c r="K3799"/>
      <c r="L3799"/>
      <c r="M3799"/>
      <c r="N3799"/>
      <c r="O3799"/>
      <c r="P3799"/>
      <c r="Q3799"/>
      <c r="R3799"/>
      <c r="S3799"/>
      <c r="T3799"/>
      <c r="U3799"/>
      <c r="V3799"/>
      <c r="W3799"/>
      <c r="X3799"/>
      <c r="Y3799"/>
      <c r="Z3799"/>
      <c r="AA3799"/>
      <c r="AB3799"/>
    </row>
    <row r="3800" spans="1:28" x14ac:dyDescent="0.25">
      <c r="A3800" s="8"/>
      <c r="B3800"/>
      <c r="C3800"/>
      <c r="D3800"/>
      <c r="E3800"/>
      <c r="F3800"/>
      <c r="G3800"/>
      <c r="H3800"/>
      <c r="I3800"/>
      <c r="J3800"/>
      <c r="K3800"/>
      <c r="L3800"/>
      <c r="M3800"/>
      <c r="N3800"/>
      <c r="O3800"/>
      <c r="P3800"/>
      <c r="Q3800"/>
      <c r="R3800"/>
      <c r="S3800"/>
      <c r="T3800"/>
      <c r="U3800"/>
      <c r="V3800"/>
      <c r="W3800"/>
      <c r="X3800"/>
      <c r="Y3800"/>
      <c r="Z3800"/>
      <c r="AA3800"/>
      <c r="AB3800"/>
    </row>
    <row r="3801" spans="1:28" x14ac:dyDescent="0.25">
      <c r="A3801" s="8"/>
      <c r="B3801"/>
      <c r="C3801"/>
      <c r="D3801"/>
      <c r="E3801"/>
      <c r="F3801"/>
      <c r="G3801"/>
      <c r="H3801"/>
      <c r="I3801"/>
      <c r="J3801"/>
      <c r="K3801"/>
      <c r="L3801"/>
      <c r="M3801"/>
      <c r="N3801"/>
      <c r="O3801"/>
      <c r="P3801"/>
      <c r="Q3801"/>
      <c r="R3801"/>
      <c r="S3801"/>
      <c r="T3801"/>
      <c r="U3801"/>
      <c r="V3801"/>
      <c r="W3801"/>
      <c r="X3801"/>
      <c r="Y3801"/>
      <c r="Z3801"/>
      <c r="AA3801"/>
      <c r="AB3801"/>
    </row>
    <row r="3802" spans="1:28" x14ac:dyDescent="0.25">
      <c r="A3802" s="8"/>
      <c r="B3802"/>
      <c r="C3802"/>
      <c r="D3802"/>
      <c r="E3802"/>
      <c r="F3802"/>
      <c r="G3802"/>
      <c r="H3802"/>
      <c r="I3802"/>
      <c r="J3802"/>
      <c r="K3802"/>
      <c r="L3802"/>
      <c r="M3802"/>
      <c r="N3802"/>
      <c r="O3802"/>
      <c r="P3802"/>
      <c r="Q3802"/>
      <c r="R3802"/>
      <c r="S3802"/>
      <c r="T3802"/>
      <c r="U3802"/>
      <c r="V3802"/>
      <c r="W3802"/>
      <c r="X3802"/>
      <c r="Y3802"/>
      <c r="Z3802"/>
      <c r="AA3802"/>
      <c r="AB3802"/>
    </row>
    <row r="3803" spans="1:28" x14ac:dyDescent="0.25">
      <c r="A3803" s="8"/>
      <c r="B3803"/>
      <c r="C3803"/>
      <c r="D3803"/>
      <c r="E3803"/>
      <c r="F3803"/>
      <c r="G3803"/>
      <c r="H3803"/>
      <c r="I3803"/>
      <c r="J3803"/>
      <c r="K3803"/>
      <c r="L3803"/>
      <c r="M3803"/>
      <c r="N3803"/>
      <c r="O3803"/>
      <c r="P3803"/>
      <c r="Q3803"/>
      <c r="R3803"/>
      <c r="S3803"/>
      <c r="T3803"/>
      <c r="U3803"/>
      <c r="V3803"/>
      <c r="W3803"/>
      <c r="X3803"/>
      <c r="Y3803"/>
      <c r="Z3803"/>
      <c r="AA3803"/>
      <c r="AB3803"/>
    </row>
    <row r="3804" spans="1:28" x14ac:dyDescent="0.25">
      <c r="A3804" s="8"/>
      <c r="B3804"/>
      <c r="C3804"/>
      <c r="D3804"/>
      <c r="E3804"/>
      <c r="F3804"/>
      <c r="G3804"/>
      <c r="H3804"/>
      <c r="I3804"/>
      <c r="J3804"/>
      <c r="K3804"/>
      <c r="L3804"/>
      <c r="M3804"/>
      <c r="N3804"/>
      <c r="O3804"/>
      <c r="P3804"/>
      <c r="Q3804"/>
      <c r="R3804"/>
      <c r="S3804"/>
      <c r="T3804"/>
      <c r="U3804"/>
      <c r="V3804"/>
      <c r="W3804"/>
      <c r="X3804"/>
      <c r="Y3804"/>
      <c r="Z3804"/>
      <c r="AA3804"/>
      <c r="AB3804"/>
    </row>
    <row r="3805" spans="1:28" x14ac:dyDescent="0.25">
      <c r="A3805" s="8"/>
      <c r="B3805"/>
      <c r="C3805"/>
      <c r="D3805"/>
      <c r="E3805"/>
      <c r="F3805"/>
      <c r="G3805"/>
      <c r="H3805"/>
      <c r="I3805"/>
      <c r="J3805"/>
      <c r="K3805"/>
      <c r="L3805"/>
      <c r="M3805"/>
      <c r="N3805"/>
      <c r="O3805"/>
      <c r="P3805"/>
      <c r="Q3805"/>
      <c r="R3805"/>
      <c r="S3805"/>
      <c r="T3805"/>
      <c r="U3805"/>
      <c r="V3805"/>
      <c r="W3805"/>
      <c r="X3805"/>
      <c r="Y3805"/>
      <c r="Z3805"/>
      <c r="AA3805"/>
      <c r="AB3805"/>
    </row>
    <row r="3806" spans="1:28" x14ac:dyDescent="0.25">
      <c r="A3806" s="8"/>
      <c r="B3806"/>
      <c r="C3806"/>
      <c r="D3806"/>
      <c r="E3806"/>
      <c r="F3806"/>
      <c r="G3806"/>
      <c r="H3806"/>
      <c r="I3806"/>
      <c r="J3806"/>
      <c r="K3806"/>
      <c r="L3806"/>
      <c r="M3806"/>
      <c r="N3806"/>
      <c r="O3806"/>
      <c r="P3806"/>
      <c r="Q3806"/>
      <c r="R3806"/>
      <c r="S3806"/>
      <c r="T3806"/>
      <c r="U3806"/>
      <c r="V3806"/>
      <c r="W3806"/>
      <c r="X3806"/>
      <c r="Y3806"/>
      <c r="Z3806"/>
      <c r="AA3806"/>
      <c r="AB3806"/>
    </row>
    <row r="3807" spans="1:28" x14ac:dyDescent="0.25">
      <c r="A3807" s="8"/>
      <c r="B3807"/>
      <c r="C3807"/>
      <c r="D3807"/>
      <c r="E3807"/>
      <c r="F3807"/>
      <c r="G3807"/>
      <c r="H3807"/>
      <c r="I3807"/>
      <c r="J3807"/>
      <c r="K3807"/>
      <c r="L3807"/>
      <c r="M3807"/>
      <c r="N3807"/>
      <c r="O3807"/>
      <c r="P3807"/>
      <c r="Q3807"/>
      <c r="R3807"/>
      <c r="S3807"/>
      <c r="T3807"/>
      <c r="U3807"/>
      <c r="V3807"/>
      <c r="W3807"/>
      <c r="X3807"/>
      <c r="Y3807"/>
      <c r="Z3807"/>
      <c r="AA3807"/>
      <c r="AB3807"/>
    </row>
    <row r="3808" spans="1:28" x14ac:dyDescent="0.25">
      <c r="A3808" s="8"/>
      <c r="B3808"/>
      <c r="C3808"/>
      <c r="D3808"/>
      <c r="E3808"/>
      <c r="F3808"/>
      <c r="G3808"/>
      <c r="H3808"/>
      <c r="I3808"/>
      <c r="J3808"/>
      <c r="K3808"/>
      <c r="L3808"/>
      <c r="M3808"/>
      <c r="N3808"/>
      <c r="O3808"/>
      <c r="P3808"/>
      <c r="Q3808"/>
      <c r="R3808"/>
      <c r="S3808"/>
      <c r="T3808"/>
      <c r="U3808"/>
      <c r="V3808"/>
      <c r="W3808"/>
      <c r="X3808"/>
      <c r="Y3808"/>
      <c r="Z3808"/>
      <c r="AA3808"/>
      <c r="AB3808"/>
    </row>
    <row r="3809" spans="1:28" x14ac:dyDescent="0.25">
      <c r="A3809" s="8"/>
      <c r="B3809"/>
      <c r="C3809"/>
      <c r="D3809"/>
      <c r="E3809"/>
      <c r="F3809"/>
      <c r="G3809"/>
      <c r="H3809"/>
      <c r="I3809"/>
      <c r="J3809"/>
      <c r="K3809"/>
      <c r="L3809"/>
      <c r="M3809"/>
      <c r="N3809"/>
      <c r="O3809"/>
      <c r="P3809"/>
      <c r="Q3809"/>
      <c r="R3809"/>
      <c r="S3809"/>
      <c r="T3809"/>
      <c r="U3809"/>
      <c r="V3809"/>
      <c r="W3809"/>
      <c r="X3809"/>
      <c r="Y3809"/>
      <c r="Z3809"/>
      <c r="AA3809"/>
      <c r="AB3809"/>
    </row>
    <row r="3810" spans="1:28" x14ac:dyDescent="0.25">
      <c r="A3810" s="8"/>
      <c r="B3810"/>
      <c r="C3810"/>
      <c r="D3810"/>
      <c r="E3810"/>
      <c r="F3810"/>
      <c r="G3810"/>
      <c r="H3810"/>
      <c r="I3810"/>
      <c r="J3810"/>
      <c r="K3810"/>
      <c r="L3810"/>
      <c r="M3810"/>
      <c r="N3810"/>
      <c r="O3810"/>
      <c r="P3810"/>
      <c r="Q3810"/>
      <c r="R3810"/>
      <c r="S3810"/>
      <c r="T3810"/>
      <c r="U3810"/>
      <c r="V3810"/>
      <c r="W3810"/>
      <c r="X3810"/>
      <c r="Y3810"/>
      <c r="Z3810"/>
      <c r="AA3810"/>
      <c r="AB3810"/>
    </row>
    <row r="3811" spans="1:28" x14ac:dyDescent="0.25">
      <c r="A3811" s="8"/>
      <c r="B3811"/>
      <c r="C3811"/>
      <c r="D3811"/>
      <c r="E3811"/>
      <c r="F3811"/>
      <c r="G3811"/>
      <c r="H3811"/>
      <c r="I3811"/>
      <c r="J3811"/>
      <c r="K3811"/>
      <c r="L3811"/>
      <c r="M3811"/>
      <c r="N3811"/>
      <c r="O3811"/>
      <c r="P3811"/>
      <c r="Q3811"/>
      <c r="R3811"/>
      <c r="S3811"/>
      <c r="T3811"/>
      <c r="U3811"/>
      <c r="V3811"/>
      <c r="W3811"/>
      <c r="X3811"/>
      <c r="Y3811"/>
      <c r="Z3811"/>
      <c r="AA3811"/>
      <c r="AB3811"/>
    </row>
    <row r="3812" spans="1:28" x14ac:dyDescent="0.25">
      <c r="A3812" s="8"/>
      <c r="B3812"/>
      <c r="C3812"/>
      <c r="D3812"/>
      <c r="E3812"/>
      <c r="F3812"/>
      <c r="G3812"/>
      <c r="H3812"/>
      <c r="I3812"/>
      <c r="J3812"/>
      <c r="K3812"/>
      <c r="L3812"/>
      <c r="M3812"/>
      <c r="N3812"/>
      <c r="O3812"/>
      <c r="P3812"/>
      <c r="Q3812"/>
      <c r="R3812"/>
      <c r="S3812"/>
      <c r="T3812"/>
      <c r="U3812"/>
      <c r="V3812"/>
      <c r="W3812"/>
      <c r="X3812"/>
      <c r="Y3812"/>
      <c r="Z3812"/>
      <c r="AA3812"/>
      <c r="AB3812"/>
    </row>
    <row r="3813" spans="1:28" x14ac:dyDescent="0.25">
      <c r="A3813" s="8"/>
      <c r="B3813"/>
      <c r="C3813"/>
      <c r="D3813"/>
      <c r="E3813"/>
      <c r="F3813"/>
      <c r="G3813"/>
      <c r="H3813"/>
      <c r="I3813"/>
      <c r="J3813"/>
      <c r="K3813"/>
      <c r="L3813"/>
      <c r="M3813"/>
      <c r="N3813"/>
      <c r="O3813"/>
      <c r="P3813"/>
      <c r="Q3813"/>
      <c r="R3813"/>
      <c r="S3813"/>
      <c r="T3813"/>
      <c r="U3813"/>
      <c r="V3813"/>
      <c r="W3813"/>
      <c r="X3813"/>
      <c r="Y3813"/>
      <c r="Z3813"/>
      <c r="AA3813"/>
      <c r="AB3813"/>
    </row>
    <row r="3814" spans="1:28" x14ac:dyDescent="0.25">
      <c r="A3814" s="8"/>
      <c r="B3814"/>
      <c r="C3814"/>
      <c r="D3814"/>
      <c r="E3814"/>
      <c r="F3814"/>
      <c r="G3814"/>
      <c r="H3814"/>
      <c r="I3814"/>
      <c r="J3814"/>
      <c r="K3814"/>
      <c r="L3814"/>
      <c r="M3814"/>
      <c r="N3814"/>
      <c r="O3814"/>
      <c r="P3814"/>
      <c r="Q3814"/>
      <c r="R3814"/>
      <c r="S3814"/>
      <c r="T3814"/>
      <c r="U3814"/>
      <c r="V3814"/>
      <c r="W3814"/>
      <c r="X3814"/>
      <c r="Y3814"/>
      <c r="Z3814"/>
      <c r="AA3814"/>
      <c r="AB3814"/>
    </row>
    <row r="3815" spans="1:28" x14ac:dyDescent="0.25">
      <c r="A3815" s="8"/>
      <c r="B3815"/>
      <c r="C3815"/>
      <c r="D3815"/>
      <c r="E3815"/>
      <c r="F3815"/>
      <c r="G3815"/>
      <c r="H3815"/>
      <c r="I3815"/>
      <c r="J3815"/>
      <c r="K3815"/>
      <c r="L3815"/>
      <c r="M3815"/>
      <c r="N3815"/>
      <c r="O3815"/>
      <c r="P3815"/>
      <c r="Q3815"/>
      <c r="R3815"/>
      <c r="S3815"/>
      <c r="T3815"/>
      <c r="U3815"/>
      <c r="V3815"/>
      <c r="W3815"/>
      <c r="X3815"/>
      <c r="Y3815"/>
      <c r="Z3815"/>
      <c r="AA3815"/>
      <c r="AB3815"/>
    </row>
    <row r="3816" spans="1:28" x14ac:dyDescent="0.25">
      <c r="A3816" s="8"/>
      <c r="B3816"/>
      <c r="C3816"/>
      <c r="D3816"/>
      <c r="E3816"/>
      <c r="F3816"/>
      <c r="G3816"/>
      <c r="H3816"/>
      <c r="I3816"/>
      <c r="J3816"/>
      <c r="K3816"/>
      <c r="L3816"/>
      <c r="M3816"/>
      <c r="N3816"/>
      <c r="O3816"/>
      <c r="P3816"/>
      <c r="Q3816"/>
      <c r="R3816"/>
      <c r="S3816"/>
      <c r="T3816"/>
      <c r="U3816"/>
      <c r="V3816"/>
      <c r="W3816"/>
      <c r="X3816"/>
      <c r="Y3816"/>
      <c r="Z3816"/>
      <c r="AA3816"/>
      <c r="AB3816"/>
    </row>
    <row r="3817" spans="1:28" x14ac:dyDescent="0.25">
      <c r="A3817" s="8"/>
      <c r="B3817"/>
      <c r="C3817"/>
      <c r="D3817"/>
      <c r="E3817"/>
      <c r="F3817"/>
      <c r="G3817"/>
      <c r="H3817"/>
      <c r="I3817"/>
      <c r="J3817"/>
      <c r="K3817"/>
      <c r="L3817"/>
      <c r="M3817"/>
      <c r="N3817"/>
      <c r="O3817"/>
      <c r="P3817"/>
      <c r="Q3817"/>
      <c r="R3817"/>
      <c r="S3817"/>
      <c r="T3817"/>
      <c r="U3817"/>
      <c r="V3817"/>
      <c r="W3817"/>
      <c r="X3817"/>
      <c r="Y3817"/>
      <c r="Z3817"/>
      <c r="AA3817"/>
      <c r="AB3817"/>
    </row>
    <row r="3818" spans="1:28" x14ac:dyDescent="0.25">
      <c r="A3818" s="8"/>
      <c r="B3818"/>
      <c r="C3818"/>
      <c r="D3818"/>
      <c r="E3818"/>
      <c r="F3818"/>
      <c r="G3818"/>
      <c r="H3818"/>
      <c r="I3818"/>
      <c r="J3818"/>
      <c r="K3818"/>
      <c r="L3818"/>
      <c r="M3818"/>
      <c r="N3818"/>
      <c r="O3818"/>
      <c r="P3818"/>
      <c r="Q3818"/>
      <c r="R3818"/>
      <c r="S3818"/>
      <c r="T3818"/>
      <c r="U3818"/>
      <c r="V3818"/>
      <c r="W3818"/>
      <c r="X3818"/>
      <c r="Y3818"/>
      <c r="Z3818"/>
      <c r="AA3818"/>
      <c r="AB3818"/>
    </row>
    <row r="3819" spans="1:28" x14ac:dyDescent="0.25">
      <c r="A3819" s="8"/>
      <c r="B3819"/>
      <c r="C3819"/>
      <c r="D3819"/>
      <c r="E3819"/>
      <c r="F3819"/>
      <c r="G3819"/>
      <c r="H3819"/>
      <c r="I3819"/>
      <c r="J3819"/>
      <c r="K3819"/>
      <c r="L3819"/>
      <c r="M3819"/>
      <c r="N3819"/>
      <c r="O3819"/>
      <c r="P3819"/>
      <c r="Q3819"/>
      <c r="R3819"/>
      <c r="S3819"/>
      <c r="T3819"/>
      <c r="U3819"/>
      <c r="V3819"/>
      <c r="W3819"/>
      <c r="X3819"/>
      <c r="Y3819"/>
      <c r="Z3819"/>
      <c r="AA3819"/>
      <c r="AB3819"/>
    </row>
    <row r="3820" spans="1:28" x14ac:dyDescent="0.25">
      <c r="A3820" s="8"/>
      <c r="B3820"/>
      <c r="C3820"/>
      <c r="D3820"/>
      <c r="E3820"/>
      <c r="F3820"/>
      <c r="G3820"/>
      <c r="H3820"/>
      <c r="I3820"/>
      <c r="J3820"/>
      <c r="K3820"/>
      <c r="L3820"/>
      <c r="M3820"/>
      <c r="N3820"/>
      <c r="O3820"/>
      <c r="P3820"/>
      <c r="Q3820"/>
      <c r="R3820"/>
      <c r="S3820"/>
      <c r="T3820"/>
      <c r="U3820"/>
      <c r="V3820"/>
      <c r="W3820"/>
      <c r="X3820"/>
      <c r="Y3820"/>
      <c r="Z3820"/>
      <c r="AA3820"/>
      <c r="AB3820"/>
    </row>
    <row r="3821" spans="1:28" x14ac:dyDescent="0.25">
      <c r="A3821" s="8"/>
      <c r="B3821"/>
      <c r="C3821"/>
      <c r="D3821"/>
      <c r="E3821"/>
      <c r="F3821"/>
      <c r="G3821"/>
      <c r="H3821"/>
      <c r="I3821"/>
      <c r="J3821"/>
      <c r="K3821"/>
      <c r="L3821"/>
      <c r="M3821"/>
      <c r="N3821"/>
      <c r="O3821"/>
      <c r="P3821"/>
      <c r="Q3821"/>
      <c r="R3821"/>
      <c r="S3821"/>
      <c r="T3821"/>
      <c r="U3821"/>
      <c r="V3821"/>
      <c r="W3821"/>
      <c r="X3821"/>
      <c r="Y3821"/>
      <c r="Z3821"/>
      <c r="AA3821"/>
      <c r="AB3821"/>
    </row>
    <row r="3822" spans="1:28" x14ac:dyDescent="0.25">
      <c r="A3822" s="8"/>
      <c r="B3822"/>
      <c r="C3822"/>
      <c r="D3822"/>
      <c r="E3822"/>
      <c r="F3822"/>
      <c r="G3822"/>
      <c r="H3822"/>
      <c r="I3822"/>
      <c r="J3822"/>
      <c r="K3822"/>
      <c r="L3822"/>
      <c r="M3822"/>
      <c r="N3822"/>
      <c r="O3822"/>
      <c r="P3822"/>
      <c r="Q3822"/>
      <c r="R3822"/>
      <c r="S3822"/>
      <c r="T3822"/>
      <c r="U3822"/>
      <c r="V3822"/>
      <c r="W3822"/>
      <c r="X3822"/>
      <c r="Y3822"/>
      <c r="Z3822"/>
      <c r="AA3822"/>
      <c r="AB3822"/>
    </row>
    <row r="3823" spans="1:28" x14ac:dyDescent="0.25">
      <c r="A3823" s="8"/>
      <c r="B3823"/>
      <c r="C3823"/>
      <c r="D3823"/>
      <c r="E3823"/>
      <c r="F3823"/>
      <c r="G3823"/>
      <c r="H3823"/>
      <c r="I3823"/>
      <c r="J3823"/>
      <c r="K3823"/>
      <c r="L3823"/>
      <c r="M3823"/>
      <c r="N3823"/>
      <c r="O3823"/>
      <c r="P3823"/>
      <c r="Q3823"/>
      <c r="R3823"/>
      <c r="S3823"/>
      <c r="T3823"/>
      <c r="U3823"/>
      <c r="V3823"/>
      <c r="W3823"/>
      <c r="X3823"/>
      <c r="Y3823"/>
      <c r="Z3823"/>
      <c r="AA3823"/>
      <c r="AB3823"/>
    </row>
    <row r="3824" spans="1:28" x14ac:dyDescent="0.25">
      <c r="A3824" s="8"/>
      <c r="B3824"/>
      <c r="C3824"/>
      <c r="D3824"/>
      <c r="E3824"/>
      <c r="F3824"/>
      <c r="G3824"/>
      <c r="H3824"/>
      <c r="I3824"/>
      <c r="J3824"/>
      <c r="K3824"/>
      <c r="L3824"/>
      <c r="M3824"/>
      <c r="N3824"/>
      <c r="O3824"/>
      <c r="P3824"/>
      <c r="Q3824"/>
      <c r="R3824"/>
      <c r="S3824"/>
      <c r="T3824"/>
      <c r="U3824"/>
      <c r="V3824"/>
      <c r="W3824"/>
      <c r="X3824"/>
      <c r="Y3824"/>
      <c r="Z3824"/>
      <c r="AA3824"/>
      <c r="AB3824"/>
    </row>
    <row r="3825" spans="1:28" x14ac:dyDescent="0.25">
      <c r="A3825" s="8"/>
      <c r="B3825"/>
      <c r="C3825"/>
      <c r="D3825"/>
      <c r="E3825"/>
      <c r="F3825"/>
      <c r="G3825"/>
      <c r="H3825"/>
      <c r="I3825"/>
      <c r="J3825"/>
      <c r="K3825"/>
      <c r="L3825"/>
      <c r="M3825"/>
      <c r="N3825"/>
      <c r="O3825"/>
      <c r="P3825"/>
      <c r="Q3825"/>
      <c r="R3825"/>
      <c r="S3825"/>
      <c r="T3825"/>
      <c r="U3825"/>
      <c r="V3825"/>
      <c r="W3825"/>
      <c r="X3825"/>
      <c r="Y3825"/>
      <c r="Z3825"/>
      <c r="AA3825"/>
      <c r="AB3825"/>
    </row>
    <row r="3826" spans="1:28" x14ac:dyDescent="0.25">
      <c r="A3826" s="8"/>
      <c r="B3826"/>
      <c r="C3826"/>
      <c r="D3826"/>
      <c r="E3826"/>
      <c r="F3826"/>
      <c r="G3826"/>
      <c r="H3826"/>
      <c r="I3826"/>
      <c r="J3826"/>
      <c r="K3826"/>
      <c r="L3826"/>
      <c r="M3826"/>
      <c r="N3826"/>
      <c r="O3826"/>
      <c r="P3826"/>
      <c r="Q3826"/>
      <c r="R3826"/>
      <c r="S3826"/>
      <c r="T3826"/>
      <c r="U3826"/>
      <c r="V3826"/>
      <c r="W3826"/>
      <c r="X3826"/>
      <c r="Y3826"/>
      <c r="Z3826"/>
      <c r="AA3826"/>
      <c r="AB3826"/>
    </row>
    <row r="3827" spans="1:28" x14ac:dyDescent="0.25">
      <c r="A3827" s="8"/>
      <c r="B3827"/>
      <c r="C3827"/>
      <c r="D3827"/>
      <c r="E3827"/>
      <c r="F3827"/>
      <c r="G3827"/>
      <c r="H3827"/>
      <c r="I3827"/>
      <c r="J3827"/>
      <c r="K3827"/>
      <c r="L3827"/>
      <c r="M3827"/>
      <c r="N3827"/>
      <c r="O3827"/>
      <c r="P3827"/>
      <c r="Q3827"/>
      <c r="R3827"/>
      <c r="S3827"/>
      <c r="T3827"/>
      <c r="U3827"/>
      <c r="V3827"/>
      <c r="W3827"/>
      <c r="X3827"/>
      <c r="Y3827"/>
      <c r="Z3827"/>
      <c r="AA3827"/>
      <c r="AB3827"/>
    </row>
    <row r="3828" spans="1:28" x14ac:dyDescent="0.25">
      <c r="A3828" s="8"/>
      <c r="B3828"/>
      <c r="C3828"/>
      <c r="D3828"/>
      <c r="E3828"/>
      <c r="F3828"/>
      <c r="G3828"/>
      <c r="H3828"/>
      <c r="I3828"/>
      <c r="J3828"/>
      <c r="K3828"/>
      <c r="L3828"/>
      <c r="M3828"/>
      <c r="N3828"/>
      <c r="O3828"/>
      <c r="P3828"/>
      <c r="Q3828"/>
      <c r="R3828"/>
      <c r="S3828"/>
      <c r="T3828"/>
      <c r="U3828"/>
      <c r="V3828"/>
      <c r="W3828"/>
      <c r="X3828"/>
      <c r="Y3828"/>
      <c r="Z3828"/>
      <c r="AA3828"/>
      <c r="AB3828"/>
    </row>
    <row r="3829" spans="1:28" x14ac:dyDescent="0.25">
      <c r="A3829" s="8"/>
      <c r="B3829"/>
      <c r="C3829"/>
      <c r="D3829"/>
      <c r="E3829"/>
      <c r="F3829"/>
      <c r="G3829"/>
      <c r="H3829"/>
      <c r="I3829"/>
      <c r="J3829"/>
      <c r="K3829"/>
      <c r="L3829"/>
      <c r="M3829"/>
      <c r="N3829"/>
      <c r="O3829"/>
      <c r="P3829"/>
      <c r="Q3829"/>
      <c r="R3829"/>
      <c r="S3829"/>
      <c r="T3829"/>
      <c r="U3829"/>
      <c r="V3829"/>
      <c r="W3829"/>
      <c r="X3829"/>
      <c r="Y3829"/>
      <c r="Z3829"/>
      <c r="AA3829"/>
      <c r="AB3829"/>
    </row>
    <row r="3830" spans="1:28" x14ac:dyDescent="0.25">
      <c r="A3830" s="8"/>
      <c r="B3830"/>
      <c r="C3830"/>
      <c r="D3830"/>
      <c r="E3830"/>
      <c r="F3830"/>
      <c r="G3830"/>
      <c r="H3830"/>
      <c r="I3830"/>
      <c r="J3830"/>
      <c r="K3830"/>
      <c r="L3830"/>
      <c r="M3830"/>
      <c r="N3830"/>
      <c r="O3830"/>
      <c r="P3830"/>
      <c r="Q3830"/>
      <c r="R3830"/>
      <c r="S3830"/>
      <c r="T3830"/>
      <c r="U3830"/>
      <c r="V3830"/>
      <c r="W3830"/>
      <c r="X3830"/>
      <c r="Y3830"/>
      <c r="Z3830"/>
      <c r="AA3830"/>
      <c r="AB3830"/>
    </row>
    <row r="3831" spans="1:28" x14ac:dyDescent="0.25">
      <c r="A3831" s="8"/>
      <c r="B3831"/>
      <c r="C3831"/>
      <c r="D3831"/>
      <c r="E3831"/>
      <c r="F3831"/>
      <c r="G3831"/>
      <c r="H3831"/>
      <c r="I3831"/>
      <c r="J3831"/>
      <c r="K3831"/>
      <c r="L3831"/>
      <c r="M3831"/>
      <c r="N3831"/>
      <c r="O3831"/>
      <c r="P3831"/>
      <c r="Q3831"/>
      <c r="R3831"/>
      <c r="S3831"/>
      <c r="T3831"/>
      <c r="U3831"/>
      <c r="V3831"/>
      <c r="W3831"/>
      <c r="X3831"/>
      <c r="Y3831"/>
      <c r="Z3831"/>
      <c r="AA3831"/>
      <c r="AB3831"/>
    </row>
    <row r="3832" spans="1:28" x14ac:dyDescent="0.25">
      <c r="A3832" s="8"/>
      <c r="B3832"/>
      <c r="C3832"/>
      <c r="D3832"/>
      <c r="E3832"/>
      <c r="F3832"/>
      <c r="G3832"/>
      <c r="H3832"/>
      <c r="I3832"/>
      <c r="J3832"/>
      <c r="K3832"/>
      <c r="L3832"/>
      <c r="M3832"/>
      <c r="N3832"/>
      <c r="O3832"/>
      <c r="P3832"/>
      <c r="Q3832"/>
      <c r="R3832"/>
      <c r="S3832"/>
      <c r="T3832"/>
      <c r="U3832"/>
      <c r="V3832"/>
      <c r="W3832"/>
      <c r="X3832"/>
      <c r="Y3832"/>
      <c r="Z3832"/>
      <c r="AA3832"/>
      <c r="AB3832"/>
    </row>
    <row r="3833" spans="1:28" x14ac:dyDescent="0.25">
      <c r="A3833" s="8"/>
      <c r="B3833"/>
      <c r="C3833"/>
      <c r="D3833"/>
      <c r="E3833"/>
      <c r="F3833"/>
      <c r="G3833"/>
      <c r="H3833"/>
      <c r="I3833"/>
      <c r="J3833"/>
      <c r="K3833"/>
      <c r="L3833"/>
      <c r="M3833"/>
      <c r="N3833"/>
      <c r="O3833"/>
      <c r="P3833"/>
      <c r="Q3833"/>
      <c r="R3833"/>
      <c r="S3833"/>
      <c r="T3833"/>
      <c r="U3833"/>
      <c r="V3833"/>
      <c r="W3833"/>
      <c r="X3833"/>
      <c r="Y3833"/>
      <c r="Z3833"/>
      <c r="AA3833"/>
      <c r="AB3833"/>
    </row>
    <row r="3834" spans="1:28" x14ac:dyDescent="0.25">
      <c r="A3834" s="8"/>
      <c r="B3834"/>
      <c r="C3834"/>
      <c r="D3834"/>
      <c r="E3834"/>
      <c r="F3834"/>
      <c r="G3834"/>
      <c r="H3834"/>
      <c r="I3834"/>
      <c r="J3834"/>
      <c r="K3834"/>
      <c r="L3834"/>
      <c r="M3834"/>
      <c r="N3834"/>
      <c r="O3834"/>
      <c r="P3834"/>
      <c r="Q3834"/>
      <c r="R3834"/>
      <c r="S3834"/>
      <c r="T3834"/>
      <c r="U3834"/>
      <c r="V3834"/>
      <c r="W3834"/>
      <c r="X3834"/>
      <c r="Y3834"/>
      <c r="Z3834"/>
      <c r="AA3834"/>
      <c r="AB3834"/>
    </row>
    <row r="3835" spans="1:28" x14ac:dyDescent="0.25">
      <c r="A3835" s="8"/>
      <c r="B3835"/>
      <c r="C3835"/>
      <c r="D3835"/>
      <c r="E3835"/>
      <c r="F3835"/>
      <c r="G3835"/>
      <c r="H3835"/>
      <c r="I3835"/>
      <c r="J3835"/>
      <c r="K3835"/>
      <c r="L3835"/>
      <c r="M3835"/>
      <c r="N3835"/>
      <c r="O3835"/>
      <c r="P3835"/>
      <c r="Q3835"/>
      <c r="R3835"/>
      <c r="S3835"/>
      <c r="T3835"/>
      <c r="U3835"/>
      <c r="V3835"/>
      <c r="W3835"/>
      <c r="X3835"/>
      <c r="Y3835"/>
      <c r="Z3835"/>
      <c r="AA3835"/>
      <c r="AB3835"/>
    </row>
    <row r="3836" spans="1:28" x14ac:dyDescent="0.25">
      <c r="A3836" s="8"/>
      <c r="B3836"/>
      <c r="C3836"/>
      <c r="D3836"/>
      <c r="E3836"/>
      <c r="F3836"/>
      <c r="G3836"/>
      <c r="H3836"/>
      <c r="I3836"/>
      <c r="J3836"/>
      <c r="K3836"/>
      <c r="L3836"/>
      <c r="M3836"/>
      <c r="N3836"/>
      <c r="O3836"/>
      <c r="P3836"/>
      <c r="Q3836"/>
      <c r="R3836"/>
      <c r="S3836"/>
      <c r="T3836"/>
      <c r="U3836"/>
      <c r="V3836"/>
      <c r="W3836"/>
      <c r="X3836"/>
      <c r="Y3836"/>
      <c r="Z3836"/>
      <c r="AA3836"/>
      <c r="AB3836"/>
    </row>
    <row r="3837" spans="1:28" x14ac:dyDescent="0.25">
      <c r="A3837" s="8"/>
      <c r="B3837"/>
      <c r="C3837"/>
      <c r="D3837"/>
      <c r="E3837"/>
      <c r="F3837"/>
      <c r="G3837"/>
      <c r="H3837"/>
      <c r="I3837"/>
      <c r="J3837"/>
      <c r="K3837"/>
      <c r="L3837"/>
      <c r="M3837"/>
      <c r="N3837"/>
      <c r="O3837"/>
      <c r="P3837"/>
      <c r="Q3837"/>
      <c r="R3837"/>
      <c r="S3837"/>
      <c r="T3837"/>
      <c r="U3837"/>
      <c r="V3837"/>
      <c r="W3837"/>
      <c r="X3837"/>
      <c r="Y3837"/>
      <c r="Z3837"/>
      <c r="AA3837"/>
      <c r="AB3837"/>
    </row>
    <row r="3838" spans="1:28" x14ac:dyDescent="0.25">
      <c r="A3838" s="8"/>
      <c r="B3838"/>
      <c r="C3838"/>
      <c r="D3838"/>
      <c r="E3838"/>
      <c r="F3838"/>
      <c r="G3838"/>
      <c r="H3838"/>
      <c r="I3838"/>
      <c r="J3838"/>
      <c r="K3838"/>
      <c r="L3838"/>
      <c r="M3838"/>
      <c r="N3838"/>
      <c r="O3838"/>
      <c r="P3838"/>
      <c r="Q3838"/>
      <c r="R3838"/>
      <c r="S3838"/>
      <c r="T3838"/>
      <c r="U3838"/>
      <c r="V3838"/>
      <c r="W3838"/>
      <c r="X3838"/>
      <c r="Y3838"/>
      <c r="Z3838"/>
      <c r="AA3838"/>
      <c r="AB3838"/>
    </row>
    <row r="3839" spans="1:28" x14ac:dyDescent="0.25">
      <c r="A3839" s="8"/>
      <c r="B3839"/>
      <c r="C3839"/>
      <c r="D3839"/>
      <c r="E3839"/>
      <c r="F3839"/>
      <c r="G3839"/>
      <c r="H3839"/>
      <c r="I3839"/>
      <c r="J3839"/>
      <c r="K3839"/>
      <c r="L3839"/>
      <c r="M3839"/>
      <c r="N3839"/>
      <c r="O3839"/>
      <c r="P3839"/>
      <c r="Q3839"/>
      <c r="R3839"/>
      <c r="S3839"/>
      <c r="T3839"/>
      <c r="U3839"/>
      <c r="V3839"/>
      <c r="W3839"/>
      <c r="X3839"/>
      <c r="Y3839"/>
      <c r="Z3839"/>
      <c r="AA3839"/>
      <c r="AB3839"/>
    </row>
    <row r="3840" spans="1:28" x14ac:dyDescent="0.25">
      <c r="A3840" s="8"/>
      <c r="B3840"/>
      <c r="C3840"/>
      <c r="D3840"/>
      <c r="E3840"/>
      <c r="F3840"/>
      <c r="G3840"/>
      <c r="H3840"/>
      <c r="I3840"/>
      <c r="J3840"/>
      <c r="K3840"/>
      <c r="L3840"/>
      <c r="M3840"/>
      <c r="N3840"/>
      <c r="O3840"/>
      <c r="P3840"/>
      <c r="Q3840"/>
      <c r="R3840"/>
      <c r="S3840"/>
      <c r="T3840"/>
      <c r="U3840"/>
      <c r="V3840"/>
      <c r="W3840"/>
      <c r="X3840"/>
      <c r="Y3840"/>
      <c r="Z3840"/>
      <c r="AA3840"/>
      <c r="AB3840"/>
    </row>
    <row r="3841" spans="1:28" x14ac:dyDescent="0.25">
      <c r="A3841" s="8"/>
      <c r="B3841"/>
      <c r="C3841"/>
      <c r="D3841"/>
      <c r="E3841"/>
      <c r="F3841"/>
      <c r="G3841"/>
      <c r="H3841"/>
      <c r="I3841"/>
      <c r="J3841"/>
      <c r="K3841"/>
      <c r="L3841"/>
      <c r="M3841"/>
      <c r="N3841"/>
      <c r="O3841"/>
      <c r="P3841"/>
      <c r="Q3841"/>
      <c r="R3841"/>
      <c r="S3841"/>
      <c r="T3841"/>
      <c r="U3841"/>
      <c r="V3841"/>
      <c r="W3841"/>
      <c r="X3841"/>
      <c r="Y3841"/>
      <c r="Z3841"/>
      <c r="AA3841"/>
      <c r="AB3841"/>
    </row>
    <row r="3842" spans="1:28" x14ac:dyDescent="0.25">
      <c r="A3842" s="8"/>
      <c r="B3842"/>
      <c r="C3842"/>
      <c r="D3842"/>
      <c r="E3842"/>
      <c r="F3842"/>
      <c r="G3842"/>
      <c r="H3842"/>
      <c r="I3842"/>
      <c r="J3842"/>
      <c r="K3842"/>
      <c r="L3842"/>
      <c r="M3842"/>
      <c r="N3842"/>
      <c r="O3842"/>
      <c r="P3842"/>
      <c r="Q3842"/>
      <c r="R3842"/>
      <c r="S3842"/>
      <c r="T3842"/>
      <c r="U3842"/>
      <c r="V3842"/>
      <c r="W3842"/>
      <c r="X3842"/>
      <c r="Y3842"/>
      <c r="Z3842"/>
      <c r="AA3842"/>
      <c r="AB3842"/>
    </row>
    <row r="3843" spans="1:28" x14ac:dyDescent="0.25">
      <c r="A3843" s="8"/>
      <c r="B3843"/>
      <c r="C3843"/>
      <c r="D3843"/>
      <c r="E3843"/>
      <c r="F3843"/>
      <c r="G3843"/>
      <c r="H3843"/>
      <c r="I3843"/>
      <c r="J3843"/>
      <c r="K3843"/>
      <c r="L3843"/>
      <c r="M3843"/>
      <c r="N3843"/>
      <c r="O3843"/>
      <c r="P3843"/>
      <c r="Q3843"/>
      <c r="R3843"/>
      <c r="S3843"/>
      <c r="T3843"/>
      <c r="U3843"/>
      <c r="V3843"/>
      <c r="W3843"/>
      <c r="X3843"/>
      <c r="Y3843"/>
      <c r="Z3843"/>
      <c r="AA3843"/>
      <c r="AB3843"/>
    </row>
    <row r="3844" spans="1:28" x14ac:dyDescent="0.25">
      <c r="A3844" s="8"/>
      <c r="B3844"/>
      <c r="C3844"/>
      <c r="D3844"/>
      <c r="E3844"/>
      <c r="F3844"/>
      <c r="G3844"/>
      <c r="H3844"/>
      <c r="I3844"/>
      <c r="J3844"/>
      <c r="K3844"/>
      <c r="L3844"/>
      <c r="M3844"/>
      <c r="N3844"/>
      <c r="O3844"/>
      <c r="P3844"/>
      <c r="Q3844"/>
      <c r="R3844"/>
      <c r="S3844"/>
      <c r="T3844"/>
      <c r="U3844"/>
      <c r="V3844"/>
      <c r="W3844"/>
      <c r="X3844"/>
      <c r="Y3844"/>
      <c r="Z3844"/>
      <c r="AA3844"/>
      <c r="AB3844"/>
    </row>
    <row r="3845" spans="1:28" x14ac:dyDescent="0.25">
      <c r="A3845" s="8"/>
      <c r="B3845"/>
      <c r="C3845"/>
      <c r="D3845"/>
      <c r="E3845"/>
      <c r="F3845"/>
      <c r="G3845"/>
      <c r="H3845"/>
      <c r="I3845"/>
      <c r="J3845"/>
      <c r="K3845"/>
      <c r="L3845"/>
      <c r="M3845"/>
      <c r="N3845"/>
      <c r="O3845"/>
      <c r="P3845"/>
      <c r="Q3845"/>
      <c r="R3845"/>
      <c r="S3845"/>
      <c r="T3845"/>
      <c r="U3845"/>
      <c r="V3845"/>
      <c r="W3845"/>
      <c r="X3845"/>
      <c r="Y3845"/>
      <c r="Z3845"/>
      <c r="AA3845"/>
      <c r="AB3845"/>
    </row>
    <row r="3846" spans="1:28" x14ac:dyDescent="0.25">
      <c r="A3846" s="8"/>
      <c r="B3846"/>
      <c r="C3846"/>
      <c r="D3846"/>
      <c r="E3846"/>
      <c r="F3846"/>
      <c r="G3846"/>
      <c r="H3846"/>
      <c r="I3846"/>
      <c r="J3846"/>
      <c r="K3846"/>
      <c r="L3846"/>
      <c r="M3846"/>
      <c r="N3846"/>
      <c r="O3846"/>
      <c r="P3846"/>
      <c r="Q3846"/>
      <c r="R3846"/>
      <c r="S3846"/>
      <c r="T3846"/>
      <c r="U3846"/>
      <c r="V3846"/>
      <c r="W3846"/>
      <c r="X3846"/>
      <c r="Y3846"/>
      <c r="Z3846"/>
      <c r="AA3846"/>
      <c r="AB3846"/>
    </row>
    <row r="3847" spans="1:28" x14ac:dyDescent="0.25">
      <c r="A3847" s="8"/>
      <c r="B3847"/>
      <c r="C3847"/>
      <c r="D3847"/>
      <c r="E3847"/>
      <c r="F3847"/>
      <c r="G3847"/>
      <c r="H3847"/>
      <c r="I3847"/>
      <c r="J3847"/>
      <c r="K3847"/>
      <c r="L3847"/>
      <c r="M3847"/>
      <c r="N3847"/>
      <c r="O3847"/>
      <c r="P3847"/>
      <c r="Q3847"/>
      <c r="R3847"/>
      <c r="S3847"/>
      <c r="T3847"/>
      <c r="U3847"/>
      <c r="V3847"/>
      <c r="W3847"/>
      <c r="X3847"/>
      <c r="Y3847"/>
      <c r="Z3847"/>
      <c r="AA3847"/>
      <c r="AB3847"/>
    </row>
    <row r="3848" spans="1:28" x14ac:dyDescent="0.25">
      <c r="A3848" s="8"/>
      <c r="B3848"/>
      <c r="C3848"/>
      <c r="D3848"/>
      <c r="E3848"/>
      <c r="F3848"/>
      <c r="G3848"/>
      <c r="H3848"/>
      <c r="I3848"/>
      <c r="J3848"/>
      <c r="K3848"/>
      <c r="L3848"/>
      <c r="M3848"/>
      <c r="N3848"/>
      <c r="O3848"/>
      <c r="P3848"/>
      <c r="Q3848"/>
      <c r="R3848"/>
      <c r="S3848"/>
      <c r="T3848"/>
      <c r="U3848"/>
      <c r="V3848"/>
      <c r="W3848"/>
      <c r="X3848"/>
      <c r="Y3848"/>
      <c r="Z3848"/>
      <c r="AA3848"/>
      <c r="AB3848"/>
    </row>
    <row r="3849" spans="1:28" x14ac:dyDescent="0.25">
      <c r="A3849" s="8"/>
      <c r="B3849"/>
      <c r="C3849"/>
      <c r="D3849"/>
      <c r="E3849"/>
      <c r="F3849"/>
      <c r="G3849"/>
      <c r="H3849"/>
      <c r="I3849"/>
      <c r="J3849"/>
      <c r="K3849"/>
      <c r="L3849"/>
      <c r="M3849"/>
      <c r="N3849"/>
      <c r="O3849"/>
      <c r="P3849"/>
      <c r="Q3849"/>
      <c r="R3849"/>
      <c r="S3849"/>
      <c r="T3849"/>
      <c r="U3849"/>
      <c r="V3849"/>
      <c r="W3849"/>
      <c r="X3849"/>
      <c r="Y3849"/>
      <c r="Z3849"/>
      <c r="AA3849"/>
      <c r="AB3849"/>
    </row>
    <row r="3850" spans="1:28" x14ac:dyDescent="0.25">
      <c r="A3850" s="8"/>
      <c r="B3850"/>
      <c r="C3850"/>
      <c r="D3850"/>
      <c r="E3850"/>
      <c r="F3850"/>
      <c r="G3850"/>
      <c r="H3850"/>
      <c r="I3850"/>
      <c r="J3850"/>
      <c r="K3850"/>
      <c r="L3850"/>
      <c r="M3850"/>
      <c r="N3850"/>
      <c r="O3850"/>
      <c r="P3850"/>
      <c r="Q3850"/>
      <c r="R3850"/>
      <c r="S3850"/>
      <c r="T3850"/>
      <c r="U3850"/>
      <c r="V3850"/>
      <c r="W3850"/>
      <c r="X3850"/>
      <c r="Y3850"/>
      <c r="Z3850"/>
      <c r="AA3850"/>
      <c r="AB3850"/>
    </row>
    <row r="3851" spans="1:28" x14ac:dyDescent="0.25">
      <c r="A3851" s="8"/>
      <c r="B3851"/>
      <c r="C3851"/>
      <c r="D3851"/>
      <c r="E3851"/>
      <c r="F3851"/>
      <c r="G3851"/>
      <c r="H3851"/>
      <c r="I3851"/>
      <c r="J3851"/>
      <c r="K3851"/>
      <c r="L3851"/>
      <c r="M3851"/>
      <c r="N3851"/>
      <c r="O3851"/>
      <c r="P3851"/>
      <c r="Q3851"/>
      <c r="R3851"/>
      <c r="S3851"/>
      <c r="T3851"/>
      <c r="U3851"/>
      <c r="V3851"/>
      <c r="W3851"/>
      <c r="X3851"/>
      <c r="Y3851"/>
      <c r="Z3851"/>
      <c r="AA3851"/>
      <c r="AB3851"/>
    </row>
    <row r="3852" spans="1:28" x14ac:dyDescent="0.25">
      <c r="A3852" s="8"/>
      <c r="B3852"/>
      <c r="C3852"/>
      <c r="D3852"/>
      <c r="E3852"/>
      <c r="F3852"/>
      <c r="G3852"/>
      <c r="H3852"/>
      <c r="I3852"/>
      <c r="J3852"/>
      <c r="K3852"/>
      <c r="L3852"/>
      <c r="M3852"/>
      <c r="N3852"/>
      <c r="O3852"/>
      <c r="P3852"/>
      <c r="Q3852"/>
      <c r="R3852"/>
      <c r="S3852"/>
      <c r="T3852"/>
      <c r="U3852"/>
      <c r="V3852"/>
      <c r="W3852"/>
      <c r="X3852"/>
      <c r="Y3852"/>
      <c r="Z3852"/>
      <c r="AA3852"/>
      <c r="AB3852"/>
    </row>
    <row r="3853" spans="1:28" x14ac:dyDescent="0.25">
      <c r="A3853" s="8"/>
      <c r="B3853"/>
      <c r="C3853"/>
      <c r="D3853"/>
      <c r="E3853"/>
      <c r="F3853"/>
      <c r="G3853"/>
      <c r="H3853"/>
      <c r="I3853"/>
      <c r="J3853"/>
      <c r="K3853"/>
      <c r="L3853"/>
      <c r="M3853"/>
      <c r="N3853"/>
      <c r="O3853"/>
      <c r="P3853"/>
      <c r="Q3853"/>
      <c r="R3853"/>
      <c r="S3853"/>
      <c r="T3853"/>
      <c r="U3853"/>
      <c r="V3853"/>
      <c r="W3853"/>
      <c r="X3853"/>
      <c r="Y3853"/>
      <c r="Z3853"/>
      <c r="AA3853"/>
      <c r="AB3853"/>
    </row>
    <row r="3854" spans="1:28" x14ac:dyDescent="0.25">
      <c r="A3854" s="8"/>
      <c r="B3854"/>
      <c r="C3854"/>
      <c r="D3854"/>
      <c r="E3854"/>
      <c r="F3854"/>
      <c r="G3854"/>
      <c r="H3854"/>
      <c r="I3854"/>
      <c r="J3854"/>
      <c r="K3854"/>
      <c r="L3854"/>
      <c r="M3854"/>
      <c r="N3854"/>
      <c r="O3854"/>
      <c r="P3854"/>
      <c r="Q3854"/>
      <c r="R3854"/>
      <c r="S3854"/>
      <c r="T3854"/>
      <c r="U3854"/>
      <c r="V3854"/>
      <c r="W3854"/>
      <c r="X3854"/>
      <c r="Y3854"/>
      <c r="Z3854"/>
      <c r="AA3854"/>
      <c r="AB3854"/>
    </row>
    <row r="3855" spans="1:28" x14ac:dyDescent="0.25">
      <c r="A3855" s="8"/>
      <c r="B3855"/>
      <c r="C3855"/>
      <c r="D3855"/>
      <c r="E3855"/>
      <c r="F3855"/>
      <c r="G3855"/>
      <c r="H3855"/>
      <c r="I3855"/>
      <c r="J3855"/>
      <c r="K3855"/>
      <c r="L3855"/>
      <c r="M3855"/>
      <c r="N3855"/>
      <c r="O3855"/>
      <c r="P3855"/>
      <c r="Q3855"/>
      <c r="R3855"/>
      <c r="S3855"/>
      <c r="T3855"/>
      <c r="U3855"/>
      <c r="V3855"/>
      <c r="W3855"/>
      <c r="X3855"/>
      <c r="Y3855"/>
      <c r="Z3855"/>
      <c r="AA3855"/>
      <c r="AB3855"/>
    </row>
    <row r="3856" spans="1:28" x14ac:dyDescent="0.25">
      <c r="A3856" s="8"/>
      <c r="B3856"/>
      <c r="C3856"/>
      <c r="D3856"/>
      <c r="E3856"/>
      <c r="F3856"/>
      <c r="G3856"/>
      <c r="H3856"/>
      <c r="I3856"/>
      <c r="J3856"/>
      <c r="K3856"/>
      <c r="L3856"/>
      <c r="M3856"/>
      <c r="N3856"/>
      <c r="O3856"/>
      <c r="P3856"/>
      <c r="Q3856"/>
      <c r="R3856"/>
      <c r="S3856"/>
      <c r="T3856"/>
      <c r="U3856"/>
      <c r="V3856"/>
      <c r="W3856"/>
      <c r="X3856"/>
      <c r="Y3856"/>
      <c r="Z3856"/>
      <c r="AA3856"/>
      <c r="AB3856"/>
    </row>
    <row r="3857" spans="1:28" x14ac:dyDescent="0.25">
      <c r="A3857" s="8"/>
      <c r="B3857"/>
      <c r="C3857"/>
      <c r="D3857"/>
      <c r="E3857"/>
      <c r="F3857"/>
      <c r="G3857"/>
      <c r="H3857"/>
      <c r="I3857"/>
      <c r="J3857"/>
      <c r="K3857"/>
      <c r="L3857"/>
      <c r="M3857"/>
      <c r="N3857"/>
      <c r="O3857"/>
      <c r="P3857"/>
      <c r="Q3857"/>
      <c r="R3857"/>
      <c r="S3857"/>
      <c r="T3857"/>
      <c r="U3857"/>
      <c r="V3857"/>
      <c r="W3857"/>
      <c r="X3857"/>
      <c r="Y3857"/>
      <c r="Z3857"/>
      <c r="AA3857"/>
      <c r="AB3857"/>
    </row>
    <row r="3858" spans="1:28" x14ac:dyDescent="0.25">
      <c r="A3858" s="8"/>
      <c r="B3858"/>
      <c r="C3858"/>
      <c r="D3858"/>
      <c r="E3858"/>
      <c r="F3858"/>
      <c r="G3858"/>
      <c r="H3858"/>
      <c r="I3858"/>
      <c r="J3858"/>
      <c r="K3858"/>
      <c r="L3858"/>
      <c r="M3858"/>
      <c r="N3858"/>
      <c r="O3858"/>
      <c r="P3858"/>
      <c r="Q3858"/>
      <c r="R3858"/>
      <c r="S3858"/>
      <c r="T3858"/>
      <c r="U3858"/>
      <c r="V3858"/>
      <c r="W3858"/>
      <c r="X3858"/>
      <c r="Y3858"/>
      <c r="Z3858"/>
      <c r="AA3858"/>
      <c r="AB3858"/>
    </row>
    <row r="3859" spans="1:28" x14ac:dyDescent="0.25">
      <c r="A3859" s="8"/>
      <c r="B3859"/>
      <c r="C3859"/>
      <c r="D3859"/>
      <c r="E3859"/>
      <c r="F3859"/>
      <c r="G3859"/>
      <c r="H3859"/>
      <c r="I3859"/>
      <c r="J3859"/>
      <c r="K3859"/>
      <c r="L3859"/>
      <c r="M3859"/>
      <c r="N3859"/>
      <c r="O3859"/>
      <c r="P3859"/>
      <c r="Q3859"/>
      <c r="R3859"/>
      <c r="S3859"/>
      <c r="T3859"/>
      <c r="U3859"/>
      <c r="V3859"/>
      <c r="W3859"/>
      <c r="X3859"/>
      <c r="Y3859"/>
      <c r="Z3859"/>
      <c r="AA3859"/>
      <c r="AB3859"/>
    </row>
    <row r="3860" spans="1:28" x14ac:dyDescent="0.25">
      <c r="A3860" s="8"/>
      <c r="B3860"/>
      <c r="C3860"/>
      <c r="D3860"/>
      <c r="E3860"/>
      <c r="F3860"/>
      <c r="G3860"/>
      <c r="H3860"/>
      <c r="I3860"/>
      <c r="J3860"/>
      <c r="K3860"/>
      <c r="L3860"/>
      <c r="M3860"/>
      <c r="N3860"/>
      <c r="O3860"/>
      <c r="P3860"/>
      <c r="Q3860"/>
      <c r="R3860"/>
      <c r="S3860"/>
      <c r="T3860"/>
      <c r="U3860"/>
      <c r="V3860"/>
      <c r="W3860"/>
      <c r="X3860"/>
      <c r="Y3860"/>
      <c r="Z3860"/>
      <c r="AA3860"/>
      <c r="AB3860"/>
    </row>
    <row r="3861" spans="1:28" x14ac:dyDescent="0.25">
      <c r="A3861" s="8"/>
      <c r="B3861"/>
      <c r="C3861"/>
      <c r="D3861"/>
      <c r="E3861"/>
      <c r="F3861"/>
      <c r="G3861"/>
      <c r="H3861"/>
      <c r="I3861"/>
      <c r="J3861"/>
      <c r="K3861"/>
      <c r="L3861"/>
      <c r="M3861"/>
      <c r="N3861"/>
      <c r="O3861"/>
      <c r="P3861"/>
      <c r="Q3861"/>
      <c r="R3861"/>
      <c r="S3861"/>
      <c r="T3861"/>
      <c r="U3861"/>
      <c r="V3861"/>
      <c r="W3861"/>
      <c r="X3861"/>
      <c r="Y3861"/>
      <c r="Z3861"/>
      <c r="AA3861"/>
      <c r="AB3861"/>
    </row>
    <row r="3862" spans="1:28" x14ac:dyDescent="0.25">
      <c r="A3862" s="8"/>
      <c r="B3862"/>
      <c r="C3862"/>
      <c r="D3862"/>
      <c r="E3862"/>
      <c r="F3862"/>
      <c r="G3862"/>
      <c r="H3862"/>
      <c r="I3862"/>
      <c r="J3862"/>
      <c r="K3862"/>
      <c r="L3862"/>
      <c r="M3862"/>
      <c r="N3862"/>
      <c r="O3862"/>
      <c r="P3862"/>
      <c r="Q3862"/>
      <c r="R3862"/>
      <c r="S3862"/>
      <c r="T3862"/>
      <c r="U3862"/>
      <c r="V3862"/>
      <c r="W3862"/>
      <c r="X3862"/>
      <c r="Y3862"/>
      <c r="Z3862"/>
      <c r="AA3862"/>
      <c r="AB3862"/>
    </row>
    <row r="3863" spans="1:28" x14ac:dyDescent="0.25">
      <c r="A3863" s="8"/>
      <c r="B3863"/>
      <c r="C3863"/>
      <c r="D3863"/>
      <c r="E3863"/>
      <c r="F3863"/>
      <c r="G3863"/>
      <c r="H3863"/>
      <c r="I3863"/>
      <c r="J3863"/>
      <c r="K3863"/>
      <c r="L3863"/>
      <c r="M3863"/>
      <c r="N3863"/>
      <c r="O3863"/>
      <c r="P3863"/>
      <c r="Q3863"/>
      <c r="R3863"/>
      <c r="S3863"/>
      <c r="T3863"/>
      <c r="U3863"/>
      <c r="V3863"/>
      <c r="W3863"/>
      <c r="X3863"/>
      <c r="Y3863"/>
      <c r="Z3863"/>
      <c r="AA3863"/>
      <c r="AB3863"/>
    </row>
    <row r="3864" spans="1:28" x14ac:dyDescent="0.25">
      <c r="A3864" s="8"/>
      <c r="B3864"/>
      <c r="C3864"/>
      <c r="D3864"/>
      <c r="E3864"/>
      <c r="F3864"/>
      <c r="G3864"/>
      <c r="H3864"/>
      <c r="I3864"/>
      <c r="J3864"/>
      <c r="K3864"/>
      <c r="L3864"/>
      <c r="M3864"/>
      <c r="N3864"/>
      <c r="O3864"/>
      <c r="P3864"/>
      <c r="Q3864"/>
      <c r="R3864"/>
      <c r="S3864"/>
      <c r="T3864"/>
      <c r="U3864"/>
      <c r="V3864"/>
      <c r="W3864"/>
      <c r="X3864"/>
      <c r="Y3864"/>
      <c r="Z3864"/>
      <c r="AA3864"/>
      <c r="AB3864"/>
    </row>
    <row r="3865" spans="1:28" x14ac:dyDescent="0.25">
      <c r="A3865" s="8"/>
      <c r="B3865"/>
      <c r="C3865"/>
      <c r="D3865"/>
      <c r="E3865"/>
      <c r="F3865"/>
      <c r="G3865"/>
      <c r="H3865"/>
      <c r="I3865"/>
      <c r="J3865"/>
      <c r="K3865"/>
      <c r="L3865"/>
      <c r="M3865"/>
      <c r="N3865"/>
      <c r="O3865"/>
      <c r="P3865"/>
      <c r="Q3865"/>
      <c r="R3865"/>
      <c r="S3865"/>
      <c r="T3865"/>
      <c r="U3865"/>
      <c r="V3865"/>
      <c r="W3865"/>
      <c r="X3865"/>
      <c r="Y3865"/>
      <c r="Z3865"/>
      <c r="AA3865"/>
      <c r="AB3865"/>
    </row>
    <row r="3866" spans="1:28" x14ac:dyDescent="0.25">
      <c r="A3866" s="8"/>
      <c r="B3866"/>
      <c r="C3866"/>
      <c r="D3866"/>
      <c r="E3866"/>
      <c r="F3866"/>
      <c r="G3866"/>
      <c r="H3866"/>
      <c r="I3866"/>
      <c r="J3866"/>
      <c r="K3866"/>
      <c r="L3866"/>
      <c r="M3866"/>
      <c r="N3866"/>
      <c r="O3866"/>
      <c r="P3866"/>
      <c r="Q3866"/>
      <c r="R3866"/>
      <c r="S3866"/>
      <c r="T3866"/>
      <c r="U3866"/>
      <c r="V3866"/>
      <c r="W3866"/>
      <c r="X3866"/>
      <c r="Y3866"/>
      <c r="Z3866"/>
      <c r="AA3866"/>
      <c r="AB3866"/>
    </row>
    <row r="3867" spans="1:28" x14ac:dyDescent="0.25">
      <c r="A3867" s="8"/>
      <c r="B3867"/>
      <c r="C3867"/>
      <c r="D3867"/>
      <c r="E3867"/>
      <c r="F3867"/>
      <c r="G3867"/>
      <c r="H3867"/>
      <c r="I3867"/>
      <c r="J3867"/>
      <c r="K3867"/>
      <c r="L3867"/>
      <c r="M3867"/>
      <c r="N3867"/>
      <c r="O3867"/>
      <c r="P3867"/>
      <c r="Q3867"/>
      <c r="R3867"/>
      <c r="S3867"/>
      <c r="T3867"/>
      <c r="U3867"/>
      <c r="V3867"/>
      <c r="W3867"/>
      <c r="X3867"/>
      <c r="Y3867"/>
      <c r="Z3867"/>
      <c r="AA3867"/>
      <c r="AB3867"/>
    </row>
    <row r="3868" spans="1:28" x14ac:dyDescent="0.25">
      <c r="A3868" s="8"/>
      <c r="B3868"/>
      <c r="C3868"/>
      <c r="D3868"/>
      <c r="E3868"/>
      <c r="F3868"/>
      <c r="G3868"/>
      <c r="H3868"/>
      <c r="I3868"/>
      <c r="J3868"/>
      <c r="K3868"/>
      <c r="L3868"/>
      <c r="M3868"/>
      <c r="N3868"/>
      <c r="O3868"/>
      <c r="P3868"/>
      <c r="Q3868"/>
      <c r="R3868"/>
      <c r="S3868"/>
      <c r="T3868"/>
      <c r="U3868"/>
      <c r="V3868"/>
      <c r="W3868"/>
      <c r="X3868"/>
      <c r="Y3868"/>
      <c r="Z3868"/>
      <c r="AA3868"/>
      <c r="AB3868"/>
    </row>
    <row r="3869" spans="1:28" x14ac:dyDescent="0.25">
      <c r="A3869" s="8"/>
      <c r="B3869"/>
      <c r="C3869"/>
      <c r="D3869"/>
      <c r="E3869"/>
      <c r="F3869"/>
      <c r="G3869"/>
      <c r="H3869"/>
      <c r="I3869"/>
      <c r="J3869"/>
      <c r="K3869"/>
      <c r="L3869"/>
      <c r="M3869"/>
      <c r="N3869"/>
      <c r="O3869"/>
      <c r="P3869"/>
      <c r="Q3869"/>
      <c r="R3869"/>
      <c r="S3869"/>
      <c r="T3869"/>
      <c r="U3869"/>
      <c r="V3869"/>
      <c r="W3869"/>
      <c r="X3869"/>
      <c r="Y3869"/>
      <c r="Z3869"/>
      <c r="AA3869"/>
      <c r="AB3869"/>
    </row>
    <row r="3870" spans="1:28" x14ac:dyDescent="0.25">
      <c r="A3870" s="8"/>
      <c r="B3870"/>
      <c r="C3870"/>
      <c r="D3870"/>
      <c r="E3870"/>
      <c r="F3870"/>
      <c r="G3870"/>
      <c r="H3870"/>
      <c r="I3870"/>
      <c r="J3870"/>
      <c r="K3870"/>
      <c r="L3870"/>
      <c r="M3870"/>
      <c r="N3870"/>
      <c r="O3870"/>
      <c r="P3870"/>
      <c r="Q3870"/>
      <c r="R3870"/>
      <c r="S3870"/>
      <c r="T3870"/>
      <c r="U3870"/>
      <c r="V3870"/>
      <c r="W3870"/>
      <c r="X3870"/>
      <c r="Y3870"/>
      <c r="Z3870"/>
      <c r="AA3870"/>
      <c r="AB3870"/>
    </row>
    <row r="3871" spans="1:28" x14ac:dyDescent="0.25">
      <c r="A3871" s="8"/>
      <c r="B3871"/>
      <c r="C3871"/>
      <c r="D3871"/>
      <c r="E3871"/>
      <c r="F3871"/>
      <c r="G3871"/>
      <c r="H3871"/>
      <c r="I3871"/>
      <c r="J3871"/>
      <c r="K3871"/>
      <c r="L3871"/>
      <c r="M3871"/>
      <c r="N3871"/>
      <c r="O3871"/>
      <c r="P3871"/>
      <c r="Q3871"/>
      <c r="R3871"/>
      <c r="S3871"/>
      <c r="T3871"/>
      <c r="U3871"/>
      <c r="V3871"/>
      <c r="W3871"/>
      <c r="X3871"/>
      <c r="Y3871"/>
      <c r="Z3871"/>
      <c r="AA3871"/>
      <c r="AB3871"/>
    </row>
    <row r="3872" spans="1:28" x14ac:dyDescent="0.25">
      <c r="A3872" s="8"/>
      <c r="B3872"/>
      <c r="C3872"/>
      <c r="D3872"/>
      <c r="E3872"/>
      <c r="F3872"/>
      <c r="G3872"/>
      <c r="H3872"/>
      <c r="I3872"/>
      <c r="J3872"/>
      <c r="K3872"/>
      <c r="L3872"/>
      <c r="M3872"/>
      <c r="N3872"/>
      <c r="O3872"/>
      <c r="P3872"/>
      <c r="Q3872"/>
      <c r="R3872"/>
      <c r="S3872"/>
      <c r="T3872"/>
      <c r="U3872"/>
      <c r="V3872"/>
      <c r="W3872"/>
      <c r="X3872"/>
      <c r="Y3872"/>
      <c r="Z3872"/>
      <c r="AA3872"/>
      <c r="AB3872"/>
    </row>
    <row r="3873" spans="1:28" x14ac:dyDescent="0.25">
      <c r="A3873" s="8"/>
      <c r="B3873"/>
      <c r="C3873"/>
      <c r="D3873"/>
      <c r="E3873"/>
      <c r="F3873"/>
      <c r="G3873"/>
      <c r="H3873"/>
      <c r="I3873"/>
      <c r="J3873"/>
      <c r="K3873"/>
      <c r="L3873"/>
      <c r="M3873"/>
      <c r="N3873"/>
      <c r="O3873"/>
      <c r="P3873"/>
      <c r="Q3873"/>
      <c r="R3873"/>
      <c r="S3873"/>
      <c r="T3873"/>
      <c r="U3873"/>
      <c r="V3873"/>
      <c r="W3873"/>
      <c r="X3873"/>
      <c r="Y3873"/>
      <c r="Z3873"/>
      <c r="AA3873"/>
      <c r="AB3873"/>
    </row>
    <row r="3874" spans="1:28" x14ac:dyDescent="0.25">
      <c r="A3874" s="8"/>
      <c r="B3874"/>
      <c r="C3874"/>
      <c r="D3874"/>
      <c r="E3874"/>
      <c r="F3874"/>
      <c r="G3874"/>
      <c r="H3874"/>
      <c r="I3874"/>
      <c r="J3874"/>
      <c r="K3874"/>
      <c r="L3874"/>
      <c r="M3874"/>
      <c r="N3874"/>
      <c r="O3874"/>
      <c r="P3874"/>
      <c r="Q3874"/>
      <c r="R3874"/>
      <c r="S3874"/>
      <c r="T3874"/>
      <c r="U3874"/>
      <c r="V3874"/>
      <c r="W3874"/>
      <c r="X3874"/>
      <c r="Y3874"/>
      <c r="Z3874"/>
      <c r="AA3874"/>
      <c r="AB3874"/>
    </row>
    <row r="3875" spans="1:28" x14ac:dyDescent="0.25">
      <c r="A3875" s="8"/>
      <c r="B3875"/>
      <c r="C3875"/>
      <c r="D3875"/>
      <c r="E3875"/>
      <c r="F3875"/>
      <c r="G3875"/>
      <c r="H3875"/>
      <c r="I3875"/>
      <c r="J3875"/>
      <c r="K3875"/>
      <c r="L3875"/>
      <c r="M3875"/>
      <c r="N3875"/>
      <c r="O3875"/>
      <c r="P3875"/>
      <c r="Q3875"/>
      <c r="R3875"/>
      <c r="S3875"/>
      <c r="T3875"/>
      <c r="U3875"/>
      <c r="V3875"/>
      <c r="W3875"/>
      <c r="X3875"/>
      <c r="Y3875"/>
      <c r="Z3875"/>
      <c r="AA3875"/>
      <c r="AB3875"/>
    </row>
    <row r="3876" spans="1:28" x14ac:dyDescent="0.25">
      <c r="A3876" s="8"/>
      <c r="B3876"/>
      <c r="C3876"/>
      <c r="D3876"/>
      <c r="E3876"/>
      <c r="F3876"/>
      <c r="G3876"/>
      <c r="H3876"/>
      <c r="I3876"/>
      <c r="J3876"/>
      <c r="K3876"/>
      <c r="L3876"/>
      <c r="M3876"/>
      <c r="N3876"/>
      <c r="O3876"/>
      <c r="P3876"/>
      <c r="Q3876"/>
      <c r="R3876"/>
      <c r="S3876"/>
      <c r="T3876"/>
      <c r="U3876"/>
      <c r="V3876"/>
      <c r="W3876"/>
      <c r="X3876"/>
      <c r="Y3876"/>
      <c r="Z3876"/>
      <c r="AA3876"/>
      <c r="AB3876"/>
    </row>
    <row r="3877" spans="1:28" x14ac:dyDescent="0.25">
      <c r="A3877" s="8"/>
      <c r="B3877"/>
      <c r="C3877"/>
      <c r="D3877"/>
      <c r="E3877"/>
      <c r="F3877"/>
      <c r="G3877"/>
      <c r="H3877"/>
      <c r="I3877"/>
      <c r="J3877"/>
      <c r="K3877"/>
      <c r="L3877"/>
      <c r="M3877"/>
      <c r="N3877"/>
      <c r="O3877"/>
      <c r="P3877"/>
      <c r="Q3877"/>
      <c r="R3877"/>
      <c r="S3877"/>
      <c r="T3877"/>
      <c r="U3877"/>
      <c r="V3877"/>
      <c r="W3877"/>
      <c r="X3877"/>
      <c r="Y3877"/>
      <c r="Z3877"/>
      <c r="AA3877"/>
      <c r="AB3877"/>
    </row>
    <row r="3878" spans="1:28" x14ac:dyDescent="0.25">
      <c r="A3878" s="8"/>
      <c r="B3878"/>
      <c r="C3878"/>
      <c r="D3878"/>
      <c r="E3878"/>
      <c r="F3878"/>
      <c r="G3878"/>
      <c r="H3878"/>
      <c r="I3878"/>
      <c r="J3878"/>
      <c r="K3878"/>
      <c r="L3878"/>
      <c r="M3878"/>
      <c r="N3878"/>
      <c r="O3878"/>
      <c r="P3878"/>
      <c r="Q3878"/>
      <c r="R3878"/>
      <c r="S3878"/>
      <c r="T3878"/>
      <c r="U3878"/>
      <c r="V3878"/>
      <c r="W3878"/>
      <c r="X3878"/>
      <c r="Y3878"/>
      <c r="Z3878"/>
      <c r="AA3878"/>
      <c r="AB3878"/>
    </row>
    <row r="3879" spans="1:28" x14ac:dyDescent="0.25">
      <c r="A3879" s="8"/>
      <c r="B3879"/>
      <c r="C3879"/>
      <c r="D3879"/>
      <c r="E3879"/>
      <c r="F3879"/>
      <c r="G3879"/>
      <c r="H3879"/>
      <c r="I3879"/>
      <c r="J3879"/>
      <c r="K3879"/>
      <c r="L3879"/>
      <c r="M3879"/>
      <c r="N3879"/>
      <c r="O3879"/>
      <c r="P3879"/>
      <c r="Q3879"/>
      <c r="R3879"/>
      <c r="S3879"/>
      <c r="T3879"/>
      <c r="U3879"/>
      <c r="V3879"/>
      <c r="W3879"/>
      <c r="X3879"/>
      <c r="Y3879"/>
      <c r="Z3879"/>
      <c r="AA3879"/>
      <c r="AB3879"/>
    </row>
    <row r="3880" spans="1:28" x14ac:dyDescent="0.25">
      <c r="A3880" s="8"/>
      <c r="B3880"/>
      <c r="C3880"/>
      <c r="D3880"/>
      <c r="E3880"/>
      <c r="F3880"/>
      <c r="G3880"/>
      <c r="H3880"/>
      <c r="I3880"/>
      <c r="J3880"/>
      <c r="K3880"/>
      <c r="L3880"/>
      <c r="M3880"/>
      <c r="N3880"/>
      <c r="O3880"/>
      <c r="P3880"/>
      <c r="Q3880"/>
      <c r="R3880"/>
      <c r="S3880"/>
      <c r="T3880"/>
      <c r="U3880"/>
      <c r="V3880"/>
      <c r="W3880"/>
      <c r="X3880"/>
      <c r="Y3880"/>
      <c r="Z3880"/>
      <c r="AA3880"/>
      <c r="AB3880"/>
    </row>
    <row r="3881" spans="1:28" x14ac:dyDescent="0.25">
      <c r="A3881" s="8"/>
      <c r="B3881"/>
      <c r="C3881"/>
      <c r="D3881"/>
      <c r="E3881"/>
      <c r="F3881"/>
      <c r="G3881"/>
      <c r="H3881"/>
      <c r="I3881"/>
      <c r="J3881"/>
      <c r="K3881"/>
      <c r="L3881"/>
      <c r="M3881"/>
      <c r="N3881"/>
      <c r="O3881"/>
      <c r="P3881"/>
      <c r="Q3881"/>
      <c r="R3881"/>
      <c r="S3881"/>
      <c r="T3881"/>
      <c r="U3881"/>
      <c r="V3881"/>
      <c r="W3881"/>
      <c r="X3881"/>
      <c r="Y3881"/>
      <c r="Z3881"/>
      <c r="AA3881"/>
      <c r="AB3881"/>
    </row>
    <row r="3882" spans="1:28" x14ac:dyDescent="0.25">
      <c r="A3882" s="8"/>
      <c r="B3882"/>
      <c r="C3882"/>
      <c r="D3882"/>
      <c r="E3882"/>
      <c r="F3882"/>
      <c r="G3882"/>
      <c r="H3882"/>
      <c r="I3882"/>
      <c r="J3882"/>
      <c r="K3882"/>
      <c r="L3882"/>
      <c r="M3882"/>
      <c r="N3882"/>
      <c r="O3882"/>
      <c r="P3882"/>
      <c r="Q3882"/>
      <c r="R3882"/>
      <c r="S3882"/>
      <c r="T3882"/>
      <c r="U3882"/>
      <c r="V3882"/>
      <c r="W3882"/>
      <c r="X3882"/>
      <c r="Y3882"/>
      <c r="Z3882"/>
      <c r="AA3882"/>
      <c r="AB3882"/>
    </row>
    <row r="3883" spans="1:28" x14ac:dyDescent="0.25">
      <c r="A3883" s="8"/>
      <c r="B3883"/>
      <c r="C3883"/>
      <c r="D3883"/>
      <c r="E3883"/>
      <c r="F3883"/>
      <c r="G3883"/>
      <c r="H3883"/>
      <c r="I3883"/>
      <c r="J3883"/>
      <c r="K3883"/>
      <c r="L3883"/>
      <c r="M3883"/>
      <c r="N3883"/>
      <c r="O3883"/>
      <c r="P3883"/>
      <c r="Q3883"/>
      <c r="R3883"/>
      <c r="S3883"/>
      <c r="T3883"/>
      <c r="U3883"/>
      <c r="V3883"/>
      <c r="W3883"/>
      <c r="X3883"/>
      <c r="Y3883"/>
      <c r="Z3883"/>
      <c r="AA3883"/>
      <c r="AB3883"/>
    </row>
    <row r="3884" spans="1:28" x14ac:dyDescent="0.25">
      <c r="A3884" s="8"/>
      <c r="B3884"/>
      <c r="C3884"/>
      <c r="D3884"/>
      <c r="E3884"/>
      <c r="F3884"/>
      <c r="G3884"/>
      <c r="H3884"/>
      <c r="I3884"/>
      <c r="J3884"/>
      <c r="K3884"/>
      <c r="L3884"/>
      <c r="M3884"/>
      <c r="N3884"/>
      <c r="O3884"/>
      <c r="P3884"/>
      <c r="Q3884"/>
      <c r="R3884"/>
      <c r="S3884"/>
      <c r="T3884"/>
      <c r="U3884"/>
      <c r="V3884"/>
      <c r="W3884"/>
      <c r="X3884"/>
      <c r="Y3884"/>
      <c r="Z3884"/>
      <c r="AA3884"/>
      <c r="AB3884"/>
    </row>
    <row r="3885" spans="1:28" x14ac:dyDescent="0.25">
      <c r="A3885" s="8"/>
      <c r="B3885"/>
      <c r="C3885"/>
      <c r="D3885"/>
      <c r="E3885"/>
      <c r="F3885"/>
      <c r="G3885"/>
      <c r="H3885"/>
      <c r="I3885"/>
      <c r="J3885"/>
      <c r="K3885"/>
      <c r="L3885"/>
      <c r="M3885"/>
      <c r="N3885"/>
      <c r="O3885"/>
      <c r="P3885"/>
      <c r="Q3885"/>
      <c r="R3885"/>
      <c r="S3885"/>
      <c r="T3885"/>
      <c r="U3885"/>
      <c r="V3885"/>
      <c r="W3885"/>
      <c r="X3885"/>
      <c r="Y3885"/>
      <c r="Z3885"/>
      <c r="AA3885"/>
      <c r="AB3885"/>
    </row>
    <row r="3886" spans="1:28" x14ac:dyDescent="0.25">
      <c r="A3886" s="8"/>
      <c r="B3886"/>
      <c r="C3886"/>
      <c r="D3886"/>
      <c r="E3886"/>
      <c r="F3886"/>
      <c r="G3886"/>
      <c r="H3886"/>
      <c r="I3886"/>
      <c r="J3886"/>
      <c r="K3886"/>
      <c r="L3886"/>
      <c r="M3886"/>
      <c r="N3886"/>
      <c r="O3886"/>
      <c r="P3886"/>
      <c r="Q3886"/>
      <c r="R3886"/>
      <c r="S3886"/>
      <c r="T3886"/>
      <c r="U3886"/>
      <c r="V3886"/>
      <c r="W3886"/>
      <c r="X3886"/>
      <c r="Y3886"/>
      <c r="Z3886"/>
      <c r="AA3886"/>
      <c r="AB3886"/>
    </row>
    <row r="3887" spans="1:28" x14ac:dyDescent="0.25">
      <c r="A3887" s="8"/>
      <c r="B3887"/>
      <c r="C3887"/>
      <c r="D3887"/>
      <c r="E3887"/>
      <c r="F3887"/>
      <c r="G3887"/>
      <c r="H3887"/>
      <c r="I3887"/>
      <c r="J3887"/>
      <c r="K3887"/>
      <c r="L3887"/>
      <c r="M3887"/>
      <c r="N3887"/>
      <c r="O3887"/>
      <c r="P3887"/>
      <c r="Q3887"/>
      <c r="R3887"/>
      <c r="S3887"/>
      <c r="T3887"/>
      <c r="U3887"/>
      <c r="V3887"/>
      <c r="W3887"/>
      <c r="X3887"/>
      <c r="Y3887"/>
      <c r="Z3887"/>
      <c r="AA3887"/>
      <c r="AB3887"/>
    </row>
    <row r="3888" spans="1:28" x14ac:dyDescent="0.25">
      <c r="A3888" s="8"/>
      <c r="B3888"/>
      <c r="C3888"/>
      <c r="D3888"/>
      <c r="E3888"/>
      <c r="F3888"/>
      <c r="G3888"/>
      <c r="H3888"/>
      <c r="I3888"/>
      <c r="J3888"/>
      <c r="K3888"/>
      <c r="L3888"/>
      <c r="M3888"/>
      <c r="N3888"/>
      <c r="O3888"/>
      <c r="P3888"/>
      <c r="Q3888"/>
      <c r="R3888"/>
      <c r="S3888"/>
      <c r="T3888"/>
      <c r="U3888"/>
      <c r="V3888"/>
      <c r="W3888"/>
      <c r="X3888"/>
      <c r="Y3888"/>
      <c r="Z3888"/>
      <c r="AA3888"/>
      <c r="AB3888"/>
    </row>
    <row r="3889" spans="1:28" x14ac:dyDescent="0.25">
      <c r="A3889" s="8"/>
      <c r="B3889"/>
      <c r="C3889"/>
      <c r="D3889"/>
      <c r="E3889"/>
      <c r="F3889"/>
      <c r="G3889"/>
      <c r="H3889"/>
      <c r="I3889"/>
      <c r="J3889"/>
      <c r="K3889"/>
      <c r="L3889"/>
      <c r="M3889"/>
      <c r="N3889"/>
      <c r="O3889"/>
      <c r="P3889"/>
      <c r="Q3889"/>
      <c r="R3889"/>
      <c r="S3889"/>
      <c r="T3889"/>
      <c r="U3889"/>
      <c r="V3889"/>
      <c r="W3889"/>
      <c r="X3889"/>
      <c r="Y3889"/>
      <c r="Z3889"/>
      <c r="AA3889"/>
      <c r="AB3889"/>
    </row>
    <row r="3890" spans="1:28" x14ac:dyDescent="0.25">
      <c r="A3890" s="8"/>
      <c r="B3890"/>
      <c r="C3890"/>
      <c r="D3890"/>
      <c r="E3890"/>
      <c r="F3890"/>
      <c r="G3890"/>
      <c r="H3890"/>
      <c r="I3890"/>
      <c r="J3890"/>
      <c r="K3890"/>
      <c r="L3890"/>
      <c r="M3890"/>
      <c r="N3890"/>
      <c r="O3890"/>
      <c r="P3890"/>
      <c r="Q3890"/>
      <c r="R3890"/>
      <c r="S3890"/>
      <c r="T3890"/>
      <c r="U3890"/>
      <c r="V3890"/>
      <c r="W3890"/>
      <c r="X3890"/>
      <c r="Y3890"/>
      <c r="Z3890"/>
      <c r="AA3890"/>
      <c r="AB3890"/>
    </row>
    <row r="3891" spans="1:28" x14ac:dyDescent="0.25">
      <c r="A3891" s="8"/>
      <c r="B3891"/>
      <c r="C3891"/>
      <c r="D3891"/>
      <c r="E3891"/>
      <c r="F3891"/>
      <c r="G3891"/>
      <c r="H3891"/>
      <c r="I3891"/>
      <c r="J3891"/>
      <c r="K3891"/>
      <c r="L3891"/>
      <c r="M3891"/>
      <c r="N3891"/>
      <c r="O3891"/>
      <c r="P3891"/>
      <c r="Q3891"/>
      <c r="R3891"/>
      <c r="S3891"/>
      <c r="T3891"/>
      <c r="U3891"/>
      <c r="V3891"/>
      <c r="W3891"/>
      <c r="X3891"/>
      <c r="Y3891"/>
      <c r="Z3891"/>
      <c r="AA3891"/>
      <c r="AB3891"/>
    </row>
    <row r="3892" spans="1:28" x14ac:dyDescent="0.25">
      <c r="A3892" s="8"/>
      <c r="B3892"/>
      <c r="C3892"/>
      <c r="D3892"/>
      <c r="E3892"/>
      <c r="F3892"/>
      <c r="G3892"/>
      <c r="H3892"/>
      <c r="I3892"/>
      <c r="J3892"/>
      <c r="K3892"/>
      <c r="L3892"/>
      <c r="M3892"/>
      <c r="N3892"/>
      <c r="O3892"/>
      <c r="P3892"/>
      <c r="Q3892"/>
      <c r="R3892"/>
      <c r="S3892"/>
      <c r="T3892"/>
      <c r="U3892"/>
      <c r="V3892"/>
      <c r="W3892"/>
      <c r="X3892"/>
      <c r="Y3892"/>
      <c r="Z3892"/>
      <c r="AA3892"/>
      <c r="AB3892"/>
    </row>
    <row r="3893" spans="1:28" x14ac:dyDescent="0.25">
      <c r="A3893" s="8"/>
      <c r="B3893"/>
      <c r="C3893"/>
      <c r="D3893"/>
      <c r="E3893"/>
      <c r="F3893"/>
      <c r="G3893"/>
      <c r="H3893"/>
      <c r="I3893"/>
      <c r="J3893"/>
      <c r="K3893"/>
      <c r="L3893"/>
      <c r="M3893"/>
      <c r="N3893"/>
      <c r="O3893"/>
      <c r="P3893"/>
      <c r="Q3893"/>
      <c r="R3893"/>
      <c r="S3893"/>
      <c r="T3893"/>
      <c r="U3893"/>
      <c r="V3893"/>
      <c r="W3893"/>
      <c r="X3893"/>
      <c r="Y3893"/>
      <c r="Z3893"/>
      <c r="AA3893"/>
      <c r="AB3893"/>
    </row>
    <row r="3894" spans="1:28" x14ac:dyDescent="0.25">
      <c r="A3894" s="8"/>
      <c r="B3894"/>
      <c r="C3894"/>
      <c r="D3894"/>
      <c r="E3894"/>
      <c r="F3894"/>
      <c r="G3894"/>
      <c r="H3894"/>
      <c r="I3894"/>
      <c r="J3894"/>
      <c r="K3894"/>
      <c r="L3894"/>
      <c r="M3894"/>
      <c r="N3894"/>
      <c r="O3894"/>
      <c r="P3894"/>
      <c r="Q3894"/>
      <c r="R3894"/>
      <c r="S3894"/>
      <c r="T3894"/>
      <c r="U3894"/>
      <c r="V3894"/>
      <c r="W3894"/>
      <c r="X3894"/>
      <c r="Y3894"/>
      <c r="Z3894"/>
      <c r="AA3894"/>
      <c r="AB3894"/>
    </row>
    <row r="3895" spans="1:28" x14ac:dyDescent="0.25">
      <c r="A3895" s="8"/>
      <c r="B3895"/>
      <c r="C3895"/>
      <c r="D3895"/>
      <c r="E3895"/>
      <c r="F3895"/>
      <c r="G3895"/>
      <c r="H3895"/>
      <c r="I3895"/>
      <c r="J3895"/>
      <c r="K3895"/>
      <c r="L3895"/>
      <c r="M3895"/>
      <c r="N3895"/>
      <c r="O3895"/>
      <c r="P3895"/>
      <c r="Q3895"/>
      <c r="R3895"/>
      <c r="S3895"/>
      <c r="T3895"/>
      <c r="U3895"/>
      <c r="V3895"/>
      <c r="W3895"/>
      <c r="X3895"/>
      <c r="Y3895"/>
      <c r="Z3895"/>
      <c r="AA3895"/>
      <c r="AB3895"/>
    </row>
    <row r="3896" spans="1:28" x14ac:dyDescent="0.25">
      <c r="A3896" s="8"/>
      <c r="B3896"/>
      <c r="C3896"/>
      <c r="D3896"/>
      <c r="E3896"/>
      <c r="F3896"/>
      <c r="G3896"/>
      <c r="H3896"/>
      <c r="I3896"/>
      <c r="J3896"/>
      <c r="K3896"/>
      <c r="L3896"/>
      <c r="M3896"/>
      <c r="N3896"/>
      <c r="O3896"/>
      <c r="P3896"/>
      <c r="Q3896"/>
      <c r="R3896"/>
      <c r="S3896"/>
      <c r="T3896"/>
      <c r="U3896"/>
      <c r="V3896"/>
      <c r="W3896"/>
      <c r="X3896"/>
      <c r="Y3896"/>
      <c r="Z3896"/>
      <c r="AA3896"/>
      <c r="AB3896"/>
    </row>
    <row r="3897" spans="1:28" x14ac:dyDescent="0.25">
      <c r="A3897" s="8"/>
      <c r="B3897"/>
      <c r="C3897"/>
      <c r="D3897"/>
      <c r="E3897"/>
      <c r="F3897"/>
      <c r="G3897"/>
      <c r="H3897"/>
      <c r="I3897"/>
      <c r="J3897"/>
      <c r="K3897"/>
      <c r="L3897"/>
      <c r="M3897"/>
      <c r="N3897"/>
      <c r="O3897"/>
      <c r="P3897"/>
      <c r="Q3897"/>
      <c r="R3897"/>
      <c r="S3897"/>
      <c r="T3897"/>
      <c r="U3897"/>
      <c r="V3897"/>
      <c r="W3897"/>
      <c r="X3897"/>
      <c r="Y3897"/>
      <c r="Z3897"/>
      <c r="AA3897"/>
      <c r="AB3897"/>
    </row>
    <row r="3898" spans="1:28" x14ac:dyDescent="0.25">
      <c r="A3898" s="8"/>
      <c r="B3898"/>
      <c r="C3898"/>
      <c r="D3898"/>
      <c r="E3898"/>
      <c r="F3898"/>
      <c r="G3898"/>
      <c r="H3898"/>
      <c r="I3898"/>
      <c r="J3898"/>
      <c r="K3898"/>
      <c r="L3898"/>
      <c r="M3898"/>
      <c r="N3898"/>
      <c r="O3898"/>
      <c r="P3898"/>
      <c r="Q3898"/>
      <c r="R3898"/>
      <c r="S3898"/>
      <c r="T3898"/>
      <c r="U3898"/>
      <c r="V3898"/>
      <c r="W3898"/>
      <c r="X3898"/>
      <c r="Y3898"/>
      <c r="Z3898"/>
      <c r="AA3898"/>
      <c r="AB3898"/>
    </row>
    <row r="3899" spans="1:28" x14ac:dyDescent="0.25">
      <c r="A3899" s="8"/>
      <c r="B3899"/>
      <c r="C3899"/>
      <c r="D3899"/>
      <c r="E3899"/>
      <c r="F3899"/>
      <c r="G3899"/>
      <c r="H3899"/>
      <c r="I3899"/>
      <c r="J3899"/>
      <c r="K3899"/>
      <c r="L3899"/>
      <c r="M3899"/>
      <c r="N3899"/>
      <c r="O3899"/>
      <c r="P3899"/>
      <c r="Q3899"/>
      <c r="R3899"/>
      <c r="S3899"/>
      <c r="T3899"/>
      <c r="U3899"/>
      <c r="V3899"/>
      <c r="W3899"/>
      <c r="X3899"/>
      <c r="Y3899"/>
      <c r="Z3899"/>
      <c r="AA3899"/>
      <c r="AB3899"/>
    </row>
    <row r="3900" spans="1:28" x14ac:dyDescent="0.25">
      <c r="A3900" s="8"/>
      <c r="B3900"/>
      <c r="C3900"/>
      <c r="D3900"/>
      <c r="E3900"/>
      <c r="F3900"/>
      <c r="G3900"/>
      <c r="H3900"/>
      <c r="I3900"/>
      <c r="J3900"/>
      <c r="K3900"/>
      <c r="L3900"/>
      <c r="M3900"/>
      <c r="N3900"/>
      <c r="O3900"/>
      <c r="P3900"/>
      <c r="Q3900"/>
      <c r="R3900"/>
      <c r="S3900"/>
      <c r="T3900"/>
      <c r="U3900"/>
      <c r="V3900"/>
      <c r="W3900"/>
      <c r="X3900"/>
      <c r="Y3900"/>
      <c r="Z3900"/>
      <c r="AA3900"/>
      <c r="AB3900"/>
    </row>
    <row r="3901" spans="1:28" x14ac:dyDescent="0.25">
      <c r="A3901" s="8"/>
      <c r="B3901"/>
      <c r="C3901"/>
      <c r="D3901"/>
      <c r="E3901"/>
      <c r="F3901"/>
      <c r="G3901"/>
      <c r="H3901"/>
      <c r="I3901"/>
      <c r="J3901"/>
      <c r="K3901"/>
      <c r="L3901"/>
      <c r="M3901"/>
      <c r="N3901"/>
      <c r="O3901"/>
      <c r="P3901"/>
      <c r="Q3901"/>
      <c r="R3901"/>
      <c r="S3901"/>
      <c r="T3901"/>
      <c r="U3901"/>
      <c r="V3901"/>
      <c r="W3901"/>
      <c r="X3901"/>
      <c r="Y3901"/>
      <c r="Z3901"/>
      <c r="AA3901"/>
      <c r="AB3901"/>
    </row>
    <row r="3902" spans="1:28" x14ac:dyDescent="0.25">
      <c r="A3902" s="8"/>
      <c r="B3902"/>
      <c r="C3902"/>
      <c r="D3902"/>
      <c r="E3902"/>
      <c r="F3902"/>
      <c r="G3902"/>
      <c r="H3902"/>
      <c r="I3902"/>
      <c r="J3902"/>
      <c r="K3902"/>
      <c r="L3902"/>
      <c r="M3902"/>
      <c r="N3902"/>
      <c r="O3902"/>
      <c r="P3902"/>
      <c r="Q3902"/>
      <c r="R3902"/>
      <c r="S3902"/>
      <c r="T3902"/>
      <c r="U3902"/>
      <c r="V3902"/>
      <c r="W3902"/>
      <c r="X3902"/>
      <c r="Y3902"/>
      <c r="Z3902"/>
      <c r="AA3902"/>
      <c r="AB3902"/>
    </row>
    <row r="3903" spans="1:28" x14ac:dyDescent="0.25">
      <c r="A3903" s="8"/>
      <c r="B3903"/>
      <c r="C3903"/>
      <c r="D3903"/>
      <c r="E3903"/>
      <c r="F3903"/>
      <c r="G3903"/>
      <c r="H3903"/>
      <c r="I3903"/>
      <c r="J3903"/>
      <c r="K3903"/>
      <c r="L3903"/>
      <c r="M3903"/>
      <c r="N3903"/>
      <c r="O3903"/>
      <c r="P3903"/>
      <c r="Q3903"/>
      <c r="R3903"/>
      <c r="S3903"/>
      <c r="T3903"/>
      <c r="U3903"/>
      <c r="V3903"/>
      <c r="W3903"/>
      <c r="X3903"/>
      <c r="Y3903"/>
      <c r="Z3903"/>
      <c r="AA3903"/>
      <c r="AB3903"/>
    </row>
    <row r="3904" spans="1:28" x14ac:dyDescent="0.25">
      <c r="A3904" s="8"/>
      <c r="B3904"/>
      <c r="C3904"/>
      <c r="D3904"/>
      <c r="E3904"/>
      <c r="F3904"/>
      <c r="G3904"/>
      <c r="H3904"/>
      <c r="I3904"/>
      <c r="J3904"/>
      <c r="K3904"/>
      <c r="L3904"/>
      <c r="M3904"/>
      <c r="N3904"/>
      <c r="O3904"/>
      <c r="P3904"/>
      <c r="Q3904"/>
      <c r="R3904"/>
      <c r="S3904"/>
      <c r="T3904"/>
      <c r="U3904"/>
      <c r="V3904"/>
      <c r="W3904"/>
      <c r="X3904"/>
      <c r="Y3904"/>
      <c r="Z3904"/>
      <c r="AA3904"/>
      <c r="AB3904"/>
    </row>
    <row r="3905" spans="1:28" x14ac:dyDescent="0.25">
      <c r="A3905" s="8"/>
      <c r="B3905"/>
      <c r="C3905"/>
      <c r="D3905"/>
      <c r="E3905"/>
      <c r="F3905"/>
      <c r="G3905"/>
      <c r="H3905"/>
      <c r="I3905"/>
      <c r="J3905"/>
      <c r="K3905"/>
      <c r="L3905"/>
      <c r="M3905"/>
      <c r="N3905"/>
      <c r="O3905"/>
      <c r="P3905"/>
      <c r="Q3905"/>
      <c r="R3905"/>
      <c r="S3905"/>
      <c r="T3905"/>
      <c r="U3905"/>
      <c r="V3905"/>
      <c r="W3905"/>
      <c r="X3905"/>
      <c r="Y3905"/>
      <c r="Z3905"/>
      <c r="AA3905"/>
      <c r="AB3905"/>
    </row>
    <row r="3906" spans="1:28" x14ac:dyDescent="0.25">
      <c r="A3906" s="8"/>
      <c r="B3906"/>
      <c r="C3906"/>
      <c r="D3906"/>
      <c r="E3906"/>
      <c r="F3906"/>
      <c r="G3906"/>
      <c r="H3906"/>
      <c r="I3906"/>
      <c r="J3906"/>
      <c r="K3906"/>
      <c r="L3906"/>
      <c r="M3906"/>
      <c r="N3906"/>
      <c r="O3906"/>
      <c r="P3906"/>
      <c r="Q3906"/>
      <c r="R3906"/>
      <c r="S3906"/>
      <c r="T3906"/>
      <c r="U3906"/>
      <c r="V3906"/>
      <c r="W3906"/>
      <c r="X3906"/>
      <c r="Y3906"/>
      <c r="Z3906"/>
      <c r="AA3906"/>
      <c r="AB3906"/>
    </row>
    <row r="3907" spans="1:28" x14ac:dyDescent="0.25">
      <c r="A3907" s="8"/>
      <c r="B3907"/>
      <c r="C3907"/>
      <c r="D3907"/>
      <c r="E3907"/>
      <c r="F3907"/>
      <c r="G3907"/>
      <c r="H3907"/>
      <c r="I3907"/>
      <c r="J3907"/>
      <c r="K3907"/>
      <c r="L3907"/>
      <c r="M3907"/>
      <c r="N3907"/>
      <c r="O3907"/>
      <c r="P3907"/>
      <c r="Q3907"/>
      <c r="R3907"/>
      <c r="S3907"/>
      <c r="T3907"/>
      <c r="U3907"/>
      <c r="V3907"/>
      <c r="W3907"/>
      <c r="X3907"/>
      <c r="Y3907"/>
      <c r="Z3907"/>
      <c r="AA3907"/>
      <c r="AB3907"/>
    </row>
    <row r="3908" spans="1:28" x14ac:dyDescent="0.25">
      <c r="A3908" s="8"/>
      <c r="B3908"/>
      <c r="C3908"/>
      <c r="D3908"/>
      <c r="E3908"/>
      <c r="F3908"/>
      <c r="G3908"/>
      <c r="H3908"/>
      <c r="I3908"/>
      <c r="J3908"/>
      <c r="K3908"/>
      <c r="L3908"/>
      <c r="M3908"/>
      <c r="N3908"/>
      <c r="O3908"/>
      <c r="P3908"/>
      <c r="Q3908"/>
      <c r="R3908"/>
      <c r="S3908"/>
      <c r="T3908"/>
      <c r="U3908"/>
      <c r="V3908"/>
      <c r="W3908"/>
      <c r="X3908"/>
      <c r="Y3908"/>
      <c r="Z3908"/>
      <c r="AA3908"/>
      <c r="AB3908"/>
    </row>
    <row r="3909" spans="1:28" x14ac:dyDescent="0.25">
      <c r="A3909" s="8"/>
      <c r="B3909"/>
      <c r="C3909"/>
      <c r="D3909"/>
      <c r="E3909"/>
      <c r="F3909"/>
      <c r="G3909"/>
      <c r="H3909"/>
      <c r="I3909"/>
      <c r="J3909"/>
      <c r="K3909"/>
      <c r="L3909"/>
      <c r="M3909"/>
      <c r="N3909"/>
      <c r="O3909"/>
      <c r="P3909"/>
      <c r="Q3909"/>
      <c r="R3909"/>
      <c r="S3909"/>
      <c r="T3909"/>
      <c r="U3909"/>
      <c r="V3909"/>
      <c r="W3909"/>
      <c r="X3909"/>
      <c r="Y3909"/>
      <c r="Z3909"/>
      <c r="AA3909"/>
      <c r="AB3909"/>
    </row>
    <row r="3910" spans="1:28" x14ac:dyDescent="0.25">
      <c r="A3910" s="8"/>
      <c r="B3910"/>
      <c r="C3910"/>
      <c r="D3910"/>
      <c r="E3910"/>
      <c r="F3910"/>
      <c r="G3910"/>
      <c r="H3910"/>
      <c r="I3910"/>
      <c r="J3910"/>
      <c r="K3910"/>
      <c r="L3910"/>
      <c r="M3910"/>
      <c r="N3910"/>
      <c r="O3910"/>
      <c r="P3910"/>
      <c r="Q3910"/>
      <c r="R3910"/>
      <c r="S3910"/>
      <c r="T3910"/>
      <c r="U3910"/>
      <c r="V3910"/>
      <c r="W3910"/>
      <c r="X3910"/>
      <c r="Y3910"/>
      <c r="Z3910"/>
      <c r="AA3910"/>
      <c r="AB3910"/>
    </row>
    <row r="3911" spans="1:28" x14ac:dyDescent="0.25">
      <c r="A3911" s="8"/>
      <c r="B3911"/>
      <c r="C3911"/>
      <c r="D3911"/>
      <c r="E3911"/>
      <c r="F3911"/>
      <c r="G3911"/>
      <c r="H3911"/>
      <c r="I3911"/>
      <c r="J3911"/>
      <c r="K3911"/>
      <c r="L3911"/>
      <c r="M3911"/>
      <c r="N3911"/>
      <c r="O3911"/>
      <c r="P3911"/>
      <c r="Q3911"/>
      <c r="R3911"/>
      <c r="S3911"/>
      <c r="T3911"/>
      <c r="U3911"/>
      <c r="V3911"/>
      <c r="W3911"/>
      <c r="X3911"/>
      <c r="Y3911"/>
      <c r="Z3911"/>
      <c r="AA3911"/>
      <c r="AB3911"/>
    </row>
    <row r="3912" spans="1:28" x14ac:dyDescent="0.25">
      <c r="A3912" s="8"/>
      <c r="B3912"/>
      <c r="C3912"/>
      <c r="D3912"/>
      <c r="E3912"/>
      <c r="F3912"/>
      <c r="G3912"/>
      <c r="H3912"/>
      <c r="I3912"/>
      <c r="J3912"/>
      <c r="K3912"/>
      <c r="L3912"/>
      <c r="M3912"/>
      <c r="N3912"/>
      <c r="O3912"/>
      <c r="P3912"/>
      <c r="Q3912"/>
      <c r="R3912"/>
      <c r="S3912"/>
      <c r="T3912"/>
      <c r="U3912"/>
      <c r="V3912"/>
      <c r="W3912"/>
      <c r="X3912"/>
      <c r="Y3912"/>
      <c r="Z3912"/>
      <c r="AA3912"/>
      <c r="AB3912"/>
    </row>
    <row r="3913" spans="1:28" x14ac:dyDescent="0.25">
      <c r="A3913" s="8"/>
      <c r="B3913"/>
      <c r="C3913"/>
      <c r="D3913"/>
      <c r="E3913"/>
      <c r="F3913"/>
      <c r="G3913"/>
      <c r="H3913"/>
      <c r="I3913"/>
      <c r="J3913"/>
      <c r="K3913"/>
      <c r="L3913"/>
      <c r="M3913"/>
      <c r="N3913"/>
      <c r="O3913"/>
      <c r="P3913"/>
      <c r="Q3913"/>
      <c r="R3913"/>
      <c r="S3913"/>
      <c r="T3913"/>
      <c r="U3913"/>
      <c r="V3913"/>
      <c r="W3913"/>
      <c r="X3913"/>
      <c r="Y3913"/>
      <c r="Z3913"/>
      <c r="AA3913"/>
      <c r="AB3913"/>
    </row>
    <row r="3914" spans="1:28" x14ac:dyDescent="0.25">
      <c r="A3914" s="8"/>
      <c r="B3914"/>
      <c r="C3914"/>
      <c r="D3914"/>
      <c r="E3914"/>
      <c r="F3914"/>
      <c r="G3914"/>
      <c r="H3914"/>
      <c r="I3914"/>
      <c r="J3914"/>
      <c r="K3914"/>
      <c r="L3914"/>
      <c r="M3914"/>
      <c r="N3914"/>
      <c r="O3914"/>
      <c r="P3914"/>
      <c r="Q3914"/>
      <c r="R3914"/>
      <c r="S3914"/>
      <c r="T3914"/>
      <c r="U3914"/>
      <c r="V3914"/>
      <c r="W3914"/>
      <c r="X3914"/>
      <c r="Y3914"/>
      <c r="Z3914"/>
      <c r="AA3914"/>
      <c r="AB3914"/>
    </row>
    <row r="3915" spans="1:28" x14ac:dyDescent="0.25">
      <c r="A3915" s="8"/>
      <c r="B3915"/>
      <c r="C3915"/>
      <c r="D3915"/>
      <c r="E3915"/>
      <c r="F3915"/>
      <c r="G3915"/>
      <c r="H3915"/>
      <c r="I3915"/>
      <c r="J3915"/>
      <c r="K3915"/>
      <c r="L3915"/>
      <c r="M3915"/>
      <c r="N3915"/>
      <c r="O3915"/>
      <c r="P3915"/>
      <c r="Q3915"/>
      <c r="R3915"/>
      <c r="S3915"/>
      <c r="T3915"/>
      <c r="U3915"/>
      <c r="V3915"/>
      <c r="W3915"/>
      <c r="X3915"/>
      <c r="Y3915"/>
      <c r="Z3915"/>
      <c r="AA3915"/>
      <c r="AB3915"/>
    </row>
    <row r="3916" spans="1:28" x14ac:dyDescent="0.25">
      <c r="A3916" s="8"/>
      <c r="B3916"/>
      <c r="C3916"/>
      <c r="D3916"/>
      <c r="E3916"/>
      <c r="F3916"/>
      <c r="G3916"/>
      <c r="H3916"/>
      <c r="I3916"/>
      <c r="J3916"/>
      <c r="K3916"/>
      <c r="L3916"/>
      <c r="M3916"/>
      <c r="N3916"/>
      <c r="O3916"/>
      <c r="P3916"/>
      <c r="Q3916"/>
      <c r="R3916"/>
      <c r="S3916"/>
      <c r="T3916"/>
      <c r="U3916"/>
      <c r="V3916"/>
      <c r="W3916"/>
      <c r="X3916"/>
      <c r="Y3916"/>
      <c r="Z3916"/>
      <c r="AA3916"/>
      <c r="AB3916"/>
    </row>
    <row r="3917" spans="1:28" x14ac:dyDescent="0.25">
      <c r="A3917" s="8"/>
      <c r="B3917"/>
      <c r="C3917"/>
      <c r="D3917"/>
      <c r="E3917"/>
      <c r="F3917"/>
      <c r="G3917"/>
      <c r="H3917"/>
      <c r="I3917"/>
      <c r="J3917"/>
      <c r="K3917"/>
      <c r="L3917"/>
      <c r="M3917"/>
      <c r="N3917"/>
      <c r="O3917"/>
      <c r="P3917"/>
      <c r="Q3917"/>
      <c r="R3917"/>
      <c r="S3917"/>
      <c r="T3917"/>
      <c r="U3917"/>
      <c r="V3917"/>
      <c r="W3917"/>
      <c r="X3917"/>
      <c r="Y3917"/>
      <c r="Z3917"/>
      <c r="AA3917"/>
      <c r="AB3917"/>
    </row>
    <row r="3918" spans="1:28" x14ac:dyDescent="0.25">
      <c r="A3918" s="8"/>
      <c r="B3918"/>
      <c r="C3918"/>
      <c r="D3918"/>
      <c r="E3918"/>
      <c r="F3918"/>
      <c r="G3918"/>
      <c r="H3918"/>
      <c r="I3918"/>
      <c r="J3918"/>
      <c r="K3918"/>
      <c r="L3918"/>
      <c r="M3918"/>
      <c r="N3918"/>
      <c r="O3918"/>
      <c r="P3918"/>
      <c r="Q3918"/>
      <c r="R3918"/>
      <c r="S3918"/>
      <c r="T3918"/>
      <c r="U3918"/>
      <c r="V3918"/>
      <c r="W3918"/>
      <c r="X3918"/>
      <c r="Y3918"/>
      <c r="Z3918"/>
      <c r="AA3918"/>
      <c r="AB3918"/>
    </row>
    <row r="3919" spans="1:28" x14ac:dyDescent="0.25">
      <c r="A3919" s="8"/>
      <c r="B3919"/>
      <c r="C3919"/>
      <c r="D3919"/>
      <c r="E3919"/>
      <c r="F3919"/>
      <c r="G3919"/>
      <c r="H3919"/>
      <c r="I3919"/>
      <c r="J3919"/>
      <c r="K3919"/>
      <c r="L3919"/>
      <c r="M3919"/>
      <c r="N3919"/>
      <c r="O3919"/>
      <c r="P3919"/>
      <c r="Q3919"/>
      <c r="R3919"/>
      <c r="S3919"/>
      <c r="T3919"/>
      <c r="U3919"/>
      <c r="V3919"/>
      <c r="W3919"/>
      <c r="X3919"/>
      <c r="Y3919"/>
      <c r="Z3919"/>
      <c r="AA3919"/>
      <c r="AB3919"/>
    </row>
    <row r="3920" spans="1:28" x14ac:dyDescent="0.25">
      <c r="A3920" s="8"/>
      <c r="B3920"/>
      <c r="C3920"/>
      <c r="D3920"/>
      <c r="E3920"/>
      <c r="F3920"/>
      <c r="G3920"/>
      <c r="H3920"/>
      <c r="I3920"/>
      <c r="J3920"/>
      <c r="K3920"/>
      <c r="L3920"/>
      <c r="M3920"/>
      <c r="N3920"/>
      <c r="O3920"/>
      <c r="P3920"/>
      <c r="Q3920"/>
      <c r="R3920"/>
      <c r="S3920"/>
      <c r="T3920"/>
      <c r="U3920"/>
      <c r="V3920"/>
      <c r="W3920"/>
      <c r="X3920"/>
      <c r="Y3920"/>
      <c r="Z3920"/>
      <c r="AA3920"/>
      <c r="AB3920"/>
    </row>
    <row r="3921" spans="1:28" x14ac:dyDescent="0.25">
      <c r="A3921" s="8"/>
      <c r="B3921"/>
      <c r="C3921"/>
      <c r="D3921"/>
      <c r="E3921"/>
      <c r="F3921"/>
      <c r="G3921"/>
      <c r="H3921"/>
      <c r="I3921"/>
      <c r="J3921"/>
      <c r="K3921"/>
      <c r="L3921"/>
      <c r="M3921"/>
      <c r="N3921"/>
      <c r="O3921"/>
      <c r="P3921"/>
      <c r="Q3921"/>
      <c r="R3921"/>
      <c r="S3921"/>
      <c r="T3921"/>
      <c r="U3921"/>
      <c r="V3921"/>
      <c r="W3921"/>
      <c r="X3921"/>
      <c r="Y3921"/>
      <c r="Z3921"/>
      <c r="AA3921"/>
      <c r="AB3921"/>
    </row>
    <row r="3922" spans="1:28" x14ac:dyDescent="0.25">
      <c r="A3922" s="8"/>
      <c r="B3922"/>
      <c r="C3922"/>
      <c r="D3922"/>
      <c r="E3922"/>
      <c r="F3922"/>
      <c r="G3922"/>
      <c r="H3922"/>
      <c r="I3922"/>
      <c r="J3922"/>
      <c r="K3922"/>
      <c r="L3922"/>
      <c r="M3922"/>
      <c r="N3922"/>
      <c r="O3922"/>
      <c r="P3922"/>
      <c r="Q3922"/>
      <c r="R3922"/>
      <c r="S3922"/>
      <c r="T3922"/>
      <c r="U3922"/>
      <c r="V3922"/>
      <c r="W3922"/>
      <c r="X3922"/>
      <c r="Y3922"/>
      <c r="Z3922"/>
      <c r="AA3922"/>
      <c r="AB3922"/>
    </row>
    <row r="3923" spans="1:28" x14ac:dyDescent="0.25">
      <c r="A3923" s="8"/>
      <c r="B3923"/>
      <c r="C3923"/>
      <c r="D3923"/>
      <c r="E3923"/>
      <c r="F3923"/>
      <c r="G3923"/>
      <c r="H3923"/>
      <c r="I3923"/>
      <c r="J3923"/>
      <c r="K3923"/>
      <c r="L3923"/>
      <c r="M3923"/>
      <c r="N3923"/>
      <c r="O3923"/>
      <c r="P3923"/>
      <c r="Q3923"/>
      <c r="R3923"/>
      <c r="S3923"/>
      <c r="T3923"/>
      <c r="U3923"/>
      <c r="V3923"/>
      <c r="W3923"/>
      <c r="X3923"/>
      <c r="Y3923"/>
      <c r="Z3923"/>
      <c r="AA3923"/>
      <c r="AB3923"/>
    </row>
    <row r="3924" spans="1:28" x14ac:dyDescent="0.25">
      <c r="A3924" s="8"/>
      <c r="B3924"/>
      <c r="C3924"/>
      <c r="D3924"/>
      <c r="E3924"/>
      <c r="F3924"/>
      <c r="G3924"/>
      <c r="H3924"/>
      <c r="I3924"/>
      <c r="J3924"/>
      <c r="K3924"/>
      <c r="L3924"/>
      <c r="M3924"/>
      <c r="N3924"/>
      <c r="O3924"/>
      <c r="P3924"/>
      <c r="Q3924"/>
      <c r="R3924"/>
      <c r="S3924"/>
      <c r="T3924"/>
      <c r="U3924"/>
      <c r="V3924"/>
      <c r="W3924"/>
      <c r="X3924"/>
      <c r="Y3924"/>
      <c r="Z3924"/>
      <c r="AA3924"/>
      <c r="AB3924"/>
    </row>
    <row r="3925" spans="1:28" x14ac:dyDescent="0.25">
      <c r="A3925" s="8"/>
      <c r="B3925"/>
      <c r="C3925"/>
      <c r="D3925"/>
      <c r="E3925"/>
      <c r="F3925"/>
      <c r="G3925"/>
      <c r="H3925"/>
      <c r="I3925"/>
      <c r="J3925"/>
      <c r="K3925"/>
      <c r="L3925"/>
      <c r="M3925"/>
      <c r="N3925"/>
      <c r="O3925"/>
      <c r="P3925"/>
      <c r="Q3925"/>
      <c r="R3925"/>
      <c r="S3925"/>
      <c r="T3925"/>
      <c r="U3925"/>
      <c r="V3925"/>
      <c r="W3925"/>
      <c r="X3925"/>
      <c r="Y3925"/>
      <c r="Z3925"/>
      <c r="AA3925"/>
      <c r="AB3925"/>
    </row>
    <row r="3926" spans="1:28" x14ac:dyDescent="0.25">
      <c r="A3926" s="8"/>
      <c r="B3926"/>
      <c r="C3926"/>
      <c r="D3926"/>
      <c r="E3926"/>
      <c r="F3926"/>
      <c r="G3926"/>
      <c r="H3926"/>
      <c r="I3926"/>
      <c r="J3926"/>
      <c r="K3926"/>
      <c r="L3926"/>
      <c r="M3926"/>
      <c r="N3926"/>
      <c r="O3926"/>
      <c r="P3926"/>
      <c r="Q3926"/>
      <c r="R3926"/>
      <c r="S3926"/>
      <c r="T3926"/>
      <c r="U3926"/>
      <c r="V3926"/>
      <c r="W3926"/>
      <c r="X3926"/>
      <c r="Y3926"/>
      <c r="Z3926"/>
      <c r="AA3926"/>
      <c r="AB3926"/>
    </row>
    <row r="3927" spans="1:28" x14ac:dyDescent="0.25">
      <c r="A3927" s="8"/>
      <c r="B3927"/>
      <c r="C3927"/>
      <c r="D3927"/>
      <c r="E3927"/>
      <c r="F3927"/>
      <c r="G3927"/>
      <c r="H3927"/>
      <c r="I3927"/>
      <c r="J3927"/>
      <c r="K3927"/>
      <c r="L3927"/>
      <c r="M3927"/>
      <c r="N3927"/>
      <c r="O3927"/>
      <c r="P3927"/>
      <c r="Q3927"/>
      <c r="R3927"/>
      <c r="S3927"/>
      <c r="T3927"/>
      <c r="U3927"/>
      <c r="V3927"/>
      <c r="W3927"/>
      <c r="X3927"/>
      <c r="Y3927"/>
      <c r="Z3927"/>
      <c r="AA3927"/>
      <c r="AB3927"/>
    </row>
    <row r="3928" spans="1:28" x14ac:dyDescent="0.25">
      <c r="A3928" s="8"/>
      <c r="B3928"/>
      <c r="C3928"/>
      <c r="D3928"/>
      <c r="E3928"/>
      <c r="F3928"/>
      <c r="G3928"/>
      <c r="H3928"/>
      <c r="I3928"/>
      <c r="J3928"/>
      <c r="K3928"/>
      <c r="L3928"/>
      <c r="M3928"/>
      <c r="N3928"/>
      <c r="O3928"/>
      <c r="P3928"/>
      <c r="Q3928"/>
      <c r="R3928"/>
      <c r="S3928"/>
      <c r="T3928"/>
      <c r="U3928"/>
      <c r="V3928"/>
      <c r="W3928"/>
      <c r="X3928"/>
      <c r="Y3928"/>
      <c r="Z3928"/>
      <c r="AA3928"/>
      <c r="AB3928"/>
    </row>
    <row r="3929" spans="1:28" x14ac:dyDescent="0.25">
      <c r="A3929" s="8"/>
      <c r="B3929"/>
      <c r="C3929"/>
      <c r="D3929"/>
      <c r="E3929"/>
      <c r="F3929"/>
      <c r="G3929"/>
      <c r="H3929"/>
      <c r="I3929"/>
      <c r="J3929"/>
      <c r="K3929"/>
      <c r="L3929"/>
      <c r="M3929"/>
      <c r="N3929"/>
      <c r="O3929"/>
      <c r="P3929"/>
      <c r="Q3929"/>
      <c r="R3929"/>
      <c r="S3929"/>
      <c r="T3929"/>
      <c r="U3929"/>
      <c r="V3929"/>
      <c r="W3929"/>
      <c r="X3929"/>
      <c r="Y3929"/>
      <c r="Z3929"/>
      <c r="AA3929"/>
      <c r="AB3929"/>
    </row>
    <row r="3930" spans="1:28" x14ac:dyDescent="0.25">
      <c r="A3930" s="8"/>
      <c r="B3930"/>
      <c r="C3930"/>
      <c r="D3930"/>
      <c r="E3930"/>
      <c r="F3930"/>
      <c r="G3930"/>
      <c r="H3930"/>
      <c r="I3930"/>
      <c r="J3930"/>
      <c r="K3930"/>
      <c r="L3930"/>
      <c r="M3930"/>
      <c r="N3930"/>
      <c r="O3930"/>
      <c r="P3930"/>
      <c r="Q3930"/>
      <c r="R3930"/>
      <c r="S3930"/>
      <c r="T3930"/>
      <c r="U3930"/>
      <c r="V3930"/>
      <c r="W3930"/>
      <c r="X3930"/>
      <c r="Y3930"/>
      <c r="Z3930"/>
      <c r="AA3930"/>
      <c r="AB3930"/>
    </row>
    <row r="3931" spans="1:28" x14ac:dyDescent="0.25">
      <c r="A3931" s="8"/>
      <c r="B3931"/>
      <c r="C3931"/>
      <c r="D3931"/>
      <c r="E3931"/>
      <c r="F3931"/>
      <c r="G3931"/>
      <c r="H3931"/>
      <c r="I3931"/>
      <c r="J3931"/>
      <c r="K3931"/>
      <c r="L3931"/>
      <c r="M3931"/>
      <c r="N3931"/>
      <c r="O3931"/>
      <c r="P3931"/>
      <c r="Q3931"/>
      <c r="R3931"/>
      <c r="S3931"/>
      <c r="T3931"/>
      <c r="U3931"/>
      <c r="V3931"/>
      <c r="W3931"/>
      <c r="X3931"/>
      <c r="Y3931"/>
      <c r="Z3931"/>
      <c r="AA3931"/>
      <c r="AB3931"/>
    </row>
    <row r="3932" spans="1:28" x14ac:dyDescent="0.25">
      <c r="A3932" s="8"/>
      <c r="B3932"/>
      <c r="C3932"/>
      <c r="D3932"/>
      <c r="E3932"/>
      <c r="F3932"/>
      <c r="G3932"/>
      <c r="H3932"/>
      <c r="I3932"/>
      <c r="J3932"/>
      <c r="K3932"/>
      <c r="L3932"/>
      <c r="M3932"/>
      <c r="N3932"/>
      <c r="O3932"/>
      <c r="P3932"/>
      <c r="Q3932"/>
      <c r="R3932"/>
      <c r="S3932"/>
      <c r="T3932"/>
      <c r="U3932"/>
      <c r="V3932"/>
      <c r="W3932"/>
      <c r="X3932"/>
      <c r="Y3932"/>
      <c r="Z3932"/>
      <c r="AA3932"/>
      <c r="AB3932"/>
    </row>
    <row r="3933" spans="1:28" x14ac:dyDescent="0.25">
      <c r="A3933" s="8"/>
      <c r="B3933"/>
      <c r="C3933"/>
      <c r="D3933"/>
      <c r="E3933"/>
      <c r="F3933"/>
      <c r="G3933"/>
      <c r="H3933"/>
      <c r="I3933"/>
      <c r="J3933"/>
      <c r="K3933"/>
      <c r="L3933"/>
      <c r="M3933"/>
      <c r="N3933"/>
      <c r="O3933"/>
      <c r="P3933"/>
      <c r="Q3933"/>
      <c r="R3933"/>
      <c r="S3933"/>
      <c r="T3933"/>
      <c r="U3933"/>
      <c r="V3933"/>
      <c r="W3933"/>
      <c r="X3933"/>
      <c r="Y3933"/>
      <c r="Z3933"/>
      <c r="AA3933"/>
      <c r="AB3933"/>
    </row>
    <row r="3934" spans="1:28" x14ac:dyDescent="0.25">
      <c r="A3934" s="8"/>
      <c r="B3934"/>
      <c r="C3934"/>
      <c r="D3934"/>
      <c r="E3934"/>
      <c r="F3934"/>
      <c r="G3934"/>
      <c r="H3934"/>
      <c r="I3934"/>
      <c r="J3934"/>
      <c r="K3934"/>
      <c r="L3934"/>
      <c r="M3934"/>
      <c r="N3934"/>
      <c r="O3934"/>
      <c r="P3934"/>
      <c r="Q3934"/>
      <c r="R3934"/>
      <c r="S3934"/>
      <c r="T3934"/>
      <c r="U3934"/>
      <c r="V3934"/>
      <c r="W3934"/>
      <c r="X3934"/>
      <c r="Y3934"/>
      <c r="Z3934"/>
      <c r="AA3934"/>
      <c r="AB3934"/>
    </row>
    <row r="3935" spans="1:28" x14ac:dyDescent="0.25">
      <c r="A3935" s="8"/>
      <c r="B3935"/>
      <c r="C3935"/>
      <c r="D3935"/>
      <c r="E3935"/>
      <c r="F3935"/>
      <c r="G3935"/>
      <c r="H3935"/>
      <c r="I3935"/>
      <c r="J3935"/>
      <c r="K3935"/>
      <c r="L3935"/>
      <c r="M3935"/>
      <c r="N3935"/>
      <c r="O3935"/>
      <c r="P3935"/>
      <c r="Q3935"/>
      <c r="R3935"/>
      <c r="S3935"/>
      <c r="T3935"/>
      <c r="U3935"/>
      <c r="V3935"/>
      <c r="W3935"/>
      <c r="X3935"/>
      <c r="Y3935"/>
      <c r="Z3935"/>
      <c r="AA3935"/>
      <c r="AB3935"/>
    </row>
    <row r="3936" spans="1:28" x14ac:dyDescent="0.25">
      <c r="A3936" s="8"/>
      <c r="B3936"/>
      <c r="C3936"/>
      <c r="D3936"/>
      <c r="E3936"/>
      <c r="F3936"/>
      <c r="G3936"/>
      <c r="H3936"/>
      <c r="I3936"/>
      <c r="J3936"/>
      <c r="K3936"/>
      <c r="L3936"/>
      <c r="M3936"/>
      <c r="N3936"/>
      <c r="O3936"/>
      <c r="P3936"/>
      <c r="Q3936"/>
      <c r="R3936"/>
      <c r="S3936"/>
      <c r="T3936"/>
      <c r="U3936"/>
      <c r="V3936"/>
      <c r="W3936"/>
      <c r="X3936"/>
      <c r="Y3936"/>
      <c r="Z3936"/>
      <c r="AA3936"/>
      <c r="AB3936"/>
    </row>
    <row r="3937" spans="1:28" x14ac:dyDescent="0.25">
      <c r="A3937" s="8"/>
      <c r="B3937"/>
      <c r="C3937"/>
      <c r="D3937"/>
      <c r="E3937"/>
      <c r="F3937"/>
      <c r="G3937"/>
      <c r="H3937"/>
      <c r="I3937"/>
      <c r="J3937"/>
      <c r="K3937"/>
      <c r="L3937"/>
      <c r="M3937"/>
      <c r="N3937"/>
      <c r="O3937"/>
      <c r="P3937"/>
      <c r="Q3937"/>
      <c r="R3937"/>
      <c r="S3937"/>
      <c r="T3937"/>
      <c r="U3937"/>
      <c r="V3937"/>
      <c r="W3937"/>
      <c r="X3937"/>
      <c r="Y3937"/>
      <c r="Z3937"/>
      <c r="AA3937"/>
      <c r="AB3937"/>
    </row>
    <row r="3938" spans="1:28" x14ac:dyDescent="0.25">
      <c r="A3938" s="8"/>
      <c r="B3938"/>
      <c r="C3938"/>
      <c r="D3938"/>
      <c r="E3938"/>
      <c r="F3938"/>
      <c r="G3938"/>
      <c r="H3938"/>
      <c r="I3938"/>
      <c r="J3938"/>
      <c r="K3938"/>
      <c r="L3938"/>
      <c r="M3938"/>
      <c r="N3938"/>
      <c r="O3938"/>
      <c r="P3938"/>
      <c r="Q3938"/>
      <c r="R3938"/>
      <c r="S3938"/>
      <c r="T3938"/>
      <c r="U3938"/>
      <c r="V3938"/>
      <c r="W3938"/>
      <c r="X3938"/>
      <c r="Y3938"/>
      <c r="Z3938"/>
      <c r="AA3938"/>
      <c r="AB3938"/>
    </row>
    <row r="3939" spans="1:28" x14ac:dyDescent="0.25">
      <c r="A3939" s="8"/>
      <c r="B3939"/>
      <c r="C3939"/>
      <c r="D3939"/>
      <c r="E3939"/>
      <c r="F3939"/>
      <c r="G3939"/>
      <c r="H3939"/>
      <c r="I3939"/>
      <c r="J3939"/>
      <c r="K3939"/>
      <c r="L3939"/>
      <c r="M3939"/>
      <c r="N3939"/>
      <c r="O3939"/>
      <c r="P3939"/>
      <c r="Q3939"/>
      <c r="R3939"/>
      <c r="S3939"/>
      <c r="T3939"/>
      <c r="U3939"/>
      <c r="V3939"/>
      <c r="W3939"/>
      <c r="X3939"/>
      <c r="Y3939"/>
      <c r="Z3939"/>
      <c r="AA3939"/>
      <c r="AB3939"/>
    </row>
    <row r="3940" spans="1:28" x14ac:dyDescent="0.25">
      <c r="A3940" s="8"/>
      <c r="B3940"/>
      <c r="C3940"/>
      <c r="D3940"/>
      <c r="E3940"/>
      <c r="F3940"/>
      <c r="G3940"/>
      <c r="H3940"/>
      <c r="I3940"/>
      <c r="J3940"/>
      <c r="K3940"/>
      <c r="L3940"/>
      <c r="M3940"/>
      <c r="N3940"/>
      <c r="O3940"/>
      <c r="P3940"/>
      <c r="Q3940"/>
      <c r="R3940"/>
      <c r="S3940"/>
      <c r="T3940"/>
      <c r="U3940"/>
      <c r="V3940"/>
      <c r="W3940"/>
      <c r="X3940"/>
      <c r="Y3940"/>
      <c r="Z3940"/>
      <c r="AA3940"/>
      <c r="AB3940"/>
    </row>
    <row r="3941" spans="1:28" x14ac:dyDescent="0.25">
      <c r="A3941" s="8"/>
      <c r="B3941"/>
      <c r="C3941"/>
      <c r="D3941"/>
      <c r="E3941"/>
      <c r="F3941"/>
      <c r="G3941"/>
      <c r="H3941"/>
      <c r="I3941"/>
      <c r="J3941"/>
      <c r="K3941"/>
      <c r="L3941"/>
      <c r="M3941"/>
      <c r="N3941"/>
      <c r="O3941"/>
      <c r="P3941"/>
      <c r="Q3941"/>
      <c r="R3941"/>
      <c r="S3941"/>
      <c r="T3941"/>
      <c r="U3941"/>
      <c r="V3941"/>
      <c r="W3941"/>
      <c r="X3941"/>
      <c r="Y3941"/>
      <c r="Z3941"/>
      <c r="AA3941"/>
      <c r="AB3941"/>
    </row>
    <row r="3942" spans="1:28" x14ac:dyDescent="0.25">
      <c r="A3942" s="8"/>
      <c r="B3942"/>
      <c r="C3942"/>
      <c r="D3942"/>
      <c r="E3942"/>
      <c r="F3942"/>
      <c r="G3942"/>
      <c r="H3942"/>
      <c r="I3942"/>
      <c r="J3942"/>
      <c r="K3942"/>
      <c r="L3942"/>
      <c r="M3942"/>
      <c r="N3942"/>
      <c r="O3942"/>
      <c r="P3942"/>
      <c r="Q3942"/>
      <c r="R3942"/>
      <c r="S3942"/>
      <c r="T3942"/>
      <c r="U3942"/>
      <c r="V3942"/>
      <c r="W3942"/>
      <c r="X3942"/>
      <c r="Y3942"/>
      <c r="Z3942"/>
      <c r="AA3942"/>
      <c r="AB3942"/>
    </row>
    <row r="3943" spans="1:28" x14ac:dyDescent="0.25">
      <c r="A3943" s="8"/>
      <c r="B3943"/>
      <c r="C3943"/>
      <c r="D3943"/>
      <c r="E3943"/>
      <c r="F3943"/>
      <c r="G3943"/>
      <c r="H3943"/>
      <c r="I3943"/>
      <c r="J3943"/>
      <c r="K3943"/>
      <c r="L3943"/>
      <c r="M3943"/>
      <c r="N3943"/>
      <c r="O3943"/>
      <c r="P3943"/>
      <c r="Q3943"/>
      <c r="R3943"/>
      <c r="S3943"/>
      <c r="T3943"/>
      <c r="U3943"/>
      <c r="V3943"/>
      <c r="W3943"/>
      <c r="X3943"/>
      <c r="Y3943"/>
      <c r="Z3943"/>
      <c r="AA3943"/>
      <c r="AB3943"/>
    </row>
    <row r="3944" spans="1:28" x14ac:dyDescent="0.25">
      <c r="A3944" s="8"/>
      <c r="B3944"/>
      <c r="C3944"/>
      <c r="D3944"/>
      <c r="E3944"/>
      <c r="F3944"/>
      <c r="G3944"/>
      <c r="H3944"/>
      <c r="I3944"/>
      <c r="J3944"/>
      <c r="K3944"/>
      <c r="L3944"/>
      <c r="M3944"/>
      <c r="N3944"/>
      <c r="O3944"/>
      <c r="P3944"/>
      <c r="Q3944"/>
      <c r="R3944"/>
      <c r="S3944"/>
      <c r="T3944"/>
      <c r="U3944"/>
      <c r="V3944"/>
      <c r="W3944"/>
      <c r="X3944"/>
      <c r="Y3944"/>
      <c r="Z3944"/>
      <c r="AA3944"/>
      <c r="AB3944"/>
    </row>
    <row r="3945" spans="1:28" x14ac:dyDescent="0.25">
      <c r="A3945" s="8"/>
      <c r="B3945"/>
      <c r="C3945"/>
      <c r="D3945"/>
      <c r="E3945"/>
      <c r="F3945"/>
      <c r="G3945"/>
      <c r="H3945"/>
      <c r="I3945"/>
      <c r="J3945"/>
      <c r="K3945"/>
      <c r="L3945"/>
      <c r="M3945"/>
      <c r="N3945"/>
      <c r="O3945"/>
      <c r="P3945"/>
      <c r="Q3945"/>
      <c r="R3945"/>
      <c r="S3945"/>
      <c r="T3945"/>
      <c r="U3945"/>
      <c r="V3945"/>
      <c r="W3945"/>
      <c r="X3945"/>
      <c r="Y3945"/>
      <c r="Z3945"/>
      <c r="AA3945"/>
      <c r="AB3945"/>
    </row>
    <row r="3946" spans="1:28" x14ac:dyDescent="0.25">
      <c r="A3946" s="8"/>
      <c r="B3946"/>
      <c r="C3946"/>
      <c r="D3946"/>
      <c r="E3946"/>
      <c r="F3946"/>
      <c r="G3946"/>
      <c r="H3946"/>
      <c r="I3946"/>
      <c r="J3946"/>
      <c r="K3946"/>
      <c r="L3946"/>
      <c r="M3946"/>
      <c r="N3946"/>
      <c r="O3946"/>
      <c r="P3946"/>
      <c r="Q3946"/>
      <c r="R3946"/>
      <c r="S3946"/>
      <c r="T3946"/>
      <c r="U3946"/>
      <c r="V3946"/>
      <c r="W3946"/>
      <c r="X3946"/>
      <c r="Y3946"/>
      <c r="Z3946"/>
      <c r="AA3946"/>
      <c r="AB3946"/>
    </row>
    <row r="3947" spans="1:28" x14ac:dyDescent="0.25">
      <c r="A3947" s="8"/>
      <c r="B3947"/>
      <c r="C3947"/>
      <c r="D3947"/>
      <c r="E3947"/>
      <c r="F3947"/>
      <c r="G3947"/>
      <c r="H3947"/>
      <c r="I3947"/>
      <c r="J3947"/>
      <c r="K3947"/>
      <c r="L3947"/>
      <c r="M3947"/>
      <c r="N3947"/>
      <c r="O3947"/>
      <c r="P3947"/>
      <c r="Q3947"/>
      <c r="R3947"/>
      <c r="S3947"/>
      <c r="T3947"/>
      <c r="U3947"/>
      <c r="V3947"/>
      <c r="W3947"/>
      <c r="X3947"/>
      <c r="Y3947"/>
      <c r="Z3947"/>
      <c r="AA3947"/>
      <c r="AB3947"/>
    </row>
    <row r="3948" spans="1:28" x14ac:dyDescent="0.25">
      <c r="A3948" s="8"/>
      <c r="B3948"/>
      <c r="C3948"/>
      <c r="D3948"/>
      <c r="E3948"/>
      <c r="F3948"/>
      <c r="G3948"/>
      <c r="H3948"/>
      <c r="I3948"/>
      <c r="J3948"/>
      <c r="K3948"/>
      <c r="L3948"/>
      <c r="M3948"/>
      <c r="N3948"/>
      <c r="O3948"/>
      <c r="P3948"/>
      <c r="Q3948"/>
      <c r="R3948"/>
      <c r="S3948"/>
      <c r="T3948"/>
      <c r="U3948"/>
      <c r="V3948"/>
      <c r="W3948"/>
      <c r="X3948"/>
      <c r="Y3948"/>
      <c r="Z3948"/>
      <c r="AA3948"/>
      <c r="AB3948"/>
    </row>
    <row r="3949" spans="1:28" x14ac:dyDescent="0.25">
      <c r="A3949" s="8"/>
      <c r="B3949"/>
      <c r="C3949"/>
      <c r="D3949"/>
      <c r="E3949"/>
      <c r="F3949"/>
      <c r="G3949"/>
      <c r="H3949"/>
      <c r="I3949"/>
      <c r="J3949"/>
      <c r="K3949"/>
      <c r="L3949"/>
      <c r="M3949"/>
      <c r="N3949"/>
      <c r="O3949"/>
      <c r="P3949"/>
      <c r="Q3949"/>
      <c r="R3949"/>
      <c r="S3949"/>
      <c r="T3949"/>
      <c r="U3949"/>
      <c r="V3949"/>
      <c r="W3949"/>
      <c r="X3949"/>
      <c r="Y3949"/>
      <c r="Z3949"/>
      <c r="AA3949"/>
      <c r="AB3949"/>
    </row>
    <row r="3950" spans="1:28" x14ac:dyDescent="0.25">
      <c r="A3950" s="8"/>
      <c r="B3950"/>
      <c r="C3950"/>
      <c r="D3950"/>
      <c r="E3950"/>
      <c r="F3950"/>
      <c r="G3950"/>
      <c r="H3950"/>
      <c r="I3950"/>
      <c r="J3950"/>
      <c r="K3950"/>
      <c r="L3950"/>
      <c r="M3950"/>
      <c r="N3950"/>
      <c r="O3950"/>
      <c r="P3950"/>
      <c r="Q3950"/>
      <c r="R3950"/>
      <c r="S3950"/>
      <c r="T3950"/>
      <c r="U3950"/>
      <c r="V3950"/>
      <c r="W3950"/>
      <c r="X3950"/>
      <c r="Y3950"/>
      <c r="Z3950"/>
      <c r="AA3950"/>
      <c r="AB3950"/>
    </row>
    <row r="3951" spans="1:28" x14ac:dyDescent="0.25">
      <c r="A3951" s="8"/>
      <c r="B3951"/>
      <c r="C3951"/>
      <c r="D3951"/>
      <c r="E3951"/>
      <c r="F3951"/>
      <c r="G3951"/>
      <c r="H3951"/>
      <c r="I3951"/>
      <c r="J3951"/>
      <c r="K3951"/>
      <c r="L3951"/>
      <c r="M3951"/>
      <c r="N3951"/>
      <c r="O3951"/>
      <c r="P3951"/>
      <c r="Q3951"/>
      <c r="R3951"/>
      <c r="S3951"/>
      <c r="T3951"/>
      <c r="U3951"/>
      <c r="V3951"/>
      <c r="W3951"/>
      <c r="X3951"/>
      <c r="Y3951"/>
      <c r="Z3951"/>
      <c r="AA3951"/>
      <c r="AB3951"/>
    </row>
    <row r="3952" spans="1:28" x14ac:dyDescent="0.25">
      <c r="A3952" s="8"/>
      <c r="B3952"/>
      <c r="C3952"/>
      <c r="D3952"/>
      <c r="E3952"/>
      <c r="F3952"/>
      <c r="G3952"/>
      <c r="H3952"/>
      <c r="I3952"/>
      <c r="J3952"/>
      <c r="K3952"/>
      <c r="L3952"/>
      <c r="M3952"/>
      <c r="N3952"/>
      <c r="O3952"/>
      <c r="P3952"/>
      <c r="Q3952"/>
      <c r="R3952"/>
      <c r="S3952"/>
      <c r="T3952"/>
      <c r="U3952"/>
      <c r="V3952"/>
      <c r="W3952"/>
      <c r="X3952"/>
      <c r="Y3952"/>
      <c r="Z3952"/>
      <c r="AA3952"/>
      <c r="AB3952"/>
    </row>
    <row r="3953" spans="1:28" x14ac:dyDescent="0.25">
      <c r="A3953" s="8"/>
      <c r="B3953"/>
      <c r="C3953"/>
      <c r="D3953"/>
      <c r="E3953"/>
      <c r="F3953"/>
      <c r="G3953"/>
      <c r="H3953"/>
      <c r="I3953"/>
      <c r="J3953"/>
      <c r="K3953"/>
      <c r="L3953"/>
      <c r="M3953"/>
      <c r="N3953"/>
      <c r="O3953"/>
      <c r="P3953"/>
      <c r="Q3953"/>
      <c r="R3953"/>
      <c r="S3953"/>
      <c r="T3953"/>
      <c r="U3953"/>
      <c r="V3953"/>
      <c r="W3953"/>
      <c r="X3953"/>
      <c r="Y3953"/>
      <c r="Z3953"/>
      <c r="AA3953"/>
      <c r="AB3953"/>
    </row>
    <row r="3954" spans="1:28" x14ac:dyDescent="0.25">
      <c r="A3954" s="8"/>
      <c r="B3954"/>
      <c r="C3954"/>
      <c r="D3954"/>
      <c r="E3954"/>
      <c r="F3954"/>
      <c r="G3954"/>
      <c r="H3954"/>
      <c r="I3954"/>
      <c r="J3954"/>
      <c r="K3954"/>
      <c r="L3954"/>
      <c r="M3954"/>
      <c r="N3954"/>
      <c r="O3954"/>
      <c r="P3954"/>
      <c r="Q3954"/>
      <c r="R3954"/>
      <c r="S3954"/>
      <c r="T3954"/>
      <c r="U3954"/>
      <c r="V3954"/>
      <c r="W3954"/>
      <c r="X3954"/>
      <c r="Y3954"/>
      <c r="Z3954"/>
      <c r="AA3954"/>
      <c r="AB3954"/>
    </row>
    <row r="3955" spans="1:28" x14ac:dyDescent="0.25">
      <c r="A3955" s="8"/>
      <c r="B3955"/>
      <c r="C3955"/>
      <c r="D3955"/>
      <c r="E3955"/>
      <c r="F3955"/>
      <c r="G3955"/>
      <c r="H3955"/>
      <c r="I3955"/>
      <c r="J3955"/>
      <c r="K3955"/>
      <c r="L3955"/>
      <c r="M3955"/>
      <c r="N3955"/>
      <c r="O3955"/>
      <c r="P3955"/>
      <c r="Q3955"/>
      <c r="R3955"/>
      <c r="S3955"/>
      <c r="T3955"/>
      <c r="U3955"/>
      <c r="V3955"/>
      <c r="W3955"/>
      <c r="X3955"/>
      <c r="Y3955"/>
      <c r="Z3955"/>
      <c r="AA3955"/>
      <c r="AB3955"/>
    </row>
    <row r="3956" spans="1:28" x14ac:dyDescent="0.25">
      <c r="A3956" s="8"/>
      <c r="B3956"/>
      <c r="C3956"/>
      <c r="D3956"/>
      <c r="E3956"/>
      <c r="F3956"/>
      <c r="G3956"/>
      <c r="H3956"/>
      <c r="I3956"/>
      <c r="J3956"/>
      <c r="K3956"/>
      <c r="L3956"/>
      <c r="M3956"/>
      <c r="N3956"/>
      <c r="O3956"/>
      <c r="P3956"/>
      <c r="Q3956"/>
      <c r="R3956"/>
      <c r="S3956"/>
      <c r="T3956"/>
      <c r="U3956"/>
      <c r="V3956"/>
      <c r="W3956"/>
      <c r="X3956"/>
      <c r="Y3956"/>
      <c r="Z3956"/>
      <c r="AA3956"/>
      <c r="AB3956"/>
    </row>
    <row r="3957" spans="1:28" x14ac:dyDescent="0.25">
      <c r="A3957" s="8"/>
      <c r="B3957"/>
      <c r="C3957"/>
      <c r="D3957"/>
      <c r="E3957"/>
      <c r="F3957"/>
      <c r="G3957"/>
      <c r="H3957"/>
      <c r="I3957"/>
      <c r="J3957"/>
      <c r="K3957"/>
      <c r="L3957"/>
      <c r="M3957"/>
      <c r="N3957"/>
      <c r="O3957"/>
      <c r="P3957"/>
      <c r="Q3957"/>
      <c r="R3957"/>
      <c r="S3957"/>
      <c r="T3957"/>
      <c r="U3957"/>
      <c r="V3957"/>
      <c r="W3957"/>
      <c r="X3957"/>
      <c r="Y3957"/>
      <c r="Z3957"/>
      <c r="AA3957"/>
      <c r="AB3957"/>
    </row>
    <row r="3958" spans="1:28" x14ac:dyDescent="0.25">
      <c r="A3958" s="8"/>
      <c r="B3958"/>
      <c r="C3958"/>
      <c r="D3958"/>
      <c r="E3958"/>
      <c r="F3958"/>
      <c r="G3958"/>
      <c r="H3958"/>
      <c r="I3958"/>
      <c r="J3958"/>
      <c r="K3958"/>
      <c r="L3958"/>
      <c r="M3958"/>
      <c r="N3958"/>
      <c r="O3958"/>
      <c r="P3958"/>
      <c r="Q3958"/>
      <c r="R3958"/>
      <c r="S3958"/>
      <c r="T3958"/>
      <c r="U3958"/>
      <c r="V3958"/>
      <c r="W3958"/>
      <c r="X3958"/>
      <c r="Y3958"/>
      <c r="Z3958"/>
      <c r="AA3958"/>
      <c r="AB3958"/>
    </row>
    <row r="3959" spans="1:28" x14ac:dyDescent="0.25">
      <c r="A3959" s="8"/>
      <c r="B3959"/>
      <c r="C3959"/>
      <c r="D3959"/>
      <c r="E3959"/>
      <c r="F3959"/>
      <c r="G3959"/>
      <c r="H3959"/>
      <c r="I3959"/>
      <c r="J3959"/>
      <c r="K3959"/>
      <c r="L3959"/>
      <c r="M3959"/>
      <c r="N3959"/>
      <c r="O3959"/>
      <c r="P3959"/>
      <c r="Q3959"/>
      <c r="R3959"/>
      <c r="S3959"/>
      <c r="T3959"/>
      <c r="U3959"/>
      <c r="V3959"/>
      <c r="W3959"/>
      <c r="X3959"/>
      <c r="Y3959"/>
      <c r="Z3959"/>
      <c r="AA3959"/>
      <c r="AB3959"/>
    </row>
    <row r="3960" spans="1:28" x14ac:dyDescent="0.25">
      <c r="A3960" s="8"/>
      <c r="B3960"/>
      <c r="C3960"/>
      <c r="D3960"/>
      <c r="E3960"/>
      <c r="F3960"/>
      <c r="G3960"/>
      <c r="H3960"/>
      <c r="I3960"/>
      <c r="J3960"/>
      <c r="K3960"/>
      <c r="L3960"/>
      <c r="M3960"/>
      <c r="N3960"/>
      <c r="O3960"/>
      <c r="P3960"/>
      <c r="Q3960"/>
      <c r="R3960"/>
      <c r="S3960"/>
      <c r="T3960"/>
      <c r="U3960"/>
      <c r="V3960"/>
      <c r="W3960"/>
      <c r="X3960"/>
      <c r="Y3960"/>
      <c r="Z3960"/>
      <c r="AA3960"/>
      <c r="AB3960"/>
    </row>
    <row r="3961" spans="1:28" x14ac:dyDescent="0.25">
      <c r="A3961" s="8"/>
      <c r="B3961"/>
      <c r="C3961"/>
      <c r="D3961"/>
      <c r="E3961"/>
      <c r="F3961"/>
      <c r="G3961"/>
      <c r="H3961"/>
      <c r="I3961"/>
      <c r="J3961"/>
      <c r="K3961"/>
      <c r="L3961"/>
      <c r="M3961"/>
      <c r="N3961"/>
      <c r="O3961"/>
      <c r="P3961"/>
      <c r="Q3961"/>
      <c r="R3961"/>
      <c r="S3961"/>
      <c r="T3961"/>
      <c r="U3961"/>
      <c r="V3961"/>
      <c r="W3961"/>
      <c r="X3961"/>
      <c r="Y3961"/>
      <c r="Z3961"/>
      <c r="AA3961"/>
      <c r="AB3961"/>
    </row>
    <row r="3962" spans="1:28" x14ac:dyDescent="0.25">
      <c r="A3962" s="8"/>
      <c r="B3962"/>
      <c r="C3962"/>
      <c r="D3962"/>
      <c r="E3962"/>
      <c r="F3962"/>
      <c r="G3962"/>
      <c r="H3962"/>
      <c r="I3962"/>
      <c r="J3962"/>
      <c r="K3962"/>
      <c r="L3962"/>
      <c r="M3962"/>
      <c r="N3962"/>
      <c r="O3962"/>
      <c r="P3962"/>
      <c r="Q3962"/>
      <c r="R3962"/>
      <c r="S3962"/>
      <c r="T3962"/>
      <c r="U3962"/>
      <c r="V3962"/>
      <c r="W3962"/>
      <c r="X3962"/>
      <c r="Y3962"/>
      <c r="Z3962"/>
      <c r="AA3962"/>
      <c r="AB3962"/>
    </row>
    <row r="3963" spans="1:28" x14ac:dyDescent="0.25">
      <c r="A3963" s="8"/>
      <c r="B3963"/>
      <c r="C3963"/>
      <c r="D3963"/>
      <c r="E3963"/>
      <c r="F3963"/>
      <c r="G3963"/>
      <c r="H3963"/>
      <c r="I3963"/>
      <c r="J3963"/>
      <c r="K3963"/>
      <c r="L3963"/>
      <c r="M3963"/>
      <c r="N3963"/>
      <c r="O3963"/>
      <c r="P3963"/>
      <c r="Q3963"/>
      <c r="R3963"/>
      <c r="S3963"/>
      <c r="T3963"/>
      <c r="U3963"/>
      <c r="V3963"/>
      <c r="W3963"/>
      <c r="X3963"/>
      <c r="Y3963"/>
      <c r="Z3963"/>
      <c r="AA3963"/>
      <c r="AB3963"/>
    </row>
    <row r="3964" spans="1:28" x14ac:dyDescent="0.25">
      <c r="A3964" s="8"/>
      <c r="B3964"/>
      <c r="C3964"/>
      <c r="D3964"/>
      <c r="E3964"/>
      <c r="F3964"/>
      <c r="G3964"/>
      <c r="H3964"/>
      <c r="I3964"/>
      <c r="J3964"/>
      <c r="K3964"/>
      <c r="L3964"/>
      <c r="M3964"/>
      <c r="N3964"/>
      <c r="O3964"/>
      <c r="P3964"/>
      <c r="Q3964"/>
      <c r="R3964"/>
      <c r="S3964"/>
      <c r="T3964"/>
      <c r="U3964"/>
      <c r="V3964"/>
      <c r="W3964"/>
      <c r="X3964"/>
      <c r="Y3964"/>
      <c r="Z3964"/>
      <c r="AA3964"/>
      <c r="AB3964"/>
    </row>
    <row r="3965" spans="1:28" x14ac:dyDescent="0.25">
      <c r="A3965" s="8"/>
      <c r="B3965"/>
      <c r="C3965"/>
      <c r="D3965"/>
      <c r="E3965"/>
      <c r="F3965"/>
      <c r="G3965"/>
      <c r="H3965"/>
      <c r="I3965"/>
      <c r="J3965"/>
      <c r="K3965"/>
      <c r="L3965"/>
      <c r="M3965"/>
      <c r="N3965"/>
      <c r="O3965"/>
      <c r="P3965"/>
      <c r="Q3965"/>
      <c r="R3965"/>
      <c r="S3965"/>
      <c r="T3965"/>
      <c r="U3965"/>
      <c r="V3965"/>
      <c r="W3965"/>
      <c r="X3965"/>
      <c r="Y3965"/>
      <c r="Z3965"/>
      <c r="AA3965"/>
      <c r="AB3965"/>
    </row>
    <row r="3966" spans="1:28" x14ac:dyDescent="0.25">
      <c r="A3966" s="8"/>
      <c r="B3966"/>
      <c r="C3966"/>
      <c r="D3966"/>
      <c r="E3966"/>
      <c r="F3966"/>
      <c r="G3966"/>
      <c r="H3966"/>
      <c r="I3966"/>
      <c r="J3966"/>
      <c r="K3966"/>
      <c r="L3966"/>
      <c r="M3966"/>
      <c r="N3966"/>
      <c r="O3966"/>
      <c r="P3966"/>
      <c r="Q3966"/>
      <c r="R3966"/>
      <c r="S3966"/>
      <c r="T3966"/>
      <c r="U3966"/>
      <c r="V3966"/>
      <c r="W3966"/>
      <c r="X3966"/>
      <c r="Y3966"/>
      <c r="Z3966"/>
      <c r="AA3966"/>
      <c r="AB3966"/>
    </row>
    <row r="3967" spans="1:28" x14ac:dyDescent="0.25">
      <c r="A3967" s="8"/>
      <c r="B3967"/>
      <c r="C3967"/>
      <c r="D3967"/>
      <c r="E3967"/>
      <c r="F3967"/>
      <c r="G3967"/>
      <c r="H3967"/>
      <c r="I3967"/>
      <c r="J3967"/>
      <c r="K3967"/>
      <c r="L3967"/>
      <c r="M3967"/>
      <c r="N3967"/>
      <c r="O3967"/>
      <c r="P3967"/>
      <c r="Q3967"/>
      <c r="R3967"/>
      <c r="S3967"/>
      <c r="T3967"/>
      <c r="U3967"/>
      <c r="V3967"/>
      <c r="W3967"/>
      <c r="X3967"/>
      <c r="Y3967"/>
      <c r="Z3967"/>
      <c r="AA3967"/>
      <c r="AB3967"/>
    </row>
    <row r="3968" spans="1:28" x14ac:dyDescent="0.25">
      <c r="A3968" s="8"/>
      <c r="B3968"/>
      <c r="C3968"/>
      <c r="D3968"/>
      <c r="E3968"/>
      <c r="F3968"/>
      <c r="G3968"/>
      <c r="H3968"/>
      <c r="I3968"/>
      <c r="J3968"/>
      <c r="K3968"/>
      <c r="L3968"/>
      <c r="M3968"/>
      <c r="N3968"/>
      <c r="O3968"/>
      <c r="P3968"/>
      <c r="Q3968"/>
      <c r="R3968"/>
      <c r="S3968"/>
      <c r="T3968"/>
      <c r="U3968"/>
      <c r="V3968"/>
      <c r="W3968"/>
      <c r="X3968"/>
      <c r="Y3968"/>
      <c r="Z3968"/>
      <c r="AA3968"/>
      <c r="AB3968"/>
    </row>
    <row r="3969" spans="1:28" x14ac:dyDescent="0.25">
      <c r="A3969" s="8"/>
      <c r="B3969"/>
      <c r="C3969"/>
      <c r="D3969"/>
      <c r="E3969"/>
      <c r="F3969"/>
      <c r="G3969"/>
      <c r="H3969"/>
      <c r="I3969"/>
      <c r="J3969"/>
      <c r="K3969"/>
      <c r="L3969"/>
      <c r="M3969"/>
      <c r="N3969"/>
      <c r="O3969"/>
      <c r="P3969"/>
      <c r="Q3969"/>
      <c r="R3969"/>
      <c r="S3969"/>
      <c r="T3969"/>
      <c r="U3969"/>
      <c r="V3969"/>
      <c r="W3969"/>
      <c r="X3969"/>
      <c r="Y3969"/>
      <c r="Z3969"/>
      <c r="AA3969"/>
      <c r="AB3969"/>
    </row>
    <row r="3970" spans="1:28" x14ac:dyDescent="0.25">
      <c r="A3970" s="8"/>
      <c r="B3970"/>
      <c r="C3970"/>
      <c r="D3970"/>
      <c r="E3970"/>
      <c r="F3970"/>
      <c r="G3970"/>
      <c r="H3970"/>
      <c r="I3970"/>
      <c r="J3970"/>
      <c r="K3970"/>
      <c r="L3970"/>
      <c r="M3970"/>
      <c r="N3970"/>
      <c r="O3970"/>
      <c r="P3970"/>
      <c r="Q3970"/>
      <c r="R3970"/>
      <c r="S3970"/>
      <c r="T3970"/>
      <c r="U3970"/>
      <c r="V3970"/>
      <c r="W3970"/>
      <c r="X3970"/>
      <c r="Y3970"/>
      <c r="Z3970"/>
      <c r="AA3970"/>
      <c r="AB3970"/>
    </row>
    <row r="3971" spans="1:28" x14ac:dyDescent="0.25">
      <c r="A3971" s="8"/>
      <c r="B3971"/>
      <c r="C3971"/>
      <c r="D3971"/>
      <c r="E3971"/>
      <c r="F3971"/>
      <c r="G3971"/>
      <c r="H3971"/>
      <c r="I3971"/>
      <c r="J3971"/>
      <c r="K3971"/>
      <c r="L3971"/>
      <c r="M3971"/>
      <c r="N3971"/>
      <c r="O3971"/>
      <c r="P3971"/>
      <c r="Q3971"/>
      <c r="R3971"/>
      <c r="S3971"/>
      <c r="T3971"/>
      <c r="U3971"/>
      <c r="V3971"/>
      <c r="W3971"/>
      <c r="X3971"/>
      <c r="Y3971"/>
      <c r="Z3971"/>
      <c r="AA3971"/>
      <c r="AB3971"/>
    </row>
    <row r="3972" spans="1:28" x14ac:dyDescent="0.25">
      <c r="A3972" s="8"/>
      <c r="B3972"/>
      <c r="C3972"/>
      <c r="D3972"/>
      <c r="E3972"/>
      <c r="F3972"/>
      <c r="G3972"/>
      <c r="H3972"/>
      <c r="I3972"/>
      <c r="J3972"/>
      <c r="K3972"/>
      <c r="L3972"/>
      <c r="M3972"/>
      <c r="N3972"/>
      <c r="O3972"/>
      <c r="P3972"/>
      <c r="Q3972"/>
      <c r="R3972"/>
      <c r="S3972"/>
      <c r="T3972"/>
      <c r="U3972"/>
      <c r="V3972"/>
      <c r="W3972"/>
      <c r="X3972"/>
      <c r="Y3972"/>
      <c r="Z3972"/>
      <c r="AA3972"/>
      <c r="AB3972"/>
    </row>
    <row r="3973" spans="1:28" x14ac:dyDescent="0.25">
      <c r="A3973" s="8"/>
      <c r="B3973"/>
      <c r="C3973"/>
      <c r="D3973"/>
      <c r="E3973"/>
      <c r="F3973"/>
      <c r="G3973"/>
      <c r="H3973"/>
      <c r="I3973"/>
      <c r="J3973"/>
      <c r="K3973"/>
      <c r="L3973"/>
      <c r="M3973"/>
      <c r="N3973"/>
      <c r="O3973"/>
      <c r="P3973"/>
      <c r="Q3973"/>
      <c r="R3973"/>
      <c r="S3973"/>
      <c r="T3973"/>
      <c r="U3973"/>
      <c r="V3973"/>
      <c r="W3973"/>
      <c r="X3973"/>
      <c r="Y3973"/>
      <c r="Z3973"/>
      <c r="AA3973"/>
      <c r="AB3973"/>
    </row>
    <row r="3974" spans="1:28" x14ac:dyDescent="0.25">
      <c r="A3974" s="8"/>
      <c r="B3974"/>
      <c r="C3974"/>
      <c r="D3974"/>
      <c r="E3974"/>
      <c r="F3974"/>
      <c r="G3974"/>
      <c r="H3974"/>
      <c r="I3974"/>
      <c r="J3974"/>
      <c r="K3974"/>
      <c r="L3974"/>
      <c r="M3974"/>
      <c r="N3974"/>
      <c r="O3974"/>
      <c r="P3974"/>
      <c r="Q3974"/>
      <c r="R3974"/>
      <c r="S3974"/>
      <c r="T3974"/>
      <c r="U3974"/>
      <c r="V3974"/>
      <c r="W3974"/>
      <c r="X3974"/>
      <c r="Y3974"/>
      <c r="Z3974"/>
      <c r="AA3974"/>
      <c r="AB3974"/>
    </row>
    <row r="3975" spans="1:28" x14ac:dyDescent="0.25">
      <c r="A3975" s="8"/>
      <c r="B3975"/>
      <c r="C3975"/>
      <c r="D3975"/>
      <c r="E3975"/>
      <c r="F3975"/>
      <c r="G3975"/>
      <c r="H3975"/>
      <c r="I3975"/>
      <c r="J3975"/>
      <c r="K3975"/>
      <c r="L3975"/>
      <c r="M3975"/>
      <c r="N3975"/>
      <c r="O3975"/>
      <c r="P3975"/>
      <c r="Q3975"/>
      <c r="R3975"/>
      <c r="S3975"/>
      <c r="T3975"/>
      <c r="U3975"/>
      <c r="V3975"/>
      <c r="W3975"/>
      <c r="X3975"/>
      <c r="Y3975"/>
      <c r="Z3975"/>
      <c r="AA3975"/>
      <c r="AB3975"/>
    </row>
    <row r="3976" spans="1:28" x14ac:dyDescent="0.25">
      <c r="A3976" s="8"/>
      <c r="B3976"/>
      <c r="C3976"/>
      <c r="D3976"/>
      <c r="E3976"/>
      <c r="F3976"/>
      <c r="G3976"/>
      <c r="H3976"/>
      <c r="I3976"/>
      <c r="J3976"/>
      <c r="K3976"/>
      <c r="L3976"/>
      <c r="M3976"/>
      <c r="N3976"/>
      <c r="O3976"/>
      <c r="P3976"/>
      <c r="Q3976"/>
      <c r="R3976"/>
      <c r="S3976"/>
      <c r="T3976"/>
      <c r="U3976"/>
      <c r="V3976"/>
      <c r="W3976"/>
      <c r="X3976"/>
      <c r="Y3976"/>
      <c r="Z3976"/>
      <c r="AA3976"/>
      <c r="AB3976"/>
    </row>
    <row r="3977" spans="1:28" x14ac:dyDescent="0.25">
      <c r="A3977" s="8"/>
      <c r="B3977"/>
      <c r="C3977"/>
      <c r="D3977"/>
      <c r="E3977"/>
      <c r="F3977"/>
      <c r="G3977"/>
      <c r="H3977"/>
      <c r="I3977"/>
      <c r="J3977"/>
      <c r="K3977"/>
      <c r="L3977"/>
      <c r="M3977"/>
      <c r="N3977"/>
      <c r="O3977"/>
      <c r="P3977"/>
      <c r="Q3977"/>
      <c r="R3977"/>
      <c r="S3977"/>
      <c r="T3977"/>
      <c r="U3977"/>
      <c r="V3977"/>
      <c r="W3977"/>
      <c r="X3977"/>
      <c r="Y3977"/>
      <c r="Z3977"/>
      <c r="AA3977"/>
      <c r="AB3977"/>
    </row>
    <row r="3978" spans="1:28" x14ac:dyDescent="0.25">
      <c r="A3978" s="8"/>
      <c r="B3978"/>
      <c r="C3978"/>
      <c r="D3978"/>
      <c r="E3978"/>
      <c r="F3978"/>
      <c r="G3978"/>
      <c r="H3978"/>
      <c r="I3978"/>
      <c r="J3978"/>
      <c r="K3978"/>
      <c r="L3978"/>
      <c r="M3978"/>
      <c r="N3978"/>
      <c r="O3978"/>
      <c r="P3978"/>
      <c r="Q3978"/>
      <c r="R3978"/>
      <c r="S3978"/>
      <c r="T3978"/>
      <c r="U3978"/>
      <c r="V3978"/>
      <c r="W3978"/>
      <c r="X3978"/>
      <c r="Y3978"/>
      <c r="Z3978"/>
      <c r="AA3978"/>
      <c r="AB3978"/>
    </row>
    <row r="3979" spans="1:28" x14ac:dyDescent="0.25">
      <c r="A3979" s="8"/>
      <c r="B3979"/>
      <c r="C3979"/>
      <c r="D3979"/>
      <c r="E3979"/>
      <c r="F3979"/>
      <c r="G3979"/>
      <c r="H3979"/>
      <c r="I3979"/>
      <c r="J3979"/>
      <c r="K3979"/>
      <c r="L3979"/>
      <c r="M3979"/>
      <c r="N3979"/>
      <c r="O3979"/>
      <c r="P3979"/>
      <c r="Q3979"/>
      <c r="R3979"/>
      <c r="S3979"/>
      <c r="T3979"/>
      <c r="U3979"/>
      <c r="V3979"/>
      <c r="W3979"/>
      <c r="X3979"/>
      <c r="Y3979"/>
      <c r="Z3979"/>
      <c r="AA3979"/>
      <c r="AB3979"/>
    </row>
    <row r="3980" spans="1:28" x14ac:dyDescent="0.25">
      <c r="A3980" s="8"/>
      <c r="B3980"/>
      <c r="C3980"/>
      <c r="D3980"/>
      <c r="E3980"/>
      <c r="F3980"/>
      <c r="G3980"/>
      <c r="H3980"/>
      <c r="I3980"/>
      <c r="J3980"/>
      <c r="K3980"/>
      <c r="L3980"/>
      <c r="M3980"/>
      <c r="N3980"/>
      <c r="O3980"/>
      <c r="P3980"/>
      <c r="Q3980"/>
      <c r="R3980"/>
      <c r="S3980"/>
      <c r="T3980"/>
      <c r="U3980"/>
      <c r="V3980"/>
      <c r="W3980"/>
      <c r="X3980"/>
      <c r="Y3980"/>
      <c r="Z3980"/>
      <c r="AA3980"/>
      <c r="AB3980"/>
    </row>
    <row r="3981" spans="1:28" x14ac:dyDescent="0.25">
      <c r="A3981" s="8"/>
      <c r="B3981"/>
      <c r="C3981"/>
      <c r="D3981"/>
      <c r="E3981"/>
      <c r="F3981"/>
      <c r="G3981"/>
      <c r="H3981"/>
      <c r="I3981"/>
      <c r="J3981"/>
      <c r="K3981"/>
      <c r="L3981"/>
      <c r="M3981"/>
      <c r="N3981"/>
      <c r="O3981"/>
      <c r="P3981"/>
      <c r="Q3981"/>
      <c r="R3981"/>
      <c r="S3981"/>
      <c r="T3981"/>
      <c r="U3981"/>
      <c r="V3981"/>
      <c r="W3981"/>
      <c r="X3981"/>
      <c r="Y3981"/>
      <c r="Z3981"/>
      <c r="AA3981"/>
      <c r="AB3981"/>
    </row>
    <row r="3982" spans="1:28" x14ac:dyDescent="0.25">
      <c r="A3982" s="8"/>
      <c r="B3982"/>
      <c r="C3982"/>
      <c r="D3982"/>
      <c r="E3982"/>
      <c r="F3982"/>
      <c r="G3982"/>
      <c r="H3982"/>
      <c r="I3982"/>
      <c r="J3982"/>
      <c r="K3982"/>
      <c r="L3982"/>
      <c r="M3982"/>
      <c r="N3982"/>
      <c r="O3982"/>
      <c r="P3982"/>
      <c r="Q3982"/>
      <c r="R3982"/>
      <c r="S3982"/>
      <c r="T3982"/>
      <c r="U3982"/>
      <c r="V3982"/>
      <c r="W3982"/>
      <c r="X3982"/>
      <c r="Y3982"/>
      <c r="Z3982"/>
      <c r="AA3982"/>
      <c r="AB3982"/>
    </row>
    <row r="3983" spans="1:28" x14ac:dyDescent="0.25">
      <c r="A3983" s="8"/>
      <c r="B3983"/>
      <c r="C3983"/>
      <c r="D3983"/>
      <c r="E3983"/>
      <c r="F3983"/>
      <c r="G3983"/>
      <c r="H3983"/>
      <c r="I3983"/>
      <c r="J3983"/>
      <c r="K3983"/>
      <c r="L3983"/>
      <c r="M3983"/>
      <c r="N3983"/>
      <c r="O3983"/>
      <c r="P3983"/>
      <c r="Q3983"/>
      <c r="R3983"/>
      <c r="S3983"/>
      <c r="T3983"/>
      <c r="U3983"/>
      <c r="V3983"/>
      <c r="W3983"/>
      <c r="X3983"/>
      <c r="Y3983"/>
      <c r="Z3983"/>
      <c r="AA3983"/>
      <c r="AB3983"/>
    </row>
    <row r="3984" spans="1:28" x14ac:dyDescent="0.25">
      <c r="A3984" s="8"/>
      <c r="B3984"/>
      <c r="C3984"/>
      <c r="D3984"/>
      <c r="E3984"/>
      <c r="F3984"/>
      <c r="G3984"/>
      <c r="H3984"/>
      <c r="I3984"/>
      <c r="J3984"/>
      <c r="K3984"/>
      <c r="L3984"/>
      <c r="M3984"/>
      <c r="N3984"/>
      <c r="O3984"/>
      <c r="P3984"/>
      <c r="Q3984"/>
      <c r="R3984"/>
      <c r="S3984"/>
      <c r="T3984"/>
      <c r="U3984"/>
      <c r="V3984"/>
      <c r="W3984"/>
      <c r="X3984"/>
      <c r="Y3984"/>
      <c r="Z3984"/>
      <c r="AA3984"/>
      <c r="AB3984"/>
    </row>
    <row r="3985" spans="1:28" x14ac:dyDescent="0.25">
      <c r="A3985" s="8"/>
      <c r="B3985"/>
      <c r="C3985"/>
      <c r="D3985"/>
      <c r="E3985"/>
      <c r="F3985"/>
      <c r="G3985"/>
      <c r="H3985"/>
      <c r="I3985"/>
      <c r="J3985"/>
      <c r="K3985"/>
      <c r="L3985"/>
      <c r="M3985"/>
      <c r="N3985"/>
      <c r="O3985"/>
      <c r="P3985"/>
      <c r="Q3985"/>
      <c r="R3985"/>
      <c r="S3985"/>
      <c r="T3985"/>
      <c r="U3985"/>
      <c r="V3985"/>
      <c r="W3985"/>
      <c r="X3985"/>
      <c r="Y3985"/>
      <c r="Z3985"/>
      <c r="AA3985"/>
      <c r="AB3985"/>
    </row>
    <row r="3986" spans="1:28" x14ac:dyDescent="0.25">
      <c r="A3986" s="8"/>
      <c r="B3986"/>
      <c r="C3986"/>
      <c r="D3986"/>
      <c r="E3986"/>
      <c r="F3986"/>
      <c r="G3986"/>
      <c r="H3986"/>
      <c r="I3986"/>
      <c r="J3986"/>
      <c r="K3986"/>
      <c r="L3986"/>
      <c r="M3986"/>
      <c r="N3986"/>
      <c r="O3986"/>
      <c r="P3986"/>
      <c r="Q3986"/>
      <c r="R3986"/>
      <c r="S3986"/>
      <c r="T3986"/>
      <c r="U3986"/>
      <c r="V3986"/>
      <c r="W3986"/>
      <c r="X3986"/>
      <c r="Y3986"/>
      <c r="Z3986"/>
      <c r="AA3986"/>
      <c r="AB3986"/>
    </row>
    <row r="3987" spans="1:28" x14ac:dyDescent="0.25">
      <c r="A3987" s="8"/>
      <c r="B3987"/>
      <c r="C3987"/>
      <c r="D3987"/>
      <c r="E3987"/>
      <c r="F3987"/>
      <c r="G3987"/>
      <c r="H3987"/>
      <c r="I3987"/>
      <c r="J3987"/>
      <c r="K3987"/>
      <c r="L3987"/>
      <c r="M3987"/>
      <c r="N3987"/>
      <c r="O3987"/>
      <c r="P3987"/>
      <c r="Q3987"/>
      <c r="R3987"/>
      <c r="S3987"/>
      <c r="T3987"/>
      <c r="U3987"/>
      <c r="V3987"/>
      <c r="W3987"/>
      <c r="X3987"/>
      <c r="Y3987"/>
      <c r="Z3987"/>
      <c r="AA3987"/>
      <c r="AB3987"/>
    </row>
    <row r="3988" spans="1:28" x14ac:dyDescent="0.25">
      <c r="A3988" s="8"/>
      <c r="B3988"/>
      <c r="C3988"/>
      <c r="D3988"/>
      <c r="E3988"/>
      <c r="F3988"/>
      <c r="G3988"/>
      <c r="H3988"/>
      <c r="I3988"/>
      <c r="J3988"/>
      <c r="K3988"/>
      <c r="L3988"/>
      <c r="M3988"/>
      <c r="N3988"/>
      <c r="O3988"/>
      <c r="P3988"/>
      <c r="Q3988"/>
      <c r="R3988"/>
      <c r="S3988"/>
      <c r="T3988"/>
      <c r="U3988"/>
      <c r="V3988"/>
      <c r="W3988"/>
      <c r="X3988"/>
      <c r="Y3988"/>
      <c r="Z3988"/>
      <c r="AA3988"/>
      <c r="AB3988"/>
    </row>
    <row r="3989" spans="1:28" x14ac:dyDescent="0.25">
      <c r="A3989" s="8"/>
      <c r="B3989"/>
      <c r="C3989"/>
      <c r="D3989"/>
      <c r="E3989"/>
      <c r="F3989"/>
      <c r="G3989"/>
      <c r="H3989"/>
      <c r="I3989"/>
      <c r="J3989"/>
      <c r="K3989"/>
      <c r="L3989"/>
      <c r="M3989"/>
      <c r="N3989"/>
      <c r="O3989"/>
      <c r="P3989"/>
      <c r="Q3989"/>
      <c r="R3989"/>
      <c r="S3989"/>
      <c r="T3989"/>
      <c r="U3989"/>
      <c r="V3989"/>
      <c r="W3989"/>
      <c r="X3989"/>
      <c r="Y3989"/>
      <c r="Z3989"/>
      <c r="AA3989"/>
      <c r="AB3989"/>
    </row>
    <row r="3990" spans="1:28" x14ac:dyDescent="0.25">
      <c r="A3990" s="8"/>
      <c r="B3990"/>
      <c r="C3990"/>
      <c r="D3990"/>
      <c r="E3990"/>
      <c r="F3990"/>
      <c r="G3990"/>
      <c r="H3990"/>
      <c r="I3990"/>
      <c r="J3990"/>
      <c r="K3990"/>
      <c r="L3990"/>
      <c r="M3990"/>
      <c r="N3990"/>
      <c r="O3990"/>
      <c r="P3990"/>
      <c r="Q3990"/>
      <c r="R3990"/>
      <c r="S3990"/>
      <c r="T3990"/>
      <c r="U3990"/>
      <c r="V3990"/>
      <c r="W3990"/>
      <c r="X3990"/>
      <c r="Y3990"/>
      <c r="Z3990"/>
      <c r="AA3990"/>
      <c r="AB3990"/>
    </row>
    <row r="3991" spans="1:28" x14ac:dyDescent="0.25">
      <c r="A3991" s="8"/>
      <c r="B3991"/>
      <c r="C3991"/>
      <c r="D3991"/>
      <c r="E3991"/>
      <c r="F3991"/>
      <c r="G3991"/>
      <c r="H3991"/>
      <c r="I3991"/>
      <c r="J3991"/>
      <c r="K3991"/>
      <c r="L3991"/>
      <c r="M3991"/>
      <c r="N3991"/>
      <c r="O3991"/>
      <c r="P3991"/>
      <c r="Q3991"/>
      <c r="R3991"/>
      <c r="S3991"/>
      <c r="T3991"/>
      <c r="U3991"/>
      <c r="V3991"/>
      <c r="W3991"/>
      <c r="X3991"/>
      <c r="Y3991"/>
      <c r="Z3991"/>
      <c r="AA3991"/>
      <c r="AB3991"/>
    </row>
    <row r="3992" spans="1:28" x14ac:dyDescent="0.25">
      <c r="A3992" s="8"/>
      <c r="B3992"/>
      <c r="C3992"/>
      <c r="D3992"/>
      <c r="E3992"/>
      <c r="F3992"/>
      <c r="G3992"/>
      <c r="H3992"/>
      <c r="I3992"/>
      <c r="J3992"/>
      <c r="K3992"/>
      <c r="L3992"/>
      <c r="M3992"/>
      <c r="N3992"/>
      <c r="O3992"/>
      <c r="P3992"/>
      <c r="Q3992"/>
      <c r="R3992"/>
      <c r="S3992"/>
      <c r="T3992"/>
      <c r="U3992"/>
      <c r="V3992"/>
      <c r="W3992"/>
      <c r="X3992"/>
      <c r="Y3992"/>
      <c r="Z3992"/>
      <c r="AA3992"/>
      <c r="AB3992"/>
    </row>
    <row r="3993" spans="1:28" x14ac:dyDescent="0.25">
      <c r="A3993" s="8"/>
      <c r="B3993"/>
      <c r="C3993"/>
      <c r="D3993"/>
      <c r="E3993"/>
      <c r="F3993"/>
      <c r="G3993"/>
      <c r="H3993"/>
      <c r="I3993"/>
      <c r="J3993"/>
      <c r="K3993"/>
      <c r="L3993"/>
      <c r="M3993"/>
      <c r="N3993"/>
      <c r="O3993"/>
      <c r="P3993"/>
      <c r="Q3993"/>
      <c r="R3993"/>
      <c r="S3993"/>
      <c r="T3993"/>
      <c r="U3993"/>
      <c r="V3993"/>
      <c r="W3993"/>
      <c r="X3993"/>
      <c r="Y3993"/>
      <c r="Z3993"/>
      <c r="AA3993"/>
      <c r="AB3993"/>
    </row>
    <row r="3994" spans="1:28" x14ac:dyDescent="0.25">
      <c r="A3994" s="8"/>
      <c r="B3994"/>
      <c r="C3994"/>
      <c r="D3994"/>
      <c r="E3994"/>
      <c r="F3994"/>
      <c r="G3994"/>
      <c r="H3994"/>
      <c r="I3994"/>
      <c r="J3994"/>
      <c r="K3994"/>
      <c r="L3994"/>
      <c r="M3994"/>
      <c r="N3994"/>
      <c r="O3994"/>
      <c r="P3994"/>
      <c r="Q3994"/>
      <c r="R3994"/>
      <c r="S3994"/>
      <c r="T3994"/>
      <c r="U3994"/>
      <c r="V3994"/>
      <c r="W3994"/>
      <c r="X3994"/>
      <c r="Y3994"/>
      <c r="Z3994"/>
      <c r="AA3994"/>
      <c r="AB3994"/>
    </row>
    <row r="3995" spans="1:28" x14ac:dyDescent="0.25">
      <c r="A3995" s="8"/>
      <c r="B3995"/>
      <c r="C3995"/>
      <c r="D3995"/>
      <c r="E3995"/>
      <c r="F3995"/>
      <c r="G3995"/>
      <c r="H3995"/>
      <c r="I3995"/>
      <c r="J3995"/>
      <c r="K3995"/>
      <c r="L3995"/>
      <c r="M3995"/>
      <c r="N3995"/>
      <c r="O3995"/>
      <c r="P3995"/>
      <c r="Q3995"/>
      <c r="R3995"/>
      <c r="S3995"/>
      <c r="T3995"/>
      <c r="U3995"/>
      <c r="V3995"/>
      <c r="W3995"/>
      <c r="X3995"/>
      <c r="Y3995"/>
      <c r="Z3995"/>
      <c r="AA3995"/>
      <c r="AB3995"/>
    </row>
    <row r="3996" spans="1:28" x14ac:dyDescent="0.25">
      <c r="A3996" s="8"/>
      <c r="B3996"/>
      <c r="C3996"/>
      <c r="D3996"/>
      <c r="E3996"/>
      <c r="F3996"/>
      <c r="G3996"/>
      <c r="H3996"/>
      <c r="I3996"/>
      <c r="J3996"/>
      <c r="K3996"/>
      <c r="L3996"/>
      <c r="M3996"/>
      <c r="N3996"/>
      <c r="O3996"/>
      <c r="P3996"/>
      <c r="Q3996"/>
      <c r="R3996"/>
      <c r="S3996"/>
      <c r="T3996"/>
      <c r="U3996"/>
      <c r="V3996"/>
      <c r="W3996"/>
      <c r="X3996"/>
      <c r="Y3996"/>
      <c r="Z3996"/>
      <c r="AA3996"/>
      <c r="AB3996"/>
    </row>
    <row r="3997" spans="1:28" x14ac:dyDescent="0.25">
      <c r="A3997" s="8"/>
      <c r="B3997"/>
      <c r="C3997"/>
      <c r="D3997"/>
      <c r="E3997"/>
      <c r="F3997"/>
      <c r="G3997"/>
      <c r="H3997"/>
      <c r="I3997"/>
      <c r="J3997"/>
      <c r="K3997"/>
      <c r="L3997"/>
      <c r="M3997"/>
      <c r="N3997"/>
      <c r="O3997"/>
      <c r="P3997"/>
      <c r="Q3997"/>
      <c r="R3997"/>
      <c r="S3997"/>
      <c r="T3997"/>
      <c r="U3997"/>
      <c r="V3997"/>
      <c r="W3997"/>
      <c r="X3997"/>
      <c r="Y3997"/>
      <c r="Z3997"/>
      <c r="AA3997"/>
      <c r="AB3997"/>
    </row>
    <row r="3998" spans="1:28" x14ac:dyDescent="0.25">
      <c r="A3998" s="8"/>
      <c r="B3998"/>
      <c r="C3998"/>
      <c r="D3998"/>
      <c r="E3998"/>
      <c r="F3998"/>
      <c r="G3998"/>
      <c r="H3998"/>
      <c r="I3998"/>
      <c r="J3998"/>
      <c r="K3998"/>
      <c r="L3998"/>
      <c r="M3998"/>
      <c r="N3998"/>
      <c r="O3998"/>
      <c r="P3998"/>
      <c r="Q3998"/>
      <c r="R3998"/>
      <c r="S3998"/>
      <c r="T3998"/>
      <c r="U3998"/>
      <c r="V3998"/>
      <c r="W3998"/>
      <c r="X3998"/>
      <c r="Y3998"/>
      <c r="Z3998"/>
      <c r="AA3998"/>
      <c r="AB3998"/>
    </row>
    <row r="3999" spans="1:28" x14ac:dyDescent="0.25">
      <c r="A3999" s="8"/>
      <c r="B3999"/>
      <c r="C3999"/>
      <c r="D3999"/>
      <c r="E3999"/>
      <c r="F3999"/>
      <c r="G3999"/>
      <c r="H3999"/>
      <c r="I3999"/>
      <c r="J3999"/>
      <c r="K3999"/>
      <c r="L3999"/>
      <c r="M3999"/>
      <c r="N3999"/>
      <c r="O3999"/>
      <c r="P3999"/>
      <c r="Q3999"/>
      <c r="R3999"/>
      <c r="S3999"/>
      <c r="T3999"/>
      <c r="U3999"/>
      <c r="V3999"/>
      <c r="W3999"/>
      <c r="X3999"/>
      <c r="Y3999"/>
      <c r="Z3999"/>
      <c r="AA3999"/>
      <c r="AB3999"/>
    </row>
    <row r="4000" spans="1:28" x14ac:dyDescent="0.25">
      <c r="A4000" s="8"/>
      <c r="B4000"/>
      <c r="C4000"/>
      <c r="D4000"/>
      <c r="E4000"/>
      <c r="F4000"/>
      <c r="G4000"/>
      <c r="H4000"/>
      <c r="I4000"/>
      <c r="J4000"/>
      <c r="K4000"/>
      <c r="L4000"/>
      <c r="M4000"/>
      <c r="N4000"/>
      <c r="O4000"/>
      <c r="P4000"/>
      <c r="Q4000"/>
      <c r="R4000"/>
      <c r="S4000"/>
      <c r="T4000"/>
      <c r="U4000"/>
      <c r="V4000"/>
      <c r="W4000"/>
      <c r="X4000"/>
      <c r="Y4000"/>
      <c r="Z4000"/>
      <c r="AA4000"/>
      <c r="AB4000"/>
    </row>
    <row r="4001" spans="1:28" x14ac:dyDescent="0.25">
      <c r="A4001" s="8"/>
      <c r="B4001"/>
      <c r="C4001"/>
      <c r="D4001"/>
      <c r="E4001"/>
      <c r="F4001"/>
      <c r="G4001"/>
      <c r="H4001"/>
      <c r="I4001"/>
      <c r="J4001"/>
      <c r="K4001"/>
      <c r="L4001"/>
      <c r="M4001"/>
      <c r="N4001"/>
      <c r="O4001"/>
      <c r="P4001"/>
      <c r="Q4001"/>
      <c r="R4001"/>
      <c r="S4001"/>
      <c r="T4001"/>
      <c r="U4001"/>
      <c r="V4001"/>
      <c r="W4001"/>
      <c r="X4001"/>
      <c r="Y4001"/>
      <c r="Z4001"/>
      <c r="AA4001"/>
      <c r="AB4001"/>
    </row>
    <row r="4002" spans="1:28" x14ac:dyDescent="0.25">
      <c r="A4002" s="8"/>
      <c r="B4002"/>
      <c r="C4002"/>
      <c r="D4002"/>
      <c r="E4002"/>
      <c r="F4002"/>
      <c r="G4002"/>
      <c r="H4002"/>
      <c r="I4002"/>
      <c r="J4002"/>
      <c r="K4002"/>
      <c r="L4002"/>
      <c r="M4002"/>
      <c r="N4002"/>
      <c r="O4002"/>
      <c r="P4002"/>
      <c r="Q4002"/>
      <c r="R4002"/>
      <c r="S4002"/>
      <c r="T4002"/>
      <c r="U4002"/>
      <c r="V4002"/>
      <c r="W4002"/>
      <c r="X4002"/>
      <c r="Y4002"/>
      <c r="Z4002"/>
      <c r="AA4002"/>
      <c r="AB4002"/>
    </row>
    <row r="4003" spans="1:28" x14ac:dyDescent="0.25">
      <c r="A4003" s="8"/>
      <c r="B4003"/>
      <c r="C4003"/>
      <c r="D4003"/>
      <c r="E4003"/>
      <c r="F4003"/>
      <c r="G4003"/>
      <c r="H4003"/>
      <c r="I4003"/>
      <c r="J4003"/>
      <c r="K4003"/>
      <c r="L4003"/>
      <c r="M4003"/>
      <c r="N4003"/>
      <c r="O4003"/>
      <c r="P4003"/>
      <c r="Q4003"/>
      <c r="R4003"/>
      <c r="S4003"/>
      <c r="T4003"/>
      <c r="U4003"/>
      <c r="V4003"/>
      <c r="W4003"/>
      <c r="X4003"/>
      <c r="Y4003"/>
      <c r="Z4003"/>
      <c r="AA4003"/>
      <c r="AB4003"/>
    </row>
    <row r="4004" spans="1:28" x14ac:dyDescent="0.25">
      <c r="A4004" s="8"/>
      <c r="B4004"/>
      <c r="C4004"/>
      <c r="D4004"/>
      <c r="E4004"/>
      <c r="F4004"/>
      <c r="G4004"/>
      <c r="H4004"/>
      <c r="I4004"/>
      <c r="J4004"/>
      <c r="K4004"/>
      <c r="L4004"/>
      <c r="M4004"/>
      <c r="N4004"/>
      <c r="O4004"/>
      <c r="P4004"/>
      <c r="Q4004"/>
      <c r="R4004"/>
      <c r="S4004"/>
      <c r="T4004"/>
      <c r="U4004"/>
      <c r="V4004"/>
      <c r="W4004"/>
      <c r="X4004"/>
      <c r="Y4004"/>
      <c r="Z4004"/>
      <c r="AA4004"/>
      <c r="AB4004"/>
    </row>
    <row r="4005" spans="1:28" x14ac:dyDescent="0.25">
      <c r="A4005" s="8"/>
      <c r="B4005"/>
      <c r="C4005"/>
      <c r="D4005"/>
      <c r="E4005"/>
      <c r="F4005"/>
      <c r="G4005"/>
      <c r="H4005"/>
      <c r="I4005"/>
      <c r="J4005"/>
      <c r="K4005"/>
      <c r="L4005"/>
      <c r="M4005"/>
      <c r="N4005"/>
      <c r="O4005"/>
      <c r="P4005"/>
      <c r="Q4005"/>
      <c r="R4005"/>
      <c r="S4005"/>
      <c r="T4005"/>
      <c r="U4005"/>
      <c r="V4005"/>
      <c r="W4005"/>
      <c r="X4005"/>
      <c r="Y4005"/>
      <c r="Z4005"/>
      <c r="AA4005"/>
      <c r="AB4005"/>
    </row>
    <row r="4006" spans="1:28" x14ac:dyDescent="0.25">
      <c r="A4006" s="8"/>
      <c r="B4006"/>
      <c r="C4006"/>
      <c r="D4006"/>
      <c r="E4006"/>
      <c r="F4006"/>
      <c r="G4006"/>
      <c r="H4006"/>
      <c r="I4006"/>
      <c r="J4006"/>
      <c r="K4006"/>
      <c r="L4006"/>
      <c r="M4006"/>
      <c r="N4006"/>
      <c r="O4006"/>
      <c r="P4006"/>
      <c r="Q4006"/>
      <c r="R4006"/>
      <c r="S4006"/>
      <c r="T4006"/>
      <c r="U4006"/>
      <c r="V4006"/>
      <c r="W4006"/>
      <c r="X4006"/>
      <c r="Y4006"/>
      <c r="Z4006"/>
      <c r="AA4006"/>
      <c r="AB4006"/>
    </row>
    <row r="4007" spans="1:28" x14ac:dyDescent="0.25">
      <c r="A4007" s="8"/>
      <c r="B4007"/>
      <c r="C4007"/>
      <c r="D4007"/>
      <c r="E4007"/>
      <c r="F4007"/>
      <c r="G4007"/>
      <c r="H4007"/>
      <c r="I4007"/>
      <c r="J4007"/>
      <c r="K4007"/>
      <c r="L4007"/>
      <c r="M4007"/>
      <c r="N4007"/>
      <c r="O4007"/>
      <c r="P4007"/>
      <c r="Q4007"/>
      <c r="R4007"/>
      <c r="S4007"/>
      <c r="T4007"/>
      <c r="U4007"/>
      <c r="V4007"/>
      <c r="W4007"/>
      <c r="X4007"/>
      <c r="Y4007"/>
      <c r="Z4007"/>
      <c r="AA4007"/>
      <c r="AB4007"/>
    </row>
    <row r="4008" spans="1:28" x14ac:dyDescent="0.25">
      <c r="A4008" s="8"/>
      <c r="B4008"/>
      <c r="C4008"/>
      <c r="D4008"/>
      <c r="E4008"/>
      <c r="F4008"/>
      <c r="G4008"/>
      <c r="H4008"/>
      <c r="I4008"/>
      <c r="J4008"/>
      <c r="K4008"/>
      <c r="L4008"/>
      <c r="M4008"/>
      <c r="N4008"/>
      <c r="O4008"/>
      <c r="P4008"/>
      <c r="Q4008"/>
      <c r="R4008"/>
      <c r="S4008"/>
      <c r="T4008"/>
      <c r="U4008"/>
      <c r="V4008"/>
      <c r="W4008"/>
      <c r="X4008"/>
      <c r="Y4008"/>
      <c r="Z4008"/>
      <c r="AA4008"/>
      <c r="AB4008"/>
    </row>
    <row r="4009" spans="1:28" x14ac:dyDescent="0.25">
      <c r="A4009" s="8"/>
      <c r="B4009"/>
      <c r="C4009"/>
      <c r="D4009"/>
      <c r="E4009"/>
      <c r="F4009"/>
      <c r="G4009"/>
      <c r="H4009"/>
      <c r="I4009"/>
      <c r="J4009"/>
      <c r="K4009"/>
      <c r="L4009"/>
      <c r="M4009"/>
      <c r="N4009"/>
      <c r="O4009"/>
      <c r="P4009"/>
      <c r="Q4009"/>
      <c r="R4009"/>
      <c r="S4009"/>
      <c r="T4009"/>
      <c r="U4009"/>
      <c r="V4009"/>
      <c r="W4009"/>
      <c r="X4009"/>
      <c r="Y4009"/>
      <c r="Z4009"/>
      <c r="AA4009"/>
      <c r="AB4009"/>
    </row>
    <row r="4010" spans="1:28" x14ac:dyDescent="0.25">
      <c r="A4010" s="8"/>
      <c r="B4010"/>
      <c r="C4010"/>
      <c r="D4010"/>
      <c r="E4010"/>
      <c r="F4010"/>
      <c r="G4010"/>
      <c r="H4010"/>
      <c r="I4010"/>
      <c r="J4010"/>
      <c r="K4010"/>
      <c r="L4010"/>
      <c r="M4010"/>
      <c r="N4010"/>
      <c r="O4010"/>
      <c r="P4010"/>
      <c r="Q4010"/>
      <c r="R4010"/>
      <c r="S4010"/>
      <c r="T4010"/>
      <c r="U4010"/>
      <c r="V4010"/>
      <c r="W4010"/>
      <c r="X4010"/>
      <c r="Y4010"/>
      <c r="Z4010"/>
      <c r="AA4010"/>
      <c r="AB4010"/>
    </row>
    <row r="4011" spans="1:28" x14ac:dyDescent="0.25">
      <c r="A4011" s="8"/>
      <c r="B4011"/>
      <c r="C4011"/>
      <c r="D4011"/>
      <c r="E4011"/>
      <c r="F4011"/>
      <c r="G4011"/>
      <c r="H4011"/>
      <c r="I4011"/>
      <c r="J4011"/>
      <c r="K4011"/>
      <c r="L4011"/>
      <c r="M4011"/>
      <c r="N4011"/>
      <c r="O4011"/>
      <c r="P4011"/>
      <c r="Q4011"/>
      <c r="R4011"/>
      <c r="S4011"/>
      <c r="T4011"/>
      <c r="U4011"/>
      <c r="V4011"/>
      <c r="W4011"/>
      <c r="X4011"/>
      <c r="Y4011"/>
      <c r="Z4011"/>
      <c r="AA4011"/>
      <c r="AB4011"/>
    </row>
    <row r="4012" spans="1:28" x14ac:dyDescent="0.25">
      <c r="A4012" s="8"/>
      <c r="B4012"/>
      <c r="C4012"/>
      <c r="D4012"/>
      <c r="E4012"/>
      <c r="F4012"/>
      <c r="G4012"/>
      <c r="H4012"/>
      <c r="I4012"/>
      <c r="J4012"/>
      <c r="K4012"/>
      <c r="L4012"/>
      <c r="M4012"/>
      <c r="N4012"/>
      <c r="O4012"/>
      <c r="P4012"/>
      <c r="Q4012"/>
      <c r="R4012"/>
      <c r="S4012"/>
      <c r="T4012"/>
      <c r="U4012"/>
      <c r="V4012"/>
      <c r="W4012"/>
      <c r="X4012"/>
      <c r="Y4012"/>
      <c r="Z4012"/>
      <c r="AA4012"/>
      <c r="AB4012"/>
    </row>
    <row r="4013" spans="1:28" x14ac:dyDescent="0.25">
      <c r="A4013" s="8"/>
      <c r="B4013"/>
      <c r="C4013"/>
      <c r="D4013"/>
      <c r="E4013"/>
      <c r="F4013"/>
      <c r="G4013"/>
      <c r="H4013"/>
      <c r="I4013"/>
      <c r="J4013"/>
      <c r="K4013"/>
      <c r="L4013"/>
      <c r="M4013"/>
      <c r="N4013"/>
      <c r="O4013"/>
      <c r="P4013"/>
      <c r="Q4013"/>
      <c r="R4013"/>
      <c r="S4013"/>
      <c r="T4013"/>
      <c r="U4013"/>
      <c r="V4013"/>
      <c r="W4013"/>
      <c r="X4013"/>
      <c r="Y4013"/>
      <c r="Z4013"/>
      <c r="AA4013"/>
      <c r="AB4013"/>
    </row>
    <row r="4014" spans="1:28" x14ac:dyDescent="0.25">
      <c r="A4014" s="8"/>
      <c r="B4014"/>
      <c r="C4014"/>
      <c r="D4014"/>
      <c r="E4014"/>
      <c r="F4014"/>
      <c r="G4014"/>
      <c r="H4014"/>
      <c r="I4014"/>
      <c r="J4014"/>
      <c r="K4014"/>
      <c r="L4014"/>
      <c r="M4014"/>
      <c r="N4014"/>
      <c r="O4014"/>
      <c r="P4014"/>
      <c r="Q4014"/>
      <c r="R4014"/>
      <c r="S4014"/>
      <c r="T4014"/>
      <c r="U4014"/>
      <c r="V4014"/>
      <c r="W4014"/>
      <c r="X4014"/>
      <c r="Y4014"/>
      <c r="Z4014"/>
      <c r="AA4014"/>
      <c r="AB4014"/>
    </row>
    <row r="4015" spans="1:28" x14ac:dyDescent="0.25">
      <c r="A4015" s="8"/>
      <c r="B4015"/>
      <c r="C4015"/>
      <c r="D4015"/>
      <c r="E4015"/>
      <c r="F4015"/>
      <c r="G4015"/>
      <c r="H4015"/>
      <c r="I4015"/>
      <c r="J4015"/>
      <c r="K4015"/>
      <c r="L4015"/>
      <c r="M4015"/>
      <c r="N4015"/>
      <c r="O4015"/>
      <c r="P4015"/>
      <c r="Q4015"/>
      <c r="R4015"/>
      <c r="S4015"/>
      <c r="T4015"/>
      <c r="U4015"/>
      <c r="V4015"/>
      <c r="W4015"/>
      <c r="X4015"/>
      <c r="Y4015"/>
      <c r="Z4015"/>
      <c r="AA4015"/>
      <c r="AB4015"/>
    </row>
    <row r="4016" spans="1:28" x14ac:dyDescent="0.25">
      <c r="A4016" s="8"/>
      <c r="B4016"/>
      <c r="C4016"/>
      <c r="D4016"/>
      <c r="E4016"/>
      <c r="F4016"/>
      <c r="G4016"/>
      <c r="H4016"/>
      <c r="I4016"/>
      <c r="J4016"/>
      <c r="K4016"/>
      <c r="L4016"/>
      <c r="M4016"/>
      <c r="N4016"/>
      <c r="O4016"/>
      <c r="P4016"/>
      <c r="Q4016"/>
      <c r="R4016"/>
      <c r="S4016"/>
      <c r="T4016"/>
      <c r="U4016"/>
      <c r="V4016"/>
      <c r="W4016"/>
      <c r="X4016"/>
      <c r="Y4016"/>
      <c r="Z4016"/>
      <c r="AA4016"/>
      <c r="AB4016"/>
    </row>
    <row r="4017" spans="1:28" x14ac:dyDescent="0.25">
      <c r="A4017" s="8"/>
      <c r="B4017"/>
      <c r="C4017"/>
      <c r="D4017"/>
      <c r="E4017"/>
      <c r="F4017"/>
      <c r="G4017"/>
      <c r="H4017"/>
      <c r="I4017"/>
      <c r="J4017"/>
      <c r="K4017"/>
      <c r="L4017"/>
      <c r="M4017"/>
      <c r="N4017"/>
      <c r="O4017"/>
      <c r="P4017"/>
      <c r="Q4017"/>
      <c r="R4017"/>
      <c r="S4017"/>
      <c r="T4017"/>
      <c r="U4017"/>
      <c r="V4017"/>
      <c r="W4017"/>
      <c r="X4017"/>
      <c r="Y4017"/>
      <c r="Z4017"/>
      <c r="AA4017"/>
      <c r="AB4017"/>
    </row>
    <row r="4018" spans="1:28" x14ac:dyDescent="0.25">
      <c r="A4018" s="8"/>
      <c r="B4018"/>
      <c r="C4018"/>
      <c r="D4018"/>
      <c r="E4018"/>
      <c r="F4018"/>
      <c r="G4018"/>
      <c r="H4018"/>
      <c r="I4018"/>
      <c r="J4018"/>
      <c r="K4018"/>
      <c r="L4018"/>
      <c r="M4018"/>
      <c r="N4018"/>
      <c r="O4018"/>
      <c r="P4018"/>
      <c r="Q4018"/>
      <c r="R4018"/>
      <c r="S4018"/>
      <c r="T4018"/>
      <c r="U4018"/>
      <c r="V4018"/>
      <c r="W4018"/>
      <c r="X4018"/>
      <c r="Y4018"/>
      <c r="Z4018"/>
      <c r="AA4018"/>
      <c r="AB4018"/>
    </row>
    <row r="4019" spans="1:28" x14ac:dyDescent="0.25">
      <c r="A4019" s="8"/>
      <c r="B4019"/>
      <c r="C4019"/>
      <c r="D4019"/>
      <c r="E4019"/>
      <c r="F4019"/>
      <c r="G4019"/>
      <c r="H4019"/>
      <c r="I4019"/>
      <c r="J4019"/>
      <c r="K4019"/>
      <c r="L4019"/>
      <c r="M4019"/>
      <c r="N4019"/>
      <c r="O4019"/>
      <c r="P4019"/>
      <c r="Q4019"/>
      <c r="R4019"/>
      <c r="S4019"/>
      <c r="T4019"/>
      <c r="U4019"/>
      <c r="V4019"/>
      <c r="W4019"/>
      <c r="X4019"/>
      <c r="Y4019"/>
      <c r="Z4019"/>
      <c r="AA4019"/>
      <c r="AB4019"/>
    </row>
    <row r="4020" spans="1:28" x14ac:dyDescent="0.25">
      <c r="A4020" s="8"/>
      <c r="B4020"/>
      <c r="C4020"/>
      <c r="D4020"/>
      <c r="E4020"/>
      <c r="F4020"/>
      <c r="G4020"/>
      <c r="H4020"/>
      <c r="I4020"/>
      <c r="J4020"/>
      <c r="K4020"/>
      <c r="L4020"/>
      <c r="M4020"/>
      <c r="N4020"/>
      <c r="O4020"/>
      <c r="P4020"/>
      <c r="Q4020"/>
      <c r="R4020"/>
      <c r="S4020"/>
      <c r="T4020"/>
      <c r="U4020"/>
      <c r="V4020"/>
      <c r="W4020"/>
      <c r="X4020"/>
      <c r="Y4020"/>
      <c r="Z4020"/>
      <c r="AA4020"/>
      <c r="AB4020"/>
    </row>
    <row r="4021" spans="1:28" x14ac:dyDescent="0.25">
      <c r="A4021" s="8"/>
      <c r="B4021"/>
      <c r="C4021"/>
      <c r="D4021"/>
      <c r="E4021"/>
      <c r="F4021"/>
      <c r="G4021"/>
      <c r="H4021"/>
      <c r="I4021"/>
      <c r="J4021"/>
      <c r="K4021"/>
      <c r="L4021"/>
      <c r="M4021"/>
      <c r="N4021"/>
      <c r="O4021"/>
      <c r="P4021"/>
      <c r="Q4021"/>
      <c r="R4021"/>
      <c r="S4021"/>
      <c r="T4021"/>
      <c r="U4021"/>
      <c r="V4021"/>
      <c r="W4021"/>
      <c r="X4021"/>
      <c r="Y4021"/>
      <c r="Z4021"/>
      <c r="AA4021"/>
      <c r="AB4021"/>
    </row>
    <row r="4022" spans="1:28" x14ac:dyDescent="0.25">
      <c r="A4022" s="8"/>
      <c r="B4022"/>
      <c r="C4022"/>
      <c r="D4022"/>
      <c r="E4022"/>
      <c r="F4022"/>
      <c r="G4022"/>
      <c r="H4022"/>
      <c r="I4022"/>
      <c r="J4022"/>
      <c r="K4022"/>
      <c r="L4022"/>
      <c r="M4022"/>
      <c r="N4022"/>
      <c r="O4022"/>
      <c r="P4022"/>
      <c r="Q4022"/>
      <c r="R4022"/>
      <c r="S4022"/>
      <c r="T4022"/>
      <c r="U4022"/>
      <c r="V4022"/>
      <c r="W4022"/>
      <c r="X4022"/>
      <c r="Y4022"/>
      <c r="Z4022"/>
      <c r="AA4022"/>
      <c r="AB4022"/>
    </row>
    <row r="4023" spans="1:28" x14ac:dyDescent="0.25">
      <c r="A4023" s="8"/>
      <c r="B4023"/>
      <c r="C4023"/>
      <c r="D4023"/>
      <c r="E4023"/>
      <c r="F4023"/>
      <c r="G4023"/>
      <c r="H4023"/>
      <c r="I4023"/>
      <c r="J4023"/>
      <c r="K4023"/>
      <c r="L4023"/>
      <c r="M4023"/>
      <c r="N4023"/>
      <c r="O4023"/>
      <c r="P4023"/>
      <c r="Q4023"/>
      <c r="R4023"/>
      <c r="S4023"/>
      <c r="T4023"/>
      <c r="U4023"/>
      <c r="V4023"/>
      <c r="W4023"/>
      <c r="X4023"/>
      <c r="Y4023"/>
      <c r="Z4023"/>
      <c r="AA4023"/>
      <c r="AB4023"/>
    </row>
    <row r="4024" spans="1:28" x14ac:dyDescent="0.25">
      <c r="A4024" s="8"/>
      <c r="B4024"/>
      <c r="C4024"/>
      <c r="D4024"/>
      <c r="E4024"/>
      <c r="F4024"/>
      <c r="G4024"/>
      <c r="H4024"/>
      <c r="I4024"/>
      <c r="J4024"/>
      <c r="K4024"/>
      <c r="L4024"/>
      <c r="M4024"/>
      <c r="N4024"/>
      <c r="O4024"/>
      <c r="P4024"/>
      <c r="Q4024"/>
      <c r="R4024"/>
      <c r="S4024"/>
      <c r="T4024"/>
      <c r="U4024"/>
      <c r="V4024"/>
      <c r="W4024"/>
      <c r="X4024"/>
      <c r="Y4024"/>
      <c r="Z4024"/>
      <c r="AA4024"/>
      <c r="AB4024"/>
    </row>
    <row r="4025" spans="1:28" x14ac:dyDescent="0.25">
      <c r="A4025" s="8"/>
      <c r="B4025"/>
      <c r="C4025"/>
      <c r="D4025"/>
      <c r="E4025"/>
      <c r="F4025"/>
      <c r="G4025"/>
      <c r="H4025"/>
      <c r="I4025"/>
      <c r="J4025"/>
      <c r="K4025"/>
      <c r="L4025"/>
      <c r="M4025"/>
      <c r="N4025"/>
      <c r="O4025"/>
      <c r="P4025"/>
      <c r="Q4025"/>
      <c r="R4025"/>
      <c r="S4025"/>
      <c r="T4025"/>
      <c r="U4025"/>
      <c r="V4025"/>
      <c r="W4025"/>
      <c r="X4025"/>
      <c r="Y4025"/>
      <c r="Z4025"/>
      <c r="AA4025"/>
      <c r="AB4025"/>
    </row>
    <row r="4026" spans="1:28" x14ac:dyDescent="0.25">
      <c r="A4026" s="8"/>
      <c r="B4026"/>
      <c r="C4026"/>
      <c r="D4026"/>
      <c r="E4026"/>
      <c r="F4026"/>
      <c r="G4026"/>
      <c r="H4026"/>
      <c r="I4026"/>
      <c r="J4026"/>
      <c r="K4026"/>
      <c r="L4026"/>
      <c r="M4026"/>
      <c r="N4026"/>
      <c r="O4026"/>
      <c r="P4026"/>
      <c r="Q4026"/>
      <c r="R4026"/>
      <c r="S4026"/>
      <c r="T4026"/>
      <c r="U4026"/>
      <c r="V4026"/>
      <c r="W4026"/>
      <c r="X4026"/>
      <c r="Y4026"/>
      <c r="Z4026"/>
      <c r="AA4026"/>
      <c r="AB4026"/>
    </row>
    <row r="4027" spans="1:28" x14ac:dyDescent="0.25">
      <c r="A4027" s="8"/>
      <c r="B4027"/>
      <c r="C4027"/>
      <c r="D4027"/>
      <c r="E4027"/>
      <c r="F4027"/>
      <c r="G4027"/>
      <c r="H4027"/>
      <c r="I4027"/>
      <c r="J4027"/>
      <c r="K4027"/>
      <c r="L4027"/>
      <c r="M4027"/>
      <c r="N4027"/>
      <c r="O4027"/>
      <c r="P4027"/>
      <c r="Q4027"/>
      <c r="R4027"/>
      <c r="S4027"/>
      <c r="T4027"/>
      <c r="U4027"/>
      <c r="V4027"/>
      <c r="W4027"/>
      <c r="X4027"/>
      <c r="Y4027"/>
      <c r="Z4027"/>
      <c r="AA4027"/>
      <c r="AB4027"/>
    </row>
    <row r="4028" spans="1:28" x14ac:dyDescent="0.25">
      <c r="A4028" s="8"/>
      <c r="B4028"/>
      <c r="C4028"/>
      <c r="D4028"/>
      <c r="E4028"/>
      <c r="F4028"/>
      <c r="G4028"/>
      <c r="H4028"/>
      <c r="I4028"/>
      <c r="J4028"/>
      <c r="K4028"/>
      <c r="L4028"/>
      <c r="M4028"/>
      <c r="N4028"/>
      <c r="O4028"/>
      <c r="P4028"/>
      <c r="Q4028"/>
      <c r="R4028"/>
      <c r="S4028"/>
      <c r="T4028"/>
      <c r="U4028"/>
      <c r="V4028"/>
      <c r="W4028"/>
      <c r="X4028"/>
      <c r="Y4028"/>
      <c r="Z4028"/>
      <c r="AA4028"/>
      <c r="AB4028"/>
    </row>
    <row r="4029" spans="1:28" x14ac:dyDescent="0.25">
      <c r="A4029" s="8"/>
      <c r="B4029"/>
      <c r="C4029"/>
      <c r="D4029"/>
      <c r="E4029"/>
      <c r="F4029"/>
      <c r="G4029"/>
      <c r="H4029"/>
      <c r="I4029"/>
      <c r="J4029"/>
      <c r="K4029"/>
      <c r="L4029"/>
      <c r="M4029"/>
      <c r="N4029"/>
      <c r="O4029"/>
      <c r="P4029"/>
      <c r="Q4029"/>
      <c r="R4029"/>
      <c r="S4029"/>
      <c r="T4029"/>
      <c r="U4029"/>
      <c r="V4029"/>
      <c r="W4029"/>
      <c r="X4029"/>
      <c r="Y4029"/>
      <c r="Z4029"/>
      <c r="AA4029"/>
      <c r="AB4029"/>
    </row>
    <row r="4030" spans="1:28" x14ac:dyDescent="0.25">
      <c r="A4030" s="8"/>
      <c r="B4030"/>
      <c r="C4030"/>
      <c r="D4030"/>
      <c r="E4030"/>
      <c r="F4030"/>
      <c r="G4030"/>
      <c r="H4030"/>
      <c r="I4030"/>
      <c r="J4030"/>
      <c r="K4030"/>
      <c r="L4030"/>
      <c r="M4030"/>
      <c r="N4030"/>
      <c r="O4030"/>
      <c r="P4030"/>
      <c r="Q4030"/>
      <c r="R4030"/>
      <c r="S4030"/>
      <c r="T4030"/>
      <c r="U4030"/>
      <c r="V4030"/>
      <c r="W4030"/>
      <c r="X4030"/>
      <c r="Y4030"/>
      <c r="Z4030"/>
      <c r="AA4030"/>
      <c r="AB4030"/>
    </row>
    <row r="4031" spans="1:28" x14ac:dyDescent="0.25">
      <c r="A4031" s="8"/>
      <c r="B4031"/>
      <c r="C4031"/>
      <c r="D4031"/>
      <c r="E4031"/>
      <c r="F4031"/>
      <c r="G4031"/>
      <c r="H4031"/>
      <c r="I4031"/>
      <c r="J4031"/>
      <c r="K4031"/>
      <c r="L4031"/>
      <c r="M4031"/>
      <c r="N4031"/>
      <c r="O4031"/>
      <c r="P4031"/>
      <c r="Q4031"/>
      <c r="R4031"/>
      <c r="S4031"/>
      <c r="T4031"/>
      <c r="U4031"/>
      <c r="V4031"/>
      <c r="W4031"/>
      <c r="X4031"/>
      <c r="Y4031"/>
      <c r="Z4031"/>
      <c r="AA4031"/>
      <c r="AB4031"/>
    </row>
    <row r="4032" spans="1:28" x14ac:dyDescent="0.25">
      <c r="A4032" s="8"/>
      <c r="B4032"/>
      <c r="C4032"/>
      <c r="D4032"/>
      <c r="E4032"/>
      <c r="F4032"/>
      <c r="G4032"/>
      <c r="H4032"/>
      <c r="I4032"/>
      <c r="J4032"/>
      <c r="K4032"/>
      <c r="L4032"/>
      <c r="M4032"/>
      <c r="N4032"/>
      <c r="O4032"/>
      <c r="P4032"/>
      <c r="Q4032"/>
      <c r="R4032"/>
      <c r="S4032"/>
      <c r="T4032"/>
      <c r="U4032"/>
      <c r="V4032"/>
      <c r="W4032"/>
      <c r="X4032"/>
      <c r="Y4032"/>
      <c r="Z4032"/>
      <c r="AA4032"/>
      <c r="AB4032"/>
    </row>
    <row r="4033" spans="1:28" x14ac:dyDescent="0.25">
      <c r="A4033" s="8"/>
      <c r="B4033"/>
      <c r="C4033"/>
      <c r="D4033"/>
      <c r="E4033"/>
      <c r="F4033"/>
      <c r="G4033"/>
      <c r="H4033"/>
      <c r="I4033"/>
      <c r="J4033"/>
      <c r="K4033"/>
      <c r="L4033"/>
      <c r="M4033"/>
      <c r="N4033"/>
      <c r="O4033"/>
      <c r="P4033"/>
      <c r="Q4033"/>
      <c r="R4033"/>
      <c r="S4033"/>
      <c r="T4033"/>
      <c r="U4033"/>
      <c r="V4033"/>
      <c r="W4033"/>
      <c r="X4033"/>
      <c r="Y4033"/>
      <c r="Z4033"/>
      <c r="AA4033"/>
      <c r="AB4033"/>
    </row>
    <row r="4034" spans="1:28" x14ac:dyDescent="0.25">
      <c r="A4034" s="8"/>
      <c r="B4034"/>
      <c r="C4034"/>
      <c r="D4034"/>
      <c r="E4034"/>
      <c r="F4034"/>
      <c r="G4034"/>
      <c r="H4034"/>
      <c r="I4034"/>
      <c r="J4034"/>
      <c r="K4034"/>
      <c r="L4034"/>
      <c r="M4034"/>
      <c r="N4034"/>
      <c r="O4034"/>
      <c r="P4034"/>
      <c r="Q4034"/>
      <c r="R4034"/>
      <c r="S4034"/>
      <c r="T4034"/>
      <c r="U4034"/>
      <c r="V4034"/>
      <c r="W4034"/>
      <c r="X4034"/>
      <c r="Y4034"/>
      <c r="Z4034"/>
      <c r="AA4034"/>
      <c r="AB4034"/>
    </row>
    <row r="4035" spans="1:28" x14ac:dyDescent="0.25">
      <c r="A4035" s="8"/>
      <c r="B4035"/>
      <c r="C4035"/>
      <c r="D4035"/>
      <c r="E4035"/>
      <c r="F4035"/>
      <c r="G4035"/>
      <c r="H4035"/>
      <c r="I4035"/>
      <c r="J4035"/>
      <c r="K4035"/>
      <c r="L4035"/>
      <c r="M4035"/>
      <c r="N4035"/>
      <c r="O4035"/>
      <c r="P4035"/>
      <c r="Q4035"/>
      <c r="R4035"/>
      <c r="S4035"/>
      <c r="T4035"/>
      <c r="U4035"/>
      <c r="V4035"/>
      <c r="W4035"/>
      <c r="X4035"/>
      <c r="Y4035"/>
      <c r="Z4035"/>
      <c r="AA4035"/>
      <c r="AB4035"/>
    </row>
    <row r="4036" spans="1:28" x14ac:dyDescent="0.25">
      <c r="A4036" s="8"/>
      <c r="B4036"/>
      <c r="C4036"/>
      <c r="D4036"/>
      <c r="E4036"/>
      <c r="F4036"/>
      <c r="G4036"/>
      <c r="H4036"/>
      <c r="I4036"/>
      <c r="J4036"/>
      <c r="K4036"/>
      <c r="L4036"/>
      <c r="M4036"/>
      <c r="N4036"/>
      <c r="O4036"/>
      <c r="P4036"/>
      <c r="Q4036"/>
      <c r="R4036"/>
      <c r="S4036"/>
      <c r="T4036"/>
      <c r="U4036"/>
      <c r="V4036"/>
      <c r="W4036"/>
      <c r="X4036"/>
      <c r="Y4036"/>
      <c r="Z4036"/>
      <c r="AA4036"/>
      <c r="AB4036"/>
    </row>
    <row r="4037" spans="1:28" x14ac:dyDescent="0.25">
      <c r="A4037" s="8"/>
      <c r="B4037"/>
      <c r="C4037"/>
      <c r="D4037"/>
      <c r="E4037"/>
      <c r="F4037"/>
      <c r="G4037"/>
      <c r="H4037"/>
      <c r="I4037"/>
      <c r="J4037"/>
      <c r="K4037"/>
      <c r="L4037"/>
      <c r="M4037"/>
      <c r="N4037"/>
      <c r="O4037"/>
      <c r="P4037"/>
      <c r="Q4037"/>
      <c r="R4037"/>
      <c r="S4037"/>
      <c r="T4037"/>
      <c r="U4037"/>
      <c r="V4037"/>
      <c r="W4037"/>
      <c r="X4037"/>
      <c r="Y4037"/>
      <c r="Z4037"/>
      <c r="AA4037"/>
      <c r="AB4037"/>
    </row>
    <row r="4038" spans="1:28" x14ac:dyDescent="0.25">
      <c r="A4038" s="8"/>
      <c r="B4038"/>
      <c r="C4038"/>
      <c r="D4038"/>
      <c r="E4038"/>
      <c r="F4038"/>
      <c r="G4038"/>
      <c r="H4038"/>
      <c r="I4038"/>
      <c r="J4038"/>
      <c r="K4038"/>
      <c r="L4038"/>
      <c r="M4038"/>
      <c r="N4038"/>
      <c r="O4038"/>
      <c r="P4038"/>
      <c r="Q4038"/>
      <c r="R4038"/>
      <c r="S4038"/>
      <c r="T4038"/>
      <c r="U4038"/>
      <c r="V4038"/>
      <c r="W4038"/>
      <c r="X4038"/>
      <c r="Y4038"/>
      <c r="Z4038"/>
      <c r="AA4038"/>
      <c r="AB4038"/>
    </row>
    <row r="4039" spans="1:28" x14ac:dyDescent="0.25">
      <c r="A4039" s="8"/>
      <c r="B4039"/>
      <c r="C4039"/>
      <c r="D4039"/>
      <c r="E4039"/>
      <c r="F4039"/>
      <c r="G4039"/>
      <c r="H4039"/>
      <c r="I4039"/>
      <c r="J4039"/>
      <c r="K4039"/>
      <c r="L4039"/>
      <c r="M4039"/>
      <c r="N4039"/>
      <c r="O4039"/>
      <c r="P4039"/>
      <c r="Q4039"/>
      <c r="R4039"/>
      <c r="S4039"/>
      <c r="T4039"/>
      <c r="U4039"/>
      <c r="V4039"/>
      <c r="W4039"/>
      <c r="X4039"/>
      <c r="Y4039"/>
      <c r="Z4039"/>
      <c r="AA4039"/>
      <c r="AB4039"/>
    </row>
    <row r="4040" spans="1:28" x14ac:dyDescent="0.25">
      <c r="A4040" s="8"/>
      <c r="B4040"/>
      <c r="C4040"/>
      <c r="D4040"/>
      <c r="E4040"/>
      <c r="F4040"/>
      <c r="G4040"/>
      <c r="H4040"/>
      <c r="I4040"/>
      <c r="J4040"/>
      <c r="K4040"/>
      <c r="L4040"/>
      <c r="M4040"/>
      <c r="N4040"/>
      <c r="O4040"/>
      <c r="P4040"/>
      <c r="Q4040"/>
      <c r="R4040"/>
      <c r="S4040"/>
      <c r="T4040"/>
      <c r="U4040"/>
      <c r="V4040"/>
      <c r="W4040"/>
      <c r="X4040"/>
      <c r="Y4040"/>
      <c r="Z4040"/>
      <c r="AA4040"/>
      <c r="AB4040"/>
    </row>
    <row r="4041" spans="1:28" x14ac:dyDescent="0.25">
      <c r="A4041" s="8"/>
      <c r="B4041"/>
      <c r="C4041"/>
      <c r="D4041"/>
      <c r="E4041"/>
      <c r="F4041"/>
      <c r="G4041"/>
      <c r="H4041"/>
      <c r="I4041"/>
      <c r="J4041"/>
      <c r="K4041"/>
      <c r="L4041"/>
      <c r="M4041"/>
      <c r="N4041"/>
      <c r="O4041"/>
      <c r="P4041"/>
      <c r="Q4041"/>
      <c r="R4041"/>
      <c r="S4041"/>
      <c r="T4041"/>
      <c r="U4041"/>
      <c r="V4041"/>
      <c r="W4041"/>
      <c r="X4041"/>
      <c r="Y4041"/>
      <c r="Z4041"/>
      <c r="AA4041"/>
      <c r="AB4041"/>
    </row>
    <row r="4042" spans="1:28" x14ac:dyDescent="0.25">
      <c r="A4042" s="8"/>
      <c r="B4042"/>
      <c r="C4042"/>
      <c r="D4042"/>
      <c r="E4042"/>
      <c r="F4042"/>
      <c r="G4042"/>
      <c r="H4042"/>
      <c r="I4042"/>
      <c r="J4042"/>
      <c r="K4042"/>
      <c r="L4042"/>
      <c r="M4042"/>
      <c r="N4042"/>
      <c r="O4042"/>
      <c r="P4042"/>
      <c r="Q4042"/>
      <c r="R4042"/>
      <c r="S4042"/>
      <c r="T4042"/>
      <c r="U4042"/>
      <c r="V4042"/>
      <c r="W4042"/>
      <c r="X4042"/>
      <c r="Y4042"/>
      <c r="Z4042"/>
      <c r="AA4042"/>
      <c r="AB4042"/>
    </row>
    <row r="4043" spans="1:28" x14ac:dyDescent="0.25">
      <c r="A4043" s="8"/>
      <c r="B4043"/>
      <c r="C4043"/>
      <c r="D4043"/>
      <c r="E4043"/>
      <c r="F4043"/>
      <c r="G4043"/>
      <c r="H4043"/>
      <c r="I4043"/>
      <c r="J4043"/>
      <c r="K4043"/>
      <c r="L4043"/>
      <c r="M4043"/>
      <c r="N4043"/>
      <c r="O4043"/>
      <c r="P4043"/>
      <c r="Q4043"/>
      <c r="R4043"/>
      <c r="S4043"/>
      <c r="T4043"/>
      <c r="U4043"/>
      <c r="V4043"/>
      <c r="W4043"/>
      <c r="X4043"/>
      <c r="Y4043"/>
      <c r="Z4043"/>
      <c r="AA4043"/>
      <c r="AB4043"/>
    </row>
    <row r="4044" spans="1:28" x14ac:dyDescent="0.25">
      <c r="A4044" s="8"/>
      <c r="B4044"/>
      <c r="C4044"/>
      <c r="D4044"/>
      <c r="E4044"/>
      <c r="F4044"/>
      <c r="G4044"/>
      <c r="H4044"/>
      <c r="I4044"/>
      <c r="J4044"/>
      <c r="K4044"/>
      <c r="L4044"/>
      <c r="M4044"/>
      <c r="N4044"/>
      <c r="O4044"/>
      <c r="P4044"/>
      <c r="Q4044"/>
      <c r="R4044"/>
      <c r="S4044"/>
      <c r="T4044"/>
      <c r="U4044"/>
      <c r="V4044"/>
      <c r="W4044"/>
      <c r="X4044"/>
      <c r="Y4044"/>
      <c r="Z4044"/>
      <c r="AA4044"/>
      <c r="AB4044"/>
    </row>
    <row r="4045" spans="1:28" x14ac:dyDescent="0.25">
      <c r="A4045" s="8"/>
      <c r="B4045"/>
      <c r="C4045"/>
      <c r="D4045"/>
      <c r="E4045"/>
      <c r="F4045"/>
      <c r="G4045"/>
      <c r="H4045"/>
      <c r="I4045"/>
      <c r="J4045"/>
      <c r="K4045"/>
      <c r="L4045"/>
      <c r="M4045"/>
      <c r="N4045"/>
      <c r="O4045"/>
      <c r="P4045"/>
      <c r="Q4045"/>
      <c r="R4045"/>
      <c r="S4045"/>
      <c r="T4045"/>
      <c r="U4045"/>
      <c r="V4045"/>
      <c r="W4045"/>
      <c r="X4045"/>
      <c r="Y4045"/>
      <c r="Z4045"/>
      <c r="AA4045"/>
      <c r="AB4045"/>
    </row>
    <row r="4046" spans="1:28" x14ac:dyDescent="0.25">
      <c r="A4046" s="8"/>
      <c r="B4046"/>
      <c r="C4046"/>
      <c r="D4046"/>
      <c r="E4046"/>
      <c r="F4046"/>
      <c r="G4046"/>
      <c r="H4046"/>
      <c r="I4046"/>
      <c r="J4046"/>
      <c r="K4046"/>
      <c r="L4046"/>
      <c r="M4046"/>
      <c r="N4046"/>
      <c r="O4046"/>
      <c r="P4046"/>
      <c r="Q4046"/>
      <c r="R4046"/>
      <c r="S4046"/>
      <c r="T4046"/>
      <c r="U4046"/>
      <c r="V4046"/>
      <c r="W4046"/>
      <c r="X4046"/>
      <c r="Y4046"/>
      <c r="Z4046"/>
      <c r="AA4046"/>
      <c r="AB4046"/>
    </row>
    <row r="4047" spans="1:28" x14ac:dyDescent="0.25">
      <c r="A4047" s="8"/>
      <c r="B4047"/>
      <c r="C4047"/>
      <c r="D4047"/>
      <c r="E4047"/>
      <c r="F4047"/>
      <c r="G4047"/>
      <c r="H4047"/>
      <c r="I4047"/>
      <c r="J4047"/>
      <c r="K4047"/>
      <c r="L4047"/>
      <c r="M4047"/>
      <c r="N4047"/>
      <c r="O4047"/>
      <c r="P4047"/>
      <c r="Q4047"/>
      <c r="R4047"/>
      <c r="S4047"/>
      <c r="T4047"/>
      <c r="U4047"/>
      <c r="V4047"/>
      <c r="W4047"/>
      <c r="X4047"/>
      <c r="Y4047"/>
      <c r="Z4047"/>
      <c r="AA4047"/>
      <c r="AB4047"/>
    </row>
    <row r="4048" spans="1:28" x14ac:dyDescent="0.25">
      <c r="A4048" s="8"/>
      <c r="B4048"/>
      <c r="C4048"/>
      <c r="D4048"/>
      <c r="E4048"/>
      <c r="F4048"/>
      <c r="G4048"/>
      <c r="H4048"/>
      <c r="I4048"/>
      <c r="J4048"/>
      <c r="K4048"/>
      <c r="L4048"/>
      <c r="M4048"/>
      <c r="N4048"/>
      <c r="O4048"/>
      <c r="P4048"/>
      <c r="Q4048"/>
      <c r="R4048"/>
      <c r="S4048"/>
      <c r="T4048"/>
      <c r="U4048"/>
      <c r="V4048"/>
      <c r="W4048"/>
      <c r="X4048"/>
      <c r="Y4048"/>
      <c r="Z4048"/>
      <c r="AA4048"/>
      <c r="AB4048"/>
    </row>
    <row r="4049" spans="1:28" x14ac:dyDescent="0.25">
      <c r="A4049" s="8"/>
      <c r="B4049"/>
      <c r="C4049"/>
      <c r="D4049"/>
      <c r="E4049"/>
      <c r="F4049"/>
      <c r="G4049"/>
      <c r="H4049"/>
      <c r="I4049"/>
      <c r="J4049"/>
      <c r="K4049"/>
      <c r="L4049"/>
      <c r="M4049"/>
      <c r="N4049"/>
      <c r="O4049"/>
      <c r="P4049"/>
      <c r="Q4049"/>
      <c r="R4049"/>
      <c r="S4049"/>
      <c r="T4049"/>
      <c r="U4049"/>
      <c r="V4049"/>
      <c r="W4049"/>
      <c r="X4049"/>
      <c r="Y4049"/>
      <c r="Z4049"/>
      <c r="AA4049"/>
      <c r="AB4049"/>
    </row>
    <row r="4050" spans="1:28" x14ac:dyDescent="0.25">
      <c r="A4050" s="8"/>
      <c r="B4050"/>
      <c r="C4050"/>
      <c r="D4050"/>
      <c r="E4050"/>
      <c r="F4050"/>
      <c r="G4050"/>
      <c r="H4050"/>
      <c r="I4050"/>
      <c r="J4050"/>
      <c r="K4050"/>
      <c r="L4050"/>
      <c r="M4050"/>
      <c r="N4050"/>
      <c r="O4050"/>
      <c r="P4050"/>
      <c r="Q4050"/>
      <c r="R4050"/>
      <c r="S4050"/>
      <c r="T4050"/>
      <c r="U4050"/>
      <c r="V4050"/>
      <c r="W4050"/>
      <c r="X4050"/>
      <c r="Y4050"/>
      <c r="Z4050"/>
      <c r="AA4050"/>
      <c r="AB4050"/>
    </row>
    <row r="4051" spans="1:28" x14ac:dyDescent="0.25">
      <c r="A4051" s="8"/>
      <c r="B4051"/>
      <c r="C4051"/>
      <c r="D4051"/>
      <c r="E4051"/>
      <c r="F4051"/>
      <c r="G4051"/>
      <c r="H4051"/>
      <c r="I4051"/>
      <c r="J4051"/>
      <c r="K4051"/>
      <c r="L4051"/>
      <c r="M4051"/>
      <c r="N4051"/>
      <c r="O4051"/>
      <c r="P4051"/>
      <c r="Q4051"/>
      <c r="R4051"/>
      <c r="S4051"/>
      <c r="T4051"/>
      <c r="U4051"/>
      <c r="V4051"/>
      <c r="W4051"/>
      <c r="X4051"/>
      <c r="Y4051"/>
      <c r="Z4051"/>
      <c r="AA4051"/>
      <c r="AB4051"/>
    </row>
    <row r="4052" spans="1:28" x14ac:dyDescent="0.25">
      <c r="A4052" s="8"/>
      <c r="B4052"/>
      <c r="C4052"/>
      <c r="D4052"/>
      <c r="E4052"/>
      <c r="F4052"/>
      <c r="G4052"/>
      <c r="H4052"/>
      <c r="I4052"/>
      <c r="J4052"/>
      <c r="K4052"/>
      <c r="L4052"/>
      <c r="M4052"/>
      <c r="N4052"/>
      <c r="O4052"/>
      <c r="P4052"/>
      <c r="Q4052"/>
      <c r="R4052"/>
      <c r="S4052"/>
      <c r="T4052"/>
      <c r="U4052"/>
      <c r="V4052"/>
      <c r="W4052"/>
      <c r="X4052"/>
      <c r="Y4052"/>
      <c r="Z4052"/>
      <c r="AA4052"/>
      <c r="AB4052"/>
    </row>
    <row r="4053" spans="1:28" x14ac:dyDescent="0.25">
      <c r="A4053" s="8"/>
      <c r="B4053"/>
      <c r="C4053"/>
      <c r="D4053"/>
      <c r="E4053"/>
      <c r="F4053"/>
      <c r="G4053"/>
      <c r="H4053"/>
      <c r="I4053"/>
      <c r="J4053"/>
      <c r="K4053"/>
      <c r="L4053"/>
      <c r="M4053"/>
      <c r="N4053"/>
      <c r="O4053"/>
      <c r="P4053"/>
      <c r="Q4053"/>
      <c r="R4053"/>
      <c r="S4053"/>
      <c r="T4053"/>
      <c r="U4053"/>
      <c r="V4053"/>
      <c r="W4053"/>
      <c r="X4053"/>
      <c r="Y4053"/>
      <c r="Z4053"/>
      <c r="AA4053"/>
      <c r="AB4053"/>
    </row>
    <row r="4054" spans="1:28" x14ac:dyDescent="0.25">
      <c r="A4054" s="8"/>
      <c r="B4054"/>
      <c r="C4054"/>
      <c r="D4054"/>
      <c r="E4054"/>
      <c r="F4054"/>
      <c r="G4054"/>
      <c r="H4054"/>
      <c r="I4054"/>
      <c r="J4054"/>
      <c r="K4054"/>
      <c r="L4054"/>
      <c r="M4054"/>
      <c r="N4054"/>
      <c r="O4054"/>
      <c r="P4054"/>
      <c r="Q4054"/>
      <c r="R4054"/>
      <c r="S4054"/>
      <c r="T4054"/>
      <c r="U4054"/>
      <c r="V4054"/>
      <c r="W4054"/>
      <c r="X4054"/>
      <c r="Y4054"/>
      <c r="Z4054"/>
      <c r="AA4054"/>
      <c r="AB4054"/>
    </row>
    <row r="4055" spans="1:28" x14ac:dyDescent="0.25">
      <c r="A4055" s="8"/>
      <c r="B4055"/>
      <c r="C4055"/>
      <c r="D4055"/>
      <c r="E4055"/>
      <c r="F4055"/>
      <c r="G4055"/>
      <c r="H4055"/>
      <c r="I4055"/>
      <c r="J4055"/>
      <c r="K4055"/>
      <c r="L4055"/>
      <c r="M4055"/>
      <c r="N4055"/>
      <c r="O4055"/>
      <c r="P4055"/>
      <c r="Q4055"/>
      <c r="R4055"/>
      <c r="S4055"/>
      <c r="T4055"/>
      <c r="U4055"/>
      <c r="V4055"/>
      <c r="W4055"/>
      <c r="X4055"/>
      <c r="Y4055"/>
      <c r="Z4055"/>
      <c r="AA4055"/>
      <c r="AB4055"/>
    </row>
    <row r="4056" spans="1:28" x14ac:dyDescent="0.25">
      <c r="A4056" s="8"/>
      <c r="B4056"/>
      <c r="C4056"/>
      <c r="D4056"/>
      <c r="E4056"/>
      <c r="F4056"/>
      <c r="G4056"/>
      <c r="H4056"/>
      <c r="I4056"/>
      <c r="J4056"/>
      <c r="K4056"/>
      <c r="L4056"/>
      <c r="M4056"/>
      <c r="N4056"/>
      <c r="O4056"/>
      <c r="P4056"/>
      <c r="Q4056"/>
      <c r="R4056"/>
      <c r="S4056"/>
      <c r="T4056"/>
      <c r="U4056"/>
      <c r="V4056"/>
      <c r="W4056"/>
      <c r="X4056"/>
      <c r="Y4056"/>
      <c r="Z4056"/>
      <c r="AA4056"/>
      <c r="AB4056"/>
    </row>
    <row r="4057" spans="1:28" x14ac:dyDescent="0.25">
      <c r="A4057" s="8"/>
      <c r="B4057"/>
      <c r="C4057"/>
      <c r="D4057"/>
      <c r="E4057"/>
      <c r="F4057"/>
      <c r="G4057"/>
      <c r="H4057"/>
      <c r="I4057"/>
      <c r="J4057"/>
      <c r="K4057"/>
      <c r="L4057"/>
      <c r="M4057"/>
      <c r="N4057"/>
      <c r="O4057"/>
      <c r="P4057"/>
      <c r="Q4057"/>
      <c r="R4057"/>
      <c r="S4057"/>
      <c r="T4057"/>
      <c r="U4057"/>
      <c r="V4057"/>
      <c r="W4057"/>
      <c r="X4057"/>
      <c r="Y4057"/>
      <c r="Z4057"/>
      <c r="AA4057"/>
      <c r="AB4057"/>
    </row>
    <row r="4058" spans="1:28" x14ac:dyDescent="0.25">
      <c r="A4058" s="8"/>
      <c r="B4058"/>
      <c r="C4058"/>
      <c r="D4058"/>
      <c r="E4058"/>
      <c r="F4058"/>
      <c r="G4058"/>
      <c r="H4058"/>
      <c r="I4058"/>
      <c r="J4058"/>
      <c r="K4058"/>
      <c r="L4058"/>
      <c r="M4058"/>
      <c r="N4058"/>
      <c r="O4058"/>
      <c r="P4058"/>
      <c r="Q4058"/>
      <c r="R4058"/>
      <c r="S4058"/>
      <c r="T4058"/>
      <c r="U4058"/>
      <c r="V4058"/>
      <c r="W4058"/>
      <c r="X4058"/>
      <c r="Y4058"/>
      <c r="Z4058"/>
      <c r="AA4058"/>
      <c r="AB4058"/>
    </row>
    <row r="4059" spans="1:28" x14ac:dyDescent="0.25">
      <c r="A4059" s="8"/>
      <c r="B4059"/>
      <c r="C4059"/>
      <c r="D4059"/>
      <c r="E4059"/>
      <c r="F4059"/>
      <c r="G4059"/>
      <c r="H4059"/>
      <c r="I4059"/>
      <c r="J4059"/>
      <c r="K4059"/>
      <c r="L4059"/>
      <c r="M4059"/>
      <c r="N4059"/>
      <c r="O4059"/>
      <c r="P4059"/>
      <c r="Q4059"/>
      <c r="R4059"/>
      <c r="S4059"/>
      <c r="T4059"/>
      <c r="U4059"/>
      <c r="V4059"/>
      <c r="W4059"/>
      <c r="X4059"/>
      <c r="Y4059"/>
      <c r="Z4059"/>
      <c r="AA4059"/>
      <c r="AB4059"/>
    </row>
    <row r="4060" spans="1:28" x14ac:dyDescent="0.25">
      <c r="A4060" s="8"/>
      <c r="B4060"/>
      <c r="C4060"/>
      <c r="D4060"/>
      <c r="E4060"/>
      <c r="F4060"/>
      <c r="G4060"/>
      <c r="H4060"/>
      <c r="I4060"/>
      <c r="J4060"/>
      <c r="K4060"/>
      <c r="L4060"/>
      <c r="M4060"/>
      <c r="N4060"/>
      <c r="O4060"/>
      <c r="P4060"/>
      <c r="Q4060"/>
      <c r="R4060"/>
      <c r="S4060"/>
      <c r="T4060"/>
      <c r="U4060"/>
      <c r="V4060"/>
      <c r="W4060"/>
      <c r="X4060"/>
      <c r="Y4060"/>
      <c r="Z4060"/>
      <c r="AA4060"/>
      <c r="AB4060"/>
    </row>
    <row r="4061" spans="1:28" x14ac:dyDescent="0.25">
      <c r="A4061" s="8"/>
      <c r="B4061"/>
      <c r="C4061"/>
      <c r="D4061"/>
      <c r="E4061"/>
      <c r="F4061"/>
      <c r="G4061"/>
      <c r="H4061"/>
      <c r="I4061"/>
      <c r="J4061"/>
      <c r="K4061"/>
      <c r="L4061"/>
      <c r="M4061"/>
      <c r="N4061"/>
      <c r="O4061"/>
      <c r="P4061"/>
      <c r="Q4061"/>
      <c r="R4061"/>
      <c r="S4061"/>
      <c r="T4061"/>
      <c r="U4061"/>
      <c r="V4061"/>
      <c r="W4061"/>
      <c r="X4061"/>
      <c r="Y4061"/>
      <c r="Z4061"/>
      <c r="AA4061"/>
      <c r="AB4061"/>
    </row>
    <row r="4062" spans="1:28" x14ac:dyDescent="0.25">
      <c r="A4062" s="8"/>
      <c r="B4062"/>
      <c r="C4062"/>
      <c r="D4062"/>
      <c r="E4062"/>
      <c r="F4062"/>
      <c r="G4062"/>
      <c r="H4062"/>
      <c r="I4062"/>
      <c r="J4062"/>
      <c r="K4062"/>
      <c r="L4062"/>
      <c r="M4062"/>
      <c r="N4062"/>
      <c r="O4062"/>
      <c r="P4062"/>
      <c r="Q4062"/>
      <c r="R4062"/>
      <c r="S4062"/>
      <c r="T4062"/>
      <c r="U4062"/>
      <c r="V4062"/>
      <c r="W4062"/>
      <c r="X4062"/>
      <c r="Y4062"/>
      <c r="Z4062"/>
      <c r="AA4062"/>
      <c r="AB4062"/>
    </row>
    <row r="4063" spans="1:28" x14ac:dyDescent="0.25">
      <c r="A4063" s="8"/>
      <c r="B4063"/>
      <c r="C4063"/>
      <c r="D4063"/>
      <c r="E4063"/>
      <c r="F4063"/>
      <c r="G4063"/>
      <c r="H4063"/>
      <c r="I4063"/>
      <c r="J4063"/>
      <c r="K4063"/>
      <c r="L4063"/>
      <c r="M4063"/>
      <c r="N4063"/>
      <c r="O4063"/>
      <c r="P4063"/>
      <c r="Q4063"/>
      <c r="R4063"/>
      <c r="S4063"/>
      <c r="T4063"/>
      <c r="U4063"/>
      <c r="V4063"/>
      <c r="W4063"/>
      <c r="X4063"/>
      <c r="Y4063"/>
      <c r="Z4063"/>
      <c r="AA4063"/>
      <c r="AB4063"/>
    </row>
    <row r="4064" spans="1:28" x14ac:dyDescent="0.25">
      <c r="A4064" s="8"/>
      <c r="B4064"/>
      <c r="C4064"/>
      <c r="D4064"/>
      <c r="E4064"/>
      <c r="F4064"/>
      <c r="G4064"/>
      <c r="H4064"/>
      <c r="I4064"/>
      <c r="J4064"/>
      <c r="K4064"/>
      <c r="L4064"/>
      <c r="M4064"/>
      <c r="N4064"/>
      <c r="O4064"/>
      <c r="P4064"/>
      <c r="Q4064"/>
      <c r="R4064"/>
      <c r="S4064"/>
      <c r="T4064"/>
      <c r="U4064"/>
      <c r="V4064"/>
      <c r="W4064"/>
      <c r="X4064"/>
      <c r="Y4064"/>
      <c r="Z4064"/>
      <c r="AA4064"/>
      <c r="AB4064"/>
    </row>
    <row r="4065" spans="1:28" x14ac:dyDescent="0.25">
      <c r="A4065" s="8"/>
      <c r="B4065"/>
      <c r="C4065"/>
      <c r="D4065"/>
      <c r="E4065"/>
      <c r="F4065"/>
      <c r="G4065"/>
      <c r="H4065"/>
      <c r="I4065"/>
      <c r="J4065"/>
      <c r="K4065"/>
      <c r="L4065"/>
      <c r="M4065"/>
      <c r="N4065"/>
      <c r="O4065"/>
      <c r="P4065"/>
      <c r="Q4065"/>
      <c r="R4065"/>
      <c r="S4065"/>
      <c r="T4065"/>
      <c r="U4065"/>
      <c r="V4065"/>
      <c r="W4065"/>
      <c r="X4065"/>
      <c r="Y4065"/>
      <c r="Z4065"/>
      <c r="AA4065"/>
      <c r="AB4065"/>
    </row>
    <row r="4066" spans="1:28" x14ac:dyDescent="0.25">
      <c r="A4066" s="8"/>
      <c r="B4066"/>
      <c r="C4066"/>
      <c r="D4066"/>
      <c r="E4066"/>
      <c r="F4066"/>
      <c r="G4066"/>
      <c r="H4066"/>
      <c r="I4066"/>
      <c r="J4066"/>
      <c r="K4066"/>
      <c r="L4066"/>
      <c r="M4066"/>
      <c r="N4066"/>
      <c r="O4066"/>
      <c r="P4066"/>
      <c r="Q4066"/>
      <c r="R4066"/>
      <c r="S4066"/>
      <c r="T4066"/>
      <c r="U4066"/>
      <c r="V4066"/>
      <c r="W4066"/>
      <c r="X4066"/>
      <c r="Y4066"/>
      <c r="Z4066"/>
      <c r="AA4066"/>
      <c r="AB4066"/>
    </row>
    <row r="4067" spans="1:28" x14ac:dyDescent="0.25">
      <c r="A4067" s="8"/>
      <c r="B4067"/>
      <c r="C4067"/>
      <c r="D4067"/>
      <c r="E4067"/>
      <c r="F4067"/>
      <c r="G4067"/>
      <c r="H4067"/>
      <c r="I4067"/>
      <c r="J4067"/>
      <c r="K4067"/>
      <c r="L4067"/>
      <c r="M4067"/>
      <c r="N4067"/>
      <c r="O4067"/>
      <c r="P4067"/>
      <c r="Q4067"/>
      <c r="R4067"/>
      <c r="S4067"/>
      <c r="T4067"/>
      <c r="U4067"/>
      <c r="V4067"/>
      <c r="W4067"/>
      <c r="X4067"/>
      <c r="Y4067"/>
      <c r="Z4067"/>
      <c r="AA4067"/>
      <c r="AB4067"/>
    </row>
    <row r="4068" spans="1:28" x14ac:dyDescent="0.25">
      <c r="A4068" s="8"/>
      <c r="B4068"/>
      <c r="C4068"/>
      <c r="D4068"/>
      <c r="E4068"/>
      <c r="F4068"/>
      <c r="G4068"/>
      <c r="H4068"/>
      <c r="I4068"/>
      <c r="J4068"/>
      <c r="K4068"/>
      <c r="L4068"/>
      <c r="M4068"/>
      <c r="N4068"/>
      <c r="O4068"/>
      <c r="P4068"/>
      <c r="Q4068"/>
      <c r="R4068"/>
      <c r="S4068"/>
      <c r="T4068"/>
      <c r="U4068"/>
      <c r="V4068"/>
      <c r="W4068"/>
      <c r="X4068"/>
      <c r="Y4068"/>
      <c r="Z4068"/>
      <c r="AA4068"/>
      <c r="AB4068"/>
    </row>
    <row r="4069" spans="1:28" x14ac:dyDescent="0.25">
      <c r="A4069" s="8"/>
      <c r="B4069"/>
      <c r="C4069"/>
      <c r="D4069"/>
      <c r="E4069"/>
      <c r="F4069"/>
      <c r="G4069"/>
      <c r="H4069"/>
      <c r="I4069"/>
      <c r="J4069"/>
      <c r="K4069"/>
      <c r="L4069"/>
      <c r="M4069"/>
      <c r="N4069"/>
      <c r="O4069"/>
      <c r="P4069"/>
      <c r="Q4069"/>
      <c r="R4069"/>
      <c r="S4069"/>
      <c r="T4069"/>
      <c r="U4069"/>
      <c r="V4069"/>
      <c r="W4069"/>
      <c r="X4069"/>
      <c r="Y4069"/>
      <c r="Z4069"/>
      <c r="AA4069"/>
      <c r="AB4069"/>
    </row>
    <row r="4070" spans="1:28" x14ac:dyDescent="0.25">
      <c r="A4070" s="8"/>
      <c r="B4070"/>
      <c r="C4070"/>
      <c r="D4070"/>
      <c r="E4070"/>
      <c r="F4070"/>
      <c r="G4070"/>
      <c r="H4070"/>
      <c r="I4070"/>
      <c r="J4070"/>
      <c r="K4070"/>
      <c r="L4070"/>
      <c r="M4070"/>
      <c r="N4070"/>
      <c r="O4070"/>
      <c r="P4070"/>
      <c r="Q4070"/>
      <c r="R4070"/>
      <c r="S4070"/>
      <c r="T4070"/>
      <c r="U4070"/>
      <c r="V4070"/>
      <c r="W4070"/>
      <c r="X4070"/>
      <c r="Y4070"/>
      <c r="Z4070"/>
      <c r="AA4070"/>
      <c r="AB4070"/>
    </row>
    <row r="4071" spans="1:28" x14ac:dyDescent="0.25">
      <c r="A4071" s="8"/>
      <c r="B4071"/>
      <c r="C4071"/>
      <c r="D4071"/>
      <c r="E4071"/>
      <c r="F4071"/>
      <c r="G4071"/>
      <c r="H4071"/>
      <c r="I4071"/>
      <c r="J4071"/>
      <c r="K4071"/>
      <c r="L4071"/>
      <c r="M4071"/>
      <c r="N4071"/>
      <c r="O4071"/>
      <c r="P4071"/>
      <c r="Q4071"/>
      <c r="R4071"/>
      <c r="S4071"/>
      <c r="T4071"/>
      <c r="U4071"/>
      <c r="V4071"/>
      <c r="W4071"/>
      <c r="X4071"/>
      <c r="Y4071"/>
      <c r="Z4071"/>
      <c r="AA4071"/>
      <c r="AB4071"/>
    </row>
    <row r="4072" spans="1:28" x14ac:dyDescent="0.25">
      <c r="A4072" s="8"/>
      <c r="B4072"/>
      <c r="C4072"/>
      <c r="D4072"/>
      <c r="E4072"/>
      <c r="F4072"/>
      <c r="G4072"/>
      <c r="H4072"/>
      <c r="I4072"/>
      <c r="J4072"/>
      <c r="K4072"/>
      <c r="L4072"/>
      <c r="M4072"/>
      <c r="N4072"/>
      <c r="O4072"/>
      <c r="P4072"/>
      <c r="Q4072"/>
      <c r="R4072"/>
      <c r="S4072"/>
      <c r="T4072"/>
      <c r="U4072"/>
      <c r="V4072"/>
      <c r="W4072"/>
      <c r="X4072"/>
      <c r="Y4072"/>
      <c r="Z4072"/>
      <c r="AA4072"/>
      <c r="AB4072"/>
    </row>
    <row r="4073" spans="1:28" x14ac:dyDescent="0.25">
      <c r="A4073" s="8"/>
      <c r="B4073"/>
      <c r="C4073"/>
      <c r="D4073"/>
      <c r="E4073"/>
      <c r="F4073"/>
      <c r="G4073"/>
      <c r="H4073"/>
      <c r="I4073"/>
      <c r="J4073"/>
      <c r="K4073"/>
      <c r="L4073"/>
      <c r="M4073"/>
      <c r="N4073"/>
      <c r="O4073"/>
      <c r="P4073"/>
      <c r="Q4073"/>
      <c r="R4073"/>
      <c r="S4073"/>
      <c r="T4073"/>
      <c r="U4073"/>
      <c r="V4073"/>
      <c r="W4073"/>
      <c r="X4073"/>
      <c r="Y4073"/>
      <c r="Z4073"/>
      <c r="AA4073"/>
      <c r="AB4073"/>
    </row>
    <row r="4074" spans="1:28" x14ac:dyDescent="0.25">
      <c r="A4074" s="8"/>
      <c r="B4074"/>
      <c r="C4074"/>
      <c r="D4074"/>
      <c r="E4074"/>
      <c r="F4074"/>
      <c r="G4074"/>
      <c r="H4074"/>
      <c r="I4074"/>
      <c r="J4074"/>
      <c r="K4074"/>
      <c r="L4074"/>
      <c r="M4074"/>
      <c r="N4074"/>
      <c r="O4074"/>
      <c r="P4074"/>
      <c r="Q4074"/>
      <c r="R4074"/>
      <c r="S4074"/>
      <c r="T4074"/>
      <c r="U4074"/>
      <c r="V4074"/>
      <c r="W4074"/>
      <c r="X4074"/>
      <c r="Y4074"/>
      <c r="Z4074"/>
      <c r="AA4074"/>
      <c r="AB4074"/>
    </row>
    <row r="4075" spans="1:28" x14ac:dyDescent="0.25">
      <c r="A4075" s="8"/>
      <c r="B4075"/>
      <c r="C4075"/>
      <c r="D4075"/>
      <c r="E4075"/>
      <c r="F4075"/>
      <c r="G4075"/>
      <c r="H4075"/>
      <c r="I4075"/>
      <c r="J4075"/>
      <c r="K4075"/>
      <c r="L4075"/>
      <c r="M4075"/>
      <c r="N4075"/>
      <c r="O4075"/>
      <c r="P4075"/>
      <c r="Q4075"/>
      <c r="R4075"/>
      <c r="S4075"/>
      <c r="T4075"/>
      <c r="U4075"/>
      <c r="V4075"/>
      <c r="W4075"/>
      <c r="X4075"/>
      <c r="Y4075"/>
      <c r="Z4075"/>
      <c r="AA4075"/>
      <c r="AB4075"/>
    </row>
    <row r="4076" spans="1:28" x14ac:dyDescent="0.25">
      <c r="A4076" s="8"/>
      <c r="B4076"/>
      <c r="C4076"/>
      <c r="D4076"/>
      <c r="E4076"/>
      <c r="F4076"/>
      <c r="G4076"/>
      <c r="H4076"/>
      <c r="I4076"/>
      <c r="J4076"/>
      <c r="K4076"/>
      <c r="L4076"/>
      <c r="M4076"/>
      <c r="N4076"/>
      <c r="O4076"/>
      <c r="P4076"/>
      <c r="Q4076"/>
      <c r="R4076"/>
      <c r="S4076"/>
      <c r="T4076"/>
      <c r="U4076"/>
      <c r="V4076"/>
      <c r="W4076"/>
      <c r="X4076"/>
      <c r="Y4076"/>
      <c r="Z4076"/>
      <c r="AA4076"/>
      <c r="AB4076"/>
    </row>
    <row r="4077" spans="1:28" x14ac:dyDescent="0.25">
      <c r="A4077" s="8"/>
      <c r="B4077"/>
      <c r="C4077"/>
      <c r="D4077"/>
      <c r="E4077"/>
      <c r="F4077"/>
      <c r="G4077"/>
      <c r="H4077"/>
      <c r="I4077"/>
      <c r="J4077"/>
      <c r="K4077"/>
      <c r="L4077"/>
      <c r="M4077"/>
      <c r="N4077"/>
      <c r="O4077"/>
      <c r="P4077"/>
      <c r="Q4077"/>
      <c r="R4077"/>
      <c r="S4077"/>
      <c r="T4077"/>
      <c r="U4077"/>
      <c r="V4077"/>
      <c r="W4077"/>
      <c r="X4077"/>
      <c r="Y4077"/>
      <c r="Z4077"/>
      <c r="AA4077"/>
      <c r="AB4077"/>
    </row>
    <row r="4078" spans="1:28" x14ac:dyDescent="0.25">
      <c r="A4078" s="8"/>
      <c r="B4078"/>
      <c r="C4078"/>
      <c r="D4078"/>
      <c r="E4078"/>
      <c r="F4078"/>
      <c r="G4078"/>
      <c r="H4078"/>
      <c r="I4078"/>
      <c r="J4078"/>
      <c r="K4078"/>
      <c r="L4078"/>
      <c r="M4078"/>
      <c r="N4078"/>
      <c r="O4078"/>
      <c r="P4078"/>
      <c r="Q4078"/>
      <c r="R4078"/>
      <c r="S4078"/>
      <c r="T4078"/>
      <c r="U4078"/>
      <c r="V4078"/>
      <c r="W4078"/>
      <c r="X4078"/>
      <c r="Y4078"/>
      <c r="Z4078"/>
      <c r="AA4078"/>
      <c r="AB4078"/>
    </row>
    <row r="4079" spans="1:28" x14ac:dyDescent="0.25">
      <c r="A4079" s="8"/>
      <c r="B4079"/>
      <c r="C4079"/>
      <c r="D4079"/>
      <c r="E4079"/>
      <c r="F4079"/>
      <c r="G4079"/>
      <c r="H4079"/>
      <c r="I4079"/>
      <c r="J4079"/>
      <c r="K4079"/>
      <c r="L4079"/>
      <c r="M4079"/>
      <c r="N4079"/>
      <c r="O4079"/>
      <c r="P4079"/>
      <c r="Q4079"/>
      <c r="R4079"/>
      <c r="S4079"/>
      <c r="T4079"/>
      <c r="U4079"/>
      <c r="V4079"/>
      <c r="W4079"/>
      <c r="X4079"/>
      <c r="Y4079"/>
      <c r="Z4079"/>
      <c r="AA4079"/>
      <c r="AB4079"/>
    </row>
    <row r="4080" spans="1:28" x14ac:dyDescent="0.25">
      <c r="A4080" s="8"/>
      <c r="B4080"/>
      <c r="C4080"/>
      <c r="D4080"/>
      <c r="E4080"/>
      <c r="F4080"/>
      <c r="G4080"/>
      <c r="H4080"/>
      <c r="I4080"/>
      <c r="J4080"/>
      <c r="K4080"/>
      <c r="L4080"/>
      <c r="M4080"/>
      <c r="N4080"/>
      <c r="O4080"/>
      <c r="P4080"/>
      <c r="Q4080"/>
      <c r="R4080"/>
      <c r="S4080"/>
      <c r="T4080"/>
      <c r="U4080"/>
      <c r="V4080"/>
      <c r="W4080"/>
      <c r="X4080"/>
      <c r="Y4080"/>
      <c r="Z4080"/>
      <c r="AA4080"/>
      <c r="AB4080"/>
    </row>
    <row r="4081" spans="1:28" x14ac:dyDescent="0.25">
      <c r="A4081" s="8"/>
      <c r="B4081"/>
      <c r="C4081"/>
      <c r="D4081"/>
      <c r="E4081"/>
      <c r="F4081"/>
      <c r="G4081"/>
      <c r="H4081"/>
      <c r="I4081"/>
      <c r="J4081"/>
      <c r="K4081"/>
      <c r="L4081"/>
      <c r="M4081"/>
      <c r="N4081"/>
      <c r="O4081"/>
      <c r="P4081"/>
      <c r="Q4081"/>
      <c r="R4081"/>
      <c r="S4081"/>
      <c r="T4081"/>
      <c r="U4081"/>
      <c r="V4081"/>
      <c r="W4081"/>
      <c r="X4081"/>
      <c r="Y4081"/>
      <c r="Z4081"/>
      <c r="AA4081"/>
      <c r="AB4081"/>
    </row>
    <row r="4082" spans="1:28" x14ac:dyDescent="0.25">
      <c r="A4082" s="8"/>
      <c r="B4082"/>
      <c r="C4082"/>
      <c r="D4082"/>
      <c r="E4082"/>
      <c r="F4082"/>
      <c r="G4082"/>
      <c r="H4082"/>
      <c r="I4082"/>
      <c r="J4082"/>
      <c r="K4082"/>
      <c r="L4082"/>
      <c r="M4082"/>
      <c r="N4082"/>
      <c r="O4082"/>
      <c r="P4082"/>
      <c r="Q4082"/>
      <c r="R4082"/>
      <c r="S4082"/>
      <c r="T4082"/>
      <c r="U4082"/>
      <c r="V4082"/>
      <c r="W4082"/>
      <c r="X4082"/>
      <c r="Y4082"/>
      <c r="Z4082"/>
      <c r="AA4082"/>
      <c r="AB4082"/>
    </row>
    <row r="4083" spans="1:28" x14ac:dyDescent="0.25">
      <c r="A4083" s="8"/>
      <c r="B4083"/>
      <c r="C4083"/>
      <c r="D4083"/>
      <c r="E4083"/>
      <c r="F4083"/>
      <c r="G4083"/>
      <c r="H4083"/>
      <c r="I4083"/>
      <c r="J4083"/>
      <c r="K4083"/>
      <c r="L4083"/>
      <c r="M4083"/>
      <c r="N4083"/>
      <c r="O4083"/>
      <c r="P4083"/>
      <c r="Q4083"/>
      <c r="R4083"/>
      <c r="S4083"/>
      <c r="T4083"/>
      <c r="U4083"/>
      <c r="V4083"/>
      <c r="W4083"/>
      <c r="X4083"/>
      <c r="Y4083"/>
      <c r="Z4083"/>
      <c r="AA4083"/>
      <c r="AB4083"/>
    </row>
    <row r="4084" spans="1:28" x14ac:dyDescent="0.25">
      <c r="A4084" s="8"/>
      <c r="B4084"/>
      <c r="C4084"/>
      <c r="D4084"/>
      <c r="E4084"/>
      <c r="F4084"/>
      <c r="G4084"/>
      <c r="H4084"/>
      <c r="I4084"/>
      <c r="J4084"/>
      <c r="K4084"/>
      <c r="L4084"/>
      <c r="M4084"/>
      <c r="N4084"/>
      <c r="O4084"/>
      <c r="P4084"/>
      <c r="Q4084"/>
      <c r="R4084"/>
      <c r="S4084"/>
      <c r="T4084"/>
      <c r="U4084"/>
      <c r="V4084"/>
      <c r="W4084"/>
      <c r="X4084"/>
      <c r="Y4084"/>
      <c r="Z4084"/>
      <c r="AA4084"/>
      <c r="AB4084"/>
    </row>
    <row r="4085" spans="1:28" x14ac:dyDescent="0.25">
      <c r="A4085" s="8"/>
      <c r="B4085"/>
      <c r="C4085"/>
      <c r="D4085"/>
      <c r="E4085"/>
      <c r="F4085"/>
      <c r="G4085"/>
      <c r="H4085"/>
      <c r="I4085"/>
      <c r="J4085"/>
      <c r="K4085"/>
      <c r="L4085"/>
      <c r="M4085"/>
      <c r="N4085"/>
      <c r="O4085"/>
      <c r="P4085"/>
      <c r="Q4085"/>
      <c r="R4085"/>
      <c r="S4085"/>
      <c r="T4085"/>
      <c r="U4085"/>
      <c r="V4085"/>
      <c r="W4085"/>
      <c r="X4085"/>
      <c r="Y4085"/>
      <c r="Z4085"/>
      <c r="AA4085"/>
      <c r="AB4085"/>
    </row>
    <row r="4086" spans="1:28" x14ac:dyDescent="0.25">
      <c r="A4086" s="8"/>
      <c r="B4086"/>
      <c r="C4086"/>
      <c r="D4086"/>
      <c r="E4086"/>
      <c r="F4086"/>
      <c r="G4086"/>
      <c r="H4086"/>
      <c r="I4086"/>
      <c r="J4086"/>
      <c r="K4086"/>
      <c r="L4086"/>
      <c r="M4086"/>
      <c r="N4086"/>
      <c r="O4086"/>
      <c r="P4086"/>
      <c r="Q4086"/>
      <c r="R4086"/>
      <c r="S4086"/>
      <c r="T4086"/>
      <c r="U4086"/>
      <c r="V4086"/>
      <c r="W4086"/>
      <c r="X4086"/>
      <c r="Y4086"/>
      <c r="Z4086"/>
      <c r="AA4086"/>
      <c r="AB4086"/>
    </row>
    <row r="4087" spans="1:28" x14ac:dyDescent="0.25">
      <c r="A4087" s="8"/>
      <c r="B4087"/>
      <c r="C4087"/>
      <c r="D4087"/>
      <c r="E4087"/>
      <c r="F4087"/>
      <c r="G4087"/>
      <c r="H4087"/>
      <c r="I4087"/>
      <c r="J4087"/>
      <c r="K4087"/>
      <c r="L4087"/>
      <c r="M4087"/>
      <c r="N4087"/>
      <c r="O4087"/>
      <c r="P4087"/>
      <c r="Q4087"/>
      <c r="R4087"/>
      <c r="S4087"/>
      <c r="T4087"/>
      <c r="U4087"/>
      <c r="V4087"/>
      <c r="W4087"/>
      <c r="X4087"/>
      <c r="Y4087"/>
      <c r="Z4087"/>
      <c r="AA4087"/>
      <c r="AB4087"/>
    </row>
    <row r="4088" spans="1:28" x14ac:dyDescent="0.25">
      <c r="A4088" s="8"/>
      <c r="B4088"/>
      <c r="C4088"/>
      <c r="D4088"/>
      <c r="E4088"/>
      <c r="F4088"/>
      <c r="G4088"/>
      <c r="H4088"/>
      <c r="I4088"/>
      <c r="J4088"/>
      <c r="K4088"/>
      <c r="L4088"/>
      <c r="M4088"/>
      <c r="N4088"/>
      <c r="O4088"/>
      <c r="P4088"/>
      <c r="Q4088"/>
      <c r="R4088"/>
      <c r="S4088"/>
      <c r="T4088"/>
      <c r="U4088"/>
      <c r="V4088"/>
      <c r="W4088"/>
      <c r="X4088"/>
      <c r="Y4088"/>
      <c r="Z4088"/>
      <c r="AA4088"/>
      <c r="AB4088"/>
    </row>
    <row r="4089" spans="1:28" x14ac:dyDescent="0.25">
      <c r="A4089" s="8"/>
      <c r="B4089"/>
      <c r="C4089"/>
      <c r="D4089"/>
      <c r="E4089"/>
      <c r="F4089"/>
      <c r="G4089"/>
      <c r="H4089"/>
      <c r="I4089"/>
      <c r="J4089"/>
      <c r="K4089"/>
      <c r="L4089"/>
      <c r="M4089"/>
      <c r="N4089"/>
      <c r="O4089"/>
      <c r="P4089"/>
      <c r="Q4089"/>
      <c r="R4089"/>
      <c r="S4089"/>
      <c r="T4089"/>
      <c r="U4089"/>
      <c r="V4089"/>
      <c r="W4089"/>
      <c r="X4089"/>
      <c r="Y4089"/>
      <c r="Z4089"/>
      <c r="AA4089"/>
      <c r="AB4089"/>
    </row>
    <row r="4090" spans="1:28" x14ac:dyDescent="0.25">
      <c r="A4090" s="8"/>
      <c r="B4090"/>
      <c r="C4090"/>
      <c r="D4090"/>
      <c r="E4090"/>
      <c r="F4090"/>
      <c r="G4090"/>
      <c r="H4090"/>
      <c r="I4090"/>
      <c r="J4090"/>
      <c r="K4090"/>
      <c r="L4090"/>
      <c r="M4090"/>
      <c r="N4090"/>
      <c r="O4090"/>
      <c r="P4090"/>
      <c r="Q4090"/>
      <c r="R4090"/>
      <c r="S4090"/>
      <c r="T4090"/>
      <c r="U4090"/>
      <c r="V4090"/>
      <c r="W4090"/>
      <c r="X4090"/>
      <c r="Y4090"/>
      <c r="Z4090"/>
      <c r="AA4090"/>
      <c r="AB4090"/>
    </row>
    <row r="4091" spans="1:28" x14ac:dyDescent="0.25">
      <c r="A4091" s="8"/>
      <c r="B4091"/>
      <c r="C4091"/>
      <c r="D4091"/>
      <c r="E4091"/>
      <c r="F4091"/>
      <c r="G4091"/>
      <c r="H4091"/>
      <c r="I4091"/>
      <c r="J4091"/>
      <c r="K4091"/>
      <c r="L4091"/>
      <c r="M4091"/>
      <c r="N4091"/>
      <c r="O4091"/>
      <c r="P4091"/>
      <c r="Q4091"/>
      <c r="R4091"/>
      <c r="S4091"/>
      <c r="T4091"/>
      <c r="U4091"/>
      <c r="V4091"/>
      <c r="W4091"/>
      <c r="X4091"/>
      <c r="Y4091"/>
      <c r="Z4091"/>
      <c r="AA4091"/>
      <c r="AB4091"/>
    </row>
    <row r="4092" spans="1:28" x14ac:dyDescent="0.25">
      <c r="A4092" s="8"/>
      <c r="B4092"/>
      <c r="C4092"/>
      <c r="D4092"/>
      <c r="E4092"/>
      <c r="F4092"/>
      <c r="G4092"/>
      <c r="H4092"/>
      <c r="I4092"/>
      <c r="J4092"/>
      <c r="K4092"/>
      <c r="L4092"/>
      <c r="M4092"/>
      <c r="N4092"/>
      <c r="O4092"/>
      <c r="P4092"/>
      <c r="Q4092"/>
      <c r="R4092"/>
      <c r="S4092"/>
      <c r="T4092"/>
      <c r="U4092"/>
      <c r="V4092"/>
      <c r="W4092"/>
      <c r="X4092"/>
      <c r="Y4092"/>
      <c r="Z4092"/>
      <c r="AA4092"/>
      <c r="AB4092"/>
    </row>
    <row r="4093" spans="1:28" x14ac:dyDescent="0.25">
      <c r="A4093" s="8"/>
      <c r="B4093"/>
      <c r="C4093"/>
      <c r="D4093"/>
      <c r="E4093"/>
      <c r="F4093"/>
      <c r="G4093"/>
      <c r="H4093"/>
      <c r="I4093"/>
      <c r="J4093"/>
      <c r="K4093"/>
      <c r="L4093"/>
      <c r="M4093"/>
      <c r="N4093"/>
      <c r="O4093"/>
      <c r="P4093"/>
      <c r="Q4093"/>
      <c r="R4093"/>
      <c r="S4093"/>
      <c r="T4093"/>
      <c r="U4093"/>
      <c r="V4093"/>
      <c r="W4093"/>
      <c r="X4093"/>
      <c r="Y4093"/>
      <c r="Z4093"/>
      <c r="AA4093"/>
      <c r="AB4093"/>
    </row>
    <row r="4094" spans="1:28" x14ac:dyDescent="0.25">
      <c r="A4094" s="8"/>
      <c r="B4094"/>
      <c r="C4094"/>
      <c r="D4094"/>
      <c r="E4094"/>
      <c r="F4094"/>
      <c r="G4094"/>
      <c r="H4094"/>
      <c r="I4094"/>
      <c r="J4094"/>
      <c r="K4094"/>
      <c r="L4094"/>
      <c r="M4094"/>
      <c r="N4094"/>
      <c r="O4094"/>
      <c r="P4094"/>
      <c r="Q4094"/>
      <c r="R4094"/>
      <c r="S4094"/>
      <c r="T4094"/>
      <c r="U4094"/>
      <c r="V4094"/>
      <c r="W4094"/>
      <c r="X4094"/>
      <c r="Y4094"/>
      <c r="Z4094"/>
      <c r="AA4094"/>
      <c r="AB4094"/>
    </row>
    <row r="4095" spans="1:28" x14ac:dyDescent="0.25">
      <c r="A4095" s="8"/>
      <c r="B4095"/>
      <c r="C4095"/>
      <c r="D4095"/>
      <c r="E4095"/>
      <c r="F4095"/>
      <c r="G4095"/>
      <c r="H4095"/>
      <c r="I4095"/>
      <c r="J4095"/>
      <c r="K4095"/>
      <c r="L4095"/>
      <c r="M4095"/>
      <c r="N4095"/>
      <c r="O4095"/>
      <c r="P4095"/>
      <c r="Q4095"/>
      <c r="R4095"/>
      <c r="S4095"/>
      <c r="T4095"/>
      <c r="U4095"/>
      <c r="V4095"/>
      <c r="W4095"/>
      <c r="X4095"/>
      <c r="Y4095"/>
      <c r="Z4095"/>
      <c r="AA4095"/>
      <c r="AB4095"/>
    </row>
    <row r="4096" spans="1:28" x14ac:dyDescent="0.25">
      <c r="A4096" s="8"/>
      <c r="B4096"/>
      <c r="C4096"/>
      <c r="D4096"/>
      <c r="E4096"/>
      <c r="F4096"/>
      <c r="G4096"/>
      <c r="H4096"/>
      <c r="I4096"/>
      <c r="J4096"/>
      <c r="K4096"/>
      <c r="L4096"/>
      <c r="M4096"/>
      <c r="N4096"/>
      <c r="O4096"/>
      <c r="P4096"/>
      <c r="Q4096"/>
      <c r="R4096"/>
      <c r="S4096"/>
      <c r="T4096"/>
      <c r="U4096"/>
      <c r="V4096"/>
      <c r="W4096"/>
      <c r="X4096"/>
      <c r="Y4096"/>
      <c r="Z4096"/>
      <c r="AA4096"/>
      <c r="AB4096"/>
    </row>
    <row r="4097" spans="1:28" x14ac:dyDescent="0.25">
      <c r="A4097" s="8"/>
      <c r="B4097"/>
      <c r="C4097"/>
      <c r="D4097"/>
      <c r="E4097"/>
      <c r="F4097"/>
      <c r="G4097"/>
      <c r="H4097"/>
      <c r="I4097"/>
      <c r="J4097"/>
      <c r="K4097"/>
      <c r="L4097"/>
      <c r="M4097"/>
      <c r="N4097"/>
      <c r="O4097"/>
      <c r="P4097"/>
      <c r="Q4097"/>
      <c r="R4097"/>
      <c r="S4097"/>
      <c r="T4097"/>
      <c r="U4097"/>
      <c r="V4097"/>
      <c r="W4097"/>
      <c r="X4097"/>
      <c r="Y4097"/>
      <c r="Z4097"/>
      <c r="AA4097"/>
      <c r="AB4097"/>
    </row>
    <row r="4098" spans="1:28" x14ac:dyDescent="0.25">
      <c r="A4098" s="8"/>
      <c r="B4098"/>
      <c r="C4098"/>
      <c r="D4098"/>
      <c r="E4098"/>
      <c r="F4098"/>
      <c r="G4098"/>
      <c r="H4098"/>
      <c r="I4098"/>
      <c r="J4098"/>
      <c r="K4098"/>
      <c r="L4098"/>
      <c r="M4098"/>
      <c r="N4098"/>
      <c r="O4098"/>
      <c r="P4098"/>
      <c r="Q4098"/>
      <c r="R4098"/>
      <c r="S4098"/>
      <c r="T4098"/>
      <c r="U4098"/>
      <c r="V4098"/>
      <c r="W4098"/>
      <c r="X4098"/>
      <c r="Y4098"/>
      <c r="Z4098"/>
      <c r="AA4098"/>
      <c r="AB4098"/>
    </row>
    <row r="4099" spans="1:28" x14ac:dyDescent="0.25">
      <c r="A4099" s="8"/>
      <c r="B4099"/>
      <c r="C4099"/>
      <c r="D4099"/>
      <c r="E4099"/>
      <c r="F4099"/>
      <c r="G4099"/>
      <c r="H4099"/>
      <c r="I4099"/>
      <c r="J4099"/>
      <c r="K4099"/>
      <c r="L4099"/>
      <c r="M4099"/>
      <c r="N4099"/>
      <c r="O4099"/>
      <c r="P4099"/>
      <c r="Q4099"/>
      <c r="R4099"/>
      <c r="S4099"/>
      <c r="T4099"/>
      <c r="U4099"/>
      <c r="V4099"/>
      <c r="W4099"/>
      <c r="X4099"/>
      <c r="Y4099"/>
      <c r="Z4099"/>
      <c r="AA4099"/>
      <c r="AB4099"/>
    </row>
    <row r="4100" spans="1:28" x14ac:dyDescent="0.25">
      <c r="A4100" s="8"/>
      <c r="B4100"/>
      <c r="C4100"/>
      <c r="D4100"/>
      <c r="E4100"/>
      <c r="F4100"/>
      <c r="G4100"/>
      <c r="H4100"/>
      <c r="I4100"/>
      <c r="J4100"/>
      <c r="K4100"/>
      <c r="L4100"/>
      <c r="M4100"/>
      <c r="N4100"/>
      <c r="O4100"/>
      <c r="P4100"/>
      <c r="Q4100"/>
      <c r="R4100"/>
      <c r="S4100"/>
      <c r="T4100"/>
      <c r="U4100"/>
      <c r="V4100"/>
      <c r="W4100"/>
      <c r="X4100"/>
      <c r="Y4100"/>
      <c r="Z4100"/>
      <c r="AA4100"/>
      <c r="AB4100"/>
    </row>
    <row r="4101" spans="1:28" x14ac:dyDescent="0.25">
      <c r="A4101" s="8"/>
      <c r="B4101"/>
      <c r="C4101"/>
      <c r="D4101"/>
      <c r="E4101"/>
      <c r="F4101"/>
      <c r="G4101"/>
      <c r="H4101"/>
      <c r="I4101"/>
      <c r="J4101"/>
      <c r="K4101"/>
      <c r="L4101"/>
      <c r="M4101"/>
      <c r="N4101"/>
      <c r="O4101"/>
      <c r="P4101"/>
      <c r="Q4101"/>
      <c r="R4101"/>
      <c r="S4101"/>
      <c r="T4101"/>
      <c r="U4101"/>
      <c r="V4101"/>
      <c r="W4101"/>
      <c r="X4101"/>
      <c r="Y4101"/>
      <c r="Z4101"/>
      <c r="AA4101"/>
      <c r="AB4101"/>
    </row>
    <row r="4102" spans="1:28" x14ac:dyDescent="0.25">
      <c r="A4102" s="8"/>
      <c r="B4102"/>
      <c r="C4102"/>
      <c r="D4102"/>
      <c r="E4102"/>
      <c r="F4102"/>
      <c r="G4102"/>
      <c r="H4102"/>
      <c r="I4102"/>
      <c r="J4102"/>
      <c r="K4102"/>
      <c r="L4102"/>
      <c r="M4102"/>
      <c r="N4102"/>
      <c r="O4102"/>
      <c r="P4102"/>
      <c r="Q4102"/>
      <c r="R4102"/>
      <c r="S4102"/>
      <c r="T4102"/>
      <c r="U4102"/>
      <c r="V4102"/>
      <c r="W4102"/>
      <c r="X4102"/>
      <c r="Y4102"/>
      <c r="Z4102"/>
      <c r="AA4102"/>
      <c r="AB4102"/>
    </row>
    <row r="4103" spans="1:28" x14ac:dyDescent="0.25">
      <c r="A4103" s="8"/>
      <c r="B4103"/>
      <c r="C4103"/>
      <c r="D4103"/>
      <c r="E4103"/>
      <c r="F4103"/>
      <c r="G4103"/>
      <c r="H4103"/>
      <c r="I4103"/>
      <c r="J4103"/>
      <c r="K4103"/>
      <c r="L4103"/>
      <c r="M4103"/>
      <c r="N4103"/>
      <c r="O4103"/>
      <c r="P4103"/>
      <c r="Q4103"/>
      <c r="R4103"/>
      <c r="S4103"/>
      <c r="T4103"/>
      <c r="U4103"/>
      <c r="V4103"/>
      <c r="W4103"/>
      <c r="X4103"/>
      <c r="Y4103"/>
      <c r="Z4103"/>
      <c r="AA4103"/>
      <c r="AB4103"/>
    </row>
    <row r="4104" spans="1:28" x14ac:dyDescent="0.25">
      <c r="A4104" s="8"/>
      <c r="B4104"/>
      <c r="C4104"/>
      <c r="D4104"/>
      <c r="E4104"/>
      <c r="F4104"/>
      <c r="G4104"/>
      <c r="H4104"/>
      <c r="I4104"/>
      <c r="J4104"/>
      <c r="K4104"/>
      <c r="L4104"/>
      <c r="M4104"/>
      <c r="N4104"/>
      <c r="O4104"/>
      <c r="P4104"/>
      <c r="Q4104"/>
      <c r="R4104"/>
      <c r="S4104"/>
      <c r="T4104"/>
      <c r="U4104"/>
      <c r="V4104"/>
      <c r="W4104"/>
      <c r="X4104"/>
      <c r="Y4104"/>
      <c r="Z4104"/>
      <c r="AA4104"/>
      <c r="AB4104"/>
    </row>
    <row r="4105" spans="1:28" x14ac:dyDescent="0.25">
      <c r="A4105" s="8"/>
      <c r="B4105"/>
      <c r="C4105"/>
      <c r="D4105"/>
      <c r="E4105"/>
      <c r="F4105"/>
      <c r="G4105"/>
      <c r="H4105"/>
      <c r="I4105"/>
      <c r="J4105"/>
      <c r="K4105"/>
      <c r="L4105"/>
      <c r="M4105"/>
      <c r="N4105"/>
      <c r="O4105"/>
      <c r="P4105"/>
      <c r="Q4105"/>
      <c r="R4105"/>
      <c r="S4105"/>
      <c r="T4105"/>
      <c r="U4105"/>
      <c r="V4105"/>
      <c r="W4105"/>
      <c r="X4105"/>
      <c r="Y4105"/>
      <c r="Z4105"/>
      <c r="AA4105"/>
      <c r="AB4105"/>
    </row>
    <row r="4106" spans="1:28" x14ac:dyDescent="0.25">
      <c r="A4106" s="8"/>
      <c r="B4106"/>
      <c r="C4106"/>
      <c r="D4106"/>
      <c r="E4106"/>
      <c r="F4106"/>
      <c r="G4106"/>
      <c r="H4106"/>
      <c r="I4106"/>
      <c r="J4106"/>
      <c r="K4106"/>
      <c r="L4106"/>
      <c r="M4106"/>
      <c r="N4106"/>
      <c r="O4106"/>
      <c r="P4106"/>
      <c r="Q4106"/>
      <c r="R4106"/>
      <c r="S4106"/>
      <c r="T4106"/>
      <c r="U4106"/>
      <c r="V4106"/>
      <c r="W4106"/>
      <c r="X4106"/>
      <c r="Y4106"/>
      <c r="Z4106"/>
      <c r="AA4106"/>
      <c r="AB4106"/>
    </row>
    <row r="4107" spans="1:28" x14ac:dyDescent="0.25">
      <c r="A4107" s="8"/>
      <c r="B4107"/>
      <c r="C4107"/>
      <c r="D4107"/>
      <c r="E4107"/>
      <c r="F4107"/>
      <c r="G4107"/>
      <c r="H4107"/>
      <c r="I4107"/>
      <c r="J4107"/>
      <c r="K4107"/>
      <c r="L4107"/>
      <c r="M4107"/>
      <c r="N4107"/>
      <c r="O4107"/>
      <c r="P4107"/>
      <c r="Q4107"/>
      <c r="R4107"/>
      <c r="S4107"/>
      <c r="T4107"/>
      <c r="U4107"/>
      <c r="V4107"/>
      <c r="W4107"/>
      <c r="X4107"/>
      <c r="Y4107"/>
      <c r="Z4107"/>
      <c r="AA4107"/>
      <c r="AB4107"/>
    </row>
    <row r="4108" spans="1:28" x14ac:dyDescent="0.25">
      <c r="A4108" s="8"/>
      <c r="B4108"/>
      <c r="C4108"/>
      <c r="D4108"/>
      <c r="E4108"/>
      <c r="F4108"/>
      <c r="G4108"/>
      <c r="H4108"/>
      <c r="I4108"/>
      <c r="J4108"/>
      <c r="K4108"/>
      <c r="L4108"/>
      <c r="M4108"/>
      <c r="N4108"/>
      <c r="O4108"/>
      <c r="P4108"/>
      <c r="Q4108"/>
      <c r="R4108"/>
      <c r="S4108"/>
      <c r="T4108"/>
      <c r="U4108"/>
      <c r="V4108"/>
      <c r="W4108"/>
      <c r="X4108"/>
      <c r="Y4108"/>
      <c r="Z4108"/>
      <c r="AA4108"/>
      <c r="AB4108"/>
    </row>
    <row r="4109" spans="1:28" x14ac:dyDescent="0.25">
      <c r="A4109" s="8"/>
      <c r="B4109"/>
      <c r="C4109"/>
      <c r="D4109"/>
      <c r="E4109"/>
      <c r="F4109"/>
      <c r="G4109"/>
      <c r="H4109"/>
      <c r="I4109"/>
      <c r="J4109"/>
      <c r="K4109"/>
      <c r="L4109"/>
      <c r="M4109"/>
      <c r="N4109"/>
      <c r="O4109"/>
      <c r="P4109"/>
      <c r="Q4109"/>
      <c r="R4109"/>
      <c r="S4109"/>
      <c r="T4109"/>
      <c r="U4109"/>
      <c r="V4109"/>
      <c r="W4109"/>
      <c r="X4109"/>
      <c r="Y4109"/>
      <c r="Z4109"/>
      <c r="AA4109"/>
      <c r="AB4109"/>
    </row>
    <row r="4110" spans="1:28" x14ac:dyDescent="0.25">
      <c r="A4110" s="8"/>
      <c r="B4110"/>
      <c r="C4110"/>
      <c r="D4110"/>
      <c r="E4110"/>
      <c r="F4110"/>
      <c r="G4110"/>
      <c r="H4110"/>
      <c r="I4110"/>
      <c r="J4110"/>
      <c r="K4110"/>
      <c r="L4110"/>
      <c r="M4110"/>
      <c r="N4110"/>
      <c r="O4110"/>
      <c r="P4110"/>
      <c r="Q4110"/>
      <c r="R4110"/>
      <c r="S4110"/>
      <c r="T4110"/>
      <c r="U4110"/>
      <c r="V4110"/>
      <c r="W4110"/>
      <c r="X4110"/>
      <c r="Y4110"/>
      <c r="Z4110"/>
      <c r="AA4110"/>
      <c r="AB4110"/>
    </row>
    <row r="4111" spans="1:28" x14ac:dyDescent="0.25">
      <c r="A4111" s="8"/>
      <c r="B4111"/>
      <c r="C4111"/>
      <c r="D4111"/>
      <c r="E4111"/>
      <c r="F4111"/>
      <c r="G4111"/>
      <c r="H4111"/>
      <c r="I4111"/>
      <c r="J4111"/>
      <c r="K4111"/>
      <c r="L4111"/>
      <c r="M4111"/>
      <c r="N4111"/>
      <c r="O4111"/>
      <c r="P4111"/>
      <c r="Q4111"/>
      <c r="R4111"/>
      <c r="S4111"/>
      <c r="T4111"/>
      <c r="U4111"/>
      <c r="V4111"/>
      <c r="W4111"/>
      <c r="X4111"/>
      <c r="Y4111"/>
      <c r="Z4111"/>
      <c r="AA4111"/>
      <c r="AB4111"/>
    </row>
    <row r="4112" spans="1:28" x14ac:dyDescent="0.25">
      <c r="A4112" s="8"/>
      <c r="B4112"/>
      <c r="C4112"/>
      <c r="D4112"/>
      <c r="E4112"/>
      <c r="F4112"/>
      <c r="G4112"/>
      <c r="H4112"/>
      <c r="I4112"/>
      <c r="J4112"/>
      <c r="K4112"/>
      <c r="L4112"/>
      <c r="M4112"/>
      <c r="N4112"/>
      <c r="O4112"/>
      <c r="P4112"/>
      <c r="Q4112"/>
      <c r="R4112"/>
      <c r="S4112"/>
      <c r="T4112"/>
      <c r="U4112"/>
      <c r="V4112"/>
      <c r="W4112"/>
      <c r="X4112"/>
      <c r="Y4112"/>
      <c r="Z4112"/>
      <c r="AA4112"/>
      <c r="AB4112"/>
    </row>
    <row r="4113" spans="1:28" x14ac:dyDescent="0.25">
      <c r="A4113" s="8"/>
      <c r="B4113"/>
      <c r="C4113"/>
      <c r="D4113"/>
      <c r="E4113"/>
      <c r="F4113"/>
      <c r="G4113"/>
      <c r="H4113"/>
      <c r="I4113"/>
      <c r="J4113"/>
      <c r="K4113"/>
      <c r="L4113"/>
      <c r="M4113"/>
      <c r="N4113"/>
      <c r="O4113"/>
      <c r="P4113"/>
      <c r="Q4113"/>
      <c r="R4113"/>
      <c r="S4113"/>
      <c r="T4113"/>
      <c r="U4113"/>
      <c r="V4113"/>
      <c r="W4113"/>
      <c r="X4113"/>
      <c r="Y4113"/>
      <c r="Z4113"/>
      <c r="AA4113"/>
      <c r="AB4113"/>
    </row>
    <row r="4114" spans="1:28" x14ac:dyDescent="0.25">
      <c r="A4114" s="8"/>
      <c r="B4114"/>
      <c r="C4114"/>
      <c r="D4114"/>
      <c r="E4114"/>
      <c r="F4114"/>
      <c r="G4114"/>
      <c r="H4114"/>
      <c r="I4114"/>
      <c r="J4114"/>
      <c r="K4114"/>
      <c r="L4114"/>
      <c r="M4114"/>
      <c r="N4114"/>
      <c r="O4114"/>
      <c r="P4114"/>
      <c r="Q4114"/>
      <c r="R4114"/>
      <c r="S4114"/>
      <c r="T4114"/>
      <c r="U4114"/>
      <c r="V4114"/>
      <c r="W4114"/>
      <c r="X4114"/>
      <c r="Y4114"/>
      <c r="Z4114"/>
      <c r="AA4114"/>
      <c r="AB4114"/>
    </row>
    <row r="4115" spans="1:28" x14ac:dyDescent="0.25">
      <c r="A4115" s="8"/>
      <c r="B4115"/>
      <c r="C4115"/>
      <c r="D4115"/>
      <c r="E4115"/>
      <c r="F4115"/>
      <c r="G4115"/>
      <c r="H4115"/>
      <c r="I4115"/>
      <c r="J4115"/>
      <c r="K4115"/>
      <c r="L4115"/>
      <c r="M4115"/>
      <c r="N4115"/>
      <c r="O4115"/>
      <c r="P4115"/>
      <c r="Q4115"/>
      <c r="R4115"/>
      <c r="S4115"/>
      <c r="T4115"/>
      <c r="U4115"/>
      <c r="V4115"/>
      <c r="W4115"/>
      <c r="X4115"/>
      <c r="Y4115"/>
      <c r="Z4115"/>
      <c r="AA4115"/>
      <c r="AB4115"/>
    </row>
    <row r="4116" spans="1:28" x14ac:dyDescent="0.25">
      <c r="A4116" s="8"/>
      <c r="B4116"/>
      <c r="C4116"/>
      <c r="D4116"/>
      <c r="E4116"/>
      <c r="F4116"/>
      <c r="G4116"/>
      <c r="H4116"/>
      <c r="I4116"/>
      <c r="J4116"/>
      <c r="K4116"/>
      <c r="L4116"/>
      <c r="M4116"/>
      <c r="N4116"/>
      <c r="O4116"/>
      <c r="P4116"/>
      <c r="Q4116"/>
      <c r="R4116"/>
      <c r="S4116"/>
      <c r="T4116"/>
      <c r="U4116"/>
      <c r="V4116"/>
      <c r="W4116"/>
      <c r="X4116"/>
      <c r="Y4116"/>
      <c r="Z4116"/>
      <c r="AA4116"/>
      <c r="AB4116"/>
    </row>
    <row r="4117" spans="1:28" x14ac:dyDescent="0.25">
      <c r="A4117" s="8"/>
      <c r="B4117"/>
      <c r="C4117"/>
      <c r="D4117"/>
      <c r="E4117"/>
      <c r="F4117"/>
      <c r="G4117"/>
      <c r="H4117"/>
      <c r="I4117"/>
      <c r="J4117"/>
      <c r="K4117"/>
      <c r="L4117"/>
      <c r="M4117"/>
      <c r="N4117"/>
      <c r="O4117"/>
      <c r="P4117"/>
      <c r="Q4117"/>
      <c r="R4117"/>
      <c r="S4117"/>
      <c r="T4117"/>
      <c r="U4117"/>
      <c r="V4117"/>
      <c r="W4117"/>
      <c r="X4117"/>
      <c r="Y4117"/>
      <c r="Z4117"/>
      <c r="AA4117"/>
      <c r="AB4117"/>
    </row>
    <row r="4118" spans="1:28" x14ac:dyDescent="0.25">
      <c r="A4118" s="8"/>
      <c r="B4118"/>
      <c r="C4118"/>
      <c r="D4118"/>
      <c r="E4118"/>
      <c r="F4118"/>
      <c r="G4118"/>
      <c r="H4118"/>
      <c r="I4118"/>
      <c r="J4118"/>
      <c r="K4118"/>
      <c r="L4118"/>
      <c r="M4118"/>
      <c r="N4118"/>
      <c r="O4118"/>
      <c r="P4118"/>
      <c r="Q4118"/>
      <c r="R4118"/>
      <c r="S4118"/>
      <c r="T4118"/>
      <c r="U4118"/>
      <c r="V4118"/>
      <c r="W4118"/>
      <c r="X4118"/>
      <c r="Y4118"/>
      <c r="Z4118"/>
      <c r="AA4118"/>
      <c r="AB4118"/>
    </row>
    <row r="4119" spans="1:28" x14ac:dyDescent="0.25">
      <c r="A4119" s="8"/>
      <c r="B4119"/>
      <c r="C4119"/>
      <c r="D4119"/>
      <c r="E4119"/>
      <c r="F4119"/>
      <c r="G4119"/>
      <c r="H4119"/>
      <c r="I4119"/>
      <c r="J4119"/>
      <c r="K4119"/>
      <c r="L4119"/>
      <c r="M4119"/>
      <c r="N4119"/>
      <c r="O4119"/>
      <c r="P4119"/>
      <c r="Q4119"/>
      <c r="R4119"/>
      <c r="S4119"/>
      <c r="T4119"/>
      <c r="U4119"/>
      <c r="V4119"/>
      <c r="W4119"/>
      <c r="X4119"/>
      <c r="Y4119"/>
      <c r="Z4119"/>
      <c r="AA4119"/>
      <c r="AB4119"/>
    </row>
    <row r="4120" spans="1:28" x14ac:dyDescent="0.25">
      <c r="A4120" s="8"/>
      <c r="B4120"/>
      <c r="C4120"/>
      <c r="D4120"/>
      <c r="E4120"/>
      <c r="F4120"/>
      <c r="G4120"/>
      <c r="H4120"/>
      <c r="I4120"/>
      <c r="J4120"/>
      <c r="K4120"/>
      <c r="L4120"/>
      <c r="M4120"/>
      <c r="N4120"/>
      <c r="O4120"/>
      <c r="P4120"/>
      <c r="Q4120"/>
      <c r="R4120"/>
      <c r="S4120"/>
      <c r="T4120"/>
      <c r="U4120"/>
      <c r="V4120"/>
      <c r="W4120"/>
      <c r="X4120"/>
      <c r="Y4120"/>
      <c r="Z4120"/>
      <c r="AA4120"/>
      <c r="AB4120"/>
    </row>
    <row r="4121" spans="1:28" x14ac:dyDescent="0.25">
      <c r="A4121" s="8"/>
      <c r="B4121"/>
      <c r="C4121"/>
      <c r="D4121"/>
      <c r="E4121"/>
      <c r="F4121"/>
      <c r="G4121"/>
      <c r="H4121"/>
      <c r="I4121"/>
      <c r="J4121"/>
      <c r="K4121"/>
      <c r="L4121"/>
      <c r="M4121"/>
      <c r="N4121"/>
      <c r="O4121"/>
      <c r="P4121"/>
      <c r="Q4121"/>
      <c r="R4121"/>
      <c r="S4121"/>
      <c r="T4121"/>
      <c r="U4121"/>
      <c r="V4121"/>
      <c r="W4121"/>
      <c r="X4121"/>
      <c r="Y4121"/>
      <c r="Z4121"/>
      <c r="AA4121"/>
      <c r="AB4121"/>
    </row>
    <row r="4122" spans="1:28" x14ac:dyDescent="0.25">
      <c r="A4122" s="8"/>
      <c r="B4122"/>
      <c r="C4122"/>
      <c r="D4122"/>
      <c r="E4122"/>
      <c r="F4122"/>
      <c r="G4122"/>
      <c r="H4122"/>
      <c r="I4122"/>
      <c r="J4122"/>
      <c r="K4122"/>
      <c r="L4122"/>
      <c r="M4122"/>
      <c r="N4122"/>
      <c r="O4122"/>
      <c r="P4122"/>
      <c r="Q4122"/>
      <c r="R4122"/>
      <c r="S4122"/>
      <c r="T4122"/>
      <c r="U4122"/>
      <c r="V4122"/>
      <c r="W4122"/>
      <c r="X4122"/>
      <c r="Y4122"/>
      <c r="Z4122"/>
      <c r="AA4122"/>
      <c r="AB4122"/>
    </row>
    <row r="4123" spans="1:28" x14ac:dyDescent="0.25">
      <c r="A4123" s="8"/>
      <c r="B4123"/>
      <c r="C4123"/>
      <c r="D4123"/>
      <c r="E4123"/>
      <c r="F4123"/>
      <c r="G4123"/>
      <c r="H4123"/>
      <c r="I4123"/>
      <c r="J4123"/>
      <c r="K4123"/>
      <c r="L4123"/>
      <c r="M4123"/>
      <c r="N4123"/>
      <c r="O4123"/>
      <c r="P4123"/>
      <c r="Q4123"/>
      <c r="R4123"/>
      <c r="S4123"/>
      <c r="T4123"/>
      <c r="U4123"/>
      <c r="V4123"/>
      <c r="W4123"/>
      <c r="X4123"/>
      <c r="Y4123"/>
      <c r="Z4123"/>
      <c r="AA4123"/>
      <c r="AB4123"/>
    </row>
    <row r="4124" spans="1:28" x14ac:dyDescent="0.25">
      <c r="A4124" s="8"/>
      <c r="B4124"/>
      <c r="C4124"/>
      <c r="D4124"/>
      <c r="E4124"/>
      <c r="F4124"/>
      <c r="G4124"/>
      <c r="H4124"/>
      <c r="I4124"/>
      <c r="J4124"/>
      <c r="K4124"/>
      <c r="L4124"/>
      <c r="M4124"/>
      <c r="N4124"/>
      <c r="O4124"/>
      <c r="P4124"/>
      <c r="Q4124"/>
      <c r="R4124"/>
      <c r="S4124"/>
      <c r="T4124"/>
      <c r="U4124"/>
      <c r="V4124"/>
      <c r="W4124"/>
      <c r="X4124"/>
      <c r="Y4124"/>
      <c r="Z4124"/>
      <c r="AA4124"/>
      <c r="AB4124"/>
    </row>
    <row r="4125" spans="1:28" x14ac:dyDescent="0.25">
      <c r="A4125" s="8"/>
      <c r="B4125"/>
      <c r="C4125"/>
      <c r="D4125"/>
      <c r="E4125"/>
      <c r="F4125"/>
      <c r="G4125"/>
      <c r="H4125"/>
      <c r="I4125"/>
      <c r="J4125"/>
      <c r="K4125"/>
      <c r="L4125"/>
      <c r="M4125"/>
      <c r="N4125"/>
      <c r="O4125"/>
      <c r="P4125"/>
      <c r="Q4125"/>
      <c r="R4125"/>
      <c r="S4125"/>
      <c r="T4125"/>
      <c r="U4125"/>
      <c r="V4125"/>
      <c r="W4125"/>
      <c r="X4125"/>
      <c r="Y4125"/>
      <c r="Z4125"/>
      <c r="AA4125"/>
      <c r="AB4125"/>
    </row>
    <row r="4126" spans="1:28" x14ac:dyDescent="0.25">
      <c r="A4126" s="8"/>
      <c r="B4126"/>
      <c r="C4126"/>
      <c r="D4126"/>
      <c r="E4126"/>
      <c r="F4126"/>
      <c r="G4126"/>
      <c r="H4126"/>
      <c r="I4126"/>
      <c r="J4126"/>
      <c r="K4126"/>
      <c r="L4126"/>
      <c r="M4126"/>
      <c r="N4126"/>
      <c r="O4126"/>
      <c r="P4126"/>
      <c r="Q4126"/>
      <c r="R4126"/>
      <c r="S4126"/>
      <c r="T4126"/>
      <c r="U4126"/>
      <c r="V4126"/>
      <c r="W4126"/>
      <c r="X4126"/>
      <c r="Y4126"/>
      <c r="Z4126"/>
      <c r="AA4126"/>
      <c r="AB4126"/>
    </row>
    <row r="4127" spans="1:28" x14ac:dyDescent="0.25">
      <c r="A4127" s="8"/>
      <c r="B4127"/>
      <c r="C4127"/>
      <c r="D4127"/>
      <c r="E4127"/>
      <c r="F4127"/>
      <c r="G4127"/>
      <c r="H4127"/>
      <c r="I4127"/>
      <c r="J4127"/>
      <c r="K4127"/>
      <c r="L4127"/>
      <c r="M4127"/>
      <c r="N4127"/>
      <c r="O4127"/>
      <c r="P4127"/>
      <c r="Q4127"/>
      <c r="R4127"/>
      <c r="S4127"/>
      <c r="T4127"/>
      <c r="U4127"/>
      <c r="V4127"/>
      <c r="W4127"/>
      <c r="X4127"/>
      <c r="Y4127"/>
      <c r="Z4127"/>
      <c r="AA4127"/>
      <c r="AB4127"/>
    </row>
    <row r="4128" spans="1:28" x14ac:dyDescent="0.25">
      <c r="A4128" s="8"/>
      <c r="B4128"/>
      <c r="C4128"/>
      <c r="D4128"/>
      <c r="E4128"/>
      <c r="F4128"/>
      <c r="G4128"/>
      <c r="H4128"/>
      <c r="I4128"/>
      <c r="J4128"/>
      <c r="K4128"/>
      <c r="L4128"/>
      <c r="M4128"/>
      <c r="N4128"/>
      <c r="O4128"/>
      <c r="P4128"/>
      <c r="Q4128"/>
      <c r="R4128"/>
      <c r="S4128"/>
      <c r="T4128"/>
      <c r="U4128"/>
      <c r="V4128"/>
      <c r="W4128"/>
      <c r="X4128"/>
      <c r="Y4128"/>
      <c r="Z4128"/>
      <c r="AA4128"/>
      <c r="AB4128"/>
    </row>
    <row r="4129" spans="1:28" x14ac:dyDescent="0.25">
      <c r="A4129" s="8"/>
      <c r="B4129"/>
      <c r="C4129"/>
      <c r="D4129"/>
      <c r="E4129"/>
      <c r="F4129"/>
      <c r="G4129"/>
      <c r="H4129"/>
      <c r="I4129"/>
      <c r="J4129"/>
      <c r="K4129"/>
      <c r="L4129"/>
      <c r="M4129"/>
      <c r="N4129"/>
      <c r="O4129"/>
      <c r="P4129"/>
      <c r="Q4129"/>
      <c r="R4129"/>
      <c r="S4129"/>
      <c r="T4129"/>
      <c r="U4129"/>
      <c r="V4129"/>
      <c r="W4129"/>
      <c r="X4129"/>
      <c r="Y4129"/>
      <c r="Z4129"/>
      <c r="AA4129"/>
      <c r="AB4129"/>
    </row>
    <row r="4130" spans="1:28" x14ac:dyDescent="0.25">
      <c r="A4130" s="8"/>
      <c r="B4130"/>
      <c r="C4130"/>
      <c r="D4130"/>
      <c r="E4130"/>
      <c r="F4130"/>
      <c r="G4130"/>
      <c r="H4130"/>
      <c r="I4130"/>
      <c r="J4130"/>
      <c r="K4130"/>
      <c r="L4130"/>
      <c r="M4130"/>
      <c r="N4130"/>
      <c r="O4130"/>
      <c r="P4130"/>
      <c r="Q4130"/>
      <c r="R4130"/>
      <c r="S4130"/>
      <c r="T4130"/>
      <c r="U4130"/>
      <c r="V4130"/>
      <c r="W4130"/>
      <c r="X4130"/>
      <c r="Y4130"/>
      <c r="Z4130"/>
      <c r="AA4130"/>
      <c r="AB4130"/>
    </row>
    <row r="4131" spans="1:28" x14ac:dyDescent="0.25">
      <c r="A4131" s="8"/>
      <c r="B4131"/>
      <c r="C4131"/>
      <c r="D4131"/>
      <c r="E4131"/>
      <c r="F4131"/>
      <c r="G4131"/>
      <c r="H4131"/>
      <c r="I4131"/>
      <c r="J4131"/>
      <c r="K4131"/>
      <c r="L4131"/>
      <c r="M4131"/>
      <c r="N4131"/>
      <c r="O4131"/>
      <c r="P4131"/>
      <c r="Q4131"/>
      <c r="R4131"/>
      <c r="S4131"/>
      <c r="T4131"/>
      <c r="U4131"/>
      <c r="V4131"/>
      <c r="W4131"/>
      <c r="X4131"/>
      <c r="Y4131"/>
      <c r="Z4131"/>
      <c r="AA4131"/>
      <c r="AB4131"/>
    </row>
    <row r="4132" spans="1:28" x14ac:dyDescent="0.25">
      <c r="A4132" s="8"/>
      <c r="B4132"/>
      <c r="C4132"/>
      <c r="D4132"/>
      <c r="E4132"/>
      <c r="F4132"/>
      <c r="G4132"/>
      <c r="H4132"/>
      <c r="I4132"/>
      <c r="J4132"/>
      <c r="K4132"/>
      <c r="L4132"/>
      <c r="M4132"/>
      <c r="N4132"/>
      <c r="O4132"/>
      <c r="P4132"/>
      <c r="Q4132"/>
      <c r="R4132"/>
      <c r="S4132"/>
      <c r="T4132"/>
      <c r="U4132"/>
      <c r="V4132"/>
      <c r="W4132"/>
      <c r="X4132"/>
      <c r="Y4132"/>
      <c r="Z4132"/>
      <c r="AA4132"/>
      <c r="AB4132"/>
    </row>
    <row r="4133" spans="1:28" x14ac:dyDescent="0.25">
      <c r="A4133" s="8"/>
      <c r="B4133"/>
      <c r="C4133"/>
      <c r="D4133"/>
      <c r="E4133"/>
      <c r="F4133"/>
      <c r="G4133"/>
      <c r="H4133"/>
      <c r="I4133"/>
      <c r="J4133"/>
      <c r="K4133"/>
      <c r="L4133"/>
      <c r="M4133"/>
      <c r="N4133"/>
      <c r="O4133"/>
      <c r="P4133"/>
      <c r="Q4133"/>
      <c r="R4133"/>
      <c r="S4133"/>
      <c r="T4133"/>
      <c r="U4133"/>
      <c r="V4133"/>
      <c r="W4133"/>
      <c r="X4133"/>
      <c r="Y4133"/>
      <c r="Z4133"/>
      <c r="AA4133"/>
      <c r="AB4133"/>
    </row>
    <row r="4134" spans="1:28" x14ac:dyDescent="0.25">
      <c r="A4134" s="8"/>
      <c r="B4134"/>
      <c r="C4134"/>
      <c r="D4134"/>
      <c r="E4134"/>
      <c r="F4134"/>
      <c r="G4134"/>
      <c r="H4134"/>
      <c r="I4134"/>
      <c r="J4134"/>
      <c r="K4134"/>
      <c r="L4134"/>
      <c r="M4134"/>
      <c r="N4134"/>
      <c r="O4134"/>
      <c r="P4134"/>
      <c r="Q4134"/>
      <c r="R4134"/>
      <c r="S4134"/>
      <c r="T4134"/>
      <c r="U4134"/>
      <c r="V4134"/>
      <c r="W4134"/>
      <c r="X4134"/>
      <c r="Y4134"/>
      <c r="Z4134"/>
      <c r="AA4134"/>
      <c r="AB4134"/>
    </row>
    <row r="4135" spans="1:28" x14ac:dyDescent="0.25">
      <c r="A4135" s="8"/>
      <c r="B4135"/>
      <c r="C4135"/>
      <c r="D4135"/>
      <c r="E4135"/>
      <c r="F4135"/>
      <c r="G4135"/>
      <c r="H4135"/>
      <c r="I4135"/>
      <c r="J4135"/>
      <c r="K4135"/>
      <c r="L4135"/>
      <c r="M4135"/>
      <c r="N4135"/>
      <c r="O4135"/>
      <c r="P4135"/>
      <c r="Q4135"/>
      <c r="R4135"/>
      <c r="S4135"/>
      <c r="T4135"/>
      <c r="U4135"/>
      <c r="V4135"/>
      <c r="W4135"/>
      <c r="X4135"/>
      <c r="Y4135"/>
      <c r="Z4135"/>
      <c r="AA4135"/>
      <c r="AB4135"/>
    </row>
    <row r="4136" spans="1:28" x14ac:dyDescent="0.25">
      <c r="A4136" s="8"/>
      <c r="B4136"/>
      <c r="C4136"/>
      <c r="D4136"/>
      <c r="E4136"/>
      <c r="F4136"/>
      <c r="G4136"/>
      <c r="H4136"/>
      <c r="I4136"/>
      <c r="J4136"/>
      <c r="K4136"/>
      <c r="L4136"/>
      <c r="M4136"/>
      <c r="N4136"/>
      <c r="O4136"/>
      <c r="P4136"/>
      <c r="Q4136"/>
      <c r="R4136"/>
      <c r="S4136"/>
      <c r="T4136"/>
      <c r="U4136"/>
      <c r="V4136"/>
      <c r="W4136"/>
      <c r="X4136"/>
      <c r="Y4136"/>
      <c r="Z4136"/>
      <c r="AA4136"/>
      <c r="AB4136"/>
    </row>
    <row r="4137" spans="1:28" x14ac:dyDescent="0.25">
      <c r="A4137" s="8"/>
      <c r="B4137"/>
      <c r="C4137"/>
      <c r="D4137"/>
      <c r="E4137"/>
      <c r="F4137"/>
      <c r="G4137"/>
      <c r="H4137"/>
      <c r="I4137"/>
      <c r="J4137"/>
      <c r="K4137"/>
      <c r="L4137"/>
      <c r="M4137"/>
      <c r="N4137"/>
      <c r="O4137"/>
      <c r="P4137"/>
      <c r="Q4137"/>
      <c r="R4137"/>
      <c r="S4137"/>
      <c r="T4137"/>
      <c r="U4137"/>
      <c r="V4137"/>
      <c r="W4137"/>
      <c r="X4137"/>
      <c r="Y4137"/>
      <c r="Z4137"/>
      <c r="AA4137"/>
      <c r="AB4137"/>
    </row>
    <row r="4138" spans="1:28" x14ac:dyDescent="0.25">
      <c r="A4138" s="8"/>
      <c r="B4138"/>
      <c r="C4138"/>
      <c r="D4138"/>
      <c r="E4138"/>
      <c r="F4138"/>
      <c r="G4138"/>
      <c r="H4138"/>
      <c r="I4138"/>
      <c r="J4138"/>
      <c r="K4138"/>
      <c r="L4138"/>
      <c r="M4138"/>
      <c r="N4138"/>
      <c r="O4138"/>
      <c r="P4138"/>
      <c r="Q4138"/>
      <c r="R4138"/>
      <c r="S4138"/>
      <c r="T4138"/>
      <c r="U4138"/>
      <c r="V4138"/>
      <c r="W4138"/>
      <c r="X4138"/>
      <c r="Y4138"/>
      <c r="Z4138"/>
      <c r="AA4138"/>
      <c r="AB4138"/>
    </row>
    <row r="4139" spans="1:28" x14ac:dyDescent="0.25">
      <c r="A4139" s="8"/>
      <c r="B4139"/>
      <c r="C4139"/>
      <c r="D4139"/>
      <c r="E4139"/>
      <c r="F4139"/>
      <c r="G4139"/>
      <c r="H4139"/>
      <c r="I4139"/>
      <c r="J4139"/>
      <c r="K4139"/>
      <c r="L4139"/>
      <c r="M4139"/>
      <c r="N4139"/>
      <c r="O4139"/>
      <c r="P4139"/>
      <c r="Q4139"/>
      <c r="R4139"/>
      <c r="S4139"/>
      <c r="T4139"/>
      <c r="U4139"/>
      <c r="V4139"/>
      <c r="W4139"/>
      <c r="X4139"/>
      <c r="Y4139"/>
      <c r="Z4139"/>
      <c r="AA4139"/>
      <c r="AB4139"/>
    </row>
    <row r="4140" spans="1:28" x14ac:dyDescent="0.25">
      <c r="A4140" s="8"/>
      <c r="B4140"/>
      <c r="C4140"/>
      <c r="D4140"/>
      <c r="E4140"/>
      <c r="F4140"/>
      <c r="G4140"/>
      <c r="H4140"/>
      <c r="I4140"/>
      <c r="J4140"/>
      <c r="K4140"/>
      <c r="L4140"/>
      <c r="M4140"/>
      <c r="N4140"/>
      <c r="O4140"/>
      <c r="P4140"/>
      <c r="Q4140"/>
      <c r="R4140"/>
      <c r="S4140"/>
      <c r="T4140"/>
      <c r="U4140"/>
      <c r="V4140"/>
      <c r="W4140"/>
      <c r="X4140"/>
      <c r="Y4140"/>
      <c r="Z4140"/>
      <c r="AA4140"/>
      <c r="AB4140"/>
    </row>
    <row r="4141" spans="1:28" x14ac:dyDescent="0.25">
      <c r="A4141" s="8"/>
      <c r="B4141"/>
      <c r="C4141"/>
      <c r="D4141"/>
      <c r="E4141"/>
      <c r="F4141"/>
      <c r="G4141"/>
      <c r="H4141"/>
      <c r="I4141"/>
      <c r="J4141"/>
      <c r="K4141"/>
      <c r="L4141"/>
      <c r="M4141"/>
      <c r="N4141"/>
      <c r="O4141"/>
      <c r="P4141"/>
      <c r="Q4141"/>
      <c r="R4141"/>
      <c r="S4141"/>
      <c r="T4141"/>
      <c r="U4141"/>
      <c r="V4141"/>
      <c r="W4141"/>
      <c r="X4141"/>
      <c r="Y4141"/>
      <c r="Z4141"/>
      <c r="AA4141"/>
      <c r="AB4141"/>
    </row>
    <row r="4142" spans="1:28" x14ac:dyDescent="0.25">
      <c r="A4142" s="8"/>
      <c r="B4142"/>
      <c r="C4142"/>
      <c r="D4142"/>
      <c r="E4142"/>
      <c r="F4142"/>
      <c r="G4142"/>
      <c r="H4142"/>
      <c r="I4142"/>
      <c r="J4142"/>
      <c r="K4142"/>
      <c r="L4142"/>
      <c r="M4142"/>
      <c r="N4142"/>
      <c r="O4142"/>
      <c r="P4142"/>
      <c r="Q4142"/>
      <c r="R4142"/>
      <c r="S4142"/>
      <c r="T4142"/>
      <c r="U4142"/>
      <c r="V4142"/>
      <c r="W4142"/>
      <c r="X4142"/>
      <c r="Y4142"/>
      <c r="Z4142"/>
      <c r="AA4142"/>
      <c r="AB4142"/>
    </row>
    <row r="4143" spans="1:28" x14ac:dyDescent="0.25">
      <c r="A4143" s="8"/>
      <c r="B4143"/>
      <c r="C4143"/>
      <c r="D4143"/>
      <c r="E4143"/>
      <c r="F4143"/>
      <c r="G4143"/>
      <c r="H4143"/>
      <c r="I4143"/>
      <c r="J4143"/>
      <c r="K4143"/>
      <c r="L4143"/>
      <c r="M4143"/>
      <c r="N4143"/>
      <c r="O4143"/>
      <c r="P4143"/>
      <c r="Q4143"/>
      <c r="R4143"/>
      <c r="S4143"/>
      <c r="T4143"/>
      <c r="U4143"/>
      <c r="V4143"/>
      <c r="W4143"/>
      <c r="X4143"/>
      <c r="Y4143"/>
      <c r="Z4143"/>
      <c r="AA4143"/>
      <c r="AB4143"/>
    </row>
    <row r="4144" spans="1:28" x14ac:dyDescent="0.25">
      <c r="A4144" s="8"/>
      <c r="B4144"/>
      <c r="C4144"/>
      <c r="D4144"/>
      <c r="E4144"/>
      <c r="F4144"/>
      <c r="G4144"/>
      <c r="H4144"/>
      <c r="I4144"/>
      <c r="J4144"/>
      <c r="K4144"/>
      <c r="L4144"/>
      <c r="M4144"/>
      <c r="N4144"/>
      <c r="O4144"/>
      <c r="P4144"/>
      <c r="Q4144"/>
      <c r="R4144"/>
      <c r="S4144"/>
      <c r="T4144"/>
      <c r="U4144"/>
      <c r="V4144"/>
      <c r="W4144"/>
      <c r="X4144"/>
      <c r="Y4144"/>
      <c r="Z4144"/>
      <c r="AA4144"/>
      <c r="AB4144"/>
    </row>
    <row r="4145" spans="1:28" x14ac:dyDescent="0.25">
      <c r="A4145" s="8"/>
      <c r="B4145"/>
      <c r="C4145"/>
      <c r="D4145"/>
      <c r="E4145"/>
      <c r="F4145"/>
      <c r="G4145"/>
      <c r="H4145"/>
      <c r="I4145"/>
      <c r="J4145"/>
      <c r="K4145"/>
      <c r="L4145"/>
      <c r="M4145"/>
      <c r="N4145"/>
      <c r="O4145"/>
      <c r="P4145"/>
      <c r="Q4145"/>
      <c r="R4145"/>
      <c r="S4145"/>
      <c r="T4145"/>
      <c r="U4145"/>
      <c r="V4145"/>
      <c r="W4145"/>
      <c r="X4145"/>
      <c r="Y4145"/>
      <c r="Z4145"/>
      <c r="AA4145"/>
      <c r="AB4145"/>
    </row>
    <row r="4146" spans="1:28" x14ac:dyDescent="0.25">
      <c r="A4146" s="8"/>
      <c r="B4146"/>
      <c r="C4146"/>
      <c r="D4146"/>
      <c r="E4146"/>
      <c r="F4146"/>
      <c r="G4146"/>
      <c r="H4146"/>
      <c r="I4146"/>
      <c r="J4146"/>
      <c r="K4146"/>
      <c r="L4146"/>
      <c r="M4146"/>
      <c r="N4146"/>
      <c r="O4146"/>
      <c r="P4146"/>
      <c r="Q4146"/>
      <c r="R4146"/>
      <c r="S4146"/>
      <c r="T4146"/>
      <c r="U4146"/>
      <c r="V4146"/>
      <c r="W4146"/>
      <c r="X4146"/>
      <c r="Y4146"/>
      <c r="Z4146"/>
      <c r="AA4146"/>
      <c r="AB4146"/>
    </row>
    <row r="4147" spans="1:28" x14ac:dyDescent="0.25">
      <c r="A4147" s="8"/>
      <c r="B4147"/>
      <c r="C4147"/>
      <c r="D4147"/>
      <c r="E4147"/>
      <c r="F4147"/>
      <c r="G4147"/>
      <c r="H4147"/>
      <c r="I4147"/>
      <c r="J4147"/>
      <c r="K4147"/>
      <c r="L4147"/>
      <c r="M4147"/>
      <c r="N4147"/>
      <c r="O4147"/>
      <c r="P4147"/>
      <c r="Q4147"/>
      <c r="R4147"/>
      <c r="S4147"/>
      <c r="T4147"/>
      <c r="U4147"/>
      <c r="V4147"/>
      <c r="W4147"/>
      <c r="X4147"/>
      <c r="Y4147"/>
      <c r="Z4147"/>
      <c r="AA4147"/>
      <c r="AB4147"/>
    </row>
    <row r="4148" spans="1:28" x14ac:dyDescent="0.25">
      <c r="A4148" s="8"/>
      <c r="B4148"/>
      <c r="C4148"/>
      <c r="D4148"/>
      <c r="E4148"/>
      <c r="F4148"/>
      <c r="G4148"/>
      <c r="H4148"/>
      <c r="I4148"/>
      <c r="J4148"/>
      <c r="K4148"/>
      <c r="L4148"/>
      <c r="M4148"/>
      <c r="N4148"/>
      <c r="O4148"/>
      <c r="P4148"/>
      <c r="Q4148"/>
      <c r="R4148"/>
      <c r="S4148"/>
      <c r="T4148"/>
      <c r="U4148"/>
      <c r="V4148"/>
      <c r="W4148"/>
      <c r="X4148"/>
      <c r="Y4148"/>
      <c r="Z4148"/>
      <c r="AA4148"/>
      <c r="AB4148"/>
    </row>
    <row r="4149" spans="1:28" x14ac:dyDescent="0.25">
      <c r="A4149" s="8"/>
      <c r="B4149"/>
      <c r="C4149"/>
      <c r="D4149"/>
      <c r="E4149"/>
      <c r="F4149"/>
      <c r="G4149"/>
      <c r="H4149"/>
      <c r="I4149"/>
      <c r="J4149"/>
      <c r="K4149"/>
      <c r="L4149"/>
      <c r="M4149"/>
      <c r="N4149"/>
      <c r="O4149"/>
      <c r="P4149"/>
      <c r="Q4149"/>
      <c r="R4149"/>
      <c r="S4149"/>
      <c r="T4149"/>
      <c r="U4149"/>
      <c r="V4149"/>
      <c r="W4149"/>
      <c r="X4149"/>
      <c r="Y4149"/>
      <c r="Z4149"/>
      <c r="AA4149"/>
      <c r="AB4149"/>
    </row>
    <row r="4150" spans="1:28" x14ac:dyDescent="0.25">
      <c r="A4150" s="8"/>
      <c r="B4150"/>
      <c r="C4150"/>
      <c r="D4150"/>
      <c r="E4150"/>
      <c r="F4150"/>
      <c r="G4150"/>
      <c r="H4150"/>
      <c r="I4150"/>
      <c r="J4150"/>
      <c r="K4150"/>
      <c r="L4150"/>
      <c r="M4150"/>
      <c r="N4150"/>
      <c r="O4150"/>
      <c r="P4150"/>
      <c r="Q4150"/>
      <c r="R4150"/>
      <c r="S4150"/>
      <c r="T4150"/>
      <c r="U4150"/>
      <c r="V4150"/>
      <c r="W4150"/>
      <c r="X4150"/>
      <c r="Y4150"/>
      <c r="Z4150"/>
      <c r="AA4150"/>
      <c r="AB4150"/>
    </row>
    <row r="4151" spans="1:28" x14ac:dyDescent="0.25">
      <c r="A4151" s="8"/>
      <c r="B4151"/>
      <c r="C4151"/>
      <c r="D4151"/>
      <c r="E4151"/>
      <c r="F4151"/>
      <c r="G4151"/>
      <c r="H4151"/>
      <c r="I4151"/>
      <c r="J4151"/>
      <c r="K4151"/>
      <c r="L4151"/>
      <c r="M4151"/>
      <c r="N4151"/>
      <c r="O4151"/>
      <c r="P4151"/>
      <c r="Q4151"/>
      <c r="R4151"/>
      <c r="S4151"/>
      <c r="T4151"/>
      <c r="U4151"/>
      <c r="V4151"/>
      <c r="W4151"/>
      <c r="X4151"/>
      <c r="Y4151"/>
      <c r="Z4151"/>
      <c r="AA4151"/>
      <c r="AB4151"/>
    </row>
    <row r="4152" spans="1:28" x14ac:dyDescent="0.25">
      <c r="A4152" s="8"/>
      <c r="B4152"/>
      <c r="C4152"/>
      <c r="D4152"/>
      <c r="E4152"/>
      <c r="F4152"/>
      <c r="G4152"/>
      <c r="H4152"/>
      <c r="I4152"/>
      <c r="J4152"/>
      <c r="K4152"/>
      <c r="L4152"/>
      <c r="M4152"/>
      <c r="N4152"/>
      <c r="O4152"/>
      <c r="P4152"/>
      <c r="Q4152"/>
      <c r="R4152"/>
      <c r="S4152"/>
      <c r="T4152"/>
      <c r="U4152"/>
      <c r="V4152"/>
      <c r="W4152"/>
      <c r="X4152"/>
      <c r="Y4152"/>
      <c r="Z4152"/>
      <c r="AA4152"/>
      <c r="AB4152"/>
    </row>
    <row r="4153" spans="1:28" x14ac:dyDescent="0.25">
      <c r="A4153" s="8"/>
      <c r="B4153"/>
      <c r="C4153"/>
      <c r="D4153"/>
      <c r="E4153"/>
      <c r="F4153"/>
      <c r="G4153"/>
      <c r="H4153"/>
      <c r="I4153"/>
      <c r="J4153"/>
      <c r="K4153"/>
      <c r="L4153"/>
      <c r="M4153"/>
      <c r="N4153"/>
      <c r="O4153"/>
      <c r="P4153"/>
      <c r="Q4153"/>
      <c r="R4153"/>
      <c r="S4153"/>
      <c r="T4153"/>
      <c r="U4153"/>
      <c r="V4153"/>
      <c r="W4153"/>
      <c r="X4153"/>
      <c r="Y4153"/>
      <c r="Z4153"/>
      <c r="AA4153"/>
      <c r="AB4153"/>
    </row>
    <row r="4154" spans="1:28" x14ac:dyDescent="0.25">
      <c r="A4154" s="8"/>
      <c r="B4154"/>
      <c r="C4154"/>
      <c r="D4154"/>
      <c r="E4154"/>
      <c r="F4154"/>
      <c r="G4154"/>
      <c r="H4154"/>
      <c r="I4154"/>
      <c r="J4154"/>
      <c r="K4154"/>
      <c r="L4154"/>
      <c r="M4154"/>
      <c r="N4154"/>
      <c r="O4154"/>
      <c r="P4154"/>
      <c r="Q4154"/>
      <c r="R4154"/>
      <c r="S4154"/>
      <c r="T4154"/>
      <c r="U4154"/>
      <c r="V4154"/>
      <c r="W4154"/>
      <c r="X4154"/>
      <c r="Y4154"/>
      <c r="Z4154"/>
      <c r="AA4154"/>
      <c r="AB4154"/>
    </row>
    <row r="4155" spans="1:28" x14ac:dyDescent="0.25">
      <c r="A4155" s="8"/>
      <c r="B4155"/>
      <c r="C4155"/>
      <c r="D4155"/>
      <c r="E4155"/>
      <c r="F4155"/>
      <c r="G4155"/>
      <c r="H4155"/>
      <c r="I4155"/>
      <c r="J4155"/>
      <c r="K4155"/>
      <c r="L4155"/>
      <c r="M4155"/>
      <c r="N4155"/>
      <c r="O4155"/>
      <c r="P4155"/>
      <c r="Q4155"/>
      <c r="R4155"/>
      <c r="S4155"/>
      <c r="T4155"/>
      <c r="U4155"/>
      <c r="V4155"/>
      <c r="W4155"/>
      <c r="X4155"/>
      <c r="Y4155"/>
      <c r="Z4155"/>
      <c r="AA4155"/>
      <c r="AB4155"/>
    </row>
    <row r="4156" spans="1:28" x14ac:dyDescent="0.25">
      <c r="A4156" s="8"/>
      <c r="B4156"/>
      <c r="C4156"/>
      <c r="D4156"/>
      <c r="E4156"/>
      <c r="F4156"/>
      <c r="G4156"/>
      <c r="H4156"/>
      <c r="I4156"/>
      <c r="J4156"/>
      <c r="K4156"/>
      <c r="L4156"/>
      <c r="M4156"/>
      <c r="N4156"/>
      <c r="O4156"/>
      <c r="P4156"/>
      <c r="Q4156"/>
      <c r="R4156"/>
      <c r="S4156"/>
      <c r="T4156"/>
      <c r="U4156"/>
      <c r="V4156"/>
      <c r="W4156"/>
      <c r="X4156"/>
      <c r="Y4156"/>
      <c r="Z4156"/>
      <c r="AA4156"/>
      <c r="AB4156"/>
    </row>
    <row r="4157" spans="1:28" x14ac:dyDescent="0.25">
      <c r="A4157" s="8"/>
      <c r="B4157"/>
      <c r="C4157"/>
      <c r="D4157"/>
      <c r="E4157"/>
      <c r="F4157"/>
      <c r="G4157"/>
      <c r="H4157"/>
      <c r="I4157"/>
      <c r="J4157"/>
      <c r="K4157"/>
      <c r="L4157"/>
      <c r="M4157"/>
      <c r="N4157"/>
      <c r="O4157"/>
      <c r="P4157"/>
      <c r="Q4157"/>
      <c r="R4157"/>
      <c r="S4157"/>
      <c r="T4157"/>
      <c r="U4157"/>
      <c r="V4157"/>
      <c r="W4157"/>
      <c r="X4157"/>
      <c r="Y4157"/>
      <c r="Z4157"/>
      <c r="AA4157"/>
      <c r="AB4157"/>
    </row>
    <row r="4158" spans="1:28" x14ac:dyDescent="0.25">
      <c r="A4158" s="8"/>
      <c r="B4158"/>
      <c r="C4158"/>
      <c r="D4158"/>
      <c r="E4158"/>
      <c r="F4158"/>
      <c r="G4158"/>
      <c r="H4158"/>
      <c r="I4158"/>
      <c r="J4158"/>
      <c r="K4158"/>
      <c r="L4158"/>
      <c r="M4158"/>
      <c r="N4158"/>
      <c r="O4158"/>
      <c r="P4158"/>
      <c r="Q4158"/>
      <c r="R4158"/>
      <c r="S4158"/>
      <c r="T4158"/>
      <c r="U4158"/>
      <c r="V4158"/>
      <c r="W4158"/>
      <c r="X4158"/>
      <c r="Y4158"/>
      <c r="Z4158"/>
      <c r="AA4158"/>
      <c r="AB4158"/>
    </row>
    <row r="4159" spans="1:28" x14ac:dyDescent="0.25">
      <c r="A4159" s="8"/>
      <c r="B4159"/>
      <c r="C4159"/>
      <c r="D4159"/>
      <c r="E4159"/>
      <c r="F4159"/>
      <c r="G4159"/>
      <c r="H4159"/>
      <c r="I4159"/>
      <c r="J4159"/>
      <c r="K4159"/>
      <c r="L4159"/>
      <c r="M4159"/>
      <c r="N4159"/>
      <c r="O4159"/>
      <c r="P4159"/>
      <c r="Q4159"/>
      <c r="R4159"/>
      <c r="S4159"/>
      <c r="T4159"/>
      <c r="U4159"/>
      <c r="V4159"/>
      <c r="W4159"/>
      <c r="X4159"/>
      <c r="Y4159"/>
      <c r="Z4159"/>
      <c r="AA4159"/>
      <c r="AB4159"/>
    </row>
    <row r="4160" spans="1:28" x14ac:dyDescent="0.25">
      <c r="A4160" s="8"/>
      <c r="B4160"/>
      <c r="C4160"/>
      <c r="D4160"/>
      <c r="E4160"/>
      <c r="F4160"/>
      <c r="G4160"/>
      <c r="H4160"/>
      <c r="I4160"/>
      <c r="J4160"/>
      <c r="K4160"/>
      <c r="L4160"/>
      <c r="M4160"/>
      <c r="N4160"/>
      <c r="O4160"/>
      <c r="P4160"/>
      <c r="Q4160"/>
      <c r="R4160"/>
      <c r="S4160"/>
      <c r="T4160"/>
      <c r="U4160"/>
      <c r="V4160"/>
      <c r="W4160"/>
      <c r="X4160"/>
      <c r="Y4160"/>
      <c r="Z4160"/>
      <c r="AA4160"/>
      <c r="AB4160"/>
    </row>
    <row r="4161" spans="1:28" x14ac:dyDescent="0.25">
      <c r="A4161" s="8"/>
      <c r="B4161"/>
      <c r="C4161"/>
      <c r="D4161"/>
      <c r="E4161"/>
      <c r="F4161"/>
      <c r="G4161"/>
      <c r="H4161"/>
      <c r="I4161"/>
      <c r="J4161"/>
      <c r="K4161"/>
      <c r="L4161"/>
      <c r="M4161"/>
      <c r="N4161"/>
      <c r="O4161"/>
      <c r="P4161"/>
      <c r="Q4161"/>
      <c r="R4161"/>
      <c r="S4161"/>
      <c r="T4161"/>
      <c r="U4161"/>
      <c r="V4161"/>
      <c r="W4161"/>
      <c r="X4161"/>
      <c r="Y4161"/>
      <c r="Z4161"/>
      <c r="AA4161"/>
      <c r="AB4161"/>
    </row>
    <row r="4162" spans="1:28" x14ac:dyDescent="0.25">
      <c r="A4162" s="8"/>
      <c r="B4162"/>
      <c r="C4162"/>
      <c r="D4162"/>
      <c r="E4162"/>
      <c r="F4162"/>
      <c r="G4162"/>
      <c r="H4162"/>
      <c r="I4162"/>
      <c r="J4162"/>
      <c r="K4162"/>
      <c r="L4162"/>
      <c r="M4162"/>
      <c r="N4162"/>
      <c r="O4162"/>
      <c r="P4162"/>
      <c r="Q4162"/>
      <c r="R4162"/>
      <c r="S4162"/>
      <c r="T4162"/>
      <c r="U4162"/>
      <c r="V4162"/>
      <c r="W4162"/>
      <c r="X4162"/>
      <c r="Y4162"/>
      <c r="Z4162"/>
      <c r="AA4162"/>
      <c r="AB4162"/>
    </row>
    <row r="4163" spans="1:28" x14ac:dyDescent="0.25">
      <c r="A4163" s="8"/>
      <c r="B4163"/>
      <c r="C4163"/>
      <c r="D4163"/>
      <c r="E4163"/>
      <c r="F4163"/>
      <c r="G4163"/>
      <c r="H4163"/>
      <c r="I4163"/>
      <c r="J4163"/>
      <c r="K4163"/>
      <c r="L4163"/>
      <c r="M4163"/>
      <c r="N4163"/>
      <c r="O4163"/>
      <c r="P4163"/>
      <c r="Q4163"/>
      <c r="R4163"/>
      <c r="S4163"/>
      <c r="T4163"/>
      <c r="U4163"/>
      <c r="V4163"/>
      <c r="W4163"/>
      <c r="X4163"/>
      <c r="Y4163"/>
      <c r="Z4163"/>
      <c r="AA4163"/>
      <c r="AB4163"/>
    </row>
    <row r="4164" spans="1:28" x14ac:dyDescent="0.25">
      <c r="A4164" s="8"/>
      <c r="B4164"/>
      <c r="C4164"/>
      <c r="D4164"/>
      <c r="E4164"/>
      <c r="F4164"/>
      <c r="G4164"/>
      <c r="H4164"/>
      <c r="I4164"/>
      <c r="J4164"/>
      <c r="K4164"/>
      <c r="L4164"/>
      <c r="M4164"/>
      <c r="N4164"/>
      <c r="O4164"/>
      <c r="P4164"/>
      <c r="Q4164"/>
      <c r="R4164"/>
      <c r="S4164"/>
      <c r="T4164"/>
      <c r="U4164"/>
      <c r="V4164"/>
      <c r="W4164"/>
      <c r="X4164"/>
      <c r="Y4164"/>
      <c r="Z4164"/>
      <c r="AA4164"/>
      <c r="AB4164"/>
    </row>
    <row r="4165" spans="1:28" x14ac:dyDescent="0.25">
      <c r="A4165" s="8"/>
      <c r="B4165"/>
      <c r="C4165"/>
      <c r="D4165"/>
      <c r="E4165"/>
      <c r="F4165"/>
      <c r="G4165"/>
      <c r="H4165"/>
      <c r="I4165"/>
      <c r="J4165"/>
      <c r="K4165"/>
      <c r="L4165"/>
      <c r="M4165"/>
      <c r="N4165"/>
      <c r="O4165"/>
      <c r="P4165"/>
      <c r="Q4165"/>
      <c r="R4165"/>
      <c r="S4165"/>
      <c r="T4165"/>
      <c r="U4165"/>
      <c r="V4165"/>
      <c r="W4165"/>
      <c r="X4165"/>
      <c r="Y4165"/>
      <c r="Z4165"/>
      <c r="AA4165"/>
      <c r="AB4165"/>
    </row>
    <row r="4166" spans="1:28" x14ac:dyDescent="0.25">
      <c r="A4166" s="8"/>
      <c r="B4166"/>
      <c r="C4166"/>
      <c r="D4166"/>
      <c r="E4166"/>
      <c r="F4166"/>
      <c r="G4166"/>
      <c r="H4166"/>
      <c r="I4166"/>
      <c r="J4166"/>
      <c r="K4166"/>
      <c r="L4166"/>
      <c r="M4166"/>
      <c r="N4166"/>
      <c r="O4166"/>
      <c r="P4166"/>
      <c r="Q4166"/>
      <c r="R4166"/>
      <c r="S4166"/>
      <c r="T4166"/>
      <c r="U4166"/>
      <c r="V4166"/>
      <c r="W4166"/>
      <c r="X4166"/>
      <c r="Y4166"/>
      <c r="Z4166"/>
      <c r="AA4166"/>
      <c r="AB4166"/>
    </row>
    <row r="4167" spans="1:28" x14ac:dyDescent="0.25">
      <c r="A4167" s="8"/>
      <c r="B4167"/>
      <c r="C4167"/>
      <c r="D4167"/>
      <c r="E4167"/>
      <c r="F4167"/>
      <c r="G4167"/>
      <c r="H4167"/>
      <c r="I4167"/>
      <c r="J4167"/>
      <c r="K4167"/>
      <c r="L4167"/>
      <c r="M4167"/>
      <c r="N4167"/>
      <c r="O4167"/>
      <c r="P4167"/>
      <c r="Q4167"/>
      <c r="R4167"/>
      <c r="S4167"/>
      <c r="T4167"/>
      <c r="U4167"/>
      <c r="V4167"/>
      <c r="W4167"/>
      <c r="X4167"/>
      <c r="Y4167"/>
      <c r="Z4167"/>
      <c r="AA4167"/>
      <c r="AB4167"/>
    </row>
    <row r="4168" spans="1:28" x14ac:dyDescent="0.25">
      <c r="A4168" s="8"/>
      <c r="B4168"/>
      <c r="C4168"/>
      <c r="D4168"/>
      <c r="E4168"/>
      <c r="F4168"/>
      <c r="G4168"/>
      <c r="H4168"/>
      <c r="I4168"/>
      <c r="J4168"/>
      <c r="K4168"/>
      <c r="L4168"/>
      <c r="M4168"/>
      <c r="N4168"/>
      <c r="O4168"/>
      <c r="P4168"/>
      <c r="Q4168"/>
      <c r="R4168"/>
      <c r="S4168"/>
      <c r="T4168"/>
      <c r="U4168"/>
      <c r="V4168"/>
      <c r="W4168"/>
      <c r="X4168"/>
      <c r="Y4168"/>
      <c r="Z4168"/>
      <c r="AA4168"/>
      <c r="AB4168"/>
    </row>
    <row r="4169" spans="1:28" x14ac:dyDescent="0.25">
      <c r="A4169" s="8"/>
      <c r="B4169"/>
      <c r="C4169"/>
      <c r="D4169"/>
      <c r="E4169"/>
      <c r="F4169"/>
      <c r="G4169"/>
      <c r="H4169"/>
      <c r="I4169"/>
      <c r="J4169"/>
      <c r="K4169"/>
      <c r="L4169"/>
      <c r="M4169"/>
      <c r="N4169"/>
      <c r="O4169"/>
      <c r="P4169"/>
      <c r="Q4169"/>
      <c r="R4169"/>
      <c r="S4169"/>
      <c r="T4169"/>
      <c r="U4169"/>
      <c r="V4169"/>
      <c r="W4169"/>
      <c r="X4169"/>
      <c r="Y4169"/>
      <c r="Z4169"/>
      <c r="AA4169"/>
      <c r="AB4169"/>
    </row>
    <row r="4170" spans="1:28" x14ac:dyDescent="0.25">
      <c r="A4170" s="8"/>
      <c r="B4170"/>
      <c r="C4170"/>
      <c r="D4170"/>
      <c r="E4170"/>
      <c r="F4170"/>
      <c r="G4170"/>
      <c r="H4170"/>
      <c r="I4170"/>
      <c r="J4170"/>
      <c r="K4170"/>
      <c r="L4170"/>
      <c r="M4170"/>
      <c r="N4170"/>
      <c r="O4170"/>
      <c r="P4170"/>
      <c r="Q4170"/>
      <c r="R4170"/>
      <c r="S4170"/>
      <c r="T4170"/>
      <c r="U4170"/>
      <c r="V4170"/>
      <c r="W4170"/>
      <c r="X4170"/>
      <c r="Y4170"/>
      <c r="Z4170"/>
      <c r="AA4170"/>
      <c r="AB4170"/>
    </row>
    <row r="4171" spans="1:28" x14ac:dyDescent="0.25">
      <c r="A4171" s="8"/>
      <c r="B4171"/>
      <c r="C4171"/>
      <c r="D4171"/>
      <c r="E4171"/>
      <c r="F4171"/>
      <c r="G4171"/>
      <c r="H4171"/>
      <c r="I4171"/>
      <c r="J4171"/>
      <c r="K4171"/>
      <c r="L4171"/>
      <c r="M4171"/>
      <c r="N4171"/>
      <c r="O4171"/>
      <c r="P4171"/>
      <c r="Q4171"/>
      <c r="R4171"/>
      <c r="S4171"/>
      <c r="T4171"/>
      <c r="U4171"/>
      <c r="V4171"/>
      <c r="W4171"/>
      <c r="X4171"/>
      <c r="Y4171"/>
      <c r="Z4171"/>
      <c r="AA4171"/>
      <c r="AB4171"/>
    </row>
    <row r="4172" spans="1:28" x14ac:dyDescent="0.25">
      <c r="A4172" s="8"/>
      <c r="B4172"/>
      <c r="C4172"/>
      <c r="D4172"/>
      <c r="E4172"/>
      <c r="F4172"/>
      <c r="G4172"/>
      <c r="H4172"/>
      <c r="I4172"/>
      <c r="J4172"/>
      <c r="K4172"/>
      <c r="L4172"/>
      <c r="M4172"/>
      <c r="N4172"/>
      <c r="O4172"/>
      <c r="P4172"/>
      <c r="Q4172"/>
      <c r="R4172"/>
      <c r="S4172"/>
      <c r="T4172"/>
      <c r="U4172"/>
      <c r="V4172"/>
      <c r="W4172"/>
      <c r="X4172"/>
      <c r="Y4172"/>
      <c r="Z4172"/>
      <c r="AA4172"/>
      <c r="AB4172"/>
    </row>
    <row r="4173" spans="1:28" x14ac:dyDescent="0.25">
      <c r="A4173" s="8"/>
      <c r="B4173"/>
      <c r="C4173"/>
      <c r="D4173"/>
      <c r="E4173"/>
      <c r="F4173"/>
      <c r="G4173"/>
      <c r="H4173"/>
      <c r="I4173"/>
      <c r="J4173"/>
      <c r="K4173"/>
      <c r="L4173"/>
      <c r="M4173"/>
      <c r="N4173"/>
      <c r="O4173"/>
      <c r="P4173"/>
      <c r="Q4173"/>
      <c r="R4173"/>
      <c r="S4173"/>
      <c r="T4173"/>
      <c r="U4173"/>
      <c r="V4173"/>
      <c r="W4173"/>
      <c r="X4173"/>
      <c r="Y4173"/>
      <c r="Z4173"/>
      <c r="AA4173"/>
      <c r="AB4173"/>
    </row>
    <row r="4174" spans="1:28" x14ac:dyDescent="0.25">
      <c r="A4174" s="8"/>
      <c r="B4174"/>
      <c r="C4174"/>
      <c r="D4174"/>
      <c r="E4174"/>
      <c r="F4174"/>
      <c r="G4174"/>
      <c r="H4174"/>
      <c r="I4174"/>
      <c r="J4174"/>
      <c r="K4174"/>
      <c r="L4174"/>
      <c r="M4174"/>
      <c r="N4174"/>
      <c r="O4174"/>
      <c r="P4174"/>
      <c r="Q4174"/>
      <c r="R4174"/>
      <c r="S4174"/>
      <c r="T4174"/>
      <c r="U4174"/>
      <c r="V4174"/>
      <c r="W4174"/>
      <c r="X4174"/>
      <c r="Y4174"/>
      <c r="Z4174"/>
      <c r="AA4174"/>
      <c r="AB4174"/>
    </row>
    <row r="4175" spans="1:28" x14ac:dyDescent="0.25">
      <c r="A4175" s="8"/>
      <c r="B4175"/>
      <c r="C4175"/>
      <c r="D4175"/>
      <c r="E4175"/>
      <c r="F4175"/>
      <c r="G4175"/>
      <c r="H4175"/>
      <c r="I4175"/>
      <c r="J4175"/>
      <c r="K4175"/>
      <c r="L4175"/>
      <c r="M4175"/>
      <c r="N4175"/>
      <c r="O4175"/>
      <c r="P4175"/>
      <c r="Q4175"/>
      <c r="R4175"/>
      <c r="S4175"/>
      <c r="T4175"/>
      <c r="U4175"/>
      <c r="V4175"/>
      <c r="W4175"/>
      <c r="X4175"/>
      <c r="Y4175"/>
      <c r="Z4175"/>
      <c r="AA4175"/>
      <c r="AB4175"/>
    </row>
    <row r="4176" spans="1:28" x14ac:dyDescent="0.25">
      <c r="A4176" s="8"/>
      <c r="B4176"/>
      <c r="C4176"/>
      <c r="D4176"/>
      <c r="E4176"/>
      <c r="F4176"/>
      <c r="G4176"/>
      <c r="H4176"/>
      <c r="I4176"/>
      <c r="J4176"/>
      <c r="K4176"/>
      <c r="L4176"/>
      <c r="M4176"/>
      <c r="N4176"/>
      <c r="O4176"/>
      <c r="P4176"/>
      <c r="Q4176"/>
      <c r="R4176"/>
      <c r="S4176"/>
      <c r="T4176"/>
      <c r="U4176"/>
      <c r="V4176"/>
      <c r="W4176"/>
      <c r="X4176"/>
      <c r="Y4176"/>
      <c r="Z4176"/>
      <c r="AA4176"/>
      <c r="AB4176"/>
    </row>
    <row r="4177" spans="1:28" x14ac:dyDescent="0.25">
      <c r="A4177" s="8"/>
      <c r="B4177"/>
      <c r="C4177"/>
      <c r="D4177"/>
      <c r="E4177"/>
      <c r="F4177"/>
      <c r="G4177"/>
      <c r="H4177"/>
      <c r="I4177"/>
      <c r="J4177"/>
      <c r="K4177"/>
      <c r="L4177"/>
      <c r="M4177"/>
      <c r="N4177"/>
      <c r="O4177"/>
      <c r="P4177"/>
      <c r="Q4177"/>
      <c r="R4177"/>
      <c r="S4177"/>
      <c r="T4177"/>
      <c r="U4177"/>
      <c r="V4177"/>
      <c r="W4177"/>
      <c r="X4177"/>
      <c r="Y4177"/>
      <c r="Z4177"/>
      <c r="AA4177"/>
      <c r="AB4177"/>
    </row>
    <row r="4178" spans="1:28" x14ac:dyDescent="0.25">
      <c r="A4178" s="8"/>
      <c r="B4178"/>
      <c r="C4178"/>
      <c r="D4178"/>
      <c r="E4178"/>
      <c r="F4178"/>
      <c r="G4178"/>
      <c r="H4178"/>
      <c r="I4178"/>
      <c r="J4178"/>
      <c r="K4178"/>
      <c r="L4178"/>
      <c r="M4178"/>
      <c r="N4178"/>
      <c r="O4178"/>
      <c r="P4178"/>
      <c r="Q4178"/>
      <c r="R4178"/>
      <c r="S4178"/>
      <c r="T4178"/>
      <c r="U4178"/>
      <c r="V4178"/>
      <c r="W4178"/>
      <c r="X4178"/>
      <c r="Y4178"/>
      <c r="Z4178"/>
      <c r="AA4178"/>
      <c r="AB4178"/>
    </row>
    <row r="4179" spans="1:28" x14ac:dyDescent="0.25">
      <c r="A4179" s="8"/>
      <c r="B4179"/>
      <c r="C4179"/>
      <c r="D4179"/>
      <c r="E4179"/>
      <c r="F4179"/>
      <c r="G4179"/>
      <c r="H4179"/>
      <c r="I4179"/>
      <c r="J4179"/>
      <c r="K4179"/>
      <c r="L4179"/>
      <c r="M4179"/>
      <c r="N4179"/>
      <c r="O4179"/>
      <c r="P4179"/>
      <c r="Q4179"/>
      <c r="R4179"/>
      <c r="S4179"/>
      <c r="T4179"/>
      <c r="U4179"/>
      <c r="V4179"/>
      <c r="W4179"/>
      <c r="X4179"/>
      <c r="Y4179"/>
      <c r="Z4179"/>
      <c r="AA4179"/>
      <c r="AB4179"/>
    </row>
    <row r="4180" spans="1:28" x14ac:dyDescent="0.25">
      <c r="A4180" s="8"/>
      <c r="B4180"/>
      <c r="C4180"/>
      <c r="D4180"/>
      <c r="E4180"/>
      <c r="F4180"/>
      <c r="G4180"/>
      <c r="H4180"/>
      <c r="I4180"/>
      <c r="J4180"/>
      <c r="K4180"/>
      <c r="L4180"/>
      <c r="M4180"/>
      <c r="N4180"/>
      <c r="O4180"/>
      <c r="P4180"/>
      <c r="Q4180"/>
      <c r="R4180"/>
      <c r="S4180"/>
      <c r="T4180"/>
      <c r="U4180"/>
      <c r="V4180"/>
      <c r="W4180"/>
      <c r="X4180"/>
      <c r="Y4180"/>
      <c r="Z4180"/>
      <c r="AA4180"/>
      <c r="AB4180"/>
    </row>
    <row r="4181" spans="1:28" x14ac:dyDescent="0.25">
      <c r="A4181" s="8"/>
      <c r="B4181"/>
      <c r="C4181"/>
      <c r="D4181"/>
      <c r="E4181"/>
      <c r="F4181"/>
      <c r="G4181"/>
      <c r="H4181"/>
      <c r="I4181"/>
      <c r="J4181"/>
      <c r="K4181"/>
      <c r="L4181"/>
      <c r="M4181"/>
      <c r="N4181"/>
      <c r="O4181"/>
      <c r="P4181"/>
      <c r="Q4181"/>
      <c r="R4181"/>
      <c r="S4181"/>
      <c r="T4181"/>
      <c r="U4181"/>
      <c r="V4181"/>
      <c r="W4181"/>
      <c r="X4181"/>
      <c r="Y4181"/>
      <c r="Z4181"/>
      <c r="AA4181"/>
      <c r="AB4181"/>
    </row>
    <row r="4182" spans="1:28" x14ac:dyDescent="0.25">
      <c r="A4182" s="8"/>
      <c r="B4182"/>
      <c r="C4182"/>
      <c r="D4182"/>
      <c r="E4182"/>
      <c r="F4182"/>
      <c r="G4182"/>
      <c r="H4182"/>
      <c r="I4182"/>
      <c r="J4182"/>
      <c r="K4182"/>
      <c r="L4182"/>
      <c r="M4182"/>
      <c r="N4182"/>
      <c r="O4182"/>
      <c r="P4182"/>
      <c r="Q4182"/>
      <c r="R4182"/>
      <c r="S4182"/>
      <c r="T4182"/>
      <c r="U4182"/>
      <c r="V4182"/>
      <c r="W4182"/>
      <c r="X4182"/>
      <c r="Y4182"/>
      <c r="Z4182"/>
      <c r="AA4182"/>
      <c r="AB4182"/>
    </row>
    <row r="4183" spans="1:28" x14ac:dyDescent="0.25">
      <c r="A4183" s="8"/>
      <c r="B4183"/>
      <c r="C4183"/>
      <c r="D4183"/>
      <c r="E4183"/>
      <c r="F4183"/>
      <c r="G4183"/>
      <c r="H4183"/>
      <c r="I4183"/>
      <c r="J4183"/>
      <c r="K4183"/>
      <c r="L4183"/>
      <c r="M4183"/>
      <c r="N4183"/>
      <c r="O4183"/>
      <c r="P4183"/>
      <c r="Q4183"/>
      <c r="R4183"/>
      <c r="S4183"/>
      <c r="T4183"/>
      <c r="U4183"/>
      <c r="V4183"/>
      <c r="W4183"/>
      <c r="X4183"/>
      <c r="Y4183"/>
      <c r="Z4183"/>
      <c r="AA4183"/>
      <c r="AB4183"/>
    </row>
    <row r="4184" spans="1:28" x14ac:dyDescent="0.25">
      <c r="A4184" s="8"/>
      <c r="B4184"/>
      <c r="C4184"/>
      <c r="D4184"/>
      <c r="E4184"/>
      <c r="F4184"/>
      <c r="G4184"/>
      <c r="H4184"/>
      <c r="I4184"/>
      <c r="J4184"/>
      <c r="K4184"/>
      <c r="L4184"/>
      <c r="M4184"/>
      <c r="N4184"/>
      <c r="O4184"/>
      <c r="P4184"/>
      <c r="Q4184"/>
      <c r="R4184"/>
      <c r="S4184"/>
      <c r="T4184"/>
      <c r="U4184"/>
      <c r="V4184"/>
      <c r="W4184"/>
      <c r="X4184"/>
      <c r="Y4184"/>
      <c r="Z4184"/>
      <c r="AA4184"/>
      <c r="AB4184"/>
    </row>
    <row r="4185" spans="1:28" x14ac:dyDescent="0.25">
      <c r="A4185" s="8"/>
      <c r="B4185"/>
      <c r="C4185"/>
      <c r="D4185"/>
      <c r="E4185"/>
      <c r="F4185"/>
      <c r="G4185"/>
      <c r="H4185"/>
      <c r="I4185"/>
      <c r="J4185"/>
      <c r="K4185"/>
      <c r="L4185"/>
      <c r="M4185"/>
      <c r="N4185"/>
      <c r="O4185"/>
      <c r="P4185"/>
      <c r="Q4185"/>
      <c r="R4185"/>
      <c r="S4185"/>
      <c r="T4185"/>
      <c r="U4185"/>
      <c r="V4185"/>
      <c r="W4185"/>
      <c r="X4185"/>
      <c r="Y4185"/>
      <c r="Z4185"/>
      <c r="AA4185"/>
      <c r="AB4185"/>
    </row>
    <row r="4186" spans="1:28" x14ac:dyDescent="0.25">
      <c r="A4186" s="8"/>
      <c r="B4186"/>
      <c r="C4186"/>
      <c r="D4186"/>
      <c r="E4186"/>
      <c r="F4186"/>
      <c r="G4186"/>
      <c r="H4186"/>
      <c r="I4186"/>
      <c r="J4186"/>
      <c r="K4186"/>
      <c r="L4186"/>
      <c r="M4186"/>
      <c r="N4186"/>
      <c r="O4186"/>
      <c r="P4186"/>
      <c r="Q4186"/>
      <c r="R4186"/>
      <c r="S4186"/>
      <c r="T4186"/>
      <c r="U4186"/>
      <c r="V4186"/>
      <c r="W4186"/>
      <c r="X4186"/>
      <c r="Y4186"/>
      <c r="Z4186"/>
      <c r="AA4186"/>
      <c r="AB4186"/>
    </row>
    <row r="4187" spans="1:28" x14ac:dyDescent="0.25">
      <c r="A4187" s="8"/>
      <c r="B4187"/>
      <c r="C4187"/>
      <c r="D4187"/>
      <c r="E4187"/>
      <c r="F4187"/>
      <c r="G4187"/>
      <c r="H4187"/>
      <c r="I4187"/>
      <c r="J4187"/>
      <c r="K4187"/>
      <c r="L4187"/>
      <c r="M4187"/>
      <c r="N4187"/>
      <c r="O4187"/>
      <c r="P4187"/>
      <c r="Q4187"/>
      <c r="R4187"/>
      <c r="S4187"/>
      <c r="T4187"/>
      <c r="U4187"/>
      <c r="V4187"/>
      <c r="W4187"/>
      <c r="X4187"/>
      <c r="Y4187"/>
      <c r="Z4187"/>
      <c r="AA4187"/>
      <c r="AB4187"/>
    </row>
    <row r="4188" spans="1:28" x14ac:dyDescent="0.25">
      <c r="A4188" s="8"/>
      <c r="B4188"/>
      <c r="C4188"/>
      <c r="D4188"/>
      <c r="E4188"/>
      <c r="F4188"/>
      <c r="G4188"/>
      <c r="H4188"/>
      <c r="I4188"/>
      <c r="J4188"/>
      <c r="K4188"/>
      <c r="L4188"/>
      <c r="M4188"/>
      <c r="N4188"/>
      <c r="O4188"/>
      <c r="P4188"/>
      <c r="Q4188"/>
      <c r="R4188"/>
      <c r="S4188"/>
      <c r="T4188"/>
      <c r="U4188"/>
      <c r="V4188"/>
      <c r="W4188"/>
      <c r="X4188"/>
      <c r="Y4188"/>
      <c r="Z4188"/>
      <c r="AA4188"/>
      <c r="AB4188"/>
    </row>
    <row r="4189" spans="1:28" x14ac:dyDescent="0.25">
      <c r="A4189" s="8"/>
      <c r="B4189"/>
      <c r="C4189"/>
      <c r="D4189"/>
      <c r="E4189"/>
      <c r="F4189"/>
      <c r="G4189"/>
      <c r="H4189"/>
      <c r="I4189"/>
      <c r="J4189"/>
      <c r="K4189"/>
      <c r="L4189"/>
      <c r="M4189"/>
      <c r="N4189"/>
      <c r="O4189"/>
      <c r="P4189"/>
      <c r="Q4189"/>
      <c r="R4189"/>
      <c r="S4189"/>
      <c r="T4189"/>
      <c r="U4189"/>
      <c r="V4189"/>
      <c r="W4189"/>
      <c r="X4189"/>
      <c r="Y4189"/>
      <c r="Z4189"/>
      <c r="AA4189"/>
      <c r="AB4189"/>
    </row>
    <row r="4190" spans="1:28" x14ac:dyDescent="0.25">
      <c r="A4190" s="8"/>
      <c r="B4190"/>
      <c r="C4190"/>
      <c r="D4190"/>
      <c r="E4190"/>
      <c r="F4190"/>
      <c r="G4190"/>
      <c r="H4190"/>
      <c r="I4190"/>
      <c r="J4190"/>
      <c r="K4190"/>
      <c r="L4190"/>
      <c r="M4190"/>
      <c r="N4190"/>
      <c r="O4190"/>
      <c r="P4190"/>
      <c r="Q4190"/>
      <c r="R4190"/>
      <c r="S4190"/>
      <c r="T4190"/>
      <c r="U4190"/>
      <c r="V4190"/>
      <c r="W4190"/>
      <c r="X4190"/>
      <c r="Y4190"/>
      <c r="Z4190"/>
      <c r="AA4190"/>
      <c r="AB4190"/>
    </row>
    <row r="4191" spans="1:28" x14ac:dyDescent="0.25">
      <c r="A4191" s="8"/>
      <c r="B4191"/>
      <c r="C4191"/>
      <c r="D4191"/>
      <c r="E4191"/>
      <c r="F4191"/>
      <c r="G4191"/>
      <c r="H4191"/>
      <c r="I4191"/>
      <c r="J4191"/>
      <c r="K4191"/>
      <c r="L4191"/>
      <c r="M4191"/>
      <c r="N4191"/>
      <c r="O4191"/>
      <c r="P4191"/>
      <c r="Q4191"/>
      <c r="R4191"/>
      <c r="S4191"/>
      <c r="T4191"/>
      <c r="U4191"/>
      <c r="V4191"/>
      <c r="W4191"/>
      <c r="X4191"/>
      <c r="Y4191"/>
      <c r="Z4191"/>
      <c r="AA4191"/>
      <c r="AB4191"/>
    </row>
    <row r="4192" spans="1:28" x14ac:dyDescent="0.25">
      <c r="A4192" s="8"/>
      <c r="B4192"/>
      <c r="C4192"/>
      <c r="D4192"/>
      <c r="E4192"/>
      <c r="F4192"/>
      <c r="G4192"/>
      <c r="H4192"/>
      <c r="I4192"/>
      <c r="J4192"/>
      <c r="K4192"/>
      <c r="L4192"/>
      <c r="M4192"/>
      <c r="N4192"/>
      <c r="O4192"/>
      <c r="P4192"/>
      <c r="Q4192"/>
      <c r="R4192"/>
      <c r="S4192"/>
      <c r="T4192"/>
      <c r="U4192"/>
      <c r="V4192"/>
      <c r="W4192"/>
      <c r="X4192"/>
      <c r="Y4192"/>
      <c r="Z4192"/>
      <c r="AA4192"/>
      <c r="AB4192"/>
    </row>
    <row r="4193" spans="1:28" x14ac:dyDescent="0.25">
      <c r="A4193" s="8"/>
      <c r="B4193"/>
      <c r="C4193"/>
      <c r="D4193"/>
      <c r="E4193"/>
      <c r="F4193"/>
      <c r="G4193"/>
      <c r="H4193"/>
      <c r="I4193"/>
      <c r="J4193"/>
      <c r="K4193"/>
      <c r="L4193"/>
      <c r="M4193"/>
      <c r="N4193"/>
      <c r="O4193"/>
      <c r="P4193"/>
      <c r="Q4193"/>
      <c r="R4193"/>
      <c r="S4193"/>
      <c r="T4193"/>
      <c r="U4193"/>
      <c r="V4193"/>
      <c r="W4193"/>
      <c r="X4193"/>
      <c r="Y4193"/>
      <c r="Z4193"/>
      <c r="AA4193"/>
      <c r="AB4193"/>
    </row>
    <row r="4194" spans="1:28" x14ac:dyDescent="0.25">
      <c r="A4194" s="8"/>
      <c r="B4194"/>
      <c r="C4194"/>
      <c r="D4194"/>
      <c r="E4194"/>
      <c r="F4194"/>
      <c r="G4194"/>
      <c r="H4194"/>
      <c r="I4194"/>
      <c r="J4194"/>
      <c r="K4194"/>
      <c r="L4194"/>
      <c r="M4194"/>
      <c r="N4194"/>
      <c r="O4194"/>
      <c r="P4194"/>
      <c r="Q4194"/>
      <c r="R4194"/>
      <c r="S4194"/>
      <c r="T4194"/>
      <c r="U4194"/>
      <c r="V4194"/>
      <c r="W4194"/>
      <c r="X4194"/>
      <c r="Y4194"/>
      <c r="Z4194"/>
      <c r="AA4194"/>
      <c r="AB4194"/>
    </row>
    <row r="4195" spans="1:28" x14ac:dyDescent="0.25">
      <c r="A4195" s="8"/>
      <c r="B4195"/>
      <c r="C4195"/>
      <c r="D4195"/>
      <c r="E4195"/>
      <c r="F4195"/>
      <c r="G4195"/>
      <c r="H4195"/>
      <c r="I4195"/>
      <c r="J4195"/>
      <c r="K4195"/>
      <c r="L4195"/>
      <c r="M4195"/>
      <c r="N4195"/>
      <c r="O4195"/>
      <c r="P4195"/>
      <c r="Q4195"/>
      <c r="R4195"/>
      <c r="S4195"/>
      <c r="T4195"/>
      <c r="U4195"/>
      <c r="V4195"/>
      <c r="W4195"/>
      <c r="X4195"/>
      <c r="Y4195"/>
      <c r="Z4195"/>
      <c r="AA4195"/>
      <c r="AB4195"/>
    </row>
    <row r="4196" spans="1:28" x14ac:dyDescent="0.25">
      <c r="A4196" s="8"/>
      <c r="B4196"/>
      <c r="C4196"/>
      <c r="D4196"/>
      <c r="E4196"/>
      <c r="F4196"/>
      <c r="G4196"/>
      <c r="H4196"/>
      <c r="I4196"/>
      <c r="J4196"/>
      <c r="K4196"/>
      <c r="L4196"/>
      <c r="M4196"/>
      <c r="N4196"/>
      <c r="O4196"/>
      <c r="P4196"/>
      <c r="Q4196"/>
      <c r="R4196"/>
      <c r="S4196"/>
      <c r="T4196"/>
      <c r="U4196"/>
      <c r="V4196"/>
      <c r="W4196"/>
      <c r="X4196"/>
      <c r="Y4196"/>
      <c r="Z4196"/>
      <c r="AA4196"/>
      <c r="AB4196"/>
    </row>
    <row r="4197" spans="1:28" x14ac:dyDescent="0.25">
      <c r="A4197" s="8"/>
      <c r="B4197"/>
      <c r="C4197"/>
      <c r="D4197"/>
      <c r="E4197"/>
      <c r="F4197"/>
      <c r="G4197"/>
      <c r="H4197"/>
      <c r="I4197"/>
      <c r="J4197"/>
      <c r="K4197"/>
      <c r="L4197"/>
      <c r="M4197"/>
      <c r="N4197"/>
      <c r="O4197"/>
      <c r="P4197"/>
      <c r="Q4197"/>
      <c r="R4197"/>
      <c r="S4197"/>
      <c r="T4197"/>
      <c r="U4197"/>
      <c r="V4197"/>
      <c r="W4197"/>
      <c r="X4197"/>
      <c r="Y4197"/>
      <c r="Z4197"/>
      <c r="AA4197"/>
      <c r="AB4197"/>
    </row>
    <row r="4198" spans="1:28" x14ac:dyDescent="0.25">
      <c r="A4198" s="8"/>
      <c r="B4198"/>
      <c r="C4198"/>
      <c r="D4198"/>
      <c r="E4198"/>
      <c r="F4198"/>
      <c r="G4198"/>
      <c r="H4198"/>
      <c r="I4198"/>
      <c r="J4198"/>
      <c r="K4198"/>
      <c r="L4198"/>
      <c r="M4198"/>
      <c r="N4198"/>
      <c r="O4198"/>
      <c r="P4198"/>
      <c r="Q4198"/>
      <c r="R4198"/>
      <c r="S4198"/>
      <c r="T4198"/>
      <c r="U4198"/>
      <c r="V4198"/>
      <c r="W4198"/>
      <c r="X4198"/>
      <c r="Y4198"/>
      <c r="Z4198"/>
      <c r="AA4198"/>
      <c r="AB4198"/>
    </row>
    <row r="4199" spans="1:28" x14ac:dyDescent="0.25">
      <c r="A4199" s="8"/>
      <c r="B4199"/>
      <c r="C4199"/>
      <c r="D4199"/>
      <c r="E4199"/>
      <c r="F4199"/>
      <c r="G4199"/>
      <c r="H4199"/>
      <c r="I4199"/>
      <c r="J4199"/>
      <c r="K4199"/>
      <c r="L4199"/>
      <c r="M4199"/>
      <c r="N4199"/>
      <c r="O4199"/>
      <c r="P4199"/>
      <c r="Q4199"/>
      <c r="R4199"/>
      <c r="S4199"/>
      <c r="T4199"/>
      <c r="U4199"/>
      <c r="V4199"/>
      <c r="W4199"/>
      <c r="X4199"/>
      <c r="Y4199"/>
      <c r="Z4199"/>
      <c r="AA4199"/>
      <c r="AB4199"/>
    </row>
    <row r="4200" spans="1:28" x14ac:dyDescent="0.25">
      <c r="A4200" s="8"/>
      <c r="B4200"/>
      <c r="C4200"/>
      <c r="D4200"/>
      <c r="E4200"/>
      <c r="F4200"/>
      <c r="G4200"/>
      <c r="H4200"/>
      <c r="I4200"/>
      <c r="J4200"/>
      <c r="K4200"/>
      <c r="L4200"/>
      <c r="M4200"/>
      <c r="N4200"/>
      <c r="O4200"/>
      <c r="P4200"/>
      <c r="Q4200"/>
      <c r="R4200"/>
      <c r="S4200"/>
      <c r="T4200"/>
      <c r="U4200"/>
      <c r="V4200"/>
      <c r="W4200"/>
      <c r="X4200"/>
      <c r="Y4200"/>
      <c r="Z4200"/>
      <c r="AA4200"/>
      <c r="AB4200"/>
    </row>
    <row r="4201" spans="1:28" x14ac:dyDescent="0.25">
      <c r="A4201" s="8"/>
      <c r="B4201"/>
      <c r="C4201"/>
      <c r="D4201"/>
      <c r="E4201"/>
      <c r="F4201"/>
      <c r="G4201"/>
      <c r="H4201"/>
      <c r="I4201"/>
      <c r="J4201"/>
      <c r="K4201"/>
      <c r="L4201"/>
      <c r="M4201"/>
      <c r="N4201"/>
      <c r="O4201"/>
      <c r="P4201"/>
      <c r="Q4201"/>
      <c r="R4201"/>
      <c r="S4201"/>
      <c r="T4201"/>
      <c r="U4201"/>
      <c r="V4201"/>
      <c r="W4201"/>
      <c r="X4201"/>
      <c r="Y4201"/>
      <c r="Z4201"/>
      <c r="AA4201"/>
      <c r="AB4201"/>
    </row>
    <row r="4202" spans="1:28" x14ac:dyDescent="0.25">
      <c r="A4202" s="8"/>
      <c r="B4202"/>
      <c r="C4202"/>
      <c r="D4202"/>
      <c r="E4202"/>
      <c r="F4202"/>
      <c r="G4202"/>
      <c r="H4202"/>
      <c r="I4202"/>
      <c r="J4202"/>
      <c r="K4202"/>
      <c r="L4202"/>
      <c r="M4202"/>
      <c r="N4202"/>
      <c r="O4202"/>
      <c r="P4202"/>
      <c r="Q4202"/>
      <c r="R4202"/>
      <c r="S4202"/>
      <c r="T4202"/>
      <c r="U4202"/>
      <c r="V4202"/>
      <c r="W4202"/>
      <c r="X4202"/>
      <c r="Y4202"/>
      <c r="Z4202"/>
      <c r="AA4202"/>
      <c r="AB4202"/>
    </row>
    <row r="4203" spans="1:28" x14ac:dyDescent="0.25">
      <c r="A4203" s="8"/>
      <c r="B4203"/>
      <c r="C4203"/>
      <c r="D4203"/>
      <c r="E4203"/>
      <c r="F4203"/>
      <c r="G4203"/>
      <c r="H4203"/>
      <c r="I4203"/>
      <c r="J4203"/>
      <c r="K4203"/>
      <c r="L4203"/>
      <c r="M4203"/>
      <c r="N4203"/>
      <c r="O4203"/>
      <c r="P4203"/>
      <c r="Q4203"/>
      <c r="R4203"/>
      <c r="S4203"/>
      <c r="T4203"/>
      <c r="U4203"/>
      <c r="V4203"/>
      <c r="W4203"/>
      <c r="X4203"/>
      <c r="Y4203"/>
      <c r="Z4203"/>
      <c r="AA4203"/>
      <c r="AB4203"/>
    </row>
    <row r="4204" spans="1:28" x14ac:dyDescent="0.25">
      <c r="A4204" s="8"/>
      <c r="B4204"/>
      <c r="C4204"/>
      <c r="D4204"/>
      <c r="E4204"/>
      <c r="F4204"/>
      <c r="G4204"/>
      <c r="H4204"/>
      <c r="I4204"/>
      <c r="J4204"/>
      <c r="K4204"/>
      <c r="L4204"/>
      <c r="M4204"/>
      <c r="N4204"/>
      <c r="O4204"/>
      <c r="P4204"/>
      <c r="Q4204"/>
      <c r="R4204"/>
      <c r="S4204"/>
      <c r="T4204"/>
      <c r="U4204"/>
      <c r="V4204"/>
      <c r="W4204"/>
      <c r="X4204"/>
      <c r="Y4204"/>
      <c r="Z4204"/>
      <c r="AA4204"/>
      <c r="AB4204"/>
    </row>
    <row r="4205" spans="1:28" x14ac:dyDescent="0.25">
      <c r="A4205" s="8"/>
      <c r="B4205"/>
      <c r="C4205"/>
      <c r="D4205"/>
      <c r="E4205"/>
      <c r="F4205"/>
      <c r="G4205"/>
      <c r="H4205"/>
      <c r="I4205"/>
      <c r="J4205"/>
      <c r="K4205"/>
      <c r="L4205"/>
      <c r="M4205"/>
      <c r="N4205"/>
      <c r="O4205"/>
      <c r="P4205"/>
      <c r="Q4205"/>
      <c r="R4205"/>
      <c r="S4205"/>
      <c r="T4205"/>
      <c r="U4205"/>
      <c r="V4205"/>
      <c r="W4205"/>
      <c r="X4205"/>
      <c r="Y4205"/>
      <c r="Z4205"/>
      <c r="AA4205"/>
      <c r="AB4205"/>
    </row>
    <row r="4206" spans="1:28" x14ac:dyDescent="0.25">
      <c r="A4206" s="8"/>
      <c r="B4206"/>
      <c r="C4206"/>
      <c r="D4206"/>
      <c r="E4206"/>
      <c r="F4206"/>
      <c r="G4206"/>
      <c r="H4206"/>
      <c r="I4206"/>
      <c r="J4206"/>
      <c r="K4206"/>
      <c r="L4206"/>
      <c r="M4206"/>
      <c r="N4206"/>
      <c r="O4206"/>
      <c r="P4206"/>
      <c r="Q4206"/>
      <c r="R4206"/>
      <c r="S4206"/>
      <c r="T4206"/>
      <c r="U4206"/>
      <c r="V4206"/>
      <c r="W4206"/>
      <c r="X4206"/>
      <c r="Y4206"/>
      <c r="Z4206"/>
      <c r="AA4206"/>
      <c r="AB4206"/>
    </row>
    <row r="4207" spans="1:28" x14ac:dyDescent="0.25">
      <c r="A4207" s="8"/>
      <c r="B4207"/>
      <c r="C4207"/>
      <c r="D4207"/>
      <c r="E4207"/>
      <c r="F4207"/>
      <c r="G4207"/>
      <c r="H4207"/>
      <c r="I4207"/>
      <c r="J4207"/>
      <c r="K4207"/>
      <c r="L4207"/>
      <c r="M4207"/>
      <c r="N4207"/>
      <c r="O4207"/>
      <c r="P4207"/>
      <c r="Q4207"/>
      <c r="R4207"/>
      <c r="S4207"/>
      <c r="T4207"/>
      <c r="U4207"/>
      <c r="V4207"/>
      <c r="W4207"/>
      <c r="X4207"/>
      <c r="Y4207"/>
      <c r="Z4207"/>
      <c r="AA4207"/>
      <c r="AB4207"/>
    </row>
    <row r="4208" spans="1:28" x14ac:dyDescent="0.25">
      <c r="A4208" s="8"/>
      <c r="B4208"/>
      <c r="C4208"/>
      <c r="D4208"/>
      <c r="E4208"/>
      <c r="F4208"/>
      <c r="G4208"/>
      <c r="H4208"/>
      <c r="I4208"/>
      <c r="J4208"/>
      <c r="K4208"/>
      <c r="L4208"/>
      <c r="M4208"/>
      <c r="N4208"/>
      <c r="O4208"/>
      <c r="P4208"/>
      <c r="Q4208"/>
      <c r="R4208"/>
      <c r="S4208"/>
      <c r="T4208"/>
      <c r="U4208"/>
      <c r="V4208"/>
      <c r="W4208"/>
      <c r="X4208"/>
      <c r="Y4208"/>
      <c r="Z4208"/>
      <c r="AA4208"/>
      <c r="AB4208"/>
    </row>
    <row r="4209" spans="1:28" x14ac:dyDescent="0.25">
      <c r="A4209" s="8"/>
      <c r="B4209"/>
      <c r="C4209"/>
      <c r="D4209"/>
      <c r="E4209"/>
      <c r="F4209"/>
      <c r="G4209"/>
      <c r="H4209"/>
      <c r="I4209"/>
      <c r="J4209"/>
      <c r="K4209"/>
      <c r="L4209"/>
      <c r="M4209"/>
      <c r="N4209"/>
      <c r="O4209"/>
      <c r="P4209"/>
      <c r="Q4209"/>
      <c r="R4209"/>
      <c r="S4209"/>
      <c r="T4209"/>
      <c r="U4209"/>
      <c r="V4209"/>
      <c r="W4209"/>
      <c r="X4209"/>
      <c r="Y4209"/>
      <c r="Z4209"/>
      <c r="AA4209"/>
      <c r="AB4209"/>
    </row>
    <row r="4210" spans="1:28" x14ac:dyDescent="0.25">
      <c r="A4210" s="8"/>
      <c r="B4210"/>
      <c r="C4210"/>
      <c r="D4210"/>
      <c r="E4210"/>
      <c r="F4210"/>
      <c r="G4210"/>
      <c r="H4210"/>
      <c r="I4210"/>
      <c r="J4210"/>
      <c r="K4210"/>
      <c r="L4210"/>
      <c r="M4210"/>
      <c r="N4210"/>
      <c r="O4210"/>
      <c r="P4210"/>
      <c r="Q4210"/>
      <c r="R4210"/>
      <c r="S4210"/>
      <c r="T4210"/>
      <c r="U4210"/>
      <c r="V4210"/>
      <c r="W4210"/>
      <c r="X4210"/>
      <c r="Y4210"/>
      <c r="Z4210"/>
      <c r="AA4210"/>
      <c r="AB4210"/>
    </row>
    <row r="4211" spans="1:28" x14ac:dyDescent="0.25">
      <c r="A4211" s="8"/>
      <c r="B4211"/>
      <c r="C4211"/>
      <c r="D4211"/>
      <c r="E4211"/>
      <c r="F4211"/>
      <c r="G4211"/>
      <c r="H4211"/>
      <c r="I4211"/>
      <c r="J4211"/>
      <c r="K4211"/>
      <c r="L4211"/>
      <c r="M4211"/>
      <c r="N4211"/>
      <c r="O4211"/>
      <c r="P4211"/>
      <c r="Q4211"/>
      <c r="R4211"/>
      <c r="S4211"/>
      <c r="T4211"/>
      <c r="U4211"/>
      <c r="V4211"/>
      <c r="W4211"/>
      <c r="X4211"/>
      <c r="Y4211"/>
      <c r="Z4211"/>
      <c r="AA4211"/>
      <c r="AB4211"/>
    </row>
    <row r="4212" spans="1:28" x14ac:dyDescent="0.25">
      <c r="A4212" s="8"/>
      <c r="B4212"/>
      <c r="C4212"/>
      <c r="D4212"/>
      <c r="E4212"/>
      <c r="F4212"/>
      <c r="G4212"/>
      <c r="H4212"/>
      <c r="I4212"/>
      <c r="J4212"/>
      <c r="K4212"/>
      <c r="L4212"/>
      <c r="M4212"/>
      <c r="N4212"/>
      <c r="O4212"/>
      <c r="P4212"/>
      <c r="Q4212"/>
      <c r="R4212"/>
      <c r="S4212"/>
      <c r="T4212"/>
      <c r="U4212"/>
      <c r="V4212"/>
      <c r="W4212"/>
      <c r="X4212"/>
      <c r="Y4212"/>
      <c r="Z4212"/>
      <c r="AA4212"/>
      <c r="AB4212"/>
    </row>
    <row r="4213" spans="1:28" x14ac:dyDescent="0.25">
      <c r="A4213" s="8"/>
      <c r="B4213"/>
      <c r="C4213"/>
      <c r="D4213"/>
      <c r="E4213"/>
      <c r="F4213"/>
      <c r="G4213"/>
      <c r="H4213"/>
      <c r="I4213"/>
      <c r="J4213"/>
      <c r="K4213"/>
      <c r="L4213"/>
      <c r="M4213"/>
      <c r="N4213"/>
      <c r="O4213"/>
      <c r="P4213"/>
      <c r="Q4213"/>
      <c r="R4213"/>
      <c r="S4213"/>
      <c r="T4213"/>
      <c r="U4213"/>
      <c r="V4213"/>
      <c r="W4213"/>
      <c r="X4213"/>
      <c r="Y4213"/>
      <c r="Z4213"/>
      <c r="AA4213"/>
      <c r="AB4213"/>
    </row>
    <row r="4214" spans="1:28" x14ac:dyDescent="0.25">
      <c r="A4214" s="8"/>
      <c r="B4214"/>
      <c r="C4214"/>
      <c r="D4214"/>
      <c r="E4214"/>
      <c r="F4214"/>
      <c r="G4214"/>
      <c r="H4214"/>
      <c r="I4214"/>
      <c r="J4214"/>
      <c r="K4214"/>
      <c r="L4214"/>
      <c r="M4214"/>
      <c r="N4214"/>
      <c r="O4214"/>
      <c r="P4214"/>
      <c r="Q4214"/>
      <c r="R4214"/>
      <c r="S4214"/>
      <c r="T4214"/>
      <c r="U4214"/>
      <c r="V4214"/>
      <c r="W4214"/>
      <c r="X4214"/>
      <c r="Y4214"/>
      <c r="Z4214"/>
      <c r="AA4214"/>
      <c r="AB4214"/>
    </row>
    <row r="4215" spans="1:28" x14ac:dyDescent="0.25">
      <c r="A4215" s="8"/>
      <c r="B4215"/>
      <c r="C4215"/>
      <c r="D4215"/>
      <c r="E4215"/>
      <c r="F4215"/>
      <c r="G4215"/>
      <c r="H4215"/>
      <c r="I4215"/>
      <c r="J4215"/>
      <c r="K4215"/>
      <c r="L4215"/>
      <c r="M4215"/>
      <c r="N4215"/>
      <c r="O4215"/>
      <c r="P4215"/>
      <c r="Q4215"/>
      <c r="R4215"/>
      <c r="S4215"/>
      <c r="T4215"/>
      <c r="U4215"/>
      <c r="V4215"/>
      <c r="W4215"/>
      <c r="X4215"/>
      <c r="Y4215"/>
      <c r="Z4215"/>
      <c r="AA4215"/>
      <c r="AB4215"/>
    </row>
    <row r="4216" spans="1:28" x14ac:dyDescent="0.25">
      <c r="A4216" s="8"/>
      <c r="B4216"/>
      <c r="C4216"/>
      <c r="D4216"/>
      <c r="E4216"/>
      <c r="F4216"/>
      <c r="G4216"/>
      <c r="H4216"/>
      <c r="I4216"/>
      <c r="J4216"/>
      <c r="K4216"/>
      <c r="L4216"/>
      <c r="M4216"/>
      <c r="N4216"/>
      <c r="O4216"/>
      <c r="P4216"/>
      <c r="Q4216"/>
      <c r="R4216"/>
      <c r="S4216"/>
      <c r="T4216"/>
      <c r="U4216"/>
      <c r="V4216"/>
      <c r="W4216"/>
      <c r="X4216"/>
      <c r="Y4216"/>
      <c r="Z4216"/>
      <c r="AA4216"/>
      <c r="AB4216"/>
    </row>
    <row r="4217" spans="1:28" x14ac:dyDescent="0.25">
      <c r="A4217" s="8"/>
      <c r="B4217"/>
      <c r="C4217"/>
      <c r="D4217"/>
      <c r="E4217"/>
      <c r="F4217"/>
      <c r="G4217"/>
      <c r="H4217"/>
      <c r="I4217"/>
      <c r="J4217"/>
      <c r="K4217"/>
      <c r="L4217"/>
      <c r="M4217"/>
      <c r="N4217"/>
      <c r="O4217"/>
      <c r="P4217"/>
      <c r="Q4217"/>
      <c r="R4217"/>
      <c r="S4217"/>
      <c r="T4217"/>
      <c r="U4217"/>
      <c r="V4217"/>
      <c r="W4217"/>
      <c r="X4217"/>
      <c r="Y4217"/>
      <c r="Z4217"/>
      <c r="AA4217"/>
      <c r="AB4217"/>
    </row>
    <row r="4218" spans="1:28" x14ac:dyDescent="0.25">
      <c r="A4218" s="8"/>
      <c r="B4218"/>
      <c r="C4218"/>
      <c r="D4218"/>
      <c r="E4218"/>
      <c r="F4218"/>
      <c r="G4218"/>
      <c r="H4218"/>
      <c r="I4218"/>
      <c r="J4218"/>
      <c r="K4218"/>
      <c r="L4218"/>
      <c r="M4218"/>
      <c r="N4218"/>
      <c r="O4218"/>
      <c r="P4218"/>
      <c r="Q4218"/>
      <c r="R4218"/>
      <c r="S4218"/>
      <c r="T4218"/>
      <c r="U4218"/>
      <c r="V4218"/>
      <c r="W4218"/>
      <c r="X4218"/>
      <c r="Y4218"/>
      <c r="Z4218"/>
      <c r="AA4218"/>
      <c r="AB4218"/>
    </row>
    <row r="4219" spans="1:28" x14ac:dyDescent="0.25">
      <c r="A4219" s="8"/>
      <c r="B4219"/>
      <c r="C4219"/>
      <c r="D4219"/>
      <c r="E4219"/>
      <c r="F4219"/>
      <c r="G4219"/>
      <c r="H4219"/>
      <c r="I4219"/>
      <c r="J4219"/>
      <c r="K4219"/>
      <c r="L4219"/>
      <c r="M4219"/>
      <c r="N4219"/>
      <c r="O4219"/>
      <c r="P4219"/>
      <c r="Q4219"/>
      <c r="R4219"/>
      <c r="S4219"/>
      <c r="T4219"/>
      <c r="U4219"/>
      <c r="V4219"/>
      <c r="W4219"/>
      <c r="X4219"/>
      <c r="Y4219"/>
      <c r="Z4219"/>
      <c r="AA4219"/>
      <c r="AB4219"/>
    </row>
    <row r="4220" spans="1:28" x14ac:dyDescent="0.25">
      <c r="A4220" s="8"/>
      <c r="B4220"/>
      <c r="C4220"/>
      <c r="D4220"/>
      <c r="E4220"/>
      <c r="F4220"/>
      <c r="G4220"/>
      <c r="H4220"/>
      <c r="I4220"/>
      <c r="J4220"/>
      <c r="K4220"/>
      <c r="L4220"/>
      <c r="M4220"/>
      <c r="N4220"/>
      <c r="O4220"/>
      <c r="P4220"/>
      <c r="Q4220"/>
      <c r="R4220"/>
      <c r="S4220"/>
      <c r="T4220"/>
      <c r="U4220"/>
      <c r="V4220"/>
      <c r="W4220"/>
      <c r="X4220"/>
      <c r="Y4220"/>
      <c r="Z4220"/>
      <c r="AA4220"/>
      <c r="AB4220"/>
    </row>
    <row r="4221" spans="1:28" x14ac:dyDescent="0.25">
      <c r="A4221" s="8"/>
      <c r="B4221"/>
      <c r="C4221"/>
      <c r="D4221"/>
      <c r="E4221"/>
      <c r="F4221"/>
      <c r="G4221"/>
      <c r="H4221"/>
      <c r="I4221"/>
      <c r="J4221"/>
      <c r="K4221"/>
      <c r="L4221"/>
      <c r="M4221"/>
      <c r="N4221"/>
      <c r="O4221"/>
      <c r="P4221"/>
      <c r="Q4221"/>
      <c r="R4221"/>
      <c r="S4221"/>
      <c r="T4221"/>
      <c r="U4221"/>
      <c r="V4221"/>
      <c r="W4221"/>
      <c r="X4221"/>
      <c r="Y4221"/>
      <c r="Z4221"/>
      <c r="AA4221"/>
      <c r="AB4221"/>
    </row>
    <row r="4222" spans="1:28" x14ac:dyDescent="0.25">
      <c r="A4222" s="8"/>
      <c r="B4222"/>
      <c r="C4222"/>
      <c r="D4222"/>
      <c r="E4222"/>
      <c r="F4222"/>
      <c r="G4222"/>
      <c r="H4222"/>
      <c r="I4222"/>
      <c r="J4222"/>
      <c r="K4222"/>
      <c r="L4222"/>
      <c r="M4222"/>
      <c r="N4222"/>
      <c r="O4222"/>
      <c r="P4222"/>
      <c r="Q4222"/>
      <c r="R4222"/>
      <c r="S4222"/>
      <c r="T4222"/>
      <c r="U4222"/>
      <c r="V4222"/>
      <c r="W4222"/>
      <c r="X4222"/>
      <c r="Y4222"/>
      <c r="Z4222"/>
      <c r="AA4222"/>
      <c r="AB4222"/>
    </row>
    <row r="4223" spans="1:28" x14ac:dyDescent="0.25">
      <c r="A4223" s="8"/>
      <c r="B4223"/>
      <c r="C4223"/>
      <c r="D4223"/>
      <c r="E4223"/>
      <c r="F4223"/>
      <c r="G4223"/>
      <c r="H4223"/>
      <c r="I4223"/>
      <c r="J4223"/>
      <c r="K4223"/>
      <c r="L4223"/>
      <c r="M4223"/>
      <c r="N4223"/>
      <c r="O4223"/>
      <c r="P4223"/>
      <c r="Q4223"/>
      <c r="R4223"/>
      <c r="S4223"/>
      <c r="T4223"/>
      <c r="U4223"/>
      <c r="V4223"/>
      <c r="W4223"/>
      <c r="X4223"/>
      <c r="Y4223"/>
      <c r="Z4223"/>
      <c r="AA4223"/>
      <c r="AB4223"/>
    </row>
    <row r="4224" spans="1:28" x14ac:dyDescent="0.25">
      <c r="A4224" s="8"/>
      <c r="B4224"/>
      <c r="C4224"/>
      <c r="D4224"/>
      <c r="E4224"/>
      <c r="F4224"/>
      <c r="G4224"/>
      <c r="H4224"/>
      <c r="I4224"/>
      <c r="J4224"/>
      <c r="K4224"/>
      <c r="L4224"/>
      <c r="M4224"/>
      <c r="N4224"/>
      <c r="O4224"/>
      <c r="P4224"/>
      <c r="Q4224"/>
      <c r="R4224"/>
      <c r="S4224"/>
      <c r="T4224"/>
      <c r="U4224"/>
      <c r="V4224"/>
      <c r="W4224"/>
      <c r="X4224"/>
      <c r="Y4224"/>
      <c r="Z4224"/>
      <c r="AA4224"/>
      <c r="AB4224"/>
    </row>
    <row r="4225" spans="1:28" x14ac:dyDescent="0.25">
      <c r="A4225" s="8"/>
      <c r="B4225"/>
      <c r="C4225"/>
      <c r="D4225"/>
      <c r="E4225"/>
      <c r="F4225"/>
      <c r="G4225"/>
      <c r="H4225"/>
      <c r="I4225"/>
      <c r="J4225"/>
      <c r="K4225"/>
      <c r="L4225"/>
      <c r="M4225"/>
      <c r="N4225"/>
      <c r="O4225"/>
      <c r="P4225"/>
      <c r="Q4225"/>
      <c r="R4225"/>
      <c r="S4225"/>
      <c r="T4225"/>
      <c r="U4225"/>
      <c r="V4225"/>
      <c r="W4225"/>
      <c r="X4225"/>
      <c r="Y4225"/>
      <c r="Z4225"/>
      <c r="AA4225"/>
      <c r="AB4225"/>
    </row>
    <row r="4226" spans="1:28" x14ac:dyDescent="0.25">
      <c r="A4226" s="8"/>
      <c r="B4226"/>
      <c r="C4226"/>
      <c r="D4226"/>
      <c r="E4226"/>
      <c r="F4226"/>
      <c r="G4226"/>
      <c r="H4226"/>
      <c r="I4226"/>
      <c r="J4226"/>
      <c r="K4226"/>
      <c r="L4226"/>
      <c r="M4226"/>
      <c r="N4226"/>
      <c r="O4226"/>
      <c r="P4226"/>
      <c r="Q4226"/>
      <c r="R4226"/>
      <c r="S4226"/>
      <c r="T4226"/>
      <c r="U4226"/>
      <c r="V4226"/>
      <c r="W4226"/>
      <c r="X4226"/>
      <c r="Y4226"/>
      <c r="Z4226"/>
      <c r="AA4226"/>
      <c r="AB4226"/>
    </row>
    <row r="4227" spans="1:28" x14ac:dyDescent="0.25">
      <c r="A4227" s="8"/>
      <c r="B4227"/>
      <c r="C4227"/>
      <c r="D4227"/>
      <c r="E4227"/>
      <c r="F4227"/>
      <c r="G4227"/>
      <c r="H4227"/>
      <c r="I4227"/>
      <c r="J4227"/>
      <c r="K4227"/>
      <c r="L4227"/>
      <c r="M4227"/>
      <c r="N4227"/>
      <c r="O4227"/>
      <c r="P4227"/>
      <c r="Q4227"/>
      <c r="R4227"/>
      <c r="S4227"/>
      <c r="T4227"/>
      <c r="U4227"/>
      <c r="V4227"/>
      <c r="W4227"/>
      <c r="X4227"/>
      <c r="Y4227"/>
      <c r="Z4227"/>
      <c r="AA4227"/>
      <c r="AB4227"/>
    </row>
    <row r="4228" spans="1:28" x14ac:dyDescent="0.25">
      <c r="A4228" s="8"/>
      <c r="B4228"/>
      <c r="C4228"/>
      <c r="D4228"/>
      <c r="E4228"/>
      <c r="F4228"/>
      <c r="G4228"/>
      <c r="H4228"/>
      <c r="I4228"/>
      <c r="J4228"/>
      <c r="K4228"/>
      <c r="L4228"/>
      <c r="M4228"/>
      <c r="N4228"/>
      <c r="O4228"/>
      <c r="P4228"/>
      <c r="Q4228"/>
      <c r="R4228"/>
      <c r="S4228"/>
      <c r="T4228"/>
      <c r="U4228"/>
      <c r="V4228"/>
      <c r="W4228"/>
      <c r="X4228"/>
      <c r="Y4228"/>
      <c r="Z4228"/>
      <c r="AA4228"/>
      <c r="AB4228"/>
    </row>
    <row r="4229" spans="1:28" x14ac:dyDescent="0.25">
      <c r="A4229" s="8"/>
      <c r="B4229"/>
      <c r="C4229"/>
      <c r="D4229"/>
      <c r="E4229"/>
      <c r="F4229"/>
      <c r="G4229"/>
      <c r="H4229"/>
      <c r="I4229"/>
      <c r="J4229"/>
      <c r="K4229"/>
      <c r="L4229"/>
      <c r="M4229"/>
      <c r="N4229"/>
      <c r="O4229"/>
      <c r="P4229"/>
      <c r="Q4229"/>
      <c r="R4229"/>
      <c r="S4229"/>
      <c r="T4229"/>
      <c r="U4229"/>
      <c r="V4229"/>
      <c r="W4229"/>
      <c r="X4229"/>
      <c r="Y4229"/>
      <c r="Z4229"/>
      <c r="AA4229"/>
      <c r="AB4229"/>
    </row>
    <row r="4230" spans="1:28" x14ac:dyDescent="0.25">
      <c r="A4230" s="8"/>
      <c r="B4230"/>
      <c r="C4230"/>
      <c r="D4230"/>
      <c r="E4230"/>
      <c r="F4230"/>
      <c r="G4230"/>
      <c r="H4230"/>
      <c r="I4230"/>
      <c r="J4230"/>
      <c r="K4230"/>
      <c r="L4230"/>
      <c r="M4230"/>
      <c r="N4230"/>
      <c r="O4230"/>
      <c r="P4230"/>
      <c r="Q4230"/>
      <c r="R4230"/>
      <c r="S4230"/>
      <c r="T4230"/>
      <c r="U4230"/>
      <c r="V4230"/>
      <c r="W4230"/>
      <c r="X4230"/>
      <c r="Y4230"/>
      <c r="Z4230"/>
      <c r="AA4230"/>
      <c r="AB4230"/>
    </row>
    <row r="4231" spans="1:28" x14ac:dyDescent="0.25">
      <c r="A4231" s="8"/>
      <c r="B4231"/>
      <c r="C4231"/>
      <c r="D4231"/>
      <c r="E4231"/>
      <c r="F4231"/>
      <c r="G4231"/>
      <c r="H4231"/>
      <c r="I4231"/>
      <c r="J4231"/>
      <c r="K4231"/>
      <c r="L4231"/>
      <c r="M4231"/>
      <c r="N4231"/>
      <c r="O4231"/>
      <c r="P4231"/>
      <c r="Q4231"/>
      <c r="R4231"/>
      <c r="S4231"/>
      <c r="T4231"/>
      <c r="U4231"/>
      <c r="V4231"/>
      <c r="W4231"/>
      <c r="X4231"/>
      <c r="Y4231"/>
      <c r="Z4231"/>
      <c r="AA4231"/>
      <c r="AB4231"/>
    </row>
    <row r="4232" spans="1:28" x14ac:dyDescent="0.25">
      <c r="A4232" s="8"/>
      <c r="B4232"/>
      <c r="C4232"/>
      <c r="D4232"/>
      <c r="E4232"/>
      <c r="F4232"/>
      <c r="G4232"/>
      <c r="H4232"/>
      <c r="I4232"/>
      <c r="J4232"/>
      <c r="K4232"/>
      <c r="L4232"/>
      <c r="M4232"/>
      <c r="N4232"/>
      <c r="O4232"/>
      <c r="P4232"/>
      <c r="Q4232"/>
      <c r="R4232"/>
      <c r="S4232"/>
      <c r="T4232"/>
      <c r="U4232"/>
      <c r="V4232"/>
      <c r="W4232"/>
      <c r="X4232"/>
      <c r="Y4232"/>
      <c r="Z4232"/>
      <c r="AA4232"/>
      <c r="AB4232"/>
    </row>
    <row r="4233" spans="1:28" x14ac:dyDescent="0.25">
      <c r="A4233" s="8"/>
      <c r="B4233"/>
      <c r="C4233"/>
      <c r="D4233"/>
      <c r="E4233"/>
      <c r="F4233"/>
      <c r="G4233"/>
      <c r="H4233"/>
      <c r="I4233"/>
      <c r="J4233"/>
      <c r="K4233"/>
      <c r="L4233"/>
      <c r="M4233"/>
      <c r="N4233"/>
      <c r="O4233"/>
      <c r="P4233"/>
      <c r="Q4233"/>
      <c r="R4233"/>
      <c r="S4233"/>
      <c r="T4233"/>
      <c r="U4233"/>
      <c r="V4233"/>
      <c r="W4233"/>
      <c r="X4233"/>
      <c r="Y4233"/>
      <c r="Z4233"/>
      <c r="AA4233"/>
      <c r="AB4233"/>
    </row>
    <row r="4234" spans="1:28" x14ac:dyDescent="0.25">
      <c r="A4234" s="8"/>
      <c r="B4234"/>
      <c r="C4234"/>
      <c r="D4234"/>
      <c r="E4234"/>
      <c r="F4234"/>
      <c r="G4234"/>
      <c r="H4234"/>
      <c r="I4234"/>
      <c r="J4234"/>
      <c r="K4234"/>
      <c r="L4234"/>
      <c r="M4234"/>
      <c r="N4234"/>
      <c r="O4234"/>
      <c r="P4234"/>
      <c r="Q4234"/>
      <c r="R4234"/>
      <c r="S4234"/>
      <c r="T4234"/>
      <c r="U4234"/>
      <c r="V4234"/>
      <c r="W4234"/>
      <c r="X4234"/>
      <c r="Y4234"/>
      <c r="Z4234"/>
      <c r="AA4234"/>
      <c r="AB4234"/>
    </row>
    <row r="4235" spans="1:28" x14ac:dyDescent="0.25">
      <c r="A4235" s="8"/>
      <c r="B4235"/>
      <c r="C4235"/>
      <c r="D4235"/>
      <c r="E4235"/>
      <c r="F4235"/>
      <c r="G4235"/>
      <c r="H4235"/>
      <c r="I4235"/>
      <c r="J4235"/>
      <c r="K4235"/>
      <c r="L4235"/>
      <c r="M4235"/>
      <c r="N4235"/>
      <c r="O4235"/>
      <c r="P4235"/>
      <c r="Q4235"/>
      <c r="R4235"/>
      <c r="S4235"/>
      <c r="T4235"/>
      <c r="U4235"/>
      <c r="V4235"/>
      <c r="W4235"/>
      <c r="X4235"/>
      <c r="Y4235"/>
      <c r="Z4235"/>
      <c r="AA4235"/>
      <c r="AB4235"/>
    </row>
    <row r="4236" spans="1:28" x14ac:dyDescent="0.25">
      <c r="A4236" s="8"/>
      <c r="B4236"/>
      <c r="C4236"/>
      <c r="D4236"/>
      <c r="E4236"/>
      <c r="F4236"/>
      <c r="G4236"/>
      <c r="H4236"/>
      <c r="I4236"/>
      <c r="J4236"/>
      <c r="K4236"/>
      <c r="L4236"/>
      <c r="M4236"/>
      <c r="N4236"/>
      <c r="O4236"/>
      <c r="P4236"/>
      <c r="Q4236"/>
      <c r="R4236"/>
      <c r="S4236"/>
      <c r="T4236"/>
      <c r="U4236"/>
      <c r="V4236"/>
      <c r="W4236"/>
      <c r="X4236"/>
      <c r="Y4236"/>
      <c r="Z4236"/>
      <c r="AA4236"/>
      <c r="AB4236"/>
    </row>
    <row r="4237" spans="1:28" x14ac:dyDescent="0.25">
      <c r="A4237" s="8"/>
      <c r="B4237"/>
      <c r="C4237"/>
      <c r="D4237"/>
      <c r="E4237"/>
      <c r="F4237"/>
      <c r="G4237"/>
      <c r="H4237"/>
      <c r="I4237"/>
      <c r="J4237"/>
      <c r="K4237"/>
      <c r="L4237"/>
      <c r="M4237"/>
      <c r="N4237"/>
      <c r="O4237"/>
      <c r="P4237"/>
      <c r="Q4237"/>
      <c r="R4237"/>
      <c r="S4237"/>
      <c r="T4237"/>
      <c r="U4237"/>
      <c r="V4237"/>
      <c r="W4237"/>
      <c r="X4237"/>
      <c r="Y4237"/>
      <c r="Z4237"/>
      <c r="AA4237"/>
      <c r="AB4237"/>
    </row>
    <row r="4238" spans="1:28" x14ac:dyDescent="0.25">
      <c r="A4238" s="8"/>
      <c r="B4238"/>
      <c r="C4238"/>
      <c r="D4238"/>
      <c r="E4238"/>
      <c r="F4238"/>
      <c r="G4238"/>
      <c r="H4238"/>
      <c r="I4238"/>
      <c r="J4238"/>
      <c r="K4238"/>
      <c r="L4238"/>
      <c r="M4238"/>
      <c r="N4238"/>
      <c r="O4238"/>
      <c r="P4238"/>
      <c r="Q4238"/>
      <c r="R4238"/>
      <c r="S4238"/>
      <c r="T4238"/>
      <c r="U4238"/>
      <c r="V4238"/>
      <c r="W4238"/>
      <c r="X4238"/>
      <c r="Y4238"/>
      <c r="Z4238"/>
      <c r="AA4238"/>
      <c r="AB4238"/>
    </row>
    <row r="4239" spans="1:28" x14ac:dyDescent="0.25">
      <c r="A4239" s="8"/>
      <c r="B4239"/>
      <c r="C4239"/>
      <c r="D4239"/>
      <c r="E4239"/>
      <c r="F4239"/>
      <c r="G4239"/>
      <c r="H4239"/>
      <c r="I4239"/>
      <c r="J4239"/>
      <c r="K4239"/>
      <c r="L4239"/>
      <c r="M4239"/>
      <c r="N4239"/>
      <c r="O4239"/>
      <c r="P4239"/>
      <c r="Q4239"/>
      <c r="R4239"/>
      <c r="S4239"/>
      <c r="T4239"/>
      <c r="U4239"/>
      <c r="V4239"/>
      <c r="W4239"/>
      <c r="X4239"/>
      <c r="Y4239"/>
      <c r="Z4239"/>
      <c r="AA4239"/>
      <c r="AB4239"/>
    </row>
    <row r="4240" spans="1:28" x14ac:dyDescent="0.25">
      <c r="A4240" s="8"/>
      <c r="B4240"/>
      <c r="C4240"/>
      <c r="D4240"/>
      <c r="E4240"/>
      <c r="F4240"/>
      <c r="G4240"/>
      <c r="H4240"/>
      <c r="I4240"/>
      <c r="J4240"/>
      <c r="K4240"/>
      <c r="L4240"/>
      <c r="M4240"/>
      <c r="N4240"/>
      <c r="O4240"/>
      <c r="P4240"/>
      <c r="Q4240"/>
      <c r="R4240"/>
      <c r="S4240"/>
      <c r="T4240"/>
      <c r="U4240"/>
      <c r="V4240"/>
      <c r="W4240"/>
      <c r="X4240"/>
      <c r="Y4240"/>
      <c r="Z4240"/>
      <c r="AA4240"/>
      <c r="AB4240"/>
    </row>
    <row r="4241" spans="1:28" x14ac:dyDescent="0.25">
      <c r="A4241" s="8"/>
      <c r="B4241"/>
      <c r="C4241"/>
      <c r="D4241"/>
      <c r="E4241"/>
      <c r="F4241"/>
      <c r="G4241"/>
      <c r="H4241"/>
      <c r="I4241"/>
      <c r="J4241"/>
      <c r="K4241"/>
      <c r="L4241"/>
      <c r="M4241"/>
      <c r="N4241"/>
      <c r="O4241"/>
      <c r="P4241"/>
      <c r="Q4241"/>
      <c r="R4241"/>
      <c r="S4241"/>
      <c r="T4241"/>
      <c r="U4241"/>
      <c r="V4241"/>
      <c r="W4241"/>
      <c r="X4241"/>
      <c r="Y4241"/>
      <c r="Z4241"/>
      <c r="AA4241"/>
      <c r="AB4241"/>
    </row>
    <row r="4242" spans="1:28" x14ac:dyDescent="0.25">
      <c r="A4242" s="8"/>
      <c r="B4242"/>
      <c r="C4242"/>
      <c r="D4242"/>
      <c r="E4242"/>
      <c r="F4242"/>
      <c r="G4242"/>
      <c r="H4242"/>
      <c r="I4242"/>
      <c r="J4242"/>
      <c r="K4242"/>
      <c r="L4242"/>
      <c r="M4242"/>
      <c r="N4242"/>
      <c r="O4242"/>
      <c r="P4242"/>
      <c r="Q4242"/>
      <c r="R4242"/>
      <c r="S4242"/>
      <c r="T4242"/>
      <c r="U4242"/>
      <c r="V4242"/>
      <c r="W4242"/>
      <c r="X4242"/>
      <c r="Y4242"/>
      <c r="Z4242"/>
      <c r="AA4242"/>
      <c r="AB4242"/>
    </row>
    <row r="4243" spans="1:28" x14ac:dyDescent="0.25">
      <c r="A4243" s="8"/>
      <c r="B4243"/>
      <c r="C4243"/>
      <c r="D4243"/>
      <c r="E4243"/>
      <c r="F4243"/>
      <c r="G4243"/>
      <c r="H4243"/>
      <c r="I4243"/>
      <c r="J4243"/>
      <c r="K4243"/>
      <c r="L4243"/>
      <c r="M4243"/>
      <c r="N4243"/>
      <c r="O4243"/>
      <c r="P4243"/>
      <c r="Q4243"/>
      <c r="R4243"/>
      <c r="S4243"/>
      <c r="T4243"/>
      <c r="U4243"/>
      <c r="V4243"/>
      <c r="W4243"/>
      <c r="X4243"/>
      <c r="Y4243"/>
      <c r="Z4243"/>
      <c r="AA4243"/>
      <c r="AB4243"/>
    </row>
    <row r="4244" spans="1:28" x14ac:dyDescent="0.25">
      <c r="A4244" s="8"/>
      <c r="B4244"/>
      <c r="C4244"/>
      <c r="D4244"/>
      <c r="E4244"/>
      <c r="F4244"/>
      <c r="G4244"/>
      <c r="H4244"/>
      <c r="I4244"/>
      <c r="J4244"/>
      <c r="K4244"/>
      <c r="L4244"/>
      <c r="M4244"/>
      <c r="N4244"/>
      <c r="O4244"/>
      <c r="P4244"/>
      <c r="Q4244"/>
      <c r="R4244"/>
      <c r="S4244"/>
      <c r="T4244"/>
      <c r="U4244"/>
      <c r="V4244"/>
      <c r="W4244"/>
      <c r="X4244"/>
      <c r="Y4244"/>
      <c r="Z4244"/>
      <c r="AA4244"/>
      <c r="AB4244"/>
    </row>
    <row r="4245" spans="1:28" x14ac:dyDescent="0.25">
      <c r="A4245" s="8"/>
      <c r="B4245"/>
      <c r="C4245"/>
      <c r="D4245"/>
      <c r="E4245"/>
      <c r="F4245"/>
      <c r="G4245"/>
      <c r="H4245"/>
      <c r="I4245"/>
      <c r="J4245"/>
      <c r="K4245"/>
      <c r="L4245"/>
      <c r="M4245"/>
      <c r="N4245"/>
      <c r="O4245"/>
      <c r="P4245"/>
      <c r="Q4245"/>
      <c r="R4245"/>
      <c r="S4245"/>
      <c r="T4245"/>
      <c r="U4245"/>
      <c r="V4245"/>
      <c r="W4245"/>
      <c r="X4245"/>
      <c r="Y4245"/>
      <c r="Z4245"/>
      <c r="AA4245"/>
      <c r="AB4245"/>
    </row>
    <row r="4246" spans="1:28" x14ac:dyDescent="0.25">
      <c r="A4246" s="8"/>
      <c r="B4246"/>
      <c r="C4246"/>
      <c r="D4246"/>
      <c r="E4246"/>
      <c r="F4246"/>
      <c r="G4246"/>
      <c r="H4246"/>
      <c r="I4246"/>
      <c r="J4246"/>
      <c r="K4246"/>
      <c r="L4246"/>
      <c r="M4246"/>
      <c r="N4246"/>
      <c r="O4246"/>
      <c r="P4246"/>
      <c r="Q4246"/>
      <c r="R4246"/>
      <c r="S4246"/>
      <c r="T4246"/>
      <c r="U4246"/>
      <c r="V4246"/>
      <c r="W4246"/>
      <c r="X4246"/>
      <c r="Y4246"/>
      <c r="Z4246"/>
      <c r="AA4246"/>
      <c r="AB4246"/>
    </row>
    <row r="4247" spans="1:28" x14ac:dyDescent="0.25">
      <c r="A4247" s="8"/>
      <c r="B4247"/>
      <c r="C4247"/>
      <c r="D4247"/>
      <c r="E4247"/>
      <c r="F4247"/>
      <c r="G4247"/>
      <c r="H4247"/>
      <c r="I4247"/>
      <c r="J4247"/>
      <c r="K4247"/>
      <c r="L4247"/>
      <c r="M4247"/>
      <c r="N4247"/>
      <c r="O4247"/>
      <c r="P4247"/>
      <c r="Q4247"/>
      <c r="R4247"/>
      <c r="S4247"/>
      <c r="T4247"/>
      <c r="U4247"/>
      <c r="V4247"/>
      <c r="W4247"/>
      <c r="X4247"/>
      <c r="Y4247"/>
      <c r="Z4247"/>
      <c r="AA4247"/>
      <c r="AB4247"/>
    </row>
    <row r="4248" spans="1:28" x14ac:dyDescent="0.25">
      <c r="A4248" s="8"/>
      <c r="B4248"/>
      <c r="C4248"/>
      <c r="D4248"/>
      <c r="E4248"/>
      <c r="F4248"/>
      <c r="G4248"/>
      <c r="H4248"/>
      <c r="I4248"/>
      <c r="J4248"/>
      <c r="K4248"/>
      <c r="L4248"/>
      <c r="M4248"/>
      <c r="N4248"/>
      <c r="O4248"/>
      <c r="P4248"/>
      <c r="Q4248"/>
      <c r="R4248"/>
      <c r="S4248"/>
      <c r="T4248"/>
      <c r="U4248"/>
      <c r="V4248"/>
      <c r="W4248"/>
      <c r="X4248"/>
      <c r="Y4248"/>
      <c r="Z4248"/>
      <c r="AA4248"/>
      <c r="AB4248"/>
    </row>
    <row r="4249" spans="1:28" x14ac:dyDescent="0.25">
      <c r="A4249" s="8"/>
      <c r="B4249"/>
      <c r="C4249"/>
      <c r="D4249"/>
      <c r="E4249"/>
      <c r="F4249"/>
      <c r="G4249"/>
      <c r="H4249"/>
      <c r="I4249"/>
      <c r="J4249"/>
      <c r="K4249"/>
      <c r="L4249"/>
      <c r="M4249"/>
      <c r="N4249"/>
      <c r="O4249"/>
      <c r="P4249"/>
      <c r="Q4249"/>
      <c r="R4249"/>
      <c r="S4249"/>
      <c r="T4249"/>
      <c r="U4249"/>
      <c r="V4249"/>
      <c r="W4249"/>
      <c r="X4249"/>
      <c r="Y4249"/>
      <c r="Z4249"/>
      <c r="AA4249"/>
      <c r="AB4249"/>
    </row>
    <row r="4250" spans="1:28" x14ac:dyDescent="0.25">
      <c r="A4250" s="8"/>
      <c r="B4250"/>
      <c r="C4250"/>
      <c r="D4250"/>
      <c r="E4250"/>
      <c r="F4250"/>
      <c r="G4250"/>
      <c r="H4250"/>
      <c r="I4250"/>
      <c r="J4250"/>
      <c r="K4250"/>
      <c r="L4250"/>
      <c r="M4250"/>
      <c r="N4250"/>
      <c r="O4250"/>
      <c r="P4250"/>
      <c r="Q4250"/>
      <c r="R4250"/>
      <c r="S4250"/>
      <c r="T4250"/>
      <c r="U4250"/>
      <c r="V4250"/>
      <c r="W4250"/>
      <c r="X4250"/>
      <c r="Y4250"/>
      <c r="Z4250"/>
      <c r="AA4250"/>
      <c r="AB4250"/>
    </row>
    <row r="4251" spans="1:28" x14ac:dyDescent="0.25">
      <c r="A4251" s="8"/>
      <c r="B4251"/>
      <c r="C4251"/>
      <c r="D4251"/>
      <c r="E4251"/>
      <c r="F4251"/>
      <c r="G4251"/>
      <c r="H4251"/>
      <c r="I4251"/>
      <c r="J4251"/>
      <c r="K4251"/>
      <c r="L4251"/>
      <c r="M4251"/>
      <c r="N4251"/>
      <c r="O4251"/>
      <c r="P4251"/>
      <c r="Q4251"/>
      <c r="R4251"/>
      <c r="S4251"/>
      <c r="T4251"/>
      <c r="U4251"/>
      <c r="V4251"/>
      <c r="W4251"/>
      <c r="X4251"/>
      <c r="Y4251"/>
      <c r="Z4251"/>
      <c r="AA4251"/>
      <c r="AB4251"/>
    </row>
    <row r="4252" spans="1:28" x14ac:dyDescent="0.25">
      <c r="A4252" s="8"/>
      <c r="B4252"/>
      <c r="C4252"/>
      <c r="D4252"/>
      <c r="E4252"/>
      <c r="F4252"/>
      <c r="G4252"/>
      <c r="H4252"/>
      <c r="I4252"/>
      <c r="J4252"/>
      <c r="K4252"/>
      <c r="L4252"/>
      <c r="M4252"/>
      <c r="N4252"/>
      <c r="O4252"/>
      <c r="P4252"/>
      <c r="Q4252"/>
      <c r="R4252"/>
      <c r="S4252"/>
      <c r="T4252"/>
      <c r="U4252"/>
      <c r="V4252"/>
      <c r="W4252"/>
      <c r="X4252"/>
      <c r="Y4252"/>
      <c r="Z4252"/>
      <c r="AA4252"/>
      <c r="AB4252"/>
    </row>
    <row r="4253" spans="1:28" x14ac:dyDescent="0.25">
      <c r="A4253" s="8"/>
      <c r="B4253"/>
      <c r="C4253"/>
      <c r="D4253"/>
      <c r="E4253"/>
      <c r="F4253"/>
      <c r="G4253"/>
      <c r="H4253"/>
      <c r="I4253"/>
      <c r="J4253"/>
      <c r="K4253"/>
      <c r="L4253"/>
      <c r="M4253"/>
      <c r="N4253"/>
      <c r="O4253"/>
      <c r="P4253"/>
      <c r="Q4253"/>
      <c r="R4253"/>
      <c r="S4253"/>
      <c r="T4253"/>
      <c r="U4253"/>
      <c r="V4253"/>
      <c r="W4253"/>
      <c r="X4253"/>
      <c r="Y4253"/>
      <c r="Z4253"/>
      <c r="AA4253"/>
      <c r="AB4253"/>
    </row>
    <row r="4254" spans="1:28" x14ac:dyDescent="0.25">
      <c r="A4254" s="8"/>
      <c r="B4254"/>
      <c r="C4254"/>
      <c r="D4254"/>
      <c r="E4254"/>
      <c r="F4254"/>
      <c r="G4254"/>
      <c r="H4254"/>
      <c r="I4254"/>
      <c r="J4254"/>
      <c r="K4254"/>
      <c r="L4254"/>
      <c r="M4254"/>
      <c r="N4254"/>
      <c r="O4254"/>
      <c r="P4254"/>
      <c r="Q4254"/>
      <c r="R4254"/>
      <c r="S4254"/>
      <c r="T4254"/>
      <c r="U4254"/>
      <c r="V4254"/>
      <c r="W4254"/>
      <c r="X4254"/>
      <c r="Y4254"/>
      <c r="Z4254"/>
      <c r="AA4254"/>
      <c r="AB4254"/>
    </row>
    <row r="4255" spans="1:28" x14ac:dyDescent="0.25">
      <c r="A4255" s="8"/>
      <c r="B4255"/>
      <c r="C4255"/>
      <c r="D4255"/>
      <c r="E4255"/>
      <c r="F4255"/>
      <c r="G4255"/>
      <c r="H4255"/>
      <c r="I4255"/>
      <c r="J4255"/>
      <c r="K4255"/>
      <c r="L4255"/>
      <c r="M4255"/>
      <c r="N4255"/>
      <c r="O4255"/>
      <c r="P4255"/>
      <c r="Q4255"/>
      <c r="R4255"/>
      <c r="S4255"/>
      <c r="T4255"/>
      <c r="U4255"/>
      <c r="V4255"/>
      <c r="W4255"/>
      <c r="X4255"/>
      <c r="Y4255"/>
      <c r="Z4255"/>
      <c r="AA4255"/>
      <c r="AB4255"/>
    </row>
    <row r="4256" spans="1:28" x14ac:dyDescent="0.25">
      <c r="A4256" s="8"/>
      <c r="B4256"/>
      <c r="C4256"/>
      <c r="D4256"/>
      <c r="E4256"/>
      <c r="F4256"/>
      <c r="G4256"/>
      <c r="H4256"/>
      <c r="I4256"/>
      <c r="J4256"/>
      <c r="K4256"/>
      <c r="L4256"/>
      <c r="M4256"/>
      <c r="N4256"/>
      <c r="O4256"/>
      <c r="P4256"/>
      <c r="Q4256"/>
      <c r="R4256"/>
      <c r="S4256"/>
      <c r="T4256"/>
      <c r="U4256"/>
      <c r="V4256"/>
      <c r="W4256"/>
      <c r="X4256"/>
      <c r="Y4256"/>
      <c r="Z4256"/>
      <c r="AA4256"/>
      <c r="AB4256"/>
    </row>
    <row r="4257" spans="1:28" x14ac:dyDescent="0.25">
      <c r="A4257" s="8"/>
      <c r="B4257"/>
      <c r="C4257"/>
      <c r="D4257"/>
      <c r="E4257"/>
      <c r="F4257"/>
      <c r="G4257"/>
      <c r="H4257"/>
      <c r="I4257"/>
      <c r="J4257"/>
      <c r="K4257"/>
      <c r="L4257"/>
      <c r="M4257"/>
      <c r="N4257"/>
      <c r="O4257"/>
      <c r="P4257"/>
      <c r="Q4257"/>
      <c r="R4257"/>
      <c r="S4257"/>
      <c r="T4257"/>
      <c r="U4257"/>
      <c r="V4257"/>
      <c r="W4257"/>
      <c r="X4257"/>
      <c r="Y4257"/>
      <c r="Z4257"/>
      <c r="AA4257"/>
      <c r="AB4257"/>
    </row>
    <row r="4258" spans="1:28" x14ac:dyDescent="0.25">
      <c r="A4258" s="8"/>
      <c r="B4258"/>
      <c r="C4258"/>
      <c r="D4258"/>
      <c r="E4258"/>
      <c r="F4258"/>
      <c r="G4258"/>
      <c r="H4258"/>
      <c r="I4258"/>
      <c r="J4258"/>
      <c r="K4258"/>
      <c r="L4258"/>
      <c r="M4258"/>
      <c r="N4258"/>
      <c r="O4258"/>
      <c r="P4258"/>
      <c r="Q4258"/>
      <c r="R4258"/>
      <c r="S4258"/>
      <c r="T4258"/>
      <c r="U4258"/>
      <c r="V4258"/>
      <c r="W4258"/>
      <c r="X4258"/>
      <c r="Y4258"/>
      <c r="Z4258"/>
      <c r="AA4258"/>
      <c r="AB4258"/>
    </row>
    <row r="4259" spans="1:28" x14ac:dyDescent="0.25">
      <c r="A4259" s="8"/>
      <c r="B4259"/>
      <c r="C4259"/>
      <c r="D4259"/>
      <c r="E4259"/>
      <c r="F4259"/>
      <c r="G4259"/>
      <c r="H4259"/>
      <c r="I4259"/>
      <c r="J4259"/>
      <c r="K4259"/>
      <c r="L4259"/>
      <c r="M4259"/>
      <c r="N4259"/>
      <c r="O4259"/>
      <c r="P4259"/>
      <c r="Q4259"/>
      <c r="R4259"/>
      <c r="S4259"/>
      <c r="T4259"/>
      <c r="U4259"/>
      <c r="V4259"/>
      <c r="W4259"/>
      <c r="X4259"/>
      <c r="Y4259"/>
      <c r="Z4259"/>
      <c r="AA4259"/>
      <c r="AB4259"/>
    </row>
    <row r="4260" spans="1:28" x14ac:dyDescent="0.25">
      <c r="A4260" s="8"/>
      <c r="B4260"/>
      <c r="C4260"/>
      <c r="D4260"/>
      <c r="E4260"/>
      <c r="F4260"/>
      <c r="G4260"/>
      <c r="H4260"/>
      <c r="I4260"/>
      <c r="J4260"/>
      <c r="K4260"/>
      <c r="L4260"/>
      <c r="M4260"/>
      <c r="N4260"/>
      <c r="O4260"/>
      <c r="P4260"/>
      <c r="Q4260"/>
      <c r="R4260"/>
      <c r="S4260"/>
      <c r="T4260"/>
      <c r="U4260"/>
      <c r="V4260"/>
      <c r="W4260"/>
      <c r="X4260"/>
      <c r="Y4260"/>
      <c r="Z4260"/>
      <c r="AA4260"/>
      <c r="AB4260"/>
    </row>
    <row r="4261" spans="1:28" x14ac:dyDescent="0.25">
      <c r="A4261" s="8"/>
      <c r="B4261"/>
      <c r="C4261"/>
      <c r="D4261"/>
      <c r="E4261"/>
      <c r="F4261"/>
      <c r="G4261"/>
      <c r="H4261"/>
      <c r="I4261"/>
      <c r="J4261"/>
      <c r="K4261"/>
      <c r="L4261"/>
      <c r="M4261"/>
      <c r="N4261"/>
      <c r="O4261"/>
      <c r="P4261"/>
      <c r="Q4261"/>
      <c r="R4261"/>
      <c r="S4261"/>
      <c r="T4261"/>
      <c r="U4261"/>
      <c r="V4261"/>
      <c r="W4261"/>
      <c r="X4261"/>
      <c r="Y4261"/>
      <c r="Z4261"/>
      <c r="AA4261"/>
      <c r="AB4261"/>
    </row>
    <row r="4262" spans="1:28" x14ac:dyDescent="0.25">
      <c r="A4262" s="8"/>
      <c r="B4262"/>
      <c r="C4262"/>
      <c r="D4262"/>
      <c r="E4262"/>
      <c r="F4262"/>
      <c r="G4262"/>
      <c r="H4262"/>
      <c r="I4262"/>
      <c r="J4262"/>
      <c r="K4262"/>
      <c r="L4262"/>
      <c r="M4262"/>
      <c r="N4262"/>
      <c r="O4262"/>
      <c r="P4262"/>
      <c r="Q4262"/>
      <c r="R4262"/>
      <c r="S4262"/>
      <c r="T4262"/>
      <c r="U4262"/>
      <c r="V4262"/>
      <c r="W4262"/>
      <c r="X4262"/>
      <c r="Y4262"/>
      <c r="Z4262"/>
      <c r="AA4262"/>
      <c r="AB4262"/>
    </row>
    <row r="4263" spans="1:28" x14ac:dyDescent="0.25">
      <c r="A4263" s="8"/>
      <c r="B4263"/>
      <c r="C4263"/>
      <c r="D4263"/>
      <c r="E4263"/>
      <c r="F4263"/>
      <c r="G4263"/>
      <c r="H4263"/>
      <c r="I4263"/>
      <c r="J4263"/>
      <c r="K4263"/>
      <c r="L4263"/>
      <c r="M4263"/>
      <c r="N4263"/>
      <c r="O4263"/>
      <c r="P4263"/>
      <c r="Q4263"/>
      <c r="R4263"/>
      <c r="S4263"/>
      <c r="T4263"/>
      <c r="U4263"/>
      <c r="V4263"/>
      <c r="W4263"/>
      <c r="X4263"/>
      <c r="Y4263"/>
      <c r="Z4263"/>
      <c r="AA4263"/>
      <c r="AB4263"/>
    </row>
    <row r="4264" spans="1:28" x14ac:dyDescent="0.25">
      <c r="A4264" s="8"/>
      <c r="B4264"/>
      <c r="C4264"/>
      <c r="D4264"/>
      <c r="E4264"/>
      <c r="F4264"/>
      <c r="G4264"/>
      <c r="H4264"/>
      <c r="I4264"/>
      <c r="J4264"/>
      <c r="K4264"/>
      <c r="L4264"/>
      <c r="M4264"/>
      <c r="N4264"/>
      <c r="O4264"/>
      <c r="P4264"/>
      <c r="Q4264"/>
      <c r="R4264"/>
      <c r="S4264"/>
      <c r="T4264"/>
      <c r="U4264"/>
      <c r="V4264"/>
      <c r="W4264"/>
      <c r="X4264"/>
      <c r="Y4264"/>
      <c r="Z4264"/>
      <c r="AA4264"/>
      <c r="AB4264"/>
    </row>
    <row r="4265" spans="1:28" x14ac:dyDescent="0.25">
      <c r="A4265" s="8"/>
      <c r="B4265"/>
      <c r="C4265"/>
      <c r="D4265"/>
      <c r="E4265"/>
      <c r="F4265"/>
      <c r="G4265"/>
      <c r="H4265"/>
      <c r="I4265"/>
      <c r="J4265"/>
      <c r="K4265"/>
      <c r="L4265"/>
      <c r="M4265"/>
      <c r="N4265"/>
      <c r="O4265"/>
      <c r="P4265"/>
      <c r="Q4265"/>
      <c r="R4265"/>
      <c r="S4265"/>
      <c r="T4265"/>
      <c r="U4265"/>
      <c r="V4265"/>
      <c r="W4265"/>
      <c r="X4265"/>
      <c r="Y4265"/>
      <c r="Z4265"/>
      <c r="AA4265"/>
      <c r="AB4265"/>
    </row>
    <row r="4266" spans="1:28" x14ac:dyDescent="0.25">
      <c r="A4266" s="8"/>
      <c r="B4266"/>
      <c r="C4266"/>
      <c r="D4266"/>
      <c r="E4266"/>
      <c r="F4266"/>
      <c r="G4266"/>
      <c r="H4266"/>
      <c r="I4266"/>
      <c r="J4266"/>
      <c r="K4266"/>
      <c r="L4266"/>
      <c r="M4266"/>
      <c r="N4266"/>
      <c r="O4266"/>
      <c r="P4266"/>
      <c r="Q4266"/>
      <c r="R4266"/>
      <c r="S4266"/>
      <c r="T4266"/>
      <c r="U4266"/>
      <c r="V4266"/>
      <c r="W4266"/>
      <c r="X4266"/>
      <c r="Y4266"/>
      <c r="Z4266"/>
      <c r="AA4266"/>
      <c r="AB4266"/>
    </row>
    <row r="4267" spans="1:28" x14ac:dyDescent="0.25">
      <c r="A4267" s="8"/>
      <c r="B4267"/>
      <c r="C4267"/>
      <c r="D4267"/>
      <c r="E4267"/>
      <c r="F4267"/>
      <c r="G4267"/>
      <c r="H4267"/>
      <c r="I4267"/>
      <c r="J4267"/>
      <c r="K4267"/>
      <c r="L4267"/>
      <c r="M4267"/>
      <c r="N4267"/>
      <c r="O4267"/>
      <c r="P4267"/>
      <c r="Q4267"/>
      <c r="R4267"/>
      <c r="S4267"/>
      <c r="T4267"/>
      <c r="U4267"/>
      <c r="V4267"/>
      <c r="W4267"/>
      <c r="X4267"/>
      <c r="Y4267"/>
      <c r="Z4267"/>
      <c r="AA4267"/>
      <c r="AB4267"/>
    </row>
    <row r="4268" spans="1:28" x14ac:dyDescent="0.25">
      <c r="A4268" s="8"/>
      <c r="B4268"/>
      <c r="C4268"/>
      <c r="D4268"/>
      <c r="E4268"/>
      <c r="F4268"/>
      <c r="G4268"/>
      <c r="H4268"/>
      <c r="I4268"/>
      <c r="J4268"/>
      <c r="K4268"/>
      <c r="L4268"/>
      <c r="M4268"/>
      <c r="N4268"/>
      <c r="O4268"/>
      <c r="P4268"/>
      <c r="Q4268"/>
      <c r="R4268"/>
      <c r="S4268"/>
      <c r="T4268"/>
      <c r="U4268"/>
      <c r="V4268"/>
      <c r="W4268"/>
      <c r="X4268"/>
      <c r="Y4268"/>
      <c r="Z4268"/>
      <c r="AA4268"/>
      <c r="AB4268"/>
    </row>
    <row r="4269" spans="1:28" x14ac:dyDescent="0.25">
      <c r="A4269" s="8"/>
      <c r="B4269"/>
      <c r="C4269"/>
      <c r="D4269"/>
      <c r="E4269"/>
      <c r="F4269"/>
      <c r="G4269"/>
      <c r="H4269"/>
      <c r="I4269"/>
      <c r="J4269"/>
      <c r="K4269"/>
      <c r="L4269"/>
      <c r="M4269"/>
      <c r="N4269"/>
      <c r="O4269"/>
      <c r="P4269"/>
      <c r="Q4269"/>
      <c r="R4269"/>
      <c r="S4269"/>
      <c r="T4269"/>
      <c r="U4269"/>
      <c r="V4269"/>
      <c r="W4269"/>
      <c r="X4269"/>
      <c r="Y4269"/>
      <c r="Z4269"/>
      <c r="AA4269"/>
      <c r="AB4269"/>
    </row>
    <row r="4270" spans="1:28" x14ac:dyDescent="0.25">
      <c r="A4270" s="8"/>
      <c r="B4270"/>
      <c r="C4270"/>
      <c r="D4270"/>
      <c r="E4270"/>
      <c r="F4270"/>
      <c r="G4270"/>
      <c r="H4270"/>
      <c r="I4270"/>
      <c r="J4270"/>
      <c r="K4270"/>
      <c r="L4270"/>
      <c r="M4270"/>
      <c r="N4270"/>
      <c r="O4270"/>
      <c r="P4270"/>
      <c r="Q4270"/>
      <c r="R4270"/>
      <c r="S4270"/>
      <c r="T4270"/>
      <c r="U4270"/>
      <c r="V4270"/>
      <c r="W4270"/>
      <c r="X4270"/>
      <c r="Y4270"/>
      <c r="Z4270"/>
      <c r="AA4270"/>
      <c r="AB4270"/>
    </row>
    <row r="4271" spans="1:28" x14ac:dyDescent="0.25">
      <c r="A4271" s="8"/>
      <c r="B4271"/>
      <c r="C4271"/>
      <c r="D4271"/>
      <c r="E4271"/>
      <c r="F4271"/>
      <c r="G4271"/>
      <c r="H4271"/>
      <c r="I4271"/>
      <c r="J4271"/>
      <c r="K4271"/>
      <c r="L4271"/>
      <c r="M4271"/>
      <c r="N4271"/>
      <c r="O4271"/>
      <c r="P4271"/>
      <c r="Q4271"/>
      <c r="R4271"/>
      <c r="S4271"/>
      <c r="T4271"/>
      <c r="U4271"/>
      <c r="V4271"/>
      <c r="W4271"/>
      <c r="X4271"/>
      <c r="Y4271"/>
      <c r="Z4271"/>
      <c r="AA4271"/>
      <c r="AB4271"/>
    </row>
    <row r="4272" spans="1:28" x14ac:dyDescent="0.25">
      <c r="A4272" s="8"/>
      <c r="B4272"/>
      <c r="C4272"/>
      <c r="D4272"/>
      <c r="E4272"/>
      <c r="F4272"/>
      <c r="G4272"/>
      <c r="H4272"/>
      <c r="I4272"/>
      <c r="J4272"/>
      <c r="K4272"/>
      <c r="L4272"/>
      <c r="M4272"/>
      <c r="N4272"/>
      <c r="O4272"/>
      <c r="P4272"/>
      <c r="Q4272"/>
      <c r="R4272"/>
      <c r="S4272"/>
      <c r="T4272"/>
      <c r="U4272"/>
      <c r="V4272"/>
      <c r="W4272"/>
      <c r="X4272"/>
      <c r="Y4272"/>
      <c r="Z4272"/>
      <c r="AA4272"/>
      <c r="AB4272"/>
    </row>
    <row r="4273" spans="1:28" x14ac:dyDescent="0.25">
      <c r="A4273" s="8"/>
      <c r="B4273"/>
      <c r="C4273"/>
      <c r="D4273"/>
      <c r="E4273"/>
      <c r="F4273"/>
      <c r="G4273"/>
      <c r="H4273"/>
      <c r="I4273"/>
      <c r="J4273"/>
      <c r="K4273"/>
      <c r="L4273"/>
      <c r="M4273"/>
      <c r="N4273"/>
      <c r="O4273"/>
      <c r="P4273"/>
      <c r="Q4273"/>
      <c r="R4273"/>
      <c r="S4273"/>
      <c r="T4273"/>
      <c r="U4273"/>
      <c r="V4273"/>
      <c r="W4273"/>
      <c r="X4273"/>
      <c r="Y4273"/>
      <c r="Z4273"/>
      <c r="AA4273"/>
      <c r="AB4273"/>
    </row>
    <row r="4274" spans="1:28" x14ac:dyDescent="0.25">
      <c r="A4274" s="8"/>
      <c r="B4274"/>
      <c r="C4274"/>
      <c r="D4274"/>
      <c r="E4274"/>
      <c r="F4274"/>
      <c r="G4274"/>
      <c r="H4274"/>
      <c r="I4274"/>
      <c r="J4274"/>
      <c r="K4274"/>
      <c r="L4274"/>
      <c r="M4274"/>
      <c r="N4274"/>
      <c r="O4274"/>
      <c r="P4274"/>
      <c r="Q4274"/>
      <c r="R4274"/>
      <c r="S4274"/>
      <c r="T4274"/>
      <c r="U4274"/>
      <c r="V4274"/>
      <c r="W4274"/>
      <c r="X4274"/>
      <c r="Y4274"/>
      <c r="Z4274"/>
      <c r="AA4274"/>
      <c r="AB4274"/>
    </row>
    <row r="4275" spans="1:28" x14ac:dyDescent="0.25">
      <c r="A4275" s="8"/>
      <c r="B4275"/>
      <c r="C4275"/>
      <c r="D4275"/>
      <c r="E4275"/>
      <c r="F4275"/>
      <c r="G4275"/>
      <c r="H4275"/>
      <c r="I4275"/>
      <c r="J4275"/>
      <c r="K4275"/>
      <c r="L4275"/>
      <c r="M4275"/>
      <c r="N4275"/>
      <c r="O4275"/>
      <c r="P4275"/>
      <c r="Q4275"/>
      <c r="R4275"/>
      <c r="S4275"/>
      <c r="T4275"/>
      <c r="U4275"/>
      <c r="V4275"/>
      <c r="W4275"/>
      <c r="X4275"/>
      <c r="Y4275"/>
      <c r="Z4275"/>
      <c r="AA4275"/>
      <c r="AB4275"/>
    </row>
    <row r="4276" spans="1:28" x14ac:dyDescent="0.25">
      <c r="A4276" s="8"/>
      <c r="B4276"/>
      <c r="C4276"/>
      <c r="D4276"/>
      <c r="E4276"/>
      <c r="F4276"/>
      <c r="G4276"/>
      <c r="H4276"/>
      <c r="I4276"/>
      <c r="J4276"/>
      <c r="K4276"/>
      <c r="L4276"/>
      <c r="M4276"/>
      <c r="N4276"/>
      <c r="O4276"/>
      <c r="P4276"/>
      <c r="Q4276"/>
      <c r="R4276"/>
      <c r="S4276"/>
      <c r="T4276"/>
      <c r="U4276"/>
      <c r="V4276"/>
      <c r="W4276"/>
      <c r="X4276"/>
      <c r="Y4276"/>
      <c r="Z4276"/>
      <c r="AA4276"/>
      <c r="AB4276"/>
    </row>
    <row r="4277" spans="1:28" x14ac:dyDescent="0.25">
      <c r="A4277" s="8"/>
      <c r="B4277"/>
      <c r="C4277"/>
      <c r="D4277"/>
      <c r="E4277"/>
      <c r="F4277"/>
      <c r="G4277"/>
      <c r="H4277"/>
      <c r="I4277"/>
      <c r="J4277"/>
      <c r="K4277"/>
      <c r="L4277"/>
      <c r="M4277"/>
      <c r="N4277"/>
      <c r="O4277"/>
      <c r="P4277"/>
      <c r="Q4277"/>
      <c r="R4277"/>
      <c r="S4277"/>
      <c r="T4277"/>
      <c r="U4277"/>
      <c r="V4277"/>
      <c r="W4277"/>
      <c r="X4277"/>
      <c r="Y4277"/>
      <c r="Z4277"/>
      <c r="AA4277"/>
      <c r="AB4277"/>
    </row>
    <row r="4278" spans="1:28" x14ac:dyDescent="0.25">
      <c r="A4278" s="8"/>
      <c r="B4278"/>
      <c r="C4278"/>
      <c r="D4278"/>
      <c r="E4278"/>
      <c r="F4278"/>
      <c r="G4278"/>
      <c r="H4278"/>
      <c r="I4278"/>
      <c r="J4278"/>
      <c r="K4278"/>
      <c r="L4278"/>
      <c r="M4278"/>
      <c r="N4278"/>
      <c r="O4278"/>
      <c r="P4278"/>
      <c r="Q4278"/>
      <c r="R4278"/>
      <c r="S4278"/>
      <c r="T4278"/>
      <c r="U4278"/>
      <c r="V4278"/>
      <c r="W4278"/>
      <c r="X4278"/>
      <c r="Y4278"/>
      <c r="Z4278"/>
      <c r="AA4278"/>
      <c r="AB4278"/>
    </row>
    <row r="4279" spans="1:28" x14ac:dyDescent="0.25">
      <c r="A4279" s="8"/>
      <c r="B4279"/>
      <c r="C4279"/>
      <c r="D4279"/>
      <c r="E4279"/>
      <c r="F4279"/>
      <c r="G4279"/>
      <c r="H4279"/>
      <c r="I4279"/>
      <c r="J4279"/>
      <c r="K4279"/>
      <c r="L4279"/>
      <c r="M4279"/>
      <c r="N4279"/>
      <c r="O4279"/>
      <c r="P4279"/>
      <c r="Q4279"/>
      <c r="R4279"/>
      <c r="S4279"/>
      <c r="T4279"/>
      <c r="U4279"/>
      <c r="V4279"/>
      <c r="W4279"/>
      <c r="X4279"/>
      <c r="Y4279"/>
      <c r="Z4279"/>
      <c r="AA4279"/>
      <c r="AB4279"/>
    </row>
    <row r="4280" spans="1:28" x14ac:dyDescent="0.25">
      <c r="A4280" s="8"/>
      <c r="B4280"/>
      <c r="C4280"/>
      <c r="D4280"/>
      <c r="E4280"/>
      <c r="F4280"/>
      <c r="G4280"/>
      <c r="H4280"/>
      <c r="I4280"/>
      <c r="J4280"/>
      <c r="K4280"/>
      <c r="L4280"/>
      <c r="M4280"/>
      <c r="N4280"/>
      <c r="O4280"/>
      <c r="P4280"/>
      <c r="Q4280"/>
      <c r="R4280"/>
      <c r="S4280"/>
      <c r="T4280"/>
      <c r="U4280"/>
      <c r="V4280"/>
      <c r="W4280"/>
      <c r="X4280"/>
      <c r="Y4280"/>
      <c r="Z4280"/>
      <c r="AA4280"/>
      <c r="AB4280"/>
    </row>
    <row r="4281" spans="1:28" x14ac:dyDescent="0.25">
      <c r="A4281" s="8"/>
      <c r="B4281"/>
      <c r="C4281"/>
      <c r="D4281"/>
      <c r="E4281"/>
      <c r="F4281"/>
      <c r="G4281"/>
      <c r="H4281"/>
      <c r="I4281"/>
      <c r="J4281"/>
      <c r="K4281"/>
      <c r="L4281"/>
      <c r="M4281"/>
      <c r="N4281"/>
      <c r="O4281"/>
      <c r="P4281"/>
      <c r="Q4281"/>
      <c r="R4281"/>
      <c r="S4281"/>
      <c r="T4281"/>
      <c r="U4281"/>
      <c r="V4281"/>
      <c r="W4281"/>
      <c r="X4281"/>
      <c r="Y4281"/>
      <c r="Z4281"/>
      <c r="AA4281"/>
      <c r="AB4281"/>
    </row>
    <row r="4282" spans="1:28" x14ac:dyDescent="0.25">
      <c r="A4282" s="8"/>
      <c r="B4282"/>
      <c r="C4282"/>
      <c r="D4282"/>
      <c r="E4282"/>
      <c r="F4282"/>
      <c r="G4282"/>
      <c r="H4282"/>
      <c r="I4282"/>
      <c r="J4282"/>
      <c r="K4282"/>
      <c r="L4282"/>
      <c r="M4282"/>
      <c r="N4282"/>
      <c r="O4282"/>
      <c r="P4282"/>
      <c r="Q4282"/>
      <c r="R4282"/>
      <c r="S4282"/>
      <c r="T4282"/>
      <c r="U4282"/>
      <c r="V4282"/>
      <c r="W4282"/>
      <c r="X4282"/>
      <c r="Y4282"/>
      <c r="Z4282"/>
      <c r="AA4282"/>
      <c r="AB4282"/>
    </row>
    <row r="4283" spans="1:28" x14ac:dyDescent="0.25">
      <c r="A4283" s="8"/>
      <c r="B4283"/>
      <c r="C4283"/>
      <c r="D4283"/>
      <c r="E4283"/>
      <c r="F4283"/>
      <c r="G4283"/>
      <c r="H4283"/>
      <c r="I4283"/>
      <c r="J4283"/>
      <c r="K4283"/>
      <c r="L4283"/>
      <c r="M4283"/>
      <c r="N4283"/>
      <c r="O4283"/>
      <c r="P4283"/>
      <c r="Q4283"/>
      <c r="R4283"/>
      <c r="S4283"/>
      <c r="T4283"/>
      <c r="U4283"/>
      <c r="V4283"/>
      <c r="W4283"/>
      <c r="X4283"/>
      <c r="Y4283"/>
      <c r="Z4283"/>
      <c r="AA4283"/>
      <c r="AB4283"/>
    </row>
    <row r="4284" spans="1:28" x14ac:dyDescent="0.25">
      <c r="A4284" s="8"/>
      <c r="B4284"/>
      <c r="C4284"/>
      <c r="D4284"/>
      <c r="E4284"/>
      <c r="F4284"/>
      <c r="G4284"/>
      <c r="H4284"/>
      <c r="I4284"/>
      <c r="J4284"/>
      <c r="K4284"/>
      <c r="L4284"/>
      <c r="M4284"/>
      <c r="N4284"/>
      <c r="O4284"/>
      <c r="P4284"/>
      <c r="Q4284"/>
      <c r="R4284"/>
      <c r="S4284"/>
      <c r="T4284"/>
      <c r="U4284"/>
      <c r="V4284"/>
      <c r="W4284"/>
      <c r="X4284"/>
      <c r="Y4284"/>
      <c r="Z4284"/>
      <c r="AA4284"/>
      <c r="AB4284"/>
    </row>
    <row r="4285" spans="1:28" x14ac:dyDescent="0.25">
      <c r="A4285" s="8"/>
      <c r="B4285"/>
      <c r="C4285"/>
      <c r="D4285"/>
      <c r="E4285"/>
      <c r="F4285"/>
      <c r="G4285"/>
      <c r="H4285"/>
      <c r="I4285"/>
      <c r="J4285"/>
      <c r="K4285"/>
      <c r="L4285"/>
      <c r="M4285"/>
      <c r="N4285"/>
      <c r="O4285"/>
      <c r="P4285"/>
      <c r="Q4285"/>
      <c r="R4285"/>
      <c r="S4285"/>
      <c r="T4285"/>
      <c r="U4285"/>
      <c r="V4285"/>
      <c r="W4285"/>
      <c r="X4285"/>
      <c r="Y4285"/>
      <c r="Z4285"/>
      <c r="AA4285"/>
      <c r="AB4285"/>
    </row>
    <row r="4286" spans="1:28" x14ac:dyDescent="0.25">
      <c r="A4286" s="8"/>
      <c r="B4286"/>
      <c r="C4286"/>
      <c r="D4286"/>
      <c r="E4286"/>
      <c r="F4286"/>
      <c r="G4286"/>
      <c r="H4286"/>
      <c r="I4286"/>
      <c r="J4286"/>
      <c r="K4286"/>
      <c r="L4286"/>
      <c r="M4286"/>
      <c r="N4286"/>
      <c r="O4286"/>
      <c r="P4286"/>
      <c r="Q4286"/>
      <c r="R4286"/>
      <c r="S4286"/>
      <c r="T4286"/>
      <c r="U4286"/>
      <c r="V4286"/>
      <c r="W4286"/>
      <c r="X4286"/>
      <c r="Y4286"/>
      <c r="Z4286"/>
      <c r="AA4286"/>
      <c r="AB4286"/>
    </row>
    <row r="4287" spans="1:28" x14ac:dyDescent="0.25">
      <c r="A4287" s="8"/>
      <c r="B4287"/>
      <c r="C4287"/>
      <c r="D4287"/>
      <c r="E4287"/>
      <c r="F4287"/>
      <c r="G4287"/>
      <c r="H4287"/>
      <c r="I4287"/>
      <c r="J4287"/>
      <c r="K4287"/>
      <c r="L4287"/>
      <c r="M4287"/>
      <c r="N4287"/>
      <c r="O4287"/>
      <c r="P4287"/>
      <c r="Q4287"/>
      <c r="R4287"/>
      <c r="S4287"/>
      <c r="T4287"/>
      <c r="U4287"/>
      <c r="V4287"/>
      <c r="W4287"/>
      <c r="X4287"/>
      <c r="Y4287"/>
      <c r="Z4287"/>
      <c r="AA4287"/>
      <c r="AB4287"/>
    </row>
    <row r="4288" spans="1:28" x14ac:dyDescent="0.25">
      <c r="A4288" s="8"/>
      <c r="B4288"/>
      <c r="C4288"/>
      <c r="D4288"/>
      <c r="E4288"/>
      <c r="F4288"/>
      <c r="G4288"/>
      <c r="H4288"/>
      <c r="I4288"/>
      <c r="J4288"/>
      <c r="K4288"/>
      <c r="L4288"/>
      <c r="M4288"/>
      <c r="N4288"/>
      <c r="O4288"/>
      <c r="P4288"/>
      <c r="Q4288"/>
      <c r="R4288"/>
      <c r="S4288"/>
      <c r="T4288"/>
      <c r="U4288"/>
      <c r="V4288"/>
      <c r="W4288"/>
      <c r="X4288"/>
      <c r="Y4288"/>
      <c r="Z4288"/>
      <c r="AA4288"/>
      <c r="AB4288"/>
    </row>
    <row r="4289" spans="1:28" x14ac:dyDescent="0.25">
      <c r="A4289" s="8"/>
      <c r="B4289"/>
      <c r="C4289"/>
      <c r="D4289"/>
      <c r="E4289"/>
      <c r="F4289"/>
      <c r="G4289"/>
      <c r="H4289"/>
      <c r="I4289"/>
      <c r="J4289"/>
      <c r="K4289"/>
      <c r="L4289"/>
      <c r="M4289"/>
      <c r="N4289"/>
      <c r="O4289"/>
      <c r="P4289"/>
      <c r="Q4289"/>
      <c r="R4289"/>
      <c r="S4289"/>
      <c r="T4289"/>
      <c r="U4289"/>
      <c r="V4289"/>
      <c r="W4289"/>
      <c r="X4289"/>
      <c r="Y4289"/>
      <c r="Z4289"/>
      <c r="AA4289"/>
      <c r="AB4289"/>
    </row>
    <row r="4290" spans="1:28" x14ac:dyDescent="0.25">
      <c r="A4290" s="8"/>
      <c r="B4290"/>
      <c r="C4290"/>
      <c r="D4290"/>
      <c r="E4290"/>
      <c r="F4290"/>
      <c r="G4290"/>
      <c r="H4290"/>
      <c r="I4290"/>
      <c r="J4290"/>
      <c r="K4290"/>
      <c r="L4290"/>
      <c r="M4290"/>
      <c r="N4290"/>
      <c r="O4290"/>
      <c r="P4290"/>
      <c r="Q4290"/>
      <c r="R4290"/>
      <c r="S4290"/>
      <c r="T4290"/>
      <c r="U4290"/>
      <c r="V4290"/>
      <c r="W4290"/>
      <c r="X4290"/>
      <c r="Y4290"/>
      <c r="Z4290"/>
      <c r="AA4290"/>
      <c r="AB4290"/>
    </row>
    <row r="4291" spans="1:28" x14ac:dyDescent="0.25">
      <c r="A4291" s="8"/>
      <c r="B4291"/>
      <c r="C4291"/>
      <c r="D4291"/>
      <c r="E4291"/>
      <c r="F4291"/>
      <c r="G4291"/>
      <c r="H4291"/>
      <c r="I4291"/>
      <c r="J4291"/>
      <c r="K4291"/>
      <c r="L4291"/>
      <c r="M4291"/>
      <c r="N4291"/>
      <c r="O4291"/>
      <c r="P4291"/>
      <c r="Q4291"/>
      <c r="R4291"/>
      <c r="S4291"/>
      <c r="T4291"/>
      <c r="U4291"/>
      <c r="V4291"/>
      <c r="W4291"/>
      <c r="X4291"/>
      <c r="Y4291"/>
      <c r="Z4291"/>
      <c r="AA4291"/>
      <c r="AB4291"/>
    </row>
    <row r="4292" spans="1:28" x14ac:dyDescent="0.25">
      <c r="A4292" s="8"/>
      <c r="B4292"/>
      <c r="C4292"/>
      <c r="D4292"/>
      <c r="E4292"/>
      <c r="F4292"/>
      <c r="G4292"/>
      <c r="H4292"/>
      <c r="I4292"/>
      <c r="J4292"/>
      <c r="K4292"/>
      <c r="L4292"/>
      <c r="M4292"/>
      <c r="N4292"/>
      <c r="O4292"/>
      <c r="P4292"/>
      <c r="Q4292"/>
      <c r="R4292"/>
      <c r="S4292"/>
      <c r="T4292"/>
      <c r="U4292"/>
      <c r="V4292"/>
      <c r="W4292"/>
      <c r="X4292"/>
      <c r="Y4292"/>
      <c r="Z4292"/>
      <c r="AA4292"/>
      <c r="AB4292"/>
    </row>
    <row r="4293" spans="1:28" x14ac:dyDescent="0.25">
      <c r="A4293" s="8"/>
      <c r="B4293"/>
      <c r="C4293"/>
      <c r="D4293"/>
      <c r="E4293"/>
      <c r="F4293"/>
      <c r="G4293"/>
      <c r="H4293"/>
      <c r="I4293"/>
      <c r="J4293"/>
      <c r="K4293"/>
      <c r="L4293"/>
      <c r="M4293"/>
      <c r="N4293"/>
      <c r="O4293"/>
      <c r="P4293"/>
      <c r="Q4293"/>
      <c r="R4293"/>
      <c r="S4293"/>
      <c r="T4293"/>
      <c r="U4293"/>
      <c r="V4293"/>
      <c r="W4293"/>
      <c r="X4293"/>
      <c r="Y4293"/>
      <c r="Z4293"/>
      <c r="AA4293"/>
      <c r="AB4293"/>
    </row>
    <row r="4294" spans="1:28" x14ac:dyDescent="0.25">
      <c r="A4294" s="8"/>
      <c r="B4294"/>
      <c r="C4294"/>
      <c r="D4294"/>
      <c r="E4294"/>
      <c r="F4294"/>
      <c r="G4294"/>
      <c r="H4294"/>
      <c r="I4294"/>
      <c r="J4294"/>
      <c r="K4294"/>
      <c r="L4294"/>
      <c r="M4294"/>
      <c r="N4294"/>
      <c r="O4294"/>
      <c r="P4294"/>
      <c r="Q4294"/>
      <c r="R4294"/>
      <c r="S4294"/>
      <c r="T4294"/>
      <c r="U4294"/>
      <c r="V4294"/>
      <c r="W4294"/>
      <c r="X4294"/>
      <c r="Y4294"/>
      <c r="Z4294"/>
      <c r="AA4294"/>
      <c r="AB4294"/>
    </row>
    <row r="4295" spans="1:28" x14ac:dyDescent="0.25">
      <c r="A4295" s="8"/>
      <c r="B4295"/>
      <c r="C4295"/>
      <c r="D4295"/>
      <c r="E4295"/>
      <c r="F4295"/>
      <c r="G4295"/>
      <c r="H4295"/>
      <c r="I4295"/>
      <c r="J4295"/>
      <c r="K4295"/>
      <c r="L4295"/>
      <c r="M4295"/>
      <c r="N4295"/>
      <c r="O4295"/>
      <c r="P4295"/>
      <c r="Q4295"/>
      <c r="R4295"/>
      <c r="S4295"/>
      <c r="T4295"/>
      <c r="U4295"/>
      <c r="V4295"/>
      <c r="W4295"/>
      <c r="X4295"/>
      <c r="Y4295"/>
      <c r="Z4295"/>
      <c r="AA4295"/>
      <c r="AB4295"/>
    </row>
    <row r="4296" spans="1:28" x14ac:dyDescent="0.25">
      <c r="A4296" s="8"/>
      <c r="B4296"/>
      <c r="C4296"/>
      <c r="D4296"/>
      <c r="E4296"/>
      <c r="F4296"/>
      <c r="G4296"/>
      <c r="H4296"/>
      <c r="I4296"/>
      <c r="J4296"/>
      <c r="K4296"/>
      <c r="L4296"/>
      <c r="M4296"/>
      <c r="N4296"/>
      <c r="O4296"/>
      <c r="P4296"/>
      <c r="Q4296"/>
      <c r="R4296"/>
      <c r="S4296"/>
      <c r="T4296"/>
      <c r="U4296"/>
      <c r="V4296"/>
      <c r="W4296"/>
      <c r="X4296"/>
      <c r="Y4296"/>
      <c r="Z4296"/>
      <c r="AA4296"/>
      <c r="AB4296"/>
    </row>
    <row r="4297" spans="1:28" x14ac:dyDescent="0.25">
      <c r="A4297" s="8"/>
      <c r="B4297"/>
      <c r="C4297"/>
      <c r="D4297"/>
      <c r="E4297"/>
      <c r="F4297"/>
      <c r="G4297"/>
      <c r="H4297"/>
      <c r="I4297"/>
      <c r="J4297"/>
      <c r="K4297"/>
      <c r="L4297"/>
      <c r="M4297"/>
      <c r="N4297"/>
      <c r="O4297"/>
      <c r="P4297"/>
      <c r="Q4297"/>
      <c r="R4297"/>
      <c r="S4297"/>
      <c r="T4297"/>
      <c r="U4297"/>
      <c r="V4297"/>
      <c r="W4297"/>
      <c r="X4297"/>
      <c r="Y4297"/>
      <c r="Z4297"/>
      <c r="AA4297"/>
      <c r="AB4297"/>
    </row>
    <row r="4298" spans="1:28" x14ac:dyDescent="0.25">
      <c r="A4298" s="8"/>
      <c r="B4298"/>
      <c r="C4298"/>
      <c r="D4298"/>
      <c r="E4298"/>
      <c r="F4298"/>
      <c r="G4298"/>
      <c r="H4298"/>
      <c r="I4298"/>
      <c r="J4298"/>
      <c r="K4298"/>
      <c r="L4298"/>
      <c r="M4298"/>
      <c r="N4298"/>
      <c r="O4298"/>
      <c r="P4298"/>
      <c r="Q4298"/>
      <c r="R4298"/>
      <c r="S4298"/>
      <c r="T4298"/>
      <c r="U4298"/>
      <c r="V4298"/>
      <c r="W4298"/>
      <c r="X4298"/>
      <c r="Y4298"/>
      <c r="Z4298"/>
      <c r="AA4298"/>
      <c r="AB4298"/>
    </row>
    <row r="4299" spans="1:28" x14ac:dyDescent="0.25">
      <c r="A4299" s="8"/>
      <c r="B4299"/>
      <c r="C4299"/>
      <c r="D4299"/>
      <c r="E4299"/>
      <c r="F4299"/>
      <c r="G4299"/>
      <c r="H4299"/>
      <c r="I4299"/>
      <c r="J4299"/>
      <c r="K4299"/>
      <c r="L4299"/>
      <c r="M4299"/>
      <c r="N4299"/>
      <c r="O4299"/>
      <c r="P4299"/>
      <c r="Q4299"/>
      <c r="R4299"/>
      <c r="S4299"/>
      <c r="T4299"/>
      <c r="U4299"/>
      <c r="V4299"/>
      <c r="W4299"/>
      <c r="X4299"/>
      <c r="Y4299"/>
      <c r="Z4299"/>
      <c r="AA4299"/>
      <c r="AB4299"/>
    </row>
    <row r="4300" spans="1:28" x14ac:dyDescent="0.25">
      <c r="A4300" s="8"/>
      <c r="B4300"/>
      <c r="C4300"/>
      <c r="D4300"/>
      <c r="E4300"/>
      <c r="F4300"/>
      <c r="G4300"/>
      <c r="H4300"/>
      <c r="I4300"/>
      <c r="J4300"/>
      <c r="K4300"/>
      <c r="L4300"/>
      <c r="M4300"/>
      <c r="N4300"/>
      <c r="O4300"/>
      <c r="P4300"/>
      <c r="Q4300"/>
      <c r="R4300"/>
      <c r="S4300"/>
      <c r="T4300"/>
      <c r="U4300"/>
      <c r="V4300"/>
      <c r="W4300"/>
      <c r="X4300"/>
      <c r="Y4300"/>
      <c r="Z4300"/>
      <c r="AA4300"/>
      <c r="AB4300"/>
    </row>
    <row r="4301" spans="1:28" x14ac:dyDescent="0.25">
      <c r="A4301" s="8"/>
      <c r="B4301"/>
      <c r="C4301"/>
      <c r="D4301"/>
      <c r="E4301"/>
      <c r="F4301"/>
      <c r="G4301"/>
      <c r="H4301"/>
      <c r="I4301"/>
      <c r="J4301"/>
      <c r="K4301"/>
      <c r="L4301"/>
      <c r="M4301"/>
      <c r="N4301"/>
      <c r="O4301"/>
      <c r="P4301"/>
      <c r="Q4301"/>
      <c r="R4301"/>
      <c r="S4301"/>
      <c r="T4301"/>
      <c r="U4301"/>
      <c r="V4301"/>
      <c r="W4301"/>
      <c r="X4301"/>
      <c r="Y4301"/>
      <c r="Z4301"/>
      <c r="AA4301"/>
      <c r="AB4301"/>
    </row>
    <row r="4302" spans="1:28" x14ac:dyDescent="0.25">
      <c r="A4302" s="8"/>
      <c r="B4302"/>
      <c r="C4302"/>
      <c r="D4302"/>
      <c r="E4302"/>
      <c r="F4302"/>
      <c r="G4302"/>
      <c r="H4302"/>
      <c r="I4302"/>
      <c r="J4302"/>
      <c r="K4302"/>
      <c r="L4302"/>
      <c r="M4302"/>
      <c r="N4302"/>
      <c r="O4302"/>
      <c r="P4302"/>
      <c r="Q4302"/>
      <c r="R4302"/>
      <c r="S4302"/>
      <c r="T4302"/>
      <c r="U4302"/>
      <c r="V4302"/>
      <c r="W4302"/>
      <c r="X4302"/>
      <c r="Y4302"/>
      <c r="Z4302"/>
      <c r="AA4302"/>
      <c r="AB4302"/>
    </row>
    <row r="4303" spans="1:28" x14ac:dyDescent="0.25">
      <c r="A4303" s="8"/>
      <c r="B4303"/>
      <c r="C4303"/>
      <c r="D4303"/>
      <c r="E4303"/>
      <c r="F4303"/>
      <c r="G4303"/>
      <c r="H4303"/>
      <c r="I4303"/>
      <c r="J4303"/>
      <c r="K4303"/>
      <c r="L4303"/>
      <c r="M4303"/>
      <c r="N4303"/>
      <c r="O4303"/>
      <c r="P4303"/>
      <c r="Q4303"/>
      <c r="R4303"/>
      <c r="S4303"/>
      <c r="T4303"/>
      <c r="U4303"/>
      <c r="V4303"/>
      <c r="W4303"/>
      <c r="X4303"/>
      <c r="Y4303"/>
      <c r="Z4303"/>
      <c r="AA4303"/>
      <c r="AB4303"/>
    </row>
    <row r="4304" spans="1:28" x14ac:dyDescent="0.25">
      <c r="A4304" s="8"/>
      <c r="B4304"/>
      <c r="C4304"/>
      <c r="D4304"/>
      <c r="E4304"/>
      <c r="F4304"/>
      <c r="G4304"/>
      <c r="H4304"/>
      <c r="I4304"/>
      <c r="J4304"/>
      <c r="K4304"/>
      <c r="L4304"/>
      <c r="M4304"/>
      <c r="N4304"/>
      <c r="O4304"/>
      <c r="P4304"/>
      <c r="Q4304"/>
      <c r="R4304"/>
      <c r="S4304"/>
      <c r="T4304"/>
      <c r="U4304"/>
      <c r="V4304"/>
      <c r="W4304"/>
      <c r="X4304"/>
      <c r="Y4304"/>
      <c r="Z4304"/>
      <c r="AA4304"/>
      <c r="AB4304"/>
    </row>
    <row r="4305" spans="1:28" x14ac:dyDescent="0.25">
      <c r="A4305" s="8"/>
      <c r="B4305"/>
      <c r="C4305"/>
      <c r="D4305"/>
      <c r="E4305"/>
      <c r="F4305"/>
      <c r="G4305"/>
      <c r="H4305"/>
      <c r="I4305"/>
      <c r="J4305"/>
      <c r="K4305"/>
      <c r="L4305"/>
      <c r="M4305"/>
      <c r="N4305"/>
      <c r="O4305"/>
      <c r="P4305"/>
      <c r="Q4305"/>
      <c r="R4305"/>
      <c r="S4305"/>
      <c r="T4305"/>
      <c r="U4305"/>
      <c r="V4305"/>
      <c r="W4305"/>
      <c r="X4305"/>
      <c r="Y4305"/>
      <c r="Z4305"/>
      <c r="AA4305"/>
      <c r="AB4305"/>
    </row>
    <row r="4306" spans="1:28" x14ac:dyDescent="0.25">
      <c r="A4306" s="8"/>
      <c r="B4306"/>
      <c r="C4306"/>
      <c r="D4306"/>
      <c r="E4306"/>
      <c r="F4306"/>
      <c r="G4306"/>
      <c r="H4306"/>
      <c r="I4306"/>
      <c r="J4306"/>
      <c r="K4306"/>
      <c r="L4306"/>
      <c r="M4306"/>
      <c r="N4306"/>
      <c r="O4306"/>
      <c r="P4306"/>
      <c r="Q4306"/>
      <c r="R4306"/>
      <c r="S4306"/>
      <c r="T4306"/>
      <c r="U4306"/>
      <c r="V4306"/>
      <c r="W4306"/>
      <c r="X4306"/>
      <c r="Y4306"/>
      <c r="Z4306"/>
      <c r="AA4306"/>
      <c r="AB4306"/>
    </row>
    <row r="4307" spans="1:28" x14ac:dyDescent="0.25">
      <c r="A4307" s="8"/>
      <c r="B4307"/>
      <c r="C4307"/>
      <c r="D4307"/>
      <c r="E4307"/>
      <c r="F4307"/>
      <c r="G4307"/>
      <c r="H4307"/>
      <c r="I4307"/>
      <c r="J4307"/>
      <c r="K4307"/>
      <c r="L4307"/>
      <c r="M4307"/>
      <c r="N4307"/>
      <c r="O4307"/>
      <c r="P4307"/>
      <c r="Q4307"/>
      <c r="R4307"/>
      <c r="S4307"/>
      <c r="T4307"/>
      <c r="U4307"/>
      <c r="V4307"/>
      <c r="W4307"/>
      <c r="X4307"/>
      <c r="Y4307"/>
      <c r="Z4307"/>
      <c r="AA4307"/>
      <c r="AB4307"/>
    </row>
    <row r="4308" spans="1:28" x14ac:dyDescent="0.25">
      <c r="A4308" s="8"/>
      <c r="B4308"/>
      <c r="C4308"/>
      <c r="D4308"/>
      <c r="E4308"/>
      <c r="F4308"/>
      <c r="G4308"/>
      <c r="H4308"/>
      <c r="I4308"/>
      <c r="J4308"/>
      <c r="K4308"/>
      <c r="L4308"/>
      <c r="M4308"/>
      <c r="N4308"/>
      <c r="O4308"/>
      <c r="P4308"/>
      <c r="Q4308"/>
      <c r="R4308"/>
      <c r="S4308"/>
      <c r="T4308"/>
      <c r="U4308"/>
      <c r="V4308"/>
      <c r="W4308"/>
      <c r="X4308"/>
      <c r="Y4308"/>
      <c r="Z4308"/>
      <c r="AA4308"/>
      <c r="AB4308"/>
    </row>
    <row r="4309" spans="1:28" x14ac:dyDescent="0.25">
      <c r="A4309" s="8"/>
      <c r="B4309"/>
      <c r="C4309"/>
      <c r="D4309"/>
      <c r="E4309"/>
      <c r="F4309"/>
      <c r="G4309"/>
      <c r="H4309"/>
      <c r="I4309"/>
      <c r="J4309"/>
      <c r="K4309"/>
      <c r="L4309"/>
      <c r="M4309"/>
      <c r="N4309"/>
      <c r="O4309"/>
      <c r="P4309"/>
      <c r="Q4309"/>
      <c r="R4309"/>
      <c r="S4309"/>
      <c r="T4309"/>
      <c r="U4309"/>
      <c r="V4309"/>
      <c r="W4309"/>
      <c r="X4309"/>
      <c r="Y4309"/>
      <c r="Z4309"/>
      <c r="AA4309"/>
      <c r="AB4309"/>
    </row>
    <row r="4310" spans="1:28" x14ac:dyDescent="0.25">
      <c r="A4310" s="8"/>
      <c r="B4310"/>
      <c r="C4310"/>
      <c r="D4310"/>
      <c r="E4310"/>
      <c r="F4310"/>
      <c r="G4310"/>
      <c r="H4310"/>
      <c r="I4310"/>
      <c r="J4310"/>
      <c r="K4310"/>
      <c r="L4310"/>
      <c r="M4310"/>
      <c r="N4310"/>
      <c r="O4310"/>
      <c r="P4310"/>
      <c r="Q4310"/>
      <c r="R4310"/>
      <c r="S4310"/>
      <c r="T4310"/>
      <c r="U4310"/>
      <c r="V4310"/>
      <c r="W4310"/>
      <c r="X4310"/>
      <c r="Y4310"/>
      <c r="Z4310"/>
      <c r="AA4310"/>
      <c r="AB4310"/>
    </row>
    <row r="4311" spans="1:28" x14ac:dyDescent="0.25">
      <c r="A4311" s="8"/>
      <c r="B4311"/>
      <c r="C4311"/>
      <c r="D4311"/>
      <c r="E4311"/>
      <c r="F4311"/>
      <c r="G4311"/>
      <c r="H4311"/>
      <c r="I4311"/>
      <c r="J4311"/>
      <c r="K4311"/>
      <c r="L4311"/>
      <c r="M4311"/>
      <c r="N4311"/>
      <c r="O4311"/>
      <c r="P4311"/>
      <c r="Q4311"/>
      <c r="R4311"/>
      <c r="S4311"/>
      <c r="T4311"/>
      <c r="U4311"/>
      <c r="V4311"/>
      <c r="W4311"/>
      <c r="X4311"/>
      <c r="Y4311"/>
      <c r="Z4311"/>
      <c r="AA4311"/>
      <c r="AB4311"/>
    </row>
    <row r="4312" spans="1:28" x14ac:dyDescent="0.25">
      <c r="A4312" s="8"/>
      <c r="B4312"/>
      <c r="C4312"/>
      <c r="D4312"/>
      <c r="E4312"/>
      <c r="F4312"/>
      <c r="G4312"/>
      <c r="H4312"/>
      <c r="I4312"/>
      <c r="J4312"/>
      <c r="K4312"/>
      <c r="L4312"/>
      <c r="M4312"/>
      <c r="N4312"/>
      <c r="O4312"/>
      <c r="P4312"/>
      <c r="Q4312"/>
      <c r="R4312"/>
      <c r="S4312"/>
      <c r="T4312"/>
      <c r="U4312"/>
      <c r="V4312"/>
      <c r="W4312"/>
      <c r="X4312"/>
      <c r="Y4312"/>
      <c r="Z4312"/>
      <c r="AA4312"/>
      <c r="AB4312"/>
    </row>
    <row r="4313" spans="1:28" x14ac:dyDescent="0.25">
      <c r="A4313" s="8"/>
      <c r="B4313"/>
      <c r="C4313"/>
      <c r="D4313"/>
      <c r="E4313"/>
      <c r="F4313"/>
      <c r="G4313"/>
      <c r="H4313"/>
      <c r="I4313"/>
      <c r="J4313"/>
      <c r="K4313"/>
      <c r="L4313"/>
      <c r="M4313"/>
      <c r="N4313"/>
      <c r="O4313"/>
      <c r="P4313"/>
      <c r="Q4313"/>
      <c r="R4313"/>
      <c r="S4313"/>
      <c r="T4313"/>
      <c r="U4313"/>
      <c r="V4313"/>
      <c r="W4313"/>
      <c r="X4313"/>
      <c r="Y4313"/>
      <c r="Z4313"/>
      <c r="AA4313"/>
      <c r="AB4313"/>
    </row>
    <row r="4314" spans="1:28" x14ac:dyDescent="0.25">
      <c r="A4314" s="8"/>
      <c r="B4314"/>
      <c r="C4314"/>
      <c r="D4314"/>
      <c r="E4314"/>
      <c r="F4314"/>
      <c r="G4314"/>
      <c r="H4314"/>
      <c r="I4314"/>
      <c r="J4314"/>
      <c r="K4314"/>
      <c r="L4314"/>
      <c r="M4314"/>
      <c r="N4314"/>
      <c r="O4314"/>
      <c r="P4314"/>
      <c r="Q4314"/>
      <c r="R4314"/>
      <c r="S4314"/>
      <c r="T4314"/>
      <c r="U4314"/>
      <c r="V4314"/>
      <c r="W4314"/>
      <c r="X4314"/>
      <c r="Y4314"/>
      <c r="Z4314"/>
      <c r="AA4314"/>
      <c r="AB4314"/>
    </row>
    <row r="4315" spans="1:28" x14ac:dyDescent="0.25">
      <c r="A4315" s="8"/>
      <c r="B4315"/>
      <c r="C4315"/>
      <c r="D4315"/>
      <c r="E4315"/>
      <c r="F4315"/>
      <c r="G4315"/>
      <c r="H4315"/>
      <c r="I4315"/>
      <c r="J4315"/>
      <c r="K4315"/>
      <c r="L4315"/>
      <c r="M4315"/>
      <c r="N4315"/>
      <c r="O4315"/>
      <c r="P4315"/>
      <c r="Q4315"/>
      <c r="R4315"/>
      <c r="S4315"/>
      <c r="T4315"/>
      <c r="U4315"/>
      <c r="V4315"/>
      <c r="W4315"/>
      <c r="X4315"/>
      <c r="Y4315"/>
      <c r="Z4315"/>
      <c r="AA4315"/>
      <c r="AB4315"/>
    </row>
    <row r="4316" spans="1:28" x14ac:dyDescent="0.25">
      <c r="A4316" s="8"/>
      <c r="B4316"/>
      <c r="C4316"/>
      <c r="D4316"/>
      <c r="E4316"/>
      <c r="F4316"/>
      <c r="G4316"/>
      <c r="H4316"/>
      <c r="I4316"/>
      <c r="J4316"/>
      <c r="K4316"/>
      <c r="L4316"/>
      <c r="M4316"/>
      <c r="N4316"/>
      <c r="O4316"/>
      <c r="P4316"/>
      <c r="Q4316"/>
      <c r="R4316"/>
      <c r="S4316"/>
      <c r="T4316"/>
      <c r="U4316"/>
      <c r="V4316"/>
      <c r="W4316"/>
      <c r="X4316"/>
      <c r="Y4316"/>
      <c r="Z4316"/>
      <c r="AA4316"/>
      <c r="AB4316"/>
    </row>
    <row r="4317" spans="1:28" x14ac:dyDescent="0.25">
      <c r="A4317" s="8"/>
      <c r="B4317"/>
      <c r="C4317"/>
      <c r="D4317"/>
      <c r="E4317"/>
      <c r="F4317"/>
      <c r="G4317"/>
      <c r="H4317"/>
      <c r="I4317"/>
      <c r="J4317"/>
      <c r="K4317"/>
      <c r="L4317"/>
      <c r="M4317"/>
      <c r="N4317"/>
      <c r="O4317"/>
      <c r="P4317"/>
      <c r="Q4317"/>
      <c r="R4317"/>
      <c r="S4317"/>
      <c r="T4317"/>
      <c r="U4317"/>
      <c r="V4317"/>
      <c r="W4317"/>
      <c r="X4317"/>
      <c r="Y4317"/>
      <c r="Z4317"/>
      <c r="AA4317"/>
      <c r="AB4317"/>
    </row>
    <row r="4318" spans="1:28" x14ac:dyDescent="0.25">
      <c r="A4318" s="8"/>
      <c r="B4318"/>
      <c r="C4318"/>
      <c r="D4318"/>
      <c r="E4318"/>
      <c r="F4318"/>
      <c r="G4318"/>
      <c r="H4318"/>
      <c r="I4318"/>
      <c r="J4318"/>
      <c r="K4318"/>
      <c r="L4318"/>
      <c r="M4318"/>
      <c r="N4318"/>
      <c r="O4318"/>
      <c r="P4318"/>
      <c r="Q4318"/>
      <c r="R4318"/>
      <c r="S4318"/>
      <c r="T4318"/>
      <c r="U4318"/>
      <c r="V4318"/>
      <c r="W4318"/>
      <c r="X4318"/>
      <c r="Y4318"/>
      <c r="Z4318"/>
      <c r="AA4318"/>
      <c r="AB4318"/>
    </row>
    <row r="4319" spans="1:28" x14ac:dyDescent="0.25">
      <c r="A4319" s="8"/>
      <c r="B4319"/>
      <c r="C4319"/>
      <c r="D4319"/>
      <c r="E4319"/>
      <c r="F4319"/>
      <c r="G4319"/>
      <c r="H4319"/>
      <c r="I4319"/>
      <c r="J4319"/>
      <c r="K4319"/>
      <c r="L4319"/>
      <c r="M4319"/>
      <c r="N4319"/>
      <c r="O4319"/>
      <c r="P4319"/>
      <c r="Q4319"/>
      <c r="R4319"/>
      <c r="S4319"/>
      <c r="T4319"/>
      <c r="U4319"/>
      <c r="V4319"/>
      <c r="W4319"/>
      <c r="X4319"/>
      <c r="Y4319"/>
      <c r="Z4319"/>
      <c r="AA4319"/>
      <c r="AB4319"/>
    </row>
    <row r="4320" spans="1:28" x14ac:dyDescent="0.25">
      <c r="A4320" s="8"/>
      <c r="B4320"/>
      <c r="C4320"/>
      <c r="D4320"/>
      <c r="E4320"/>
      <c r="F4320"/>
      <c r="G4320"/>
      <c r="H4320"/>
      <c r="I4320"/>
      <c r="J4320"/>
      <c r="K4320"/>
      <c r="L4320"/>
      <c r="M4320"/>
      <c r="N4320"/>
      <c r="O4320"/>
      <c r="P4320"/>
      <c r="Q4320"/>
      <c r="R4320"/>
      <c r="S4320"/>
      <c r="T4320"/>
      <c r="U4320"/>
      <c r="V4320"/>
      <c r="W4320"/>
      <c r="X4320"/>
      <c r="Y4320"/>
      <c r="Z4320"/>
      <c r="AA4320"/>
      <c r="AB4320"/>
    </row>
    <row r="4321" spans="1:28" x14ac:dyDescent="0.25">
      <c r="A4321" s="8"/>
      <c r="B4321"/>
      <c r="C4321"/>
      <c r="D4321"/>
      <c r="E4321"/>
      <c r="F4321"/>
      <c r="G4321"/>
      <c r="H4321"/>
      <c r="I4321"/>
      <c r="J4321"/>
      <c r="K4321"/>
      <c r="L4321"/>
      <c r="M4321"/>
      <c r="N4321"/>
      <c r="O4321"/>
      <c r="P4321"/>
      <c r="Q4321"/>
      <c r="R4321"/>
      <c r="S4321"/>
      <c r="T4321"/>
      <c r="U4321"/>
      <c r="V4321"/>
      <c r="W4321"/>
      <c r="X4321"/>
      <c r="Y4321"/>
      <c r="Z4321"/>
      <c r="AA4321"/>
      <c r="AB4321"/>
    </row>
    <row r="4322" spans="1:28" x14ac:dyDescent="0.25">
      <c r="A4322" s="8"/>
      <c r="B4322"/>
      <c r="C4322"/>
      <c r="D4322"/>
      <c r="E4322"/>
      <c r="F4322"/>
      <c r="G4322"/>
      <c r="H4322"/>
      <c r="I4322"/>
      <c r="J4322"/>
      <c r="K4322"/>
      <c r="L4322"/>
      <c r="M4322"/>
      <c r="N4322"/>
      <c r="O4322"/>
      <c r="P4322"/>
      <c r="Q4322"/>
      <c r="R4322"/>
      <c r="S4322"/>
      <c r="T4322"/>
      <c r="U4322"/>
      <c r="V4322"/>
      <c r="W4322"/>
      <c r="X4322"/>
      <c r="Y4322"/>
      <c r="Z4322"/>
      <c r="AA4322"/>
      <c r="AB4322"/>
    </row>
    <row r="4323" spans="1:28" x14ac:dyDescent="0.25">
      <c r="A4323" s="8"/>
      <c r="B4323"/>
      <c r="C4323"/>
      <c r="D4323"/>
      <c r="E4323"/>
      <c r="F4323"/>
      <c r="G4323"/>
      <c r="H4323"/>
      <c r="I4323"/>
      <c r="J4323"/>
      <c r="K4323"/>
      <c r="L4323"/>
      <c r="M4323"/>
      <c r="N4323"/>
      <c r="O4323"/>
      <c r="P4323"/>
      <c r="Q4323"/>
      <c r="R4323"/>
      <c r="S4323"/>
      <c r="T4323"/>
      <c r="U4323"/>
      <c r="V4323"/>
      <c r="W4323"/>
      <c r="X4323"/>
      <c r="Y4323"/>
      <c r="Z4323"/>
      <c r="AA4323"/>
      <c r="AB4323"/>
    </row>
    <row r="4324" spans="1:28" x14ac:dyDescent="0.25">
      <c r="A4324" s="8"/>
      <c r="B4324"/>
      <c r="C4324"/>
      <c r="D4324"/>
      <c r="E4324"/>
      <c r="F4324"/>
      <c r="G4324"/>
      <c r="H4324"/>
      <c r="I4324"/>
      <c r="J4324"/>
      <c r="K4324"/>
      <c r="L4324"/>
      <c r="M4324"/>
      <c r="N4324"/>
      <c r="O4324"/>
      <c r="P4324"/>
      <c r="Q4324"/>
      <c r="R4324"/>
      <c r="S4324"/>
      <c r="T4324"/>
      <c r="U4324"/>
      <c r="V4324"/>
      <c r="W4324"/>
      <c r="X4324"/>
      <c r="Y4324"/>
      <c r="Z4324"/>
      <c r="AA4324"/>
      <c r="AB4324"/>
    </row>
    <row r="4325" spans="1:28" x14ac:dyDescent="0.25">
      <c r="A4325" s="8"/>
      <c r="B4325"/>
      <c r="C4325"/>
      <c r="D4325"/>
      <c r="E4325"/>
      <c r="F4325"/>
      <c r="G4325"/>
      <c r="H4325"/>
      <c r="I4325"/>
      <c r="J4325"/>
      <c r="K4325"/>
      <c r="L4325"/>
      <c r="M4325"/>
      <c r="N4325"/>
      <c r="O4325"/>
      <c r="P4325"/>
      <c r="Q4325"/>
      <c r="R4325"/>
      <c r="S4325"/>
      <c r="T4325"/>
      <c r="U4325"/>
      <c r="V4325"/>
      <c r="W4325"/>
      <c r="X4325"/>
      <c r="Y4325"/>
      <c r="Z4325"/>
      <c r="AA4325"/>
      <c r="AB4325"/>
    </row>
    <row r="4326" spans="1:28" x14ac:dyDescent="0.25">
      <c r="A4326" s="8"/>
      <c r="B4326"/>
      <c r="C4326"/>
      <c r="D4326"/>
      <c r="E4326"/>
      <c r="F4326"/>
      <c r="G4326"/>
      <c r="H4326"/>
      <c r="I4326"/>
      <c r="J4326"/>
      <c r="K4326"/>
      <c r="L4326"/>
      <c r="M4326"/>
      <c r="N4326"/>
      <c r="O4326"/>
      <c r="P4326"/>
      <c r="Q4326"/>
      <c r="R4326"/>
      <c r="S4326"/>
      <c r="T4326"/>
      <c r="U4326"/>
      <c r="V4326"/>
      <c r="W4326"/>
      <c r="X4326"/>
      <c r="Y4326"/>
      <c r="Z4326"/>
      <c r="AA4326"/>
      <c r="AB4326"/>
    </row>
    <row r="4327" spans="1:28" x14ac:dyDescent="0.25">
      <c r="A4327" s="8"/>
      <c r="B4327"/>
      <c r="C4327"/>
      <c r="D4327"/>
      <c r="E4327"/>
      <c r="F4327"/>
      <c r="G4327"/>
      <c r="H4327"/>
      <c r="I4327"/>
      <c r="J4327"/>
      <c r="K4327"/>
      <c r="L4327"/>
      <c r="M4327"/>
      <c r="N4327"/>
      <c r="O4327"/>
      <c r="P4327"/>
      <c r="Q4327"/>
      <c r="R4327"/>
      <c r="S4327"/>
      <c r="T4327"/>
      <c r="U4327"/>
      <c r="V4327"/>
      <c r="W4327"/>
      <c r="X4327"/>
      <c r="Y4327"/>
      <c r="Z4327"/>
      <c r="AA4327"/>
      <c r="AB4327"/>
    </row>
    <row r="4328" spans="1:28" x14ac:dyDescent="0.25">
      <c r="A4328" s="8"/>
      <c r="B4328"/>
      <c r="C4328"/>
      <c r="D4328"/>
      <c r="E4328"/>
      <c r="F4328"/>
      <c r="G4328"/>
      <c r="H4328"/>
      <c r="I4328"/>
      <c r="J4328"/>
      <c r="K4328"/>
      <c r="L4328"/>
      <c r="M4328"/>
      <c r="N4328"/>
      <c r="O4328"/>
      <c r="P4328"/>
      <c r="Q4328"/>
      <c r="R4328"/>
      <c r="S4328"/>
      <c r="T4328"/>
      <c r="U4328"/>
      <c r="V4328"/>
      <c r="W4328"/>
      <c r="X4328"/>
      <c r="Y4328"/>
      <c r="Z4328"/>
      <c r="AA4328"/>
      <c r="AB4328"/>
    </row>
    <row r="4329" spans="1:28" x14ac:dyDescent="0.25">
      <c r="A4329" s="8"/>
      <c r="B4329"/>
      <c r="C4329"/>
      <c r="D4329"/>
      <c r="E4329"/>
      <c r="F4329"/>
      <c r="G4329"/>
      <c r="H4329"/>
      <c r="I4329"/>
      <c r="J4329"/>
      <c r="K4329"/>
      <c r="L4329"/>
      <c r="M4329"/>
      <c r="N4329"/>
      <c r="O4329"/>
      <c r="P4329"/>
      <c r="Q4329"/>
      <c r="R4329"/>
      <c r="S4329"/>
      <c r="T4329"/>
      <c r="U4329"/>
      <c r="V4329"/>
      <c r="W4329"/>
      <c r="X4329"/>
      <c r="Y4329"/>
      <c r="Z4329"/>
      <c r="AA4329"/>
      <c r="AB4329"/>
    </row>
    <row r="4330" spans="1:28" x14ac:dyDescent="0.25">
      <c r="A4330" s="8"/>
      <c r="B4330"/>
      <c r="C4330"/>
      <c r="D4330"/>
      <c r="E4330"/>
      <c r="F4330"/>
      <c r="G4330"/>
      <c r="H4330"/>
      <c r="I4330"/>
      <c r="J4330"/>
      <c r="K4330"/>
      <c r="L4330"/>
      <c r="M4330"/>
      <c r="N4330"/>
      <c r="O4330"/>
      <c r="P4330"/>
      <c r="Q4330"/>
      <c r="R4330"/>
      <c r="S4330"/>
      <c r="T4330"/>
      <c r="U4330"/>
      <c r="V4330"/>
      <c r="W4330"/>
      <c r="X4330"/>
      <c r="Y4330"/>
      <c r="Z4330"/>
      <c r="AA4330"/>
      <c r="AB4330"/>
    </row>
    <row r="4331" spans="1:28" x14ac:dyDescent="0.25">
      <c r="A4331" s="8"/>
      <c r="B4331"/>
      <c r="C4331"/>
      <c r="D4331"/>
      <c r="E4331"/>
      <c r="F4331"/>
      <c r="G4331"/>
      <c r="H4331"/>
      <c r="I4331"/>
      <c r="J4331"/>
      <c r="K4331"/>
      <c r="L4331"/>
      <c r="M4331"/>
      <c r="N4331"/>
      <c r="O4331"/>
      <c r="P4331"/>
      <c r="Q4331"/>
      <c r="R4331"/>
      <c r="S4331"/>
      <c r="T4331"/>
      <c r="U4331"/>
      <c r="V4331"/>
      <c r="W4331"/>
      <c r="X4331"/>
      <c r="Y4331"/>
      <c r="Z4331"/>
      <c r="AA4331"/>
      <c r="AB4331"/>
    </row>
    <row r="4332" spans="1:28" x14ac:dyDescent="0.25">
      <c r="A4332" s="8"/>
      <c r="B4332"/>
      <c r="C4332"/>
      <c r="D4332"/>
      <c r="E4332"/>
      <c r="F4332"/>
      <c r="G4332"/>
      <c r="H4332"/>
      <c r="I4332"/>
      <c r="J4332"/>
      <c r="K4332"/>
      <c r="L4332"/>
      <c r="M4332"/>
      <c r="N4332"/>
      <c r="O4332"/>
      <c r="P4332"/>
      <c r="Q4332"/>
      <c r="R4332"/>
      <c r="S4332"/>
      <c r="T4332"/>
      <c r="U4332"/>
      <c r="V4332"/>
      <c r="W4332"/>
      <c r="X4332"/>
      <c r="Y4332"/>
      <c r="Z4332"/>
      <c r="AA4332"/>
      <c r="AB4332"/>
    </row>
    <row r="4333" spans="1:28" x14ac:dyDescent="0.25">
      <c r="A4333" s="8"/>
      <c r="B4333"/>
      <c r="C4333"/>
      <c r="D4333"/>
      <c r="E4333"/>
      <c r="F4333"/>
      <c r="G4333"/>
      <c r="H4333"/>
      <c r="I4333"/>
      <c r="J4333"/>
      <c r="K4333"/>
      <c r="L4333"/>
      <c r="M4333"/>
      <c r="N4333"/>
      <c r="O4333"/>
      <c r="P4333"/>
      <c r="Q4333"/>
      <c r="R4333"/>
      <c r="S4333"/>
      <c r="T4333"/>
      <c r="U4333"/>
      <c r="V4333"/>
      <c r="W4333"/>
      <c r="X4333"/>
      <c r="Y4333"/>
      <c r="Z4333"/>
      <c r="AA4333"/>
      <c r="AB4333"/>
    </row>
    <row r="4334" spans="1:28" x14ac:dyDescent="0.25">
      <c r="A4334" s="8"/>
      <c r="B4334"/>
      <c r="C4334"/>
      <c r="D4334"/>
      <c r="E4334"/>
      <c r="F4334"/>
      <c r="G4334"/>
      <c r="H4334"/>
      <c r="I4334"/>
      <c r="J4334"/>
      <c r="K4334"/>
      <c r="L4334"/>
      <c r="M4334"/>
      <c r="N4334"/>
      <c r="O4334"/>
      <c r="P4334"/>
      <c r="Q4334"/>
      <c r="R4334"/>
      <c r="S4334"/>
      <c r="T4334"/>
      <c r="U4334"/>
      <c r="V4334"/>
      <c r="W4334"/>
      <c r="X4334"/>
      <c r="Y4334"/>
      <c r="Z4334"/>
      <c r="AA4334"/>
      <c r="AB4334"/>
    </row>
    <row r="4335" spans="1:28" x14ac:dyDescent="0.25">
      <c r="A4335" s="8"/>
      <c r="B4335"/>
      <c r="C4335"/>
      <c r="D4335"/>
      <c r="E4335"/>
      <c r="F4335"/>
      <c r="G4335"/>
      <c r="H4335"/>
      <c r="I4335"/>
      <c r="J4335"/>
      <c r="K4335"/>
      <c r="L4335"/>
      <c r="M4335"/>
      <c r="N4335"/>
      <c r="O4335"/>
      <c r="P4335"/>
      <c r="Q4335"/>
      <c r="R4335"/>
      <c r="S4335"/>
      <c r="T4335"/>
      <c r="U4335"/>
      <c r="V4335"/>
      <c r="W4335"/>
      <c r="X4335"/>
      <c r="Y4335"/>
      <c r="Z4335"/>
      <c r="AA4335"/>
      <c r="AB4335"/>
    </row>
    <row r="4336" spans="1:28" x14ac:dyDescent="0.25">
      <c r="A4336" s="8"/>
      <c r="B4336"/>
      <c r="C4336"/>
      <c r="D4336"/>
      <c r="E4336"/>
      <c r="F4336"/>
      <c r="G4336"/>
      <c r="H4336"/>
      <c r="I4336"/>
      <c r="J4336"/>
      <c r="K4336"/>
      <c r="L4336"/>
      <c r="M4336"/>
      <c r="N4336"/>
      <c r="O4336"/>
      <c r="P4336"/>
      <c r="Q4336"/>
      <c r="R4336"/>
      <c r="S4336"/>
      <c r="T4336"/>
      <c r="U4336"/>
      <c r="V4336"/>
      <c r="W4336"/>
      <c r="X4336"/>
      <c r="Y4336"/>
      <c r="Z4336"/>
      <c r="AA4336"/>
      <c r="AB4336"/>
    </row>
    <row r="4337" spans="1:28" x14ac:dyDescent="0.25">
      <c r="A4337" s="8"/>
      <c r="B4337"/>
      <c r="C4337"/>
      <c r="D4337"/>
      <c r="E4337"/>
      <c r="F4337"/>
      <c r="G4337"/>
      <c r="H4337"/>
      <c r="I4337"/>
      <c r="J4337"/>
      <c r="K4337"/>
      <c r="L4337"/>
      <c r="M4337"/>
      <c r="N4337"/>
      <c r="O4337"/>
      <c r="P4337"/>
      <c r="Q4337"/>
      <c r="R4337"/>
      <c r="S4337"/>
      <c r="T4337"/>
      <c r="U4337"/>
      <c r="V4337"/>
      <c r="W4337"/>
      <c r="X4337"/>
      <c r="Y4337"/>
      <c r="Z4337"/>
      <c r="AA4337"/>
      <c r="AB4337"/>
    </row>
    <row r="4338" spans="1:28" x14ac:dyDescent="0.25">
      <c r="A4338" s="8"/>
      <c r="B4338"/>
      <c r="C4338"/>
      <c r="D4338"/>
      <c r="E4338"/>
      <c r="F4338"/>
      <c r="G4338"/>
      <c r="H4338"/>
      <c r="I4338"/>
      <c r="J4338"/>
      <c r="K4338"/>
      <c r="L4338"/>
      <c r="M4338"/>
      <c r="N4338"/>
      <c r="O4338"/>
      <c r="P4338"/>
      <c r="Q4338"/>
      <c r="R4338"/>
      <c r="S4338"/>
      <c r="T4338"/>
      <c r="U4338"/>
      <c r="V4338"/>
      <c r="W4338"/>
      <c r="X4338"/>
      <c r="Y4338"/>
      <c r="Z4338"/>
      <c r="AA4338"/>
      <c r="AB4338"/>
    </row>
    <row r="4339" spans="1:28" x14ac:dyDescent="0.25">
      <c r="A4339" s="8"/>
      <c r="B4339"/>
      <c r="C4339"/>
      <c r="D4339"/>
      <c r="E4339"/>
      <c r="F4339"/>
      <c r="G4339"/>
      <c r="H4339"/>
      <c r="I4339"/>
      <c r="J4339"/>
      <c r="K4339"/>
      <c r="L4339"/>
      <c r="M4339"/>
      <c r="N4339"/>
      <c r="O4339"/>
      <c r="P4339"/>
      <c r="Q4339"/>
      <c r="R4339"/>
      <c r="S4339"/>
      <c r="T4339"/>
      <c r="U4339"/>
      <c r="V4339"/>
      <c r="W4339"/>
      <c r="X4339"/>
      <c r="Y4339"/>
      <c r="Z4339"/>
      <c r="AA4339"/>
      <c r="AB4339"/>
    </row>
    <row r="4340" spans="1:28" x14ac:dyDescent="0.25">
      <c r="A4340" s="8"/>
      <c r="B4340"/>
      <c r="C4340"/>
      <c r="D4340"/>
      <c r="E4340"/>
      <c r="F4340"/>
      <c r="G4340"/>
      <c r="H4340"/>
      <c r="I4340"/>
      <c r="J4340"/>
      <c r="K4340"/>
      <c r="L4340"/>
      <c r="M4340"/>
      <c r="N4340"/>
      <c r="O4340"/>
      <c r="P4340"/>
      <c r="Q4340"/>
      <c r="R4340"/>
      <c r="S4340"/>
      <c r="T4340"/>
      <c r="U4340"/>
      <c r="V4340"/>
      <c r="W4340"/>
      <c r="X4340"/>
      <c r="Y4340"/>
      <c r="Z4340"/>
      <c r="AA4340"/>
      <c r="AB4340"/>
    </row>
    <row r="4341" spans="1:28" x14ac:dyDescent="0.25">
      <c r="A4341" s="8"/>
      <c r="B4341"/>
      <c r="C4341"/>
      <c r="D4341"/>
      <c r="E4341"/>
      <c r="F4341"/>
      <c r="G4341"/>
      <c r="H4341"/>
      <c r="I4341"/>
      <c r="J4341"/>
      <c r="K4341"/>
      <c r="L4341"/>
      <c r="M4341"/>
      <c r="N4341"/>
      <c r="O4341"/>
      <c r="P4341"/>
      <c r="Q4341"/>
      <c r="R4341"/>
      <c r="S4341"/>
      <c r="T4341"/>
      <c r="U4341"/>
      <c r="V4341"/>
      <c r="W4341"/>
      <c r="X4341"/>
      <c r="Y4341"/>
      <c r="Z4341"/>
      <c r="AA4341"/>
      <c r="AB4341"/>
    </row>
    <row r="4342" spans="1:28" x14ac:dyDescent="0.25">
      <c r="A4342" s="8"/>
      <c r="B4342"/>
      <c r="C4342"/>
      <c r="D4342"/>
      <c r="E4342"/>
      <c r="F4342"/>
      <c r="G4342"/>
      <c r="H4342"/>
      <c r="I4342"/>
      <c r="J4342"/>
      <c r="K4342"/>
      <c r="L4342"/>
      <c r="M4342"/>
      <c r="N4342"/>
      <c r="O4342"/>
      <c r="P4342"/>
      <c r="Q4342"/>
      <c r="R4342"/>
      <c r="S4342"/>
      <c r="T4342"/>
      <c r="U4342"/>
      <c r="V4342"/>
      <c r="W4342"/>
      <c r="X4342"/>
      <c r="Y4342"/>
      <c r="Z4342"/>
      <c r="AA4342"/>
      <c r="AB4342"/>
    </row>
    <row r="4343" spans="1:28" x14ac:dyDescent="0.25">
      <c r="A4343" s="8"/>
      <c r="B4343"/>
      <c r="C4343"/>
      <c r="D4343"/>
      <c r="E4343"/>
      <c r="F4343"/>
      <c r="G4343"/>
      <c r="H4343"/>
      <c r="I4343"/>
      <c r="J4343"/>
      <c r="K4343"/>
      <c r="L4343"/>
      <c r="M4343"/>
      <c r="N4343"/>
      <c r="O4343"/>
      <c r="P4343"/>
      <c r="Q4343"/>
      <c r="R4343"/>
      <c r="S4343"/>
      <c r="T4343"/>
      <c r="U4343"/>
      <c r="V4343"/>
      <c r="W4343"/>
      <c r="X4343"/>
      <c r="Y4343"/>
      <c r="Z4343"/>
      <c r="AA4343"/>
      <c r="AB4343"/>
    </row>
    <row r="4344" spans="1:28" x14ac:dyDescent="0.25">
      <c r="A4344" s="8"/>
      <c r="B4344"/>
      <c r="C4344"/>
      <c r="D4344"/>
      <c r="E4344"/>
      <c r="F4344"/>
      <c r="G4344"/>
      <c r="H4344"/>
      <c r="I4344"/>
      <c r="J4344"/>
      <c r="K4344"/>
      <c r="L4344"/>
      <c r="M4344"/>
      <c r="N4344"/>
      <c r="O4344"/>
      <c r="P4344"/>
      <c r="Q4344"/>
      <c r="R4344"/>
      <c r="S4344"/>
      <c r="T4344"/>
      <c r="U4344"/>
      <c r="V4344"/>
      <c r="W4344"/>
      <c r="X4344"/>
      <c r="Y4344"/>
      <c r="Z4344"/>
      <c r="AA4344"/>
      <c r="AB4344"/>
    </row>
    <row r="4345" spans="1:28" x14ac:dyDescent="0.25">
      <c r="A4345" s="8"/>
      <c r="B4345"/>
      <c r="C4345"/>
      <c r="D4345"/>
      <c r="E4345"/>
      <c r="F4345"/>
      <c r="G4345"/>
      <c r="H4345"/>
      <c r="I4345"/>
      <c r="J4345"/>
      <c r="K4345"/>
      <c r="L4345"/>
      <c r="M4345"/>
      <c r="N4345"/>
      <c r="O4345"/>
      <c r="P4345"/>
      <c r="Q4345"/>
      <c r="R4345"/>
      <c r="S4345"/>
      <c r="T4345"/>
      <c r="U4345"/>
      <c r="V4345"/>
      <c r="W4345"/>
      <c r="X4345"/>
      <c r="Y4345"/>
      <c r="Z4345"/>
      <c r="AA4345"/>
      <c r="AB4345"/>
    </row>
    <row r="4346" spans="1:28" x14ac:dyDescent="0.25">
      <c r="A4346" s="8"/>
      <c r="B4346"/>
      <c r="C4346"/>
      <c r="D4346"/>
      <c r="E4346"/>
      <c r="F4346"/>
      <c r="G4346"/>
      <c r="H4346"/>
      <c r="I4346"/>
      <c r="J4346"/>
      <c r="K4346"/>
      <c r="L4346"/>
      <c r="M4346"/>
      <c r="N4346"/>
      <c r="O4346"/>
      <c r="P4346"/>
      <c r="Q4346"/>
      <c r="R4346"/>
      <c r="S4346"/>
      <c r="T4346"/>
      <c r="U4346"/>
      <c r="V4346"/>
      <c r="W4346"/>
      <c r="X4346"/>
      <c r="Y4346"/>
      <c r="Z4346"/>
      <c r="AA4346"/>
      <c r="AB4346"/>
    </row>
    <row r="4347" spans="1:28" x14ac:dyDescent="0.25">
      <c r="A4347" s="8"/>
      <c r="B4347"/>
      <c r="C4347"/>
      <c r="D4347"/>
      <c r="E4347"/>
      <c r="F4347"/>
      <c r="G4347"/>
      <c r="H4347"/>
      <c r="I4347"/>
      <c r="J4347"/>
      <c r="K4347"/>
      <c r="L4347"/>
      <c r="M4347"/>
      <c r="N4347"/>
      <c r="O4347"/>
      <c r="P4347"/>
      <c r="Q4347"/>
      <c r="R4347"/>
      <c r="S4347"/>
      <c r="T4347"/>
      <c r="U4347"/>
      <c r="V4347"/>
      <c r="W4347"/>
      <c r="X4347"/>
      <c r="Y4347"/>
      <c r="Z4347"/>
      <c r="AA4347"/>
      <c r="AB4347"/>
    </row>
    <row r="4348" spans="1:28" x14ac:dyDescent="0.25">
      <c r="A4348" s="8"/>
      <c r="B4348"/>
      <c r="C4348"/>
      <c r="D4348"/>
      <c r="E4348"/>
      <c r="F4348"/>
      <c r="G4348"/>
      <c r="H4348"/>
      <c r="I4348"/>
      <c r="J4348"/>
      <c r="K4348"/>
      <c r="L4348"/>
      <c r="M4348"/>
      <c r="N4348"/>
      <c r="O4348"/>
      <c r="P4348"/>
      <c r="Q4348"/>
      <c r="R4348"/>
      <c r="S4348"/>
      <c r="T4348"/>
      <c r="U4348"/>
      <c r="V4348"/>
      <c r="W4348"/>
      <c r="X4348"/>
      <c r="Y4348"/>
      <c r="Z4348"/>
      <c r="AA4348"/>
      <c r="AB4348"/>
    </row>
    <row r="4349" spans="1:28" x14ac:dyDescent="0.25">
      <c r="A4349" s="8"/>
      <c r="B4349"/>
      <c r="C4349"/>
      <c r="D4349"/>
      <c r="E4349"/>
      <c r="F4349"/>
      <c r="G4349"/>
      <c r="H4349"/>
      <c r="I4349"/>
      <c r="J4349"/>
      <c r="K4349"/>
      <c r="L4349"/>
      <c r="M4349"/>
      <c r="N4349"/>
      <c r="O4349"/>
      <c r="P4349"/>
      <c r="Q4349"/>
      <c r="R4349"/>
      <c r="S4349"/>
      <c r="T4349"/>
      <c r="U4349"/>
      <c r="V4349"/>
      <c r="W4349"/>
      <c r="X4349"/>
      <c r="Y4349"/>
      <c r="Z4349"/>
      <c r="AA4349"/>
      <c r="AB4349"/>
    </row>
    <row r="4350" spans="1:28" x14ac:dyDescent="0.25">
      <c r="A4350" s="8"/>
      <c r="B4350"/>
      <c r="C4350"/>
      <c r="D4350"/>
      <c r="E4350"/>
      <c r="F4350"/>
      <c r="G4350"/>
      <c r="H4350"/>
      <c r="I4350"/>
      <c r="J4350"/>
      <c r="K4350"/>
      <c r="L4350"/>
      <c r="M4350"/>
      <c r="N4350"/>
      <c r="O4350"/>
      <c r="P4350"/>
      <c r="Q4350"/>
      <c r="R4350"/>
      <c r="S4350"/>
      <c r="T4350"/>
      <c r="U4350"/>
      <c r="V4350"/>
      <c r="W4350"/>
      <c r="X4350"/>
      <c r="Y4350"/>
      <c r="Z4350"/>
      <c r="AA4350"/>
      <c r="AB4350"/>
    </row>
    <row r="4351" spans="1:28" x14ac:dyDescent="0.25">
      <c r="A4351" s="8"/>
      <c r="B4351"/>
      <c r="C4351"/>
      <c r="D4351"/>
      <c r="E4351"/>
      <c r="F4351"/>
      <c r="G4351"/>
      <c r="H4351"/>
      <c r="I4351"/>
      <c r="J4351"/>
      <c r="K4351"/>
      <c r="L4351"/>
      <c r="M4351"/>
      <c r="N4351"/>
      <c r="O4351"/>
      <c r="P4351"/>
      <c r="Q4351"/>
      <c r="R4351"/>
      <c r="S4351"/>
      <c r="T4351"/>
      <c r="U4351"/>
      <c r="V4351"/>
      <c r="W4351"/>
      <c r="X4351"/>
      <c r="Y4351"/>
      <c r="Z4351"/>
      <c r="AA4351"/>
      <c r="AB4351"/>
    </row>
    <row r="4352" spans="1:28" x14ac:dyDescent="0.25">
      <c r="A4352" s="8"/>
      <c r="B4352"/>
      <c r="C4352"/>
      <c r="D4352"/>
      <c r="E4352"/>
      <c r="F4352"/>
      <c r="G4352"/>
      <c r="H4352"/>
      <c r="I4352"/>
      <c r="J4352"/>
      <c r="K4352"/>
      <c r="L4352"/>
      <c r="M4352"/>
      <c r="N4352"/>
      <c r="O4352"/>
      <c r="P4352"/>
      <c r="Q4352"/>
      <c r="R4352"/>
      <c r="S4352"/>
      <c r="T4352"/>
      <c r="U4352"/>
      <c r="V4352"/>
      <c r="W4352"/>
      <c r="X4352"/>
      <c r="Y4352"/>
      <c r="Z4352"/>
      <c r="AA4352"/>
      <c r="AB4352"/>
    </row>
    <row r="4353" spans="1:28" x14ac:dyDescent="0.25">
      <c r="A4353" s="8"/>
      <c r="B4353"/>
      <c r="C4353"/>
      <c r="D4353"/>
      <c r="E4353"/>
      <c r="F4353"/>
      <c r="G4353"/>
      <c r="H4353"/>
      <c r="I4353"/>
      <c r="J4353"/>
      <c r="K4353"/>
      <c r="L4353"/>
      <c r="M4353"/>
      <c r="N4353"/>
      <c r="O4353"/>
      <c r="P4353"/>
      <c r="Q4353"/>
      <c r="R4353"/>
      <c r="S4353"/>
      <c r="T4353"/>
      <c r="U4353"/>
      <c r="V4353"/>
      <c r="W4353"/>
      <c r="X4353"/>
      <c r="Y4353"/>
      <c r="Z4353"/>
      <c r="AA4353"/>
      <c r="AB4353"/>
    </row>
    <row r="4354" spans="1:28" x14ac:dyDescent="0.25">
      <c r="A4354" s="8"/>
      <c r="B4354"/>
      <c r="C4354"/>
      <c r="D4354"/>
      <c r="E4354"/>
      <c r="F4354"/>
      <c r="G4354"/>
      <c r="H4354"/>
      <c r="I4354"/>
      <c r="J4354"/>
      <c r="K4354"/>
      <c r="L4354"/>
      <c r="M4354"/>
      <c r="N4354"/>
      <c r="O4354"/>
      <c r="P4354"/>
      <c r="Q4354"/>
      <c r="R4354"/>
      <c r="S4354"/>
      <c r="T4354"/>
      <c r="U4354"/>
      <c r="V4354"/>
      <c r="W4354"/>
      <c r="X4354"/>
      <c r="Y4354"/>
      <c r="Z4354"/>
      <c r="AA4354"/>
      <c r="AB4354"/>
    </row>
    <row r="4355" spans="1:28" x14ac:dyDescent="0.25">
      <c r="A4355" s="8"/>
      <c r="B4355"/>
      <c r="C4355"/>
      <c r="D4355"/>
      <c r="E4355"/>
      <c r="F4355"/>
      <c r="G4355"/>
      <c r="H4355"/>
      <c r="I4355"/>
      <c r="J4355"/>
      <c r="K4355"/>
      <c r="L4355"/>
      <c r="M4355"/>
      <c r="N4355"/>
      <c r="O4355"/>
      <c r="P4355"/>
      <c r="Q4355"/>
      <c r="R4355"/>
      <c r="S4355"/>
      <c r="T4355"/>
      <c r="U4355"/>
      <c r="V4355"/>
      <c r="W4355"/>
      <c r="X4355"/>
      <c r="Y4355"/>
      <c r="Z4355"/>
      <c r="AA4355"/>
      <c r="AB4355"/>
    </row>
    <row r="4356" spans="1:28" x14ac:dyDescent="0.25">
      <c r="A4356" s="8"/>
      <c r="B4356"/>
      <c r="C4356"/>
      <c r="D4356"/>
      <c r="E4356"/>
      <c r="F4356"/>
      <c r="G4356"/>
      <c r="H4356"/>
      <c r="I4356"/>
      <c r="J4356"/>
      <c r="K4356"/>
      <c r="L4356"/>
      <c r="M4356"/>
      <c r="N4356"/>
      <c r="O4356"/>
      <c r="P4356"/>
      <c r="Q4356"/>
      <c r="R4356"/>
      <c r="S4356"/>
      <c r="T4356"/>
      <c r="U4356"/>
      <c r="V4356"/>
      <c r="W4356"/>
      <c r="X4356"/>
      <c r="Y4356"/>
      <c r="Z4356"/>
      <c r="AA4356"/>
      <c r="AB4356"/>
    </row>
    <row r="4357" spans="1:28" x14ac:dyDescent="0.25">
      <c r="A4357" s="8"/>
      <c r="B4357"/>
      <c r="C4357"/>
      <c r="D4357"/>
      <c r="E4357"/>
      <c r="F4357"/>
      <c r="G4357"/>
      <c r="H4357"/>
      <c r="I4357"/>
      <c r="J4357"/>
      <c r="K4357"/>
      <c r="L4357"/>
      <c r="M4357"/>
      <c r="N4357"/>
      <c r="O4357"/>
      <c r="P4357"/>
      <c r="Q4357"/>
      <c r="R4357"/>
      <c r="S4357"/>
      <c r="T4357"/>
      <c r="U4357"/>
      <c r="V4357"/>
      <c r="W4357"/>
      <c r="X4357"/>
      <c r="Y4357"/>
      <c r="Z4357"/>
      <c r="AA4357"/>
      <c r="AB4357"/>
    </row>
    <row r="4358" spans="1:28" x14ac:dyDescent="0.25">
      <c r="A4358" s="8"/>
      <c r="B4358"/>
      <c r="C4358"/>
      <c r="D4358"/>
      <c r="E4358"/>
      <c r="F4358"/>
      <c r="G4358"/>
      <c r="H4358"/>
      <c r="I4358"/>
      <c r="J4358"/>
      <c r="K4358"/>
      <c r="L4358"/>
      <c r="M4358"/>
      <c r="N4358"/>
      <c r="O4358"/>
      <c r="P4358"/>
      <c r="Q4358"/>
      <c r="R4358"/>
      <c r="S4358"/>
      <c r="T4358"/>
      <c r="U4358"/>
      <c r="V4358"/>
      <c r="W4358"/>
      <c r="X4358"/>
      <c r="Y4358"/>
      <c r="Z4358"/>
      <c r="AA4358"/>
      <c r="AB4358"/>
    </row>
    <row r="4359" spans="1:28" x14ac:dyDescent="0.25">
      <c r="A4359" s="8"/>
      <c r="B4359"/>
      <c r="C4359"/>
      <c r="D4359"/>
      <c r="E4359"/>
      <c r="F4359"/>
      <c r="G4359"/>
      <c r="H4359"/>
      <c r="I4359"/>
      <c r="J4359"/>
      <c r="K4359"/>
      <c r="L4359"/>
      <c r="M4359"/>
      <c r="N4359"/>
      <c r="O4359"/>
      <c r="P4359"/>
      <c r="Q4359"/>
      <c r="R4359"/>
      <c r="S4359"/>
      <c r="T4359"/>
      <c r="U4359"/>
      <c r="V4359"/>
      <c r="W4359"/>
      <c r="X4359"/>
      <c r="Y4359"/>
      <c r="Z4359"/>
      <c r="AA4359"/>
      <c r="AB4359"/>
    </row>
    <row r="4360" spans="1:28" x14ac:dyDescent="0.25">
      <c r="A4360" s="8"/>
      <c r="B4360"/>
      <c r="C4360"/>
      <c r="D4360"/>
      <c r="E4360"/>
      <c r="F4360"/>
      <c r="G4360"/>
      <c r="H4360"/>
      <c r="I4360"/>
      <c r="J4360"/>
      <c r="K4360"/>
      <c r="L4360"/>
      <c r="M4360"/>
      <c r="N4360"/>
      <c r="O4360"/>
      <c r="P4360"/>
      <c r="Q4360"/>
      <c r="R4360"/>
      <c r="S4360"/>
      <c r="T4360"/>
      <c r="U4360"/>
      <c r="V4360"/>
      <c r="W4360"/>
      <c r="X4360"/>
      <c r="Y4360"/>
      <c r="Z4360"/>
      <c r="AA4360"/>
      <c r="AB4360"/>
    </row>
    <row r="4361" spans="1:28" x14ac:dyDescent="0.25">
      <c r="A4361" s="8"/>
      <c r="B4361"/>
      <c r="C4361"/>
      <c r="D4361"/>
      <c r="E4361"/>
      <c r="F4361"/>
      <c r="G4361"/>
      <c r="H4361"/>
      <c r="I4361"/>
      <c r="J4361"/>
      <c r="K4361"/>
      <c r="L4361"/>
      <c r="M4361"/>
      <c r="N4361"/>
      <c r="O4361"/>
      <c r="P4361"/>
      <c r="Q4361"/>
      <c r="R4361"/>
      <c r="S4361"/>
      <c r="T4361"/>
      <c r="U4361"/>
      <c r="V4361"/>
      <c r="W4361"/>
      <c r="X4361"/>
      <c r="Y4361"/>
      <c r="Z4361"/>
      <c r="AA4361"/>
      <c r="AB4361"/>
    </row>
    <row r="4362" spans="1:28" x14ac:dyDescent="0.25">
      <c r="A4362" s="8"/>
      <c r="B4362"/>
      <c r="C4362"/>
      <c r="D4362"/>
      <c r="E4362"/>
      <c r="F4362"/>
      <c r="G4362"/>
      <c r="H4362"/>
      <c r="I4362"/>
      <c r="J4362"/>
      <c r="K4362"/>
      <c r="L4362"/>
      <c r="M4362"/>
      <c r="N4362"/>
      <c r="O4362"/>
      <c r="P4362"/>
      <c r="Q4362"/>
      <c r="R4362"/>
      <c r="S4362"/>
      <c r="T4362"/>
      <c r="U4362"/>
      <c r="V4362"/>
      <c r="W4362"/>
      <c r="X4362"/>
      <c r="Y4362"/>
      <c r="Z4362"/>
      <c r="AA4362"/>
      <c r="AB4362"/>
    </row>
    <row r="4363" spans="1:28" x14ac:dyDescent="0.25">
      <c r="A4363" s="8"/>
      <c r="B4363"/>
      <c r="C4363"/>
      <c r="D4363"/>
      <c r="E4363"/>
      <c r="F4363"/>
      <c r="G4363"/>
      <c r="H4363"/>
      <c r="I4363"/>
      <c r="J4363"/>
      <c r="K4363"/>
      <c r="L4363"/>
      <c r="M4363"/>
      <c r="N4363"/>
      <c r="O4363"/>
      <c r="P4363"/>
      <c r="Q4363"/>
      <c r="R4363"/>
      <c r="S4363"/>
      <c r="T4363"/>
      <c r="U4363"/>
      <c r="V4363"/>
      <c r="W4363"/>
      <c r="X4363"/>
      <c r="Y4363"/>
      <c r="Z4363"/>
      <c r="AA4363"/>
      <c r="AB4363"/>
    </row>
    <row r="4364" spans="1:28" x14ac:dyDescent="0.25">
      <c r="A4364" s="8"/>
      <c r="B4364"/>
      <c r="C4364"/>
      <c r="D4364"/>
      <c r="E4364"/>
      <c r="F4364"/>
      <c r="G4364"/>
      <c r="H4364"/>
      <c r="I4364"/>
      <c r="J4364"/>
      <c r="K4364"/>
      <c r="L4364"/>
      <c r="M4364"/>
      <c r="N4364"/>
      <c r="O4364"/>
      <c r="P4364"/>
      <c r="Q4364"/>
      <c r="R4364"/>
      <c r="S4364"/>
      <c r="T4364"/>
      <c r="U4364"/>
      <c r="V4364"/>
      <c r="W4364"/>
      <c r="X4364"/>
      <c r="Y4364"/>
      <c r="Z4364"/>
      <c r="AA4364"/>
      <c r="AB4364"/>
    </row>
    <row r="4365" spans="1:28" x14ac:dyDescent="0.25">
      <c r="A4365" s="8"/>
      <c r="B4365"/>
      <c r="C4365"/>
      <c r="D4365"/>
      <c r="E4365"/>
      <c r="F4365"/>
      <c r="G4365"/>
      <c r="H4365"/>
      <c r="I4365"/>
      <c r="J4365"/>
      <c r="K4365"/>
      <c r="L4365"/>
      <c r="M4365"/>
      <c r="N4365"/>
      <c r="O4365"/>
      <c r="P4365"/>
      <c r="Q4365"/>
      <c r="R4365"/>
      <c r="S4365"/>
      <c r="T4365"/>
      <c r="U4365"/>
      <c r="V4365"/>
      <c r="W4365"/>
      <c r="X4365"/>
      <c r="Y4365"/>
      <c r="Z4365"/>
      <c r="AA4365"/>
      <c r="AB4365"/>
    </row>
    <row r="4366" spans="1:28" x14ac:dyDescent="0.25">
      <c r="A4366" s="8"/>
      <c r="B4366"/>
      <c r="C4366"/>
      <c r="D4366"/>
      <c r="E4366"/>
      <c r="F4366"/>
      <c r="G4366"/>
      <c r="H4366"/>
      <c r="I4366"/>
      <c r="J4366"/>
      <c r="K4366"/>
      <c r="L4366"/>
      <c r="M4366"/>
      <c r="N4366"/>
      <c r="O4366"/>
      <c r="P4366"/>
      <c r="Q4366"/>
      <c r="R4366"/>
      <c r="S4366"/>
      <c r="T4366"/>
      <c r="U4366"/>
      <c r="V4366"/>
      <c r="W4366"/>
      <c r="X4366"/>
      <c r="Y4366"/>
      <c r="Z4366"/>
      <c r="AA4366"/>
      <c r="AB4366"/>
    </row>
    <row r="4367" spans="1:28" x14ac:dyDescent="0.25">
      <c r="A4367" s="8"/>
      <c r="B4367"/>
      <c r="C4367"/>
      <c r="D4367"/>
      <c r="E4367"/>
      <c r="F4367"/>
      <c r="G4367"/>
      <c r="H4367"/>
      <c r="I4367"/>
      <c r="J4367"/>
      <c r="K4367"/>
      <c r="L4367"/>
      <c r="M4367"/>
      <c r="N4367"/>
      <c r="O4367"/>
      <c r="P4367"/>
      <c r="Q4367"/>
      <c r="R4367"/>
      <c r="S4367"/>
      <c r="T4367"/>
      <c r="U4367"/>
      <c r="V4367"/>
      <c r="W4367"/>
      <c r="X4367"/>
      <c r="Y4367"/>
      <c r="Z4367"/>
      <c r="AA4367"/>
      <c r="AB4367"/>
    </row>
    <row r="4368" spans="1:28" x14ac:dyDescent="0.25">
      <c r="A4368" s="8"/>
      <c r="B4368"/>
      <c r="C4368"/>
      <c r="D4368"/>
      <c r="E4368"/>
      <c r="F4368"/>
      <c r="G4368"/>
      <c r="H4368"/>
      <c r="I4368"/>
      <c r="J4368"/>
      <c r="K4368"/>
      <c r="L4368"/>
      <c r="M4368"/>
      <c r="N4368"/>
      <c r="O4368"/>
      <c r="P4368"/>
      <c r="Q4368"/>
      <c r="R4368"/>
      <c r="S4368"/>
      <c r="T4368"/>
      <c r="U4368"/>
      <c r="V4368"/>
      <c r="W4368"/>
      <c r="X4368"/>
      <c r="Y4368"/>
      <c r="Z4368"/>
      <c r="AA4368"/>
      <c r="AB4368"/>
    </row>
    <row r="4369" spans="1:28" x14ac:dyDescent="0.25">
      <c r="A4369" s="8"/>
      <c r="B4369"/>
      <c r="C4369"/>
      <c r="D4369"/>
      <c r="E4369"/>
      <c r="F4369"/>
      <c r="G4369"/>
      <c r="H4369"/>
      <c r="I4369"/>
      <c r="J4369"/>
      <c r="K4369"/>
      <c r="L4369"/>
      <c r="M4369"/>
      <c r="N4369"/>
      <c r="O4369"/>
      <c r="P4369"/>
      <c r="Q4369"/>
      <c r="R4369"/>
      <c r="S4369"/>
      <c r="T4369"/>
      <c r="U4369"/>
      <c r="V4369"/>
      <c r="W4369"/>
      <c r="X4369"/>
      <c r="Y4369"/>
      <c r="Z4369"/>
      <c r="AA4369"/>
      <c r="AB4369"/>
    </row>
    <row r="4370" spans="1:28" x14ac:dyDescent="0.25">
      <c r="A4370" s="8"/>
      <c r="B4370"/>
      <c r="C4370"/>
      <c r="D4370"/>
      <c r="E4370"/>
      <c r="F4370"/>
      <c r="G4370"/>
      <c r="H4370"/>
      <c r="I4370"/>
      <c r="J4370"/>
      <c r="K4370"/>
      <c r="L4370"/>
      <c r="M4370"/>
      <c r="N4370"/>
      <c r="O4370"/>
      <c r="P4370"/>
      <c r="Q4370"/>
      <c r="R4370"/>
      <c r="S4370"/>
      <c r="T4370"/>
      <c r="U4370"/>
      <c r="V4370"/>
      <c r="W4370"/>
      <c r="X4370"/>
      <c r="Y4370"/>
      <c r="Z4370"/>
      <c r="AA4370"/>
      <c r="AB4370"/>
    </row>
    <row r="4371" spans="1:28" x14ac:dyDescent="0.25">
      <c r="A4371" s="8"/>
      <c r="B4371"/>
      <c r="C4371"/>
      <c r="D4371"/>
      <c r="E4371"/>
      <c r="F4371"/>
      <c r="G4371"/>
      <c r="H4371"/>
      <c r="I4371"/>
      <c r="J4371"/>
      <c r="K4371"/>
      <c r="L4371"/>
      <c r="M4371"/>
      <c r="N4371"/>
      <c r="O4371"/>
      <c r="P4371"/>
      <c r="Q4371"/>
      <c r="R4371"/>
      <c r="S4371"/>
      <c r="T4371"/>
      <c r="U4371"/>
      <c r="V4371"/>
      <c r="W4371"/>
      <c r="X4371"/>
      <c r="Y4371"/>
      <c r="Z4371"/>
      <c r="AA4371"/>
      <c r="AB4371"/>
    </row>
    <row r="4372" spans="1:28" x14ac:dyDescent="0.25">
      <c r="A4372" s="8"/>
      <c r="B4372"/>
      <c r="C4372"/>
      <c r="D4372"/>
      <c r="E4372"/>
      <c r="F4372"/>
      <c r="G4372"/>
      <c r="H4372"/>
      <c r="I4372"/>
      <c r="J4372"/>
      <c r="K4372"/>
      <c r="L4372"/>
      <c r="M4372"/>
      <c r="N4372"/>
      <c r="O4372"/>
      <c r="P4372"/>
      <c r="Q4372"/>
      <c r="R4372"/>
      <c r="S4372"/>
      <c r="T4372"/>
      <c r="U4372"/>
      <c r="V4372"/>
      <c r="W4372"/>
      <c r="X4372"/>
      <c r="Y4372"/>
      <c r="Z4372"/>
      <c r="AA4372"/>
      <c r="AB4372"/>
    </row>
    <row r="4373" spans="1:28" x14ac:dyDescent="0.25">
      <c r="A4373" s="8"/>
      <c r="B4373"/>
      <c r="C4373"/>
      <c r="D4373"/>
      <c r="E4373"/>
      <c r="F4373"/>
      <c r="G4373"/>
      <c r="H4373"/>
      <c r="I4373"/>
      <c r="J4373"/>
      <c r="K4373"/>
      <c r="L4373"/>
      <c r="M4373"/>
      <c r="N4373"/>
      <c r="O4373"/>
      <c r="P4373"/>
      <c r="Q4373"/>
      <c r="R4373"/>
      <c r="S4373"/>
      <c r="T4373"/>
      <c r="U4373"/>
      <c r="V4373"/>
      <c r="W4373"/>
      <c r="X4373"/>
      <c r="Y4373"/>
      <c r="Z4373"/>
      <c r="AA4373"/>
      <c r="AB4373"/>
    </row>
    <row r="4374" spans="1:28" x14ac:dyDescent="0.25">
      <c r="A4374" s="8"/>
      <c r="B4374"/>
      <c r="C4374"/>
      <c r="D4374"/>
      <c r="E4374"/>
      <c r="F4374"/>
      <c r="G4374"/>
      <c r="H4374"/>
      <c r="I4374"/>
      <c r="J4374"/>
      <c r="K4374"/>
      <c r="L4374"/>
      <c r="M4374"/>
      <c r="N4374"/>
      <c r="O4374"/>
      <c r="P4374"/>
      <c r="Q4374"/>
      <c r="R4374"/>
      <c r="S4374"/>
      <c r="T4374"/>
      <c r="U4374"/>
      <c r="V4374"/>
      <c r="W4374"/>
      <c r="X4374"/>
      <c r="Y4374"/>
      <c r="Z4374"/>
      <c r="AA4374"/>
      <c r="AB4374"/>
    </row>
    <row r="4375" spans="1:28" x14ac:dyDescent="0.25">
      <c r="A4375" s="8"/>
      <c r="B4375"/>
      <c r="C4375"/>
      <c r="D4375"/>
      <c r="E4375"/>
      <c r="F4375"/>
      <c r="G4375"/>
      <c r="H4375"/>
      <c r="I4375"/>
      <c r="J4375"/>
      <c r="K4375"/>
      <c r="L4375"/>
      <c r="M4375"/>
      <c r="N4375"/>
      <c r="O4375"/>
      <c r="P4375"/>
      <c r="Q4375"/>
      <c r="R4375"/>
      <c r="S4375"/>
      <c r="T4375"/>
      <c r="U4375"/>
      <c r="V4375"/>
      <c r="W4375"/>
      <c r="X4375"/>
      <c r="Y4375"/>
      <c r="Z4375"/>
      <c r="AA4375"/>
      <c r="AB4375"/>
    </row>
    <row r="4376" spans="1:28" x14ac:dyDescent="0.25">
      <c r="A4376" s="8"/>
      <c r="B4376"/>
      <c r="C4376"/>
      <c r="D4376"/>
      <c r="E4376"/>
      <c r="F4376"/>
      <c r="G4376"/>
      <c r="H4376"/>
      <c r="I4376"/>
      <c r="J4376"/>
      <c r="K4376"/>
      <c r="L4376"/>
      <c r="M4376"/>
      <c r="N4376"/>
      <c r="O4376"/>
      <c r="P4376"/>
      <c r="Q4376"/>
      <c r="R4376"/>
      <c r="S4376"/>
      <c r="T4376"/>
      <c r="U4376"/>
      <c r="V4376"/>
      <c r="W4376"/>
      <c r="X4376"/>
      <c r="Y4376"/>
      <c r="Z4376"/>
      <c r="AA4376"/>
      <c r="AB4376"/>
    </row>
    <row r="4377" spans="1:28" x14ac:dyDescent="0.25">
      <c r="A4377" s="8"/>
      <c r="B4377"/>
      <c r="C4377"/>
      <c r="D4377"/>
      <c r="E4377"/>
      <c r="F4377"/>
      <c r="G4377"/>
      <c r="H4377"/>
      <c r="I4377"/>
      <c r="J4377"/>
      <c r="K4377"/>
      <c r="L4377"/>
      <c r="M4377"/>
      <c r="N4377"/>
      <c r="O4377"/>
      <c r="P4377"/>
      <c r="Q4377"/>
      <c r="R4377"/>
      <c r="S4377"/>
      <c r="T4377"/>
      <c r="U4377"/>
      <c r="V4377"/>
      <c r="W4377"/>
      <c r="X4377"/>
      <c r="Y4377"/>
      <c r="Z4377"/>
      <c r="AA4377"/>
      <c r="AB4377"/>
    </row>
    <row r="4378" spans="1:28" x14ac:dyDescent="0.25">
      <c r="A4378" s="8"/>
      <c r="B4378"/>
      <c r="C4378"/>
      <c r="D4378"/>
      <c r="E4378"/>
      <c r="F4378"/>
      <c r="G4378"/>
      <c r="H4378"/>
      <c r="I4378"/>
      <c r="J4378"/>
      <c r="K4378"/>
      <c r="L4378"/>
      <c r="M4378"/>
      <c r="N4378"/>
      <c r="O4378"/>
      <c r="P4378"/>
      <c r="Q4378"/>
      <c r="R4378"/>
      <c r="S4378"/>
      <c r="T4378"/>
      <c r="U4378"/>
      <c r="V4378"/>
      <c r="W4378"/>
      <c r="X4378"/>
      <c r="Y4378"/>
      <c r="Z4378"/>
      <c r="AA4378"/>
      <c r="AB4378"/>
    </row>
    <row r="4379" spans="1:28" x14ac:dyDescent="0.25">
      <c r="A4379" s="8"/>
      <c r="B4379"/>
      <c r="C4379"/>
      <c r="D4379"/>
      <c r="E4379"/>
      <c r="F4379"/>
      <c r="G4379"/>
      <c r="H4379"/>
      <c r="I4379"/>
      <c r="J4379"/>
      <c r="K4379"/>
      <c r="L4379"/>
      <c r="M4379"/>
      <c r="N4379"/>
      <c r="O4379"/>
      <c r="P4379"/>
      <c r="Q4379"/>
      <c r="R4379"/>
      <c r="S4379"/>
      <c r="T4379"/>
      <c r="U4379"/>
      <c r="V4379"/>
      <c r="W4379"/>
      <c r="X4379"/>
      <c r="Y4379"/>
      <c r="Z4379"/>
      <c r="AA4379"/>
      <c r="AB4379"/>
    </row>
    <row r="4380" spans="1:28" x14ac:dyDescent="0.25">
      <c r="A4380" s="8"/>
      <c r="B4380"/>
      <c r="C4380"/>
      <c r="D4380"/>
      <c r="E4380"/>
      <c r="F4380"/>
      <c r="G4380"/>
      <c r="H4380"/>
      <c r="I4380"/>
      <c r="J4380"/>
      <c r="K4380"/>
      <c r="L4380"/>
      <c r="M4380"/>
      <c r="N4380"/>
      <c r="O4380"/>
      <c r="P4380"/>
      <c r="Q4380"/>
      <c r="R4380"/>
      <c r="S4380"/>
      <c r="T4380"/>
      <c r="U4380"/>
      <c r="V4380"/>
      <c r="W4380"/>
      <c r="X4380"/>
      <c r="Y4380"/>
      <c r="Z4380"/>
      <c r="AA4380"/>
      <c r="AB4380"/>
    </row>
    <row r="4381" spans="1:28" x14ac:dyDescent="0.25">
      <c r="A4381" s="8"/>
      <c r="B4381"/>
      <c r="C4381"/>
      <c r="D4381"/>
      <c r="E4381"/>
      <c r="F4381"/>
      <c r="G4381"/>
      <c r="H4381"/>
      <c r="I4381"/>
      <c r="J4381"/>
      <c r="K4381"/>
      <c r="L4381"/>
      <c r="M4381"/>
      <c r="N4381"/>
      <c r="O4381"/>
      <c r="P4381"/>
      <c r="Q4381"/>
      <c r="R4381"/>
      <c r="S4381"/>
      <c r="T4381"/>
      <c r="U4381"/>
      <c r="V4381"/>
      <c r="W4381"/>
      <c r="X4381"/>
      <c r="Y4381"/>
      <c r="Z4381"/>
      <c r="AA4381"/>
      <c r="AB4381"/>
    </row>
    <row r="4382" spans="1:28" x14ac:dyDescent="0.25">
      <c r="A4382" s="8"/>
      <c r="B4382"/>
      <c r="C4382"/>
      <c r="D4382"/>
      <c r="E4382"/>
      <c r="F4382"/>
      <c r="G4382"/>
      <c r="H4382"/>
      <c r="I4382"/>
      <c r="J4382"/>
      <c r="K4382"/>
      <c r="L4382"/>
      <c r="M4382"/>
      <c r="N4382"/>
      <c r="O4382"/>
      <c r="P4382"/>
      <c r="Q4382"/>
      <c r="R4382"/>
      <c r="S4382"/>
      <c r="T4382"/>
      <c r="U4382"/>
      <c r="V4382"/>
      <c r="W4382"/>
      <c r="X4382"/>
      <c r="Y4382"/>
      <c r="Z4382"/>
      <c r="AA4382"/>
      <c r="AB4382"/>
    </row>
    <row r="4383" spans="1:28" x14ac:dyDescent="0.25">
      <c r="A4383" s="8"/>
      <c r="B4383"/>
      <c r="C4383"/>
      <c r="D4383"/>
      <c r="E4383"/>
      <c r="F4383"/>
      <c r="G4383"/>
      <c r="H4383"/>
      <c r="I4383"/>
      <c r="J4383"/>
      <c r="K4383"/>
      <c r="L4383"/>
      <c r="M4383"/>
      <c r="N4383"/>
      <c r="O4383"/>
      <c r="P4383"/>
      <c r="Q4383"/>
      <c r="R4383"/>
      <c r="S4383"/>
      <c r="T4383"/>
      <c r="U4383"/>
      <c r="V4383"/>
      <c r="W4383"/>
      <c r="X4383"/>
      <c r="Y4383"/>
      <c r="Z4383"/>
      <c r="AA4383"/>
      <c r="AB4383"/>
    </row>
    <row r="4384" spans="1:28" x14ac:dyDescent="0.25">
      <c r="A4384" s="8"/>
      <c r="B4384"/>
      <c r="C4384"/>
      <c r="D4384"/>
      <c r="E4384"/>
      <c r="F4384"/>
      <c r="G4384"/>
      <c r="H4384"/>
      <c r="I4384"/>
      <c r="J4384"/>
      <c r="K4384"/>
      <c r="L4384"/>
      <c r="M4384"/>
      <c r="N4384"/>
      <c r="O4384"/>
      <c r="P4384"/>
      <c r="Q4384"/>
      <c r="R4384"/>
      <c r="S4384"/>
      <c r="T4384"/>
      <c r="U4384"/>
      <c r="V4384"/>
      <c r="W4384"/>
      <c r="X4384"/>
      <c r="Y4384"/>
      <c r="Z4384"/>
      <c r="AA4384"/>
      <c r="AB4384"/>
    </row>
    <row r="4385" spans="1:28" x14ac:dyDescent="0.25">
      <c r="A4385" s="8"/>
      <c r="B4385"/>
      <c r="C4385"/>
      <c r="D4385"/>
      <c r="E4385"/>
      <c r="F4385"/>
      <c r="G4385"/>
      <c r="H4385"/>
      <c r="I4385"/>
      <c r="J4385"/>
      <c r="K4385"/>
      <c r="L4385"/>
      <c r="M4385"/>
      <c r="N4385"/>
      <c r="O4385"/>
      <c r="P4385"/>
      <c r="Q4385"/>
      <c r="R4385"/>
      <c r="S4385"/>
      <c r="T4385"/>
      <c r="U4385"/>
      <c r="V4385"/>
      <c r="W4385"/>
      <c r="X4385"/>
      <c r="Y4385"/>
      <c r="Z4385"/>
      <c r="AA4385"/>
      <c r="AB4385"/>
    </row>
    <row r="4386" spans="1:28" x14ac:dyDescent="0.25">
      <c r="A4386" s="8"/>
      <c r="B4386"/>
      <c r="C4386"/>
      <c r="D4386"/>
      <c r="E4386"/>
      <c r="F4386"/>
      <c r="G4386"/>
      <c r="H4386"/>
      <c r="I4386"/>
      <c r="J4386"/>
      <c r="K4386"/>
      <c r="L4386"/>
      <c r="M4386"/>
      <c r="N4386"/>
      <c r="O4386"/>
      <c r="P4386"/>
      <c r="Q4386"/>
      <c r="R4386"/>
      <c r="S4386"/>
      <c r="T4386"/>
      <c r="U4386"/>
      <c r="V4386"/>
      <c r="W4386"/>
      <c r="X4386"/>
      <c r="Y4386"/>
      <c r="Z4386"/>
      <c r="AA4386"/>
      <c r="AB4386"/>
    </row>
    <row r="4387" spans="1:28" x14ac:dyDescent="0.25">
      <c r="A4387" s="8"/>
      <c r="B4387"/>
      <c r="C4387"/>
      <c r="D4387"/>
      <c r="E4387"/>
      <c r="F4387"/>
      <c r="G4387"/>
      <c r="H4387"/>
      <c r="I4387"/>
      <c r="J4387"/>
      <c r="K4387"/>
      <c r="L4387"/>
      <c r="M4387"/>
      <c r="N4387"/>
      <c r="O4387"/>
      <c r="P4387"/>
      <c r="Q4387"/>
      <c r="R4387"/>
      <c r="S4387"/>
      <c r="T4387"/>
      <c r="U4387"/>
      <c r="V4387"/>
      <c r="W4387"/>
      <c r="X4387"/>
      <c r="Y4387"/>
      <c r="Z4387"/>
      <c r="AA4387"/>
      <c r="AB4387"/>
    </row>
    <row r="4388" spans="1:28" x14ac:dyDescent="0.25">
      <c r="A4388" s="8"/>
      <c r="B4388"/>
      <c r="C4388"/>
      <c r="D4388"/>
      <c r="E4388"/>
      <c r="F4388"/>
      <c r="G4388"/>
      <c r="H4388"/>
      <c r="I4388"/>
      <c r="J4388"/>
      <c r="K4388"/>
      <c r="L4388"/>
      <c r="M4388"/>
      <c r="N4388"/>
      <c r="O4388"/>
      <c r="P4388"/>
      <c r="Q4388"/>
      <c r="R4388"/>
      <c r="S4388"/>
      <c r="T4388"/>
      <c r="U4388"/>
      <c r="V4388"/>
      <c r="W4388"/>
      <c r="X4388"/>
      <c r="Y4388"/>
      <c r="Z4388"/>
      <c r="AA4388"/>
      <c r="AB4388"/>
    </row>
    <row r="4389" spans="1:28" x14ac:dyDescent="0.25">
      <c r="A4389" s="8"/>
      <c r="B4389"/>
      <c r="C4389"/>
      <c r="D4389"/>
      <c r="E4389"/>
      <c r="F4389"/>
      <c r="G4389"/>
      <c r="H4389"/>
      <c r="I4389"/>
      <c r="J4389"/>
      <c r="K4389"/>
      <c r="L4389"/>
      <c r="M4389"/>
      <c r="N4389"/>
      <c r="O4389"/>
      <c r="P4389"/>
      <c r="Q4389"/>
      <c r="R4389"/>
      <c r="S4389"/>
      <c r="T4389"/>
      <c r="U4389"/>
      <c r="V4389"/>
      <c r="W4389"/>
      <c r="X4389"/>
      <c r="Y4389"/>
      <c r="Z4389"/>
      <c r="AA4389"/>
      <c r="AB4389"/>
    </row>
    <row r="4390" spans="1:28" x14ac:dyDescent="0.25">
      <c r="A4390" s="8"/>
      <c r="B4390"/>
      <c r="C4390"/>
      <c r="D4390"/>
      <c r="E4390"/>
      <c r="F4390"/>
      <c r="G4390"/>
      <c r="H4390"/>
      <c r="I4390"/>
      <c r="J4390"/>
      <c r="K4390"/>
      <c r="L4390"/>
      <c r="M4390"/>
      <c r="N4390"/>
      <c r="O4390"/>
      <c r="P4390"/>
      <c r="Q4390"/>
      <c r="R4390"/>
      <c r="S4390"/>
      <c r="T4390"/>
      <c r="U4390"/>
      <c r="V4390"/>
      <c r="W4390"/>
      <c r="X4390"/>
      <c r="Y4390"/>
      <c r="Z4390"/>
      <c r="AA4390"/>
      <c r="AB4390"/>
    </row>
    <row r="4391" spans="1:28" x14ac:dyDescent="0.25">
      <c r="A4391" s="8"/>
      <c r="B4391"/>
      <c r="C4391"/>
      <c r="D4391"/>
      <c r="E4391"/>
      <c r="F4391"/>
      <c r="G4391"/>
      <c r="H4391"/>
      <c r="I4391"/>
      <c r="J4391"/>
      <c r="K4391"/>
      <c r="L4391"/>
      <c r="M4391"/>
      <c r="N4391"/>
      <c r="O4391"/>
      <c r="P4391"/>
      <c r="Q4391"/>
      <c r="R4391"/>
      <c r="S4391"/>
      <c r="T4391"/>
      <c r="U4391"/>
      <c r="V4391"/>
      <c r="W4391"/>
      <c r="X4391"/>
      <c r="Y4391"/>
      <c r="Z4391"/>
      <c r="AA4391"/>
      <c r="AB4391"/>
    </row>
    <row r="4392" spans="1:28" x14ac:dyDescent="0.25">
      <c r="A4392" s="8"/>
      <c r="B4392"/>
      <c r="C4392"/>
      <c r="D4392"/>
      <c r="E4392"/>
      <c r="F4392"/>
      <c r="G4392"/>
      <c r="H4392"/>
      <c r="I4392"/>
      <c r="J4392"/>
      <c r="K4392"/>
      <c r="L4392"/>
      <c r="M4392"/>
      <c r="N4392"/>
      <c r="O4392"/>
      <c r="P4392"/>
      <c r="Q4392"/>
      <c r="R4392"/>
      <c r="S4392"/>
      <c r="T4392"/>
      <c r="U4392"/>
      <c r="V4392"/>
      <c r="W4392"/>
      <c r="X4392"/>
      <c r="Y4392"/>
      <c r="Z4392"/>
      <c r="AA4392"/>
      <c r="AB4392"/>
    </row>
    <row r="4393" spans="1:28" x14ac:dyDescent="0.25">
      <c r="A4393" s="8"/>
      <c r="B4393"/>
      <c r="C4393"/>
      <c r="D4393"/>
      <c r="E4393"/>
      <c r="F4393"/>
      <c r="G4393"/>
      <c r="H4393"/>
      <c r="I4393"/>
      <c r="J4393"/>
      <c r="K4393"/>
      <c r="L4393"/>
      <c r="M4393"/>
      <c r="N4393"/>
      <c r="O4393"/>
      <c r="P4393"/>
      <c r="Q4393"/>
      <c r="R4393"/>
      <c r="S4393"/>
      <c r="T4393"/>
      <c r="U4393"/>
      <c r="V4393"/>
      <c r="W4393"/>
      <c r="X4393"/>
      <c r="Y4393"/>
      <c r="Z4393"/>
      <c r="AA4393"/>
      <c r="AB4393"/>
    </row>
    <row r="4394" spans="1:28" x14ac:dyDescent="0.25">
      <c r="A4394" s="8"/>
      <c r="B4394"/>
      <c r="C4394"/>
      <c r="D4394"/>
      <c r="E4394"/>
      <c r="F4394"/>
      <c r="G4394"/>
      <c r="H4394"/>
      <c r="I4394"/>
      <c r="J4394"/>
      <c r="K4394"/>
      <c r="L4394"/>
      <c r="M4394"/>
      <c r="N4394"/>
      <c r="O4394"/>
      <c r="P4394"/>
      <c r="Q4394"/>
      <c r="R4394"/>
      <c r="S4394"/>
      <c r="T4394"/>
      <c r="U4394"/>
      <c r="V4394"/>
      <c r="W4394"/>
      <c r="X4394"/>
      <c r="Y4394"/>
      <c r="Z4394"/>
      <c r="AA4394"/>
      <c r="AB4394"/>
    </row>
    <row r="4395" spans="1:28" x14ac:dyDescent="0.25">
      <c r="A4395" s="8"/>
      <c r="B4395"/>
      <c r="C4395"/>
      <c r="D4395"/>
      <c r="E4395"/>
      <c r="F4395"/>
      <c r="G4395"/>
      <c r="H4395"/>
      <c r="I4395"/>
      <c r="J4395"/>
      <c r="K4395"/>
      <c r="L4395"/>
      <c r="M4395"/>
      <c r="N4395"/>
      <c r="O4395"/>
      <c r="P4395"/>
      <c r="Q4395"/>
      <c r="R4395"/>
      <c r="S4395"/>
      <c r="T4395"/>
      <c r="U4395"/>
      <c r="V4395"/>
      <c r="W4395"/>
      <c r="X4395"/>
      <c r="Y4395"/>
      <c r="Z4395"/>
      <c r="AA4395"/>
      <c r="AB4395"/>
    </row>
    <row r="4396" spans="1:28" x14ac:dyDescent="0.25">
      <c r="A4396" s="8"/>
      <c r="B4396"/>
      <c r="C4396"/>
      <c r="D4396"/>
      <c r="E4396"/>
      <c r="F4396"/>
      <c r="G4396"/>
      <c r="H4396"/>
      <c r="I4396"/>
      <c r="J4396"/>
      <c r="K4396"/>
      <c r="L4396"/>
      <c r="M4396"/>
      <c r="N4396"/>
      <c r="O4396"/>
      <c r="P4396"/>
      <c r="Q4396"/>
      <c r="R4396"/>
      <c r="S4396"/>
      <c r="T4396"/>
      <c r="U4396"/>
      <c r="V4396"/>
      <c r="W4396"/>
      <c r="X4396"/>
      <c r="Y4396"/>
      <c r="Z4396"/>
      <c r="AA4396"/>
      <c r="AB4396"/>
    </row>
    <row r="4397" spans="1:28" x14ac:dyDescent="0.25">
      <c r="A4397" s="8"/>
      <c r="B4397"/>
      <c r="C4397"/>
      <c r="D4397"/>
      <c r="E4397"/>
      <c r="F4397"/>
      <c r="G4397"/>
      <c r="H4397"/>
      <c r="I4397"/>
      <c r="J4397"/>
      <c r="K4397"/>
      <c r="L4397"/>
      <c r="M4397"/>
      <c r="N4397"/>
      <c r="O4397"/>
      <c r="P4397"/>
      <c r="Q4397"/>
      <c r="R4397"/>
      <c r="S4397"/>
      <c r="T4397"/>
      <c r="U4397"/>
      <c r="V4397"/>
      <c r="W4397"/>
      <c r="X4397"/>
      <c r="Y4397"/>
      <c r="Z4397"/>
      <c r="AA4397"/>
      <c r="AB4397"/>
    </row>
    <row r="4398" spans="1:28" x14ac:dyDescent="0.25">
      <c r="A4398" s="8"/>
      <c r="B4398"/>
      <c r="C4398"/>
      <c r="D4398"/>
      <c r="E4398"/>
      <c r="F4398"/>
      <c r="G4398"/>
      <c r="H4398"/>
      <c r="I4398"/>
      <c r="J4398"/>
      <c r="K4398"/>
      <c r="L4398"/>
      <c r="M4398"/>
      <c r="N4398"/>
      <c r="O4398"/>
      <c r="P4398"/>
      <c r="Q4398"/>
      <c r="R4398"/>
      <c r="S4398"/>
      <c r="T4398"/>
      <c r="U4398"/>
      <c r="V4398"/>
      <c r="W4398"/>
      <c r="X4398"/>
      <c r="Y4398"/>
      <c r="Z4398"/>
      <c r="AA4398"/>
      <c r="AB4398"/>
    </row>
    <row r="4399" spans="1:28" x14ac:dyDescent="0.25">
      <c r="A4399" s="8"/>
      <c r="B4399"/>
      <c r="C4399"/>
      <c r="D4399"/>
      <c r="E4399"/>
      <c r="F4399"/>
      <c r="G4399"/>
      <c r="H4399"/>
      <c r="I4399"/>
      <c r="J4399"/>
      <c r="K4399"/>
      <c r="L4399"/>
      <c r="M4399"/>
      <c r="N4399"/>
      <c r="O4399"/>
      <c r="P4399"/>
      <c r="Q4399"/>
      <c r="R4399"/>
      <c r="S4399"/>
      <c r="T4399"/>
      <c r="U4399"/>
      <c r="V4399"/>
      <c r="W4399"/>
      <c r="X4399"/>
      <c r="Y4399"/>
      <c r="Z4399"/>
      <c r="AA4399"/>
      <c r="AB4399"/>
    </row>
    <row r="4400" spans="1:28" x14ac:dyDescent="0.25">
      <c r="A4400" s="8"/>
      <c r="B4400"/>
      <c r="C4400"/>
      <c r="D4400"/>
      <c r="E4400"/>
      <c r="F4400"/>
      <c r="G4400"/>
      <c r="H4400"/>
      <c r="I4400"/>
      <c r="J4400"/>
      <c r="K4400"/>
      <c r="L4400"/>
      <c r="M4400"/>
      <c r="N4400"/>
      <c r="O4400"/>
      <c r="P4400"/>
      <c r="Q4400"/>
      <c r="R4400"/>
      <c r="S4400"/>
      <c r="T4400"/>
      <c r="U4400"/>
      <c r="V4400"/>
      <c r="W4400"/>
      <c r="X4400"/>
      <c r="Y4400"/>
      <c r="Z4400"/>
      <c r="AA4400"/>
      <c r="AB4400"/>
    </row>
    <row r="4401" spans="1:28" x14ac:dyDescent="0.25">
      <c r="A4401" s="8"/>
      <c r="B4401"/>
      <c r="C4401"/>
      <c r="D4401"/>
      <c r="E4401"/>
      <c r="F4401"/>
      <c r="G4401"/>
      <c r="H4401"/>
      <c r="I4401"/>
      <c r="J4401"/>
      <c r="K4401"/>
      <c r="L4401"/>
      <c r="M4401"/>
      <c r="N4401"/>
      <c r="O4401"/>
      <c r="P4401"/>
      <c r="Q4401"/>
      <c r="R4401"/>
      <c r="S4401"/>
      <c r="T4401"/>
      <c r="U4401"/>
      <c r="V4401"/>
      <c r="W4401"/>
      <c r="X4401"/>
      <c r="Y4401"/>
      <c r="Z4401"/>
      <c r="AA4401"/>
      <c r="AB4401"/>
    </row>
    <row r="4402" spans="1:28" x14ac:dyDescent="0.25">
      <c r="A4402" s="8"/>
      <c r="B4402"/>
      <c r="C4402"/>
      <c r="D4402"/>
      <c r="E4402"/>
      <c r="F4402"/>
      <c r="G4402"/>
      <c r="H4402"/>
      <c r="I4402"/>
      <c r="J4402"/>
      <c r="K4402"/>
      <c r="L4402"/>
      <c r="M4402"/>
      <c r="N4402"/>
      <c r="O4402"/>
      <c r="P4402"/>
      <c r="Q4402"/>
      <c r="R4402"/>
      <c r="S4402"/>
      <c r="T4402"/>
      <c r="U4402"/>
      <c r="V4402"/>
      <c r="W4402"/>
      <c r="X4402"/>
      <c r="Y4402"/>
      <c r="Z4402"/>
      <c r="AA4402"/>
      <c r="AB4402"/>
    </row>
    <row r="4403" spans="1:28" x14ac:dyDescent="0.25">
      <c r="A4403" s="8"/>
      <c r="B4403"/>
      <c r="C4403"/>
      <c r="D4403"/>
      <c r="E4403"/>
      <c r="F4403"/>
      <c r="G4403"/>
      <c r="H4403"/>
      <c r="I4403"/>
      <c r="J4403"/>
      <c r="K4403"/>
      <c r="L4403"/>
      <c r="M4403"/>
      <c r="N4403"/>
      <c r="O4403"/>
      <c r="P4403"/>
      <c r="Q4403"/>
      <c r="R4403"/>
      <c r="S4403"/>
      <c r="T4403"/>
      <c r="U4403"/>
      <c r="V4403"/>
      <c r="W4403"/>
      <c r="X4403"/>
      <c r="Y4403"/>
      <c r="Z4403"/>
      <c r="AA4403"/>
      <c r="AB4403"/>
    </row>
    <row r="4404" spans="1:28" x14ac:dyDescent="0.25">
      <c r="A4404" s="8"/>
      <c r="B4404"/>
      <c r="C4404"/>
      <c r="D4404"/>
      <c r="E4404"/>
      <c r="F4404"/>
      <c r="G4404"/>
      <c r="H4404"/>
      <c r="I4404"/>
      <c r="J4404"/>
      <c r="K4404"/>
      <c r="L4404"/>
      <c r="M4404"/>
      <c r="N4404"/>
      <c r="O4404"/>
      <c r="P4404"/>
      <c r="Q4404"/>
      <c r="R4404"/>
      <c r="S4404"/>
      <c r="T4404"/>
      <c r="U4404"/>
      <c r="V4404"/>
      <c r="W4404"/>
      <c r="X4404"/>
      <c r="Y4404"/>
      <c r="Z4404"/>
      <c r="AA4404"/>
      <c r="AB4404"/>
    </row>
    <row r="4405" spans="1:28" x14ac:dyDescent="0.25">
      <c r="A4405" s="8"/>
      <c r="B4405"/>
      <c r="C4405"/>
      <c r="D4405"/>
      <c r="E4405"/>
      <c r="F4405"/>
      <c r="G4405"/>
      <c r="H4405"/>
      <c r="I4405"/>
      <c r="J4405"/>
      <c r="K4405"/>
      <c r="L4405"/>
      <c r="M4405"/>
      <c r="N4405"/>
      <c r="O4405"/>
      <c r="P4405"/>
      <c r="Q4405"/>
      <c r="R4405"/>
      <c r="S4405"/>
      <c r="T4405"/>
      <c r="U4405"/>
      <c r="V4405"/>
      <c r="W4405"/>
      <c r="X4405"/>
      <c r="Y4405"/>
      <c r="Z4405"/>
      <c r="AA4405"/>
      <c r="AB4405"/>
    </row>
    <row r="4406" spans="1:28" x14ac:dyDescent="0.25">
      <c r="A4406" s="8"/>
      <c r="B4406"/>
      <c r="C4406"/>
      <c r="D4406"/>
      <c r="E4406"/>
      <c r="F4406"/>
      <c r="G4406"/>
      <c r="H4406"/>
      <c r="I4406"/>
      <c r="J4406"/>
      <c r="K4406"/>
      <c r="L4406"/>
      <c r="M4406"/>
      <c r="N4406"/>
      <c r="O4406"/>
      <c r="P4406"/>
      <c r="Q4406"/>
      <c r="R4406"/>
      <c r="S4406"/>
      <c r="T4406"/>
      <c r="U4406"/>
      <c r="V4406"/>
      <c r="W4406"/>
      <c r="X4406"/>
      <c r="Y4406"/>
      <c r="Z4406"/>
      <c r="AA4406"/>
      <c r="AB4406"/>
    </row>
    <row r="4407" spans="1:28" x14ac:dyDescent="0.25">
      <c r="A4407" s="8"/>
      <c r="B4407"/>
      <c r="C4407"/>
      <c r="D4407"/>
      <c r="E4407"/>
      <c r="F4407"/>
      <c r="G4407"/>
      <c r="H4407"/>
      <c r="I4407"/>
      <c r="J4407"/>
      <c r="K4407"/>
      <c r="L4407"/>
      <c r="M4407"/>
      <c r="N4407"/>
      <c r="O4407"/>
      <c r="P4407"/>
      <c r="Q4407"/>
      <c r="R4407"/>
      <c r="S4407"/>
      <c r="T4407"/>
      <c r="U4407"/>
      <c r="V4407"/>
      <c r="W4407"/>
      <c r="X4407"/>
      <c r="Y4407"/>
      <c r="Z4407"/>
      <c r="AA4407"/>
      <c r="AB4407"/>
    </row>
    <row r="4408" spans="1:28" x14ac:dyDescent="0.25">
      <c r="A4408" s="8"/>
      <c r="B4408"/>
      <c r="C4408"/>
      <c r="D4408"/>
      <c r="E4408"/>
      <c r="F4408"/>
      <c r="G4408"/>
      <c r="H4408"/>
      <c r="I4408"/>
      <c r="J4408"/>
      <c r="K4408"/>
      <c r="L4408"/>
      <c r="M4408"/>
      <c r="N4408"/>
      <c r="O4408"/>
      <c r="P4408"/>
      <c r="Q4408"/>
      <c r="R4408"/>
      <c r="S4408"/>
      <c r="T4408"/>
      <c r="U4408"/>
      <c r="V4408"/>
      <c r="W4408"/>
      <c r="X4408"/>
      <c r="Y4408"/>
      <c r="Z4408"/>
      <c r="AA4408"/>
      <c r="AB4408"/>
    </row>
    <row r="4409" spans="1:28" x14ac:dyDescent="0.25">
      <c r="A4409" s="8"/>
      <c r="B4409"/>
      <c r="C4409"/>
      <c r="D4409"/>
      <c r="E4409"/>
      <c r="F4409"/>
      <c r="G4409"/>
      <c r="H4409"/>
      <c r="I4409"/>
      <c r="J4409"/>
      <c r="K4409"/>
      <c r="L4409"/>
      <c r="M4409"/>
      <c r="N4409"/>
      <c r="O4409"/>
      <c r="P4409"/>
      <c r="Q4409"/>
      <c r="R4409"/>
      <c r="S4409"/>
      <c r="T4409"/>
      <c r="U4409"/>
      <c r="V4409"/>
      <c r="W4409"/>
      <c r="X4409"/>
      <c r="Y4409"/>
      <c r="Z4409"/>
      <c r="AA4409"/>
      <c r="AB4409"/>
    </row>
    <row r="4410" spans="1:28" x14ac:dyDescent="0.25">
      <c r="A4410" s="8"/>
      <c r="B4410"/>
      <c r="C4410"/>
      <c r="D4410"/>
      <c r="E4410"/>
      <c r="F4410"/>
      <c r="G4410"/>
      <c r="H4410"/>
      <c r="I4410"/>
      <c r="J4410"/>
      <c r="K4410"/>
      <c r="L4410"/>
      <c r="M4410"/>
      <c r="N4410"/>
      <c r="O4410"/>
      <c r="P4410"/>
      <c r="Q4410"/>
      <c r="R4410"/>
      <c r="S4410"/>
      <c r="T4410"/>
      <c r="U4410"/>
      <c r="V4410"/>
      <c r="W4410"/>
      <c r="X4410"/>
      <c r="Y4410"/>
      <c r="Z4410"/>
      <c r="AA4410"/>
      <c r="AB4410"/>
    </row>
    <row r="4411" spans="1:28" x14ac:dyDescent="0.25">
      <c r="A4411" s="8"/>
      <c r="B4411"/>
      <c r="C4411"/>
      <c r="D4411"/>
      <c r="E4411"/>
      <c r="F4411"/>
      <c r="G4411"/>
      <c r="H4411"/>
      <c r="I4411"/>
      <c r="J4411"/>
      <c r="K4411"/>
      <c r="L4411"/>
      <c r="M4411"/>
      <c r="N4411"/>
      <c r="O4411"/>
      <c r="P4411"/>
      <c r="Q4411"/>
      <c r="R4411"/>
      <c r="S4411"/>
      <c r="T4411"/>
      <c r="U4411"/>
      <c r="V4411"/>
      <c r="W4411"/>
      <c r="X4411"/>
      <c r="Y4411"/>
      <c r="Z4411"/>
      <c r="AA4411"/>
      <c r="AB4411"/>
    </row>
    <row r="4412" spans="1:28" x14ac:dyDescent="0.25">
      <c r="A4412" s="8"/>
      <c r="B4412"/>
      <c r="C4412"/>
      <c r="D4412"/>
      <c r="E4412"/>
      <c r="F4412"/>
      <c r="G4412"/>
      <c r="H4412"/>
      <c r="I4412"/>
      <c r="J4412"/>
      <c r="K4412"/>
      <c r="L4412"/>
      <c r="M4412"/>
      <c r="N4412"/>
      <c r="O4412"/>
      <c r="P4412"/>
      <c r="Q4412"/>
      <c r="R4412"/>
      <c r="S4412"/>
      <c r="T4412"/>
      <c r="U4412"/>
      <c r="V4412"/>
      <c r="W4412"/>
      <c r="X4412"/>
      <c r="Y4412"/>
      <c r="Z4412"/>
      <c r="AA4412"/>
      <c r="AB4412"/>
    </row>
    <row r="4413" spans="1:28" x14ac:dyDescent="0.25">
      <c r="A4413" s="8"/>
      <c r="B4413"/>
      <c r="C4413"/>
      <c r="D4413"/>
      <c r="E4413"/>
      <c r="F4413"/>
      <c r="G4413"/>
      <c r="H4413"/>
      <c r="I4413"/>
      <c r="J4413"/>
      <c r="K4413"/>
      <c r="L4413"/>
      <c r="M4413"/>
      <c r="N4413"/>
      <c r="O4413"/>
      <c r="P4413"/>
      <c r="Q4413"/>
      <c r="R4413"/>
      <c r="S4413"/>
      <c r="T4413"/>
      <c r="U4413"/>
      <c r="V4413"/>
      <c r="W4413"/>
      <c r="X4413"/>
      <c r="Y4413"/>
      <c r="Z4413"/>
      <c r="AA4413"/>
      <c r="AB4413"/>
    </row>
    <row r="4414" spans="1:28" x14ac:dyDescent="0.25">
      <c r="A4414" s="8"/>
      <c r="B4414"/>
      <c r="C4414"/>
      <c r="D4414"/>
      <c r="E4414"/>
      <c r="F4414"/>
      <c r="G4414"/>
      <c r="H4414"/>
      <c r="I4414"/>
      <c r="J4414"/>
      <c r="K4414"/>
      <c r="L4414"/>
      <c r="M4414"/>
      <c r="N4414"/>
      <c r="O4414"/>
      <c r="P4414"/>
      <c r="Q4414"/>
      <c r="R4414"/>
      <c r="S4414"/>
      <c r="T4414"/>
      <c r="U4414"/>
      <c r="V4414"/>
      <c r="W4414"/>
      <c r="X4414"/>
      <c r="Y4414"/>
      <c r="Z4414"/>
      <c r="AA4414"/>
      <c r="AB4414"/>
    </row>
    <row r="4415" spans="1:28" x14ac:dyDescent="0.25">
      <c r="A4415" s="8"/>
      <c r="B4415"/>
      <c r="C4415"/>
      <c r="D4415"/>
      <c r="E4415"/>
      <c r="F4415"/>
      <c r="G4415"/>
      <c r="H4415"/>
      <c r="I4415"/>
      <c r="J4415"/>
      <c r="K4415"/>
      <c r="L4415"/>
      <c r="M4415"/>
      <c r="N4415"/>
      <c r="O4415"/>
      <c r="P4415"/>
      <c r="Q4415"/>
      <c r="R4415"/>
      <c r="S4415"/>
      <c r="T4415"/>
      <c r="U4415"/>
      <c r="V4415"/>
      <c r="W4415"/>
      <c r="X4415"/>
      <c r="Y4415"/>
      <c r="Z4415"/>
      <c r="AA4415"/>
      <c r="AB4415"/>
    </row>
    <row r="4416" spans="1:28" x14ac:dyDescent="0.25">
      <c r="A4416" s="8"/>
      <c r="B4416"/>
      <c r="C4416"/>
      <c r="D4416"/>
      <c r="E4416"/>
      <c r="F4416"/>
      <c r="G4416"/>
      <c r="H4416"/>
      <c r="I4416"/>
      <c r="J4416"/>
      <c r="K4416"/>
      <c r="L4416"/>
      <c r="M4416"/>
      <c r="N4416"/>
      <c r="O4416"/>
      <c r="P4416"/>
      <c r="Q4416"/>
      <c r="R4416"/>
      <c r="S4416"/>
      <c r="T4416"/>
      <c r="U4416"/>
      <c r="V4416"/>
      <c r="W4416"/>
      <c r="X4416"/>
      <c r="Y4416"/>
      <c r="Z4416"/>
      <c r="AA4416"/>
      <c r="AB4416"/>
    </row>
    <row r="4417" spans="1:28" x14ac:dyDescent="0.25">
      <c r="A4417" s="8"/>
      <c r="B4417"/>
      <c r="C4417"/>
      <c r="D4417"/>
      <c r="E4417"/>
      <c r="F4417"/>
      <c r="G4417"/>
      <c r="H4417"/>
      <c r="I4417"/>
      <c r="J4417"/>
      <c r="K4417"/>
      <c r="L4417"/>
      <c r="M4417"/>
      <c r="N4417"/>
      <c r="O4417"/>
      <c r="P4417"/>
      <c r="Q4417"/>
      <c r="R4417"/>
      <c r="S4417"/>
      <c r="T4417"/>
      <c r="U4417"/>
      <c r="V4417"/>
      <c r="W4417"/>
      <c r="X4417"/>
      <c r="Y4417"/>
      <c r="Z4417"/>
      <c r="AA4417"/>
      <c r="AB4417"/>
    </row>
    <row r="4418" spans="1:28" x14ac:dyDescent="0.25">
      <c r="A4418" s="8"/>
      <c r="B4418"/>
      <c r="C4418"/>
      <c r="D4418"/>
      <c r="E4418"/>
      <c r="F4418"/>
      <c r="G4418"/>
      <c r="H4418"/>
      <c r="I4418"/>
      <c r="J4418"/>
      <c r="K4418"/>
      <c r="L4418"/>
      <c r="M4418"/>
      <c r="N4418"/>
      <c r="O4418"/>
      <c r="P4418"/>
      <c r="Q4418"/>
      <c r="R4418"/>
      <c r="S4418"/>
      <c r="T4418"/>
      <c r="U4418"/>
      <c r="V4418"/>
      <c r="W4418"/>
      <c r="X4418"/>
      <c r="Y4418"/>
      <c r="Z4418"/>
      <c r="AA4418"/>
      <c r="AB4418"/>
    </row>
    <row r="4419" spans="1:28" x14ac:dyDescent="0.25">
      <c r="A4419" s="8"/>
      <c r="B4419"/>
      <c r="C4419"/>
      <c r="D4419"/>
      <c r="E4419"/>
      <c r="F4419"/>
      <c r="G4419"/>
      <c r="H4419"/>
      <c r="I4419"/>
      <c r="J4419"/>
      <c r="K4419"/>
      <c r="L4419"/>
      <c r="M4419"/>
      <c r="N4419"/>
      <c r="O4419"/>
      <c r="P4419"/>
      <c r="Q4419"/>
      <c r="R4419"/>
      <c r="S4419"/>
      <c r="T4419"/>
      <c r="U4419"/>
      <c r="V4419"/>
      <c r="W4419"/>
      <c r="X4419"/>
      <c r="Y4419"/>
      <c r="Z4419"/>
      <c r="AA4419"/>
      <c r="AB4419"/>
    </row>
    <row r="4420" spans="1:28" x14ac:dyDescent="0.25">
      <c r="A4420" s="8"/>
      <c r="B4420"/>
      <c r="C4420"/>
      <c r="D4420"/>
      <c r="E4420"/>
      <c r="F4420"/>
      <c r="G4420"/>
      <c r="H4420"/>
      <c r="I4420"/>
      <c r="J4420"/>
      <c r="K4420"/>
      <c r="L4420"/>
      <c r="M4420"/>
      <c r="N4420"/>
      <c r="O4420"/>
      <c r="P4420"/>
      <c r="Q4420"/>
      <c r="R4420"/>
      <c r="S4420"/>
      <c r="T4420"/>
      <c r="U4420"/>
      <c r="V4420"/>
      <c r="W4420"/>
      <c r="X4420"/>
      <c r="Y4420"/>
      <c r="Z4420"/>
      <c r="AA4420"/>
      <c r="AB4420"/>
    </row>
    <row r="4421" spans="1:28" x14ac:dyDescent="0.25">
      <c r="A4421" s="8"/>
      <c r="B4421"/>
      <c r="C4421"/>
      <c r="D4421"/>
      <c r="E4421"/>
      <c r="F4421"/>
      <c r="G4421"/>
      <c r="H4421"/>
      <c r="I4421"/>
      <c r="J4421"/>
      <c r="K4421"/>
      <c r="L4421"/>
      <c r="M4421"/>
      <c r="N4421"/>
      <c r="O4421"/>
      <c r="P4421"/>
      <c r="Q4421"/>
      <c r="R4421"/>
      <c r="S4421"/>
      <c r="T4421"/>
      <c r="U4421"/>
      <c r="V4421"/>
      <c r="W4421"/>
      <c r="X4421"/>
      <c r="Y4421"/>
      <c r="Z4421"/>
      <c r="AA4421"/>
      <c r="AB4421"/>
    </row>
    <row r="4422" spans="1:28" x14ac:dyDescent="0.25">
      <c r="A4422" s="8"/>
      <c r="B4422"/>
      <c r="C4422"/>
      <c r="D4422"/>
      <c r="E4422"/>
      <c r="F4422"/>
      <c r="G4422"/>
      <c r="H4422"/>
      <c r="I4422"/>
      <c r="J4422"/>
      <c r="K4422"/>
      <c r="L4422"/>
      <c r="M4422"/>
      <c r="N4422"/>
      <c r="O4422"/>
      <c r="P4422"/>
      <c r="Q4422"/>
      <c r="R4422"/>
      <c r="S4422"/>
      <c r="T4422"/>
      <c r="U4422"/>
      <c r="V4422"/>
      <c r="W4422"/>
      <c r="X4422"/>
      <c r="Y4422"/>
      <c r="Z4422"/>
      <c r="AA4422"/>
      <c r="AB4422"/>
    </row>
    <row r="4423" spans="1:28" x14ac:dyDescent="0.25">
      <c r="A4423" s="8"/>
      <c r="B4423"/>
      <c r="C4423"/>
      <c r="D4423"/>
      <c r="E4423"/>
      <c r="F4423"/>
      <c r="G4423"/>
      <c r="H4423"/>
      <c r="I4423"/>
      <c r="J4423"/>
      <c r="K4423"/>
      <c r="L4423"/>
      <c r="M4423"/>
      <c r="N4423"/>
      <c r="O4423"/>
      <c r="P4423"/>
      <c r="Q4423"/>
      <c r="R4423"/>
      <c r="S4423"/>
      <c r="T4423"/>
      <c r="U4423"/>
      <c r="V4423"/>
      <c r="W4423"/>
      <c r="X4423"/>
      <c r="Y4423"/>
      <c r="Z4423"/>
      <c r="AA4423"/>
      <c r="AB4423"/>
    </row>
    <row r="4424" spans="1:28" x14ac:dyDescent="0.25">
      <c r="A4424" s="8"/>
      <c r="B4424"/>
      <c r="C4424"/>
      <c r="D4424"/>
      <c r="E4424"/>
      <c r="F4424"/>
      <c r="G4424"/>
      <c r="H4424"/>
      <c r="I4424"/>
      <c r="J4424"/>
      <c r="K4424"/>
      <c r="L4424"/>
      <c r="M4424"/>
      <c r="N4424"/>
      <c r="O4424"/>
      <c r="P4424"/>
      <c r="Q4424"/>
      <c r="R4424"/>
      <c r="S4424"/>
      <c r="T4424"/>
      <c r="U4424"/>
      <c r="V4424"/>
      <c r="W4424"/>
      <c r="X4424"/>
      <c r="Y4424"/>
      <c r="Z4424"/>
      <c r="AA4424"/>
      <c r="AB4424"/>
    </row>
    <row r="4425" spans="1:28" x14ac:dyDescent="0.25">
      <c r="A4425" s="8"/>
      <c r="B4425"/>
      <c r="C4425"/>
      <c r="D4425"/>
      <c r="E4425"/>
      <c r="F4425"/>
      <c r="G4425"/>
      <c r="H4425"/>
      <c r="I4425"/>
      <c r="J4425"/>
      <c r="K4425"/>
      <c r="L4425"/>
      <c r="M4425"/>
      <c r="N4425"/>
      <c r="O4425"/>
      <c r="P4425"/>
      <c r="Q4425"/>
      <c r="R4425"/>
      <c r="S4425"/>
      <c r="T4425"/>
      <c r="U4425"/>
      <c r="V4425"/>
      <c r="W4425"/>
      <c r="X4425"/>
      <c r="Y4425"/>
      <c r="Z4425"/>
      <c r="AA4425"/>
      <c r="AB4425"/>
    </row>
    <row r="4426" spans="1:28" x14ac:dyDescent="0.25">
      <c r="A4426" s="8"/>
      <c r="B4426"/>
      <c r="C4426"/>
      <c r="D4426"/>
      <c r="E4426"/>
      <c r="F4426"/>
      <c r="G4426"/>
      <c r="H4426"/>
      <c r="I4426"/>
      <c r="J4426"/>
      <c r="K4426"/>
      <c r="L4426"/>
      <c r="M4426"/>
      <c r="N4426"/>
      <c r="O4426"/>
      <c r="P4426"/>
      <c r="Q4426"/>
      <c r="R4426"/>
      <c r="S4426"/>
      <c r="T4426"/>
      <c r="U4426"/>
      <c r="V4426"/>
      <c r="W4426"/>
      <c r="X4426"/>
      <c r="Y4426"/>
      <c r="Z4426"/>
      <c r="AA4426"/>
      <c r="AB4426"/>
    </row>
    <row r="4427" spans="1:28" x14ac:dyDescent="0.25">
      <c r="A4427" s="8"/>
      <c r="B4427"/>
      <c r="C4427"/>
      <c r="D4427"/>
      <c r="E4427"/>
      <c r="F4427"/>
      <c r="G4427"/>
      <c r="H4427"/>
      <c r="I4427"/>
      <c r="J4427"/>
      <c r="K4427"/>
      <c r="L4427"/>
      <c r="M4427"/>
      <c r="N4427"/>
      <c r="O4427"/>
      <c r="P4427"/>
      <c r="Q4427"/>
      <c r="R4427"/>
      <c r="S4427"/>
      <c r="T4427"/>
      <c r="U4427"/>
      <c r="V4427"/>
      <c r="W4427"/>
      <c r="X4427"/>
      <c r="Y4427"/>
      <c r="Z4427"/>
      <c r="AA4427"/>
      <c r="AB4427"/>
    </row>
    <row r="4428" spans="1:28" x14ac:dyDescent="0.25">
      <c r="A4428" s="8"/>
      <c r="B4428"/>
      <c r="C4428"/>
      <c r="D4428"/>
      <c r="E4428"/>
      <c r="F4428"/>
      <c r="G4428"/>
      <c r="H4428"/>
      <c r="I4428"/>
      <c r="J4428"/>
      <c r="K4428"/>
      <c r="L4428"/>
      <c r="M4428"/>
      <c r="N4428"/>
      <c r="O4428"/>
      <c r="P4428"/>
      <c r="Q4428"/>
      <c r="R4428"/>
      <c r="S4428"/>
      <c r="T4428"/>
      <c r="U4428"/>
      <c r="V4428"/>
      <c r="W4428"/>
      <c r="X4428"/>
      <c r="Y4428"/>
      <c r="Z4428"/>
      <c r="AA4428"/>
      <c r="AB4428"/>
    </row>
    <row r="4429" spans="1:28" x14ac:dyDescent="0.25">
      <c r="A4429" s="8"/>
      <c r="B4429"/>
      <c r="C4429"/>
      <c r="D4429"/>
      <c r="E4429"/>
      <c r="F4429"/>
      <c r="G4429"/>
      <c r="H4429"/>
      <c r="I4429"/>
      <c r="J4429"/>
      <c r="K4429"/>
      <c r="L4429"/>
      <c r="M4429"/>
      <c r="N4429"/>
      <c r="O4429"/>
      <c r="P4429"/>
      <c r="Q4429"/>
      <c r="R4429"/>
      <c r="S4429"/>
      <c r="T4429"/>
      <c r="U4429"/>
      <c r="V4429"/>
      <c r="W4429"/>
      <c r="X4429"/>
      <c r="Y4429"/>
      <c r="Z4429"/>
      <c r="AA4429"/>
      <c r="AB4429"/>
    </row>
    <row r="4430" spans="1:28" x14ac:dyDescent="0.25">
      <c r="A4430" s="8"/>
      <c r="B4430"/>
      <c r="C4430"/>
      <c r="D4430"/>
      <c r="E4430"/>
      <c r="F4430"/>
      <c r="G4430"/>
      <c r="H4430"/>
      <c r="I4430"/>
      <c r="J4430"/>
      <c r="K4430"/>
      <c r="L4430"/>
      <c r="M4430"/>
      <c r="N4430"/>
      <c r="O4430"/>
      <c r="P4430"/>
      <c r="Q4430"/>
      <c r="R4430"/>
      <c r="S4430"/>
      <c r="T4430"/>
      <c r="U4430"/>
      <c r="V4430"/>
      <c r="W4430"/>
      <c r="X4430"/>
      <c r="Y4430"/>
      <c r="Z4430"/>
      <c r="AA4430"/>
      <c r="AB4430"/>
    </row>
    <row r="4431" spans="1:28" x14ac:dyDescent="0.25">
      <c r="A4431" s="8"/>
      <c r="B4431"/>
      <c r="C4431"/>
      <c r="D4431"/>
      <c r="E4431"/>
      <c r="F4431"/>
      <c r="G4431"/>
      <c r="H4431"/>
      <c r="I4431"/>
      <c r="J4431"/>
      <c r="K4431"/>
      <c r="L4431"/>
      <c r="M4431"/>
      <c r="N4431"/>
      <c r="O4431"/>
      <c r="P4431"/>
      <c r="Q4431"/>
      <c r="R4431"/>
      <c r="S4431"/>
      <c r="T4431"/>
      <c r="U4431"/>
      <c r="V4431"/>
      <c r="W4431"/>
      <c r="X4431"/>
      <c r="Y4431"/>
      <c r="Z4431"/>
      <c r="AA4431"/>
      <c r="AB4431"/>
    </row>
    <row r="4432" spans="1:28" x14ac:dyDescent="0.25">
      <c r="A4432" s="8"/>
      <c r="B4432"/>
      <c r="C4432"/>
      <c r="D4432"/>
      <c r="E4432"/>
      <c r="F4432"/>
      <c r="G4432"/>
      <c r="H4432"/>
      <c r="I4432"/>
      <c r="J4432"/>
      <c r="K4432"/>
      <c r="L4432"/>
      <c r="M4432"/>
      <c r="N4432"/>
      <c r="O4432"/>
      <c r="P4432"/>
      <c r="Q4432"/>
      <c r="R4432"/>
      <c r="S4432"/>
      <c r="T4432"/>
      <c r="U4432"/>
      <c r="V4432"/>
      <c r="W4432"/>
      <c r="X4432"/>
      <c r="Y4432"/>
      <c r="Z4432"/>
      <c r="AA4432"/>
      <c r="AB4432"/>
    </row>
    <row r="4433" spans="1:28" x14ac:dyDescent="0.25">
      <c r="A4433" s="8"/>
      <c r="B4433"/>
      <c r="C4433"/>
      <c r="D4433"/>
      <c r="E4433"/>
      <c r="F4433"/>
      <c r="G4433"/>
      <c r="H4433"/>
      <c r="I4433"/>
      <c r="J4433"/>
      <c r="K4433"/>
      <c r="L4433"/>
      <c r="M4433"/>
      <c r="N4433"/>
      <c r="O4433"/>
      <c r="P4433"/>
      <c r="Q4433"/>
      <c r="R4433"/>
      <c r="S4433"/>
      <c r="T4433"/>
      <c r="U4433"/>
      <c r="V4433"/>
      <c r="W4433"/>
      <c r="X4433"/>
      <c r="Y4433"/>
      <c r="Z4433"/>
      <c r="AA4433"/>
      <c r="AB4433"/>
    </row>
    <row r="4434" spans="1:28" x14ac:dyDescent="0.25">
      <c r="A4434" s="8"/>
      <c r="B4434"/>
      <c r="C4434"/>
      <c r="D4434"/>
      <c r="E4434"/>
      <c r="F4434"/>
      <c r="G4434"/>
      <c r="H4434"/>
      <c r="I4434"/>
      <c r="J4434"/>
      <c r="K4434"/>
      <c r="L4434"/>
      <c r="M4434"/>
      <c r="N4434"/>
      <c r="O4434"/>
      <c r="P4434"/>
      <c r="Q4434"/>
      <c r="R4434"/>
      <c r="S4434"/>
      <c r="T4434"/>
      <c r="U4434"/>
      <c r="V4434"/>
      <c r="W4434"/>
      <c r="X4434"/>
      <c r="Y4434"/>
      <c r="Z4434"/>
      <c r="AA4434"/>
      <c r="AB4434"/>
    </row>
    <row r="4435" spans="1:28" x14ac:dyDescent="0.25">
      <c r="A4435" s="8"/>
      <c r="B4435"/>
      <c r="C4435"/>
      <c r="D4435"/>
      <c r="E4435"/>
      <c r="F4435"/>
      <c r="G4435"/>
      <c r="H4435"/>
      <c r="I4435"/>
      <c r="J4435"/>
      <c r="K4435"/>
      <c r="L4435"/>
      <c r="M4435"/>
      <c r="N4435"/>
      <c r="O4435"/>
      <c r="P4435"/>
      <c r="Q4435"/>
      <c r="R4435"/>
      <c r="S4435"/>
      <c r="T4435"/>
      <c r="U4435"/>
      <c r="V4435"/>
      <c r="W4435"/>
      <c r="X4435"/>
      <c r="Y4435"/>
      <c r="Z4435"/>
      <c r="AA4435"/>
      <c r="AB4435"/>
    </row>
    <row r="4436" spans="1:28" x14ac:dyDescent="0.25">
      <c r="A4436" s="8"/>
      <c r="B4436"/>
      <c r="C4436"/>
      <c r="D4436"/>
      <c r="E4436"/>
      <c r="F4436"/>
      <c r="G4436"/>
      <c r="H4436"/>
      <c r="I4436"/>
      <c r="J4436"/>
      <c r="K4436"/>
      <c r="L4436"/>
      <c r="M4436"/>
      <c r="N4436"/>
      <c r="O4436"/>
      <c r="P4436"/>
      <c r="Q4436"/>
      <c r="R4436"/>
      <c r="S4436"/>
      <c r="T4436"/>
      <c r="U4436"/>
      <c r="V4436"/>
      <c r="W4436"/>
      <c r="X4436"/>
      <c r="Y4436"/>
      <c r="Z4436"/>
      <c r="AA4436"/>
      <c r="AB4436"/>
    </row>
    <row r="4437" spans="1:28" x14ac:dyDescent="0.25">
      <c r="A4437" s="8"/>
      <c r="B4437"/>
      <c r="C4437"/>
      <c r="D4437"/>
      <c r="E4437"/>
      <c r="F4437"/>
      <c r="G4437"/>
      <c r="H4437"/>
      <c r="I4437"/>
      <c r="J4437"/>
      <c r="K4437"/>
      <c r="L4437"/>
      <c r="M4437"/>
      <c r="N4437"/>
      <c r="O4437"/>
      <c r="P4437"/>
      <c r="Q4437"/>
      <c r="R4437"/>
      <c r="S4437"/>
      <c r="T4437"/>
      <c r="U4437"/>
      <c r="V4437"/>
      <c r="W4437"/>
      <c r="X4437"/>
      <c r="Y4437"/>
      <c r="Z4437"/>
      <c r="AA4437"/>
      <c r="AB4437"/>
    </row>
    <row r="4438" spans="1:28" x14ac:dyDescent="0.25">
      <c r="A4438" s="8"/>
      <c r="B4438"/>
      <c r="C4438"/>
      <c r="D4438"/>
      <c r="E4438"/>
      <c r="F4438"/>
      <c r="G4438"/>
      <c r="H4438"/>
      <c r="I4438"/>
      <c r="J4438"/>
      <c r="K4438"/>
      <c r="L4438"/>
      <c r="M4438"/>
      <c r="N4438"/>
      <c r="O4438"/>
      <c r="P4438"/>
      <c r="Q4438"/>
      <c r="R4438"/>
      <c r="S4438"/>
      <c r="T4438"/>
      <c r="U4438"/>
      <c r="V4438"/>
      <c r="W4438"/>
      <c r="X4438"/>
      <c r="Y4438"/>
      <c r="Z4438"/>
      <c r="AA4438"/>
      <c r="AB4438"/>
    </row>
    <row r="4439" spans="1:28" x14ac:dyDescent="0.25">
      <c r="A4439" s="8"/>
      <c r="B4439"/>
      <c r="C4439"/>
      <c r="D4439"/>
      <c r="E4439"/>
      <c r="F4439"/>
      <c r="G4439"/>
      <c r="H4439"/>
      <c r="I4439"/>
      <c r="J4439"/>
      <c r="K4439"/>
      <c r="L4439"/>
      <c r="M4439"/>
      <c r="N4439"/>
      <c r="O4439"/>
      <c r="P4439"/>
      <c r="Q4439"/>
      <c r="R4439"/>
      <c r="S4439"/>
      <c r="T4439"/>
      <c r="U4439"/>
      <c r="V4439"/>
      <c r="W4439"/>
      <c r="X4439"/>
      <c r="Y4439"/>
      <c r="Z4439"/>
      <c r="AA4439"/>
      <c r="AB4439"/>
    </row>
    <row r="4440" spans="1:28" x14ac:dyDescent="0.25">
      <c r="A4440" s="8"/>
      <c r="B4440"/>
      <c r="C4440"/>
      <c r="D4440"/>
      <c r="E4440"/>
      <c r="F4440"/>
      <c r="G4440"/>
      <c r="H4440"/>
      <c r="I4440"/>
      <c r="J4440"/>
      <c r="K4440"/>
      <c r="L4440"/>
      <c r="M4440"/>
      <c r="N4440"/>
      <c r="O4440"/>
      <c r="P4440"/>
      <c r="Q4440"/>
      <c r="R4440"/>
      <c r="S4440"/>
      <c r="T4440"/>
      <c r="U4440"/>
      <c r="V4440"/>
      <c r="W4440"/>
      <c r="X4440"/>
      <c r="Y4440"/>
      <c r="Z4440"/>
      <c r="AA4440"/>
      <c r="AB4440"/>
    </row>
    <row r="4441" spans="1:28" x14ac:dyDescent="0.25">
      <c r="A4441" s="8"/>
      <c r="B4441"/>
      <c r="C4441"/>
      <c r="D4441"/>
      <c r="E4441"/>
      <c r="F4441"/>
      <c r="G4441"/>
      <c r="H4441"/>
      <c r="I4441"/>
      <c r="J4441"/>
      <c r="K4441"/>
      <c r="L4441"/>
      <c r="M4441"/>
      <c r="N4441"/>
      <c r="O4441"/>
      <c r="P4441"/>
      <c r="Q4441"/>
      <c r="R4441"/>
      <c r="S4441"/>
      <c r="T4441"/>
      <c r="U4441"/>
      <c r="V4441"/>
      <c r="W4441"/>
      <c r="X4441"/>
      <c r="Y4441"/>
      <c r="Z4441"/>
      <c r="AA4441"/>
      <c r="AB4441"/>
    </row>
    <row r="4442" spans="1:28" x14ac:dyDescent="0.25">
      <c r="A4442" s="8"/>
      <c r="B4442"/>
      <c r="C4442"/>
      <c r="D4442"/>
      <c r="E4442"/>
      <c r="F4442"/>
      <c r="G4442"/>
      <c r="H4442"/>
      <c r="I4442"/>
      <c r="J4442"/>
      <c r="K4442"/>
      <c r="L4442"/>
      <c r="M4442"/>
      <c r="N4442"/>
      <c r="O4442"/>
      <c r="P4442"/>
      <c r="Q4442"/>
      <c r="R4442"/>
      <c r="S4442"/>
      <c r="T4442"/>
      <c r="U4442"/>
      <c r="V4442"/>
      <c r="W4442"/>
      <c r="X4442"/>
      <c r="Y4442"/>
      <c r="Z4442"/>
      <c r="AA4442"/>
      <c r="AB4442"/>
    </row>
    <row r="4443" spans="1:28" x14ac:dyDescent="0.25">
      <c r="A4443" s="8"/>
      <c r="B4443"/>
      <c r="C4443"/>
      <c r="D4443"/>
      <c r="E4443"/>
      <c r="F4443"/>
      <c r="G4443"/>
      <c r="H4443"/>
      <c r="I4443"/>
      <c r="J4443"/>
      <c r="K4443"/>
      <c r="L4443"/>
      <c r="M4443"/>
      <c r="N4443"/>
      <c r="O4443"/>
      <c r="P4443"/>
      <c r="Q4443"/>
      <c r="R4443"/>
      <c r="S4443"/>
      <c r="T4443"/>
      <c r="U4443"/>
      <c r="V4443"/>
      <c r="W4443"/>
      <c r="X4443"/>
      <c r="Y4443"/>
      <c r="Z4443"/>
      <c r="AA4443"/>
      <c r="AB4443"/>
    </row>
    <row r="4444" spans="1:28" x14ac:dyDescent="0.25">
      <c r="A4444" s="8"/>
      <c r="B4444"/>
      <c r="C4444"/>
      <c r="D4444"/>
      <c r="E4444"/>
      <c r="F4444"/>
      <c r="G4444"/>
      <c r="H4444"/>
      <c r="I4444"/>
      <c r="J4444"/>
      <c r="K4444"/>
      <c r="L4444"/>
      <c r="M4444"/>
      <c r="N4444"/>
      <c r="O4444"/>
      <c r="P4444"/>
      <c r="Q4444"/>
      <c r="R4444"/>
      <c r="S4444"/>
      <c r="T4444"/>
      <c r="U4444"/>
      <c r="V4444"/>
      <c r="W4444"/>
      <c r="X4444"/>
      <c r="Y4444"/>
      <c r="Z4444"/>
      <c r="AA4444"/>
      <c r="AB4444"/>
    </row>
    <row r="4445" spans="1:28" x14ac:dyDescent="0.25">
      <c r="A4445" s="8"/>
      <c r="B4445"/>
      <c r="C4445"/>
      <c r="D4445"/>
      <c r="E4445"/>
      <c r="F4445"/>
      <c r="G4445"/>
      <c r="H4445"/>
      <c r="I4445"/>
      <c r="J4445"/>
      <c r="K4445"/>
      <c r="L4445"/>
      <c r="M4445"/>
      <c r="N4445"/>
      <c r="O4445"/>
      <c r="P4445"/>
      <c r="Q4445"/>
      <c r="R4445"/>
      <c r="S4445"/>
      <c r="T4445"/>
      <c r="U4445"/>
      <c r="V4445"/>
      <c r="W4445"/>
      <c r="X4445"/>
      <c r="Y4445"/>
      <c r="Z4445"/>
      <c r="AA4445"/>
      <c r="AB4445"/>
    </row>
    <row r="4446" spans="1:28" x14ac:dyDescent="0.25">
      <c r="A4446" s="8"/>
      <c r="B4446"/>
      <c r="C4446"/>
      <c r="D4446"/>
      <c r="E4446"/>
      <c r="F4446"/>
      <c r="G4446"/>
      <c r="H4446"/>
      <c r="I4446"/>
      <c r="J4446"/>
      <c r="K4446"/>
      <c r="L4446"/>
      <c r="M4446"/>
      <c r="N4446"/>
      <c r="O4446"/>
      <c r="P4446"/>
      <c r="Q4446"/>
      <c r="R4446"/>
      <c r="S4446"/>
      <c r="T4446"/>
      <c r="U4446"/>
      <c r="V4446"/>
      <c r="W4446"/>
      <c r="X4446"/>
      <c r="Y4446"/>
      <c r="Z4446"/>
      <c r="AA4446"/>
      <c r="AB4446"/>
    </row>
    <row r="4447" spans="1:28" x14ac:dyDescent="0.25">
      <c r="A4447" s="8"/>
      <c r="B4447"/>
      <c r="C4447"/>
      <c r="D4447"/>
      <c r="E4447"/>
      <c r="F4447"/>
      <c r="G4447"/>
      <c r="H4447"/>
      <c r="I4447"/>
      <c r="J4447"/>
      <c r="K4447"/>
      <c r="L4447"/>
      <c r="M4447"/>
      <c r="N4447"/>
      <c r="O4447"/>
      <c r="P4447"/>
      <c r="Q4447"/>
      <c r="R4447"/>
      <c r="S4447"/>
      <c r="T4447"/>
      <c r="U4447"/>
      <c r="V4447"/>
      <c r="W4447"/>
      <c r="X4447"/>
      <c r="Y4447"/>
      <c r="Z4447"/>
      <c r="AA4447"/>
      <c r="AB4447"/>
    </row>
    <row r="4448" spans="1:28" x14ac:dyDescent="0.25">
      <c r="A4448" s="8"/>
      <c r="B4448"/>
      <c r="C4448"/>
      <c r="D4448"/>
      <c r="E4448"/>
      <c r="F4448"/>
      <c r="G4448"/>
      <c r="H4448"/>
      <c r="I4448"/>
      <c r="J4448"/>
      <c r="K4448"/>
      <c r="L4448"/>
      <c r="M4448"/>
      <c r="N4448"/>
      <c r="O4448"/>
      <c r="P4448"/>
      <c r="Q4448"/>
      <c r="R4448"/>
      <c r="S4448"/>
      <c r="T4448"/>
      <c r="U4448"/>
      <c r="V4448"/>
      <c r="W4448"/>
      <c r="X4448"/>
      <c r="Y4448"/>
      <c r="Z4448"/>
      <c r="AA4448"/>
      <c r="AB4448"/>
    </row>
    <row r="4449" spans="1:28" x14ac:dyDescent="0.25">
      <c r="A4449" s="8"/>
      <c r="B4449"/>
      <c r="C4449"/>
      <c r="D4449"/>
      <c r="E4449"/>
      <c r="F4449"/>
      <c r="G4449"/>
      <c r="H4449"/>
      <c r="I4449"/>
      <c r="J4449"/>
      <c r="K4449"/>
      <c r="L4449"/>
      <c r="M4449"/>
      <c r="N4449"/>
      <c r="O4449"/>
      <c r="P4449"/>
      <c r="Q4449"/>
      <c r="R4449"/>
      <c r="S4449"/>
      <c r="T4449"/>
      <c r="U4449"/>
      <c r="V4449"/>
      <c r="W4449"/>
      <c r="X4449"/>
      <c r="Y4449"/>
      <c r="Z4449"/>
      <c r="AA4449"/>
      <c r="AB4449"/>
    </row>
    <row r="4450" spans="1:28" x14ac:dyDescent="0.25">
      <c r="A4450" s="8"/>
      <c r="B4450"/>
      <c r="C4450"/>
      <c r="D4450"/>
      <c r="E4450"/>
      <c r="F4450"/>
      <c r="G4450"/>
      <c r="H4450"/>
      <c r="I4450"/>
      <c r="J4450"/>
      <c r="K4450"/>
      <c r="L4450"/>
      <c r="M4450"/>
      <c r="N4450"/>
      <c r="O4450"/>
      <c r="P4450"/>
      <c r="Q4450"/>
      <c r="R4450"/>
      <c r="S4450"/>
      <c r="T4450"/>
      <c r="U4450"/>
      <c r="V4450"/>
      <c r="W4450"/>
      <c r="X4450"/>
      <c r="Y4450"/>
      <c r="Z4450"/>
      <c r="AA4450"/>
      <c r="AB4450"/>
    </row>
    <row r="4451" spans="1:28" x14ac:dyDescent="0.25">
      <c r="A4451" s="8"/>
      <c r="B4451"/>
      <c r="C4451"/>
      <c r="D4451"/>
      <c r="E4451"/>
      <c r="F4451"/>
      <c r="G4451"/>
      <c r="H4451"/>
      <c r="I4451"/>
      <c r="J4451"/>
      <c r="K4451"/>
      <c r="L4451"/>
      <c r="M4451"/>
      <c r="N4451"/>
      <c r="O4451"/>
      <c r="P4451"/>
      <c r="Q4451"/>
      <c r="R4451"/>
      <c r="S4451"/>
      <c r="T4451"/>
      <c r="U4451"/>
      <c r="V4451"/>
      <c r="W4451"/>
      <c r="X4451"/>
      <c r="Y4451"/>
      <c r="Z4451"/>
      <c r="AA4451"/>
      <c r="AB4451"/>
    </row>
    <row r="4452" spans="1:28" x14ac:dyDescent="0.25">
      <c r="A4452" s="8"/>
      <c r="B4452"/>
      <c r="C4452"/>
      <c r="D4452"/>
      <c r="E4452"/>
      <c r="F4452"/>
      <c r="G4452"/>
      <c r="H4452"/>
      <c r="I4452"/>
      <c r="J4452"/>
      <c r="K4452"/>
      <c r="L4452"/>
      <c r="M4452"/>
      <c r="N4452"/>
      <c r="O4452"/>
      <c r="P4452"/>
      <c r="Q4452"/>
      <c r="R4452"/>
      <c r="S4452"/>
      <c r="T4452"/>
      <c r="U4452"/>
      <c r="V4452"/>
      <c r="W4452"/>
      <c r="X4452"/>
      <c r="Y4452"/>
      <c r="Z4452"/>
      <c r="AA4452"/>
      <c r="AB4452"/>
    </row>
    <row r="4453" spans="1:28" x14ac:dyDescent="0.25">
      <c r="A4453" s="8"/>
      <c r="B4453"/>
      <c r="C4453"/>
      <c r="D4453"/>
      <c r="E4453"/>
      <c r="F4453"/>
      <c r="G4453"/>
      <c r="H4453"/>
      <c r="I4453"/>
      <c r="J4453"/>
      <c r="K4453"/>
      <c r="L4453"/>
      <c r="M4453"/>
      <c r="N4453"/>
      <c r="O4453"/>
      <c r="P4453"/>
      <c r="Q4453"/>
      <c r="R4453"/>
      <c r="S4453"/>
      <c r="T4453"/>
      <c r="U4453"/>
      <c r="V4453"/>
      <c r="W4453"/>
      <c r="X4453"/>
      <c r="Y4453"/>
      <c r="Z4453"/>
      <c r="AA4453"/>
      <c r="AB4453"/>
    </row>
    <row r="4454" spans="1:28" x14ac:dyDescent="0.25">
      <c r="A4454" s="8"/>
      <c r="B4454"/>
      <c r="C4454"/>
      <c r="D4454"/>
      <c r="E4454"/>
      <c r="F4454"/>
      <c r="G4454"/>
      <c r="H4454"/>
      <c r="I4454"/>
      <c r="J4454"/>
      <c r="K4454"/>
      <c r="L4454"/>
      <c r="M4454"/>
      <c r="N4454"/>
      <c r="O4454"/>
      <c r="P4454"/>
      <c r="Q4454"/>
      <c r="R4454"/>
      <c r="S4454"/>
      <c r="T4454"/>
      <c r="U4454"/>
      <c r="V4454"/>
      <c r="W4454"/>
      <c r="X4454"/>
      <c r="Y4454"/>
      <c r="Z4454"/>
      <c r="AA4454"/>
      <c r="AB4454"/>
    </row>
    <row r="4455" spans="1:28" x14ac:dyDescent="0.25">
      <c r="A4455" s="8"/>
      <c r="B4455"/>
      <c r="C4455"/>
      <c r="D4455"/>
      <c r="E4455"/>
      <c r="F4455"/>
      <c r="G4455"/>
      <c r="H4455"/>
      <c r="I4455"/>
      <c r="J4455"/>
      <c r="K4455"/>
      <c r="L4455"/>
      <c r="M4455"/>
      <c r="N4455"/>
      <c r="O4455"/>
      <c r="P4455"/>
      <c r="Q4455"/>
      <c r="R4455"/>
      <c r="S4455"/>
      <c r="T4455"/>
      <c r="U4455"/>
      <c r="V4455"/>
      <c r="W4455"/>
      <c r="X4455"/>
      <c r="Y4455"/>
      <c r="Z4455"/>
      <c r="AA4455"/>
      <c r="AB4455"/>
    </row>
    <row r="4456" spans="1:28" x14ac:dyDescent="0.25">
      <c r="A4456" s="8"/>
      <c r="B4456"/>
      <c r="C4456"/>
      <c r="D4456"/>
      <c r="E4456"/>
      <c r="F4456"/>
      <c r="G4456"/>
      <c r="H4456"/>
      <c r="I4456"/>
      <c r="J4456"/>
      <c r="K4456"/>
      <c r="L4456"/>
      <c r="M4456"/>
      <c r="N4456"/>
      <c r="O4456"/>
      <c r="P4456"/>
      <c r="Q4456"/>
      <c r="R4456"/>
      <c r="S4456"/>
      <c r="T4456"/>
      <c r="U4456"/>
      <c r="V4456"/>
      <c r="W4456"/>
      <c r="X4456"/>
      <c r="Y4456"/>
      <c r="Z4456"/>
      <c r="AA4456"/>
      <c r="AB4456"/>
    </row>
    <row r="4457" spans="1:28" x14ac:dyDescent="0.25">
      <c r="A4457" s="8"/>
      <c r="B4457"/>
      <c r="C4457"/>
      <c r="D4457"/>
      <c r="E4457"/>
      <c r="F4457"/>
      <c r="G4457"/>
      <c r="H4457"/>
      <c r="I4457"/>
      <c r="J4457"/>
      <c r="K4457"/>
      <c r="L4457"/>
      <c r="M4457"/>
      <c r="N4457"/>
      <c r="O4457"/>
      <c r="P4457"/>
      <c r="Q4457"/>
      <c r="R4457"/>
      <c r="S4457"/>
      <c r="T4457"/>
      <c r="U4457"/>
      <c r="V4457"/>
      <c r="W4457"/>
      <c r="X4457"/>
      <c r="Y4457"/>
      <c r="Z4457"/>
      <c r="AA4457"/>
      <c r="AB4457"/>
    </row>
    <row r="4458" spans="1:28" x14ac:dyDescent="0.25">
      <c r="A4458" s="8"/>
      <c r="B4458"/>
      <c r="C4458"/>
      <c r="D4458"/>
      <c r="E4458"/>
      <c r="F4458"/>
      <c r="G4458"/>
      <c r="H4458"/>
      <c r="I4458"/>
      <c r="J4458"/>
      <c r="K4458"/>
      <c r="L4458"/>
      <c r="M4458"/>
      <c r="N4458"/>
      <c r="O4458"/>
      <c r="P4458"/>
      <c r="Q4458"/>
      <c r="R4458"/>
      <c r="S4458"/>
      <c r="T4458"/>
      <c r="U4458"/>
      <c r="V4458"/>
      <c r="W4458"/>
      <c r="X4458"/>
      <c r="Y4458"/>
      <c r="Z4458"/>
      <c r="AA4458"/>
      <c r="AB4458"/>
    </row>
    <row r="4459" spans="1:28" x14ac:dyDescent="0.25">
      <c r="A4459" s="8"/>
      <c r="B4459"/>
      <c r="C4459"/>
      <c r="D4459"/>
      <c r="E4459"/>
      <c r="F4459"/>
      <c r="G4459"/>
      <c r="H4459"/>
      <c r="I4459"/>
      <c r="J4459"/>
      <c r="K4459"/>
      <c r="L4459"/>
      <c r="M4459"/>
      <c r="N4459"/>
      <c r="O4459"/>
      <c r="P4459"/>
      <c r="Q4459"/>
      <c r="R4459"/>
      <c r="S4459"/>
      <c r="T4459"/>
      <c r="U4459"/>
      <c r="V4459"/>
      <c r="W4459"/>
      <c r="X4459"/>
      <c r="Y4459"/>
      <c r="Z4459"/>
      <c r="AA4459"/>
      <c r="AB4459"/>
    </row>
    <row r="4460" spans="1:28" x14ac:dyDescent="0.25">
      <c r="A4460" s="8"/>
      <c r="B4460"/>
      <c r="C4460"/>
      <c r="D4460"/>
      <c r="E4460"/>
      <c r="F4460"/>
      <c r="G4460"/>
      <c r="H4460"/>
      <c r="I4460"/>
      <c r="J4460"/>
      <c r="K4460"/>
      <c r="L4460"/>
      <c r="M4460"/>
      <c r="N4460"/>
      <c r="O4460"/>
      <c r="P4460"/>
      <c r="Q4460"/>
      <c r="R4460"/>
      <c r="S4460"/>
      <c r="T4460"/>
      <c r="U4460"/>
      <c r="V4460"/>
      <c r="W4460"/>
      <c r="X4460"/>
      <c r="Y4460"/>
      <c r="Z4460"/>
      <c r="AA4460"/>
      <c r="AB4460"/>
    </row>
    <row r="4461" spans="1:28" x14ac:dyDescent="0.25">
      <c r="A4461" s="8"/>
      <c r="B4461"/>
      <c r="C4461"/>
      <c r="D4461"/>
      <c r="E4461"/>
      <c r="F4461"/>
      <c r="G4461"/>
      <c r="H4461"/>
      <c r="I4461"/>
      <c r="J4461"/>
      <c r="K4461"/>
      <c r="L4461"/>
      <c r="M4461"/>
      <c r="N4461"/>
      <c r="O4461"/>
      <c r="P4461"/>
      <c r="Q4461"/>
      <c r="R4461"/>
      <c r="S4461"/>
      <c r="T4461"/>
      <c r="U4461"/>
      <c r="V4461"/>
      <c r="W4461"/>
      <c r="X4461"/>
      <c r="Y4461"/>
      <c r="Z4461"/>
      <c r="AA4461"/>
      <c r="AB4461"/>
    </row>
    <row r="4462" spans="1:28" x14ac:dyDescent="0.25">
      <c r="A4462" s="8"/>
      <c r="B4462"/>
      <c r="C4462"/>
      <c r="D4462"/>
      <c r="E4462"/>
      <c r="F4462"/>
      <c r="G4462"/>
      <c r="H4462"/>
      <c r="I4462"/>
      <c r="J4462"/>
      <c r="K4462"/>
      <c r="L4462"/>
      <c r="M4462"/>
      <c r="N4462"/>
      <c r="O4462"/>
      <c r="P4462"/>
      <c r="Q4462"/>
      <c r="R4462"/>
      <c r="S4462"/>
      <c r="T4462"/>
      <c r="U4462"/>
      <c r="V4462"/>
      <c r="W4462"/>
      <c r="X4462"/>
      <c r="Y4462"/>
      <c r="Z4462"/>
      <c r="AA4462"/>
      <c r="AB4462"/>
    </row>
    <row r="4463" spans="1:28" x14ac:dyDescent="0.25">
      <c r="A4463" s="8"/>
      <c r="B4463"/>
      <c r="C4463"/>
      <c r="D4463"/>
      <c r="E4463"/>
      <c r="F4463"/>
      <c r="G4463"/>
      <c r="H4463"/>
      <c r="I4463"/>
      <c r="J4463"/>
      <c r="K4463"/>
      <c r="L4463"/>
      <c r="M4463"/>
      <c r="N4463"/>
      <c r="O4463"/>
      <c r="P4463"/>
      <c r="Q4463"/>
      <c r="R4463"/>
      <c r="S4463"/>
      <c r="T4463"/>
      <c r="U4463"/>
      <c r="V4463"/>
      <c r="W4463"/>
      <c r="X4463"/>
      <c r="Y4463"/>
      <c r="Z4463"/>
      <c r="AA4463"/>
      <c r="AB4463"/>
    </row>
    <row r="4464" spans="1:28" x14ac:dyDescent="0.25">
      <c r="A4464" s="8"/>
      <c r="B4464"/>
      <c r="C4464"/>
      <c r="D4464"/>
      <c r="E4464"/>
      <c r="F4464"/>
      <c r="G4464"/>
      <c r="H4464"/>
      <c r="I4464"/>
      <c r="J4464"/>
      <c r="K4464"/>
      <c r="L4464"/>
      <c r="M4464"/>
      <c r="N4464"/>
      <c r="O4464"/>
      <c r="P4464"/>
      <c r="Q4464"/>
      <c r="R4464"/>
      <c r="S4464"/>
      <c r="T4464"/>
      <c r="U4464"/>
      <c r="V4464"/>
      <c r="W4464"/>
      <c r="X4464"/>
      <c r="Y4464"/>
      <c r="Z4464"/>
      <c r="AA4464"/>
      <c r="AB4464"/>
    </row>
    <row r="4465" spans="1:28" x14ac:dyDescent="0.25">
      <c r="A4465" s="8"/>
      <c r="B4465"/>
      <c r="C4465"/>
      <c r="D4465"/>
      <c r="E4465"/>
      <c r="F4465"/>
      <c r="G4465"/>
      <c r="H4465"/>
      <c r="I4465"/>
      <c r="J4465"/>
      <c r="K4465"/>
      <c r="L4465"/>
      <c r="M4465"/>
      <c r="N4465"/>
      <c r="O4465"/>
      <c r="P4465"/>
      <c r="Q4465"/>
      <c r="R4465"/>
      <c r="S4465"/>
      <c r="T4465"/>
      <c r="U4465"/>
      <c r="V4465"/>
      <c r="W4465"/>
      <c r="X4465"/>
      <c r="Y4465"/>
      <c r="Z4465"/>
      <c r="AA4465"/>
      <c r="AB4465"/>
    </row>
    <row r="4466" spans="1:28" x14ac:dyDescent="0.25">
      <c r="A4466" s="8"/>
      <c r="B4466"/>
      <c r="C4466"/>
      <c r="D4466"/>
      <c r="E4466"/>
      <c r="F4466"/>
      <c r="G4466"/>
      <c r="H4466"/>
      <c r="I4466"/>
      <c r="J4466"/>
      <c r="K4466"/>
      <c r="L4466"/>
      <c r="M4466"/>
      <c r="N4466"/>
      <c r="O4466"/>
      <c r="P4466"/>
      <c r="Q4466"/>
      <c r="R4466"/>
      <c r="S4466"/>
      <c r="T4466"/>
      <c r="U4466"/>
      <c r="V4466"/>
      <c r="W4466"/>
      <c r="X4466"/>
      <c r="Y4466"/>
      <c r="Z4466"/>
      <c r="AA4466"/>
      <c r="AB4466"/>
    </row>
    <row r="4467" spans="1:28" x14ac:dyDescent="0.25">
      <c r="A4467" s="8"/>
      <c r="B4467"/>
      <c r="C4467"/>
      <c r="D4467"/>
      <c r="E4467"/>
      <c r="F4467"/>
      <c r="G4467"/>
      <c r="H4467"/>
      <c r="I4467"/>
      <c r="J4467"/>
      <c r="K4467"/>
      <c r="L4467"/>
      <c r="M4467"/>
      <c r="N4467"/>
      <c r="O4467"/>
      <c r="P4467"/>
      <c r="Q4467"/>
      <c r="R4467"/>
      <c r="S4467"/>
      <c r="T4467"/>
      <c r="U4467"/>
      <c r="V4467"/>
      <c r="W4467"/>
      <c r="X4467"/>
      <c r="Y4467"/>
      <c r="Z4467"/>
      <c r="AA4467"/>
      <c r="AB4467"/>
    </row>
    <row r="4468" spans="1:28" x14ac:dyDescent="0.25">
      <c r="A4468" s="8"/>
      <c r="B4468"/>
      <c r="C4468"/>
      <c r="D4468"/>
      <c r="E4468"/>
      <c r="F4468"/>
      <c r="G4468"/>
      <c r="H4468"/>
      <c r="I4468"/>
      <c r="J4468"/>
      <c r="K4468"/>
      <c r="L4468"/>
      <c r="M4468"/>
      <c r="N4468"/>
      <c r="O4468"/>
      <c r="P4468"/>
      <c r="Q4468"/>
      <c r="R4468"/>
      <c r="S4468"/>
      <c r="T4468"/>
      <c r="U4468"/>
      <c r="V4468"/>
      <c r="W4468"/>
      <c r="X4468"/>
      <c r="Y4468"/>
      <c r="Z4468"/>
      <c r="AA4468"/>
      <c r="AB4468"/>
    </row>
    <row r="4469" spans="1:28" x14ac:dyDescent="0.25">
      <c r="A4469" s="8"/>
      <c r="B4469"/>
      <c r="C4469"/>
      <c r="D4469"/>
      <c r="E4469"/>
      <c r="F4469"/>
      <c r="G4469"/>
      <c r="H4469"/>
      <c r="I4469"/>
      <c r="J4469"/>
      <c r="K4469"/>
      <c r="L4469"/>
      <c r="M4469"/>
      <c r="N4469"/>
      <c r="O4469"/>
      <c r="P4469"/>
      <c r="Q4469"/>
      <c r="R4469"/>
      <c r="S4469"/>
      <c r="T4469"/>
      <c r="U4469"/>
      <c r="V4469"/>
      <c r="W4469"/>
      <c r="X4469"/>
      <c r="Y4469"/>
      <c r="Z4469"/>
      <c r="AA4469"/>
      <c r="AB4469"/>
    </row>
    <row r="4470" spans="1:28" x14ac:dyDescent="0.25">
      <c r="A4470" s="8"/>
      <c r="B4470"/>
      <c r="C4470"/>
      <c r="D4470"/>
      <c r="E4470"/>
      <c r="F4470"/>
      <c r="G4470"/>
      <c r="H4470"/>
      <c r="I4470"/>
      <c r="J4470"/>
      <c r="K4470"/>
      <c r="L4470"/>
      <c r="M4470"/>
      <c r="N4470"/>
      <c r="O4470"/>
      <c r="P4470"/>
      <c r="Q4470"/>
      <c r="R4470"/>
      <c r="S4470"/>
      <c r="T4470"/>
      <c r="U4470"/>
      <c r="V4470"/>
      <c r="W4470"/>
      <c r="X4470"/>
      <c r="Y4470"/>
      <c r="Z4470"/>
      <c r="AA4470"/>
      <c r="AB4470"/>
    </row>
    <row r="4471" spans="1:28" x14ac:dyDescent="0.25">
      <c r="A4471" s="8"/>
      <c r="B4471"/>
      <c r="C4471"/>
      <c r="D4471"/>
      <c r="E4471"/>
      <c r="F4471"/>
      <c r="G4471"/>
      <c r="H4471"/>
      <c r="I4471"/>
      <c r="J4471"/>
      <c r="K4471"/>
      <c r="L4471"/>
      <c r="M4471"/>
      <c r="N4471"/>
      <c r="O4471"/>
      <c r="P4471"/>
      <c r="Q4471"/>
      <c r="R4471"/>
      <c r="S4471"/>
      <c r="T4471"/>
      <c r="U4471"/>
      <c r="V4471"/>
      <c r="W4471"/>
      <c r="X4471"/>
      <c r="Y4471"/>
      <c r="Z4471"/>
      <c r="AA4471"/>
      <c r="AB4471"/>
    </row>
    <row r="4472" spans="1:28" x14ac:dyDescent="0.25">
      <c r="A4472" s="8"/>
      <c r="B4472"/>
      <c r="C4472"/>
      <c r="D4472"/>
      <c r="E4472"/>
      <c r="F4472"/>
      <c r="G4472"/>
      <c r="H4472"/>
      <c r="I4472"/>
      <c r="J4472"/>
      <c r="K4472"/>
      <c r="L4472"/>
      <c r="M4472"/>
      <c r="N4472"/>
      <c r="O4472"/>
      <c r="P4472"/>
      <c r="Q4472"/>
      <c r="R4472"/>
      <c r="S4472"/>
      <c r="T4472"/>
      <c r="U4472"/>
      <c r="V4472"/>
      <c r="W4472"/>
      <c r="X4472"/>
      <c r="Y4472"/>
      <c r="Z4472"/>
      <c r="AA4472"/>
      <c r="AB4472"/>
    </row>
    <row r="4473" spans="1:28" x14ac:dyDescent="0.25">
      <c r="A4473" s="8"/>
      <c r="B4473"/>
      <c r="C4473"/>
      <c r="D4473"/>
      <c r="E4473"/>
      <c r="F4473"/>
      <c r="G4473"/>
      <c r="H4473"/>
      <c r="I4473"/>
      <c r="J4473"/>
      <c r="K4473"/>
      <c r="L4473"/>
      <c r="M4473"/>
      <c r="N4473"/>
      <c r="O4473"/>
      <c r="P4473"/>
      <c r="Q4473"/>
      <c r="R4473"/>
      <c r="S4473"/>
      <c r="T4473"/>
      <c r="U4473"/>
      <c r="V4473"/>
      <c r="W4473"/>
      <c r="X4473"/>
      <c r="Y4473"/>
      <c r="Z4473"/>
      <c r="AA4473"/>
      <c r="AB4473"/>
    </row>
    <row r="4474" spans="1:28" x14ac:dyDescent="0.25">
      <c r="A4474" s="8"/>
      <c r="B4474"/>
      <c r="C4474"/>
      <c r="D4474"/>
      <c r="E4474"/>
      <c r="F4474"/>
      <c r="G4474"/>
      <c r="H4474"/>
      <c r="I4474"/>
      <c r="J4474"/>
      <c r="K4474"/>
      <c r="L4474"/>
      <c r="M4474"/>
      <c r="N4474"/>
      <c r="O4474"/>
      <c r="P4474"/>
      <c r="Q4474"/>
      <c r="R4474"/>
      <c r="S4474"/>
      <c r="T4474"/>
      <c r="U4474"/>
      <c r="V4474"/>
      <c r="W4474"/>
      <c r="X4474"/>
      <c r="Y4474"/>
      <c r="Z4474"/>
      <c r="AA4474"/>
      <c r="AB4474"/>
    </row>
    <row r="4475" spans="1:28" x14ac:dyDescent="0.25">
      <c r="A4475" s="8"/>
      <c r="B4475"/>
      <c r="C4475"/>
      <c r="D4475"/>
      <c r="E4475"/>
      <c r="F4475"/>
      <c r="G4475"/>
      <c r="H4475"/>
      <c r="I4475"/>
      <c r="J4475"/>
      <c r="K4475"/>
      <c r="L4475"/>
      <c r="M4475"/>
      <c r="N4475"/>
      <c r="O4475"/>
      <c r="P4475"/>
      <c r="Q4475"/>
      <c r="R4475"/>
      <c r="S4475"/>
      <c r="T4475"/>
      <c r="U4475"/>
      <c r="V4475"/>
      <c r="W4475"/>
      <c r="X4475"/>
      <c r="Y4475"/>
      <c r="Z4475"/>
      <c r="AA4475"/>
      <c r="AB4475"/>
    </row>
    <row r="4476" spans="1:28" x14ac:dyDescent="0.25">
      <c r="A4476" s="8"/>
      <c r="B4476"/>
      <c r="C4476"/>
      <c r="D4476"/>
      <c r="E4476"/>
      <c r="F4476"/>
      <c r="G4476"/>
      <c r="H4476"/>
      <c r="I4476"/>
      <c r="J4476"/>
      <c r="K4476"/>
      <c r="L4476"/>
      <c r="M4476"/>
      <c r="N4476"/>
      <c r="O4476"/>
      <c r="P4476"/>
      <c r="Q4476"/>
      <c r="R4476"/>
      <c r="S4476"/>
      <c r="T4476"/>
      <c r="U4476"/>
      <c r="V4476"/>
      <c r="W4476"/>
      <c r="X4476"/>
      <c r="Y4476"/>
      <c r="Z4476"/>
      <c r="AA4476"/>
      <c r="AB4476"/>
    </row>
    <row r="4477" spans="1:28" x14ac:dyDescent="0.25">
      <c r="A4477" s="8"/>
      <c r="B4477"/>
      <c r="C4477"/>
      <c r="D4477"/>
      <c r="E4477"/>
      <c r="F4477"/>
      <c r="G4477"/>
      <c r="H4477"/>
      <c r="I4477"/>
      <c r="J4477"/>
      <c r="K4477"/>
      <c r="L4477"/>
      <c r="M4477"/>
      <c r="N4477"/>
      <c r="O4477"/>
      <c r="P4477"/>
      <c r="Q4477"/>
      <c r="R4477"/>
      <c r="S4477"/>
      <c r="T4477"/>
      <c r="U4477"/>
      <c r="V4477"/>
      <c r="W4477"/>
      <c r="X4477"/>
      <c r="Y4477"/>
      <c r="Z4477"/>
      <c r="AA4477"/>
      <c r="AB4477"/>
    </row>
    <row r="4478" spans="1:28" x14ac:dyDescent="0.25">
      <c r="A4478" s="8"/>
      <c r="B4478"/>
      <c r="C4478"/>
      <c r="D4478"/>
      <c r="E4478"/>
      <c r="F4478"/>
      <c r="G4478"/>
      <c r="H4478"/>
      <c r="I4478"/>
      <c r="J4478"/>
      <c r="K4478"/>
      <c r="L4478"/>
      <c r="M4478"/>
      <c r="N4478"/>
      <c r="O4478"/>
      <c r="P4478"/>
      <c r="Q4478"/>
      <c r="R4478"/>
      <c r="S4478"/>
      <c r="T4478"/>
      <c r="U4478"/>
      <c r="V4478"/>
      <c r="W4478"/>
      <c r="X4478"/>
      <c r="Y4478"/>
      <c r="Z4478"/>
      <c r="AA4478"/>
      <c r="AB4478"/>
    </row>
    <row r="4479" spans="1:28" x14ac:dyDescent="0.25">
      <c r="A4479" s="8"/>
      <c r="B4479"/>
      <c r="C4479"/>
      <c r="D4479"/>
      <c r="E4479"/>
      <c r="F4479"/>
      <c r="G4479"/>
      <c r="H4479"/>
      <c r="I4479"/>
      <c r="J4479"/>
      <c r="K4479"/>
      <c r="L4479"/>
      <c r="M4479"/>
      <c r="N4479"/>
      <c r="O4479"/>
      <c r="P4479"/>
      <c r="Q4479"/>
      <c r="R4479"/>
      <c r="S4479"/>
      <c r="T4479"/>
      <c r="U4479"/>
      <c r="V4479"/>
      <c r="W4479"/>
      <c r="X4479"/>
      <c r="Y4479"/>
      <c r="Z4479"/>
      <c r="AA4479"/>
      <c r="AB4479"/>
    </row>
    <row r="4480" spans="1:28" x14ac:dyDescent="0.25">
      <c r="A4480" s="8"/>
      <c r="B4480"/>
      <c r="C4480"/>
      <c r="D4480"/>
      <c r="E4480"/>
      <c r="F4480"/>
      <c r="G4480"/>
      <c r="H4480"/>
      <c r="I4480"/>
      <c r="J4480"/>
      <c r="K4480"/>
      <c r="L4480"/>
      <c r="M4480"/>
      <c r="N4480"/>
      <c r="O4480"/>
      <c r="P4480"/>
      <c r="Q4480"/>
      <c r="R4480"/>
      <c r="S4480"/>
      <c r="T4480"/>
      <c r="U4480"/>
      <c r="V4480"/>
      <c r="W4480"/>
      <c r="X4480"/>
      <c r="Y4480"/>
      <c r="Z4480"/>
      <c r="AA4480"/>
      <c r="AB4480"/>
    </row>
    <row r="4481" spans="1:28" x14ac:dyDescent="0.25">
      <c r="A4481" s="8"/>
      <c r="B4481"/>
      <c r="C4481"/>
      <c r="D4481"/>
      <c r="E4481"/>
      <c r="F4481"/>
      <c r="G4481"/>
      <c r="H4481"/>
      <c r="I4481"/>
      <c r="J4481"/>
      <c r="K4481"/>
      <c r="L4481"/>
      <c r="M4481"/>
      <c r="N4481"/>
      <c r="O4481"/>
      <c r="P4481"/>
      <c r="Q4481"/>
      <c r="R4481"/>
      <c r="S4481"/>
      <c r="T4481"/>
      <c r="U4481"/>
      <c r="V4481"/>
      <c r="W4481"/>
      <c r="X4481"/>
      <c r="Y4481"/>
      <c r="Z4481"/>
      <c r="AA4481"/>
      <c r="AB4481"/>
    </row>
    <row r="4482" spans="1:28" x14ac:dyDescent="0.25">
      <c r="A4482" s="8"/>
      <c r="B4482"/>
      <c r="C4482"/>
      <c r="D4482"/>
      <c r="E4482"/>
      <c r="F4482"/>
      <c r="G4482"/>
      <c r="H4482"/>
      <c r="I4482"/>
      <c r="J4482"/>
      <c r="K4482"/>
      <c r="L4482"/>
      <c r="M4482"/>
      <c r="N4482"/>
      <c r="O4482"/>
      <c r="P4482"/>
      <c r="Q4482"/>
      <c r="R4482"/>
      <c r="S4482"/>
      <c r="T4482"/>
      <c r="U4482"/>
      <c r="V4482"/>
      <c r="W4482"/>
      <c r="X4482"/>
      <c r="Y4482"/>
      <c r="Z4482"/>
      <c r="AA4482"/>
      <c r="AB4482"/>
    </row>
    <row r="4483" spans="1:28" x14ac:dyDescent="0.25">
      <c r="A4483" s="8"/>
      <c r="B4483"/>
      <c r="C4483"/>
      <c r="D4483"/>
      <c r="E4483"/>
      <c r="F4483"/>
      <c r="G4483"/>
      <c r="H4483"/>
      <c r="I4483"/>
      <c r="J4483"/>
      <c r="K4483"/>
      <c r="L4483"/>
      <c r="M4483"/>
      <c r="N4483"/>
      <c r="O4483"/>
      <c r="P4483"/>
      <c r="Q4483"/>
      <c r="R4483"/>
      <c r="S4483"/>
      <c r="T4483"/>
      <c r="U4483"/>
      <c r="V4483"/>
      <c r="W4483"/>
      <c r="X4483"/>
      <c r="Y4483"/>
      <c r="Z4483"/>
      <c r="AA4483"/>
      <c r="AB4483"/>
    </row>
    <row r="4484" spans="1:28" x14ac:dyDescent="0.25">
      <c r="A4484" s="8"/>
      <c r="B4484"/>
      <c r="C4484"/>
      <c r="D4484"/>
      <c r="E4484"/>
      <c r="F4484"/>
      <c r="G4484"/>
      <c r="H4484"/>
      <c r="I4484"/>
      <c r="J4484"/>
      <c r="K4484"/>
      <c r="L4484"/>
      <c r="M4484"/>
      <c r="N4484"/>
      <c r="O4484"/>
      <c r="P4484"/>
      <c r="Q4484"/>
      <c r="R4484"/>
      <c r="S4484"/>
      <c r="T4484"/>
      <c r="U4484"/>
      <c r="V4484"/>
      <c r="W4484"/>
      <c r="X4484"/>
      <c r="Y4484"/>
      <c r="Z4484"/>
      <c r="AA4484"/>
      <c r="AB4484"/>
    </row>
    <row r="4485" spans="1:28" x14ac:dyDescent="0.25">
      <c r="A4485" s="8"/>
      <c r="B4485"/>
      <c r="C4485"/>
      <c r="D4485"/>
      <c r="E4485"/>
      <c r="F4485"/>
      <c r="G4485"/>
      <c r="H4485"/>
      <c r="I4485"/>
      <c r="J4485"/>
      <c r="K4485"/>
      <c r="L4485"/>
      <c r="M4485"/>
      <c r="N4485"/>
      <c r="O4485"/>
      <c r="P4485"/>
      <c r="Q4485"/>
      <c r="R4485"/>
      <c r="S4485"/>
      <c r="T4485"/>
      <c r="U4485"/>
      <c r="V4485"/>
      <c r="W4485"/>
      <c r="X4485"/>
      <c r="Y4485"/>
      <c r="Z4485"/>
      <c r="AA4485"/>
      <c r="AB4485"/>
    </row>
    <row r="4486" spans="1:28" x14ac:dyDescent="0.25">
      <c r="A4486" s="8"/>
      <c r="B4486"/>
      <c r="C4486"/>
      <c r="D4486"/>
      <c r="E4486"/>
      <c r="F4486"/>
      <c r="G4486"/>
      <c r="H4486"/>
      <c r="I4486"/>
      <c r="J4486"/>
      <c r="K4486"/>
      <c r="L4486"/>
      <c r="M4486"/>
      <c r="N4486"/>
      <c r="O4486"/>
      <c r="P4486"/>
      <c r="Q4486"/>
      <c r="R4486"/>
      <c r="S4486"/>
      <c r="T4486"/>
      <c r="U4486"/>
      <c r="V4486"/>
      <c r="W4486"/>
      <c r="X4486"/>
      <c r="Y4486"/>
      <c r="Z4486"/>
      <c r="AA4486"/>
      <c r="AB4486"/>
    </row>
    <row r="4487" spans="1:28" x14ac:dyDescent="0.25">
      <c r="A4487" s="8"/>
      <c r="B4487"/>
      <c r="C4487"/>
      <c r="D4487"/>
      <c r="E4487"/>
      <c r="F4487"/>
      <c r="G4487"/>
      <c r="H4487"/>
      <c r="I4487"/>
      <c r="J4487"/>
      <c r="K4487"/>
      <c r="L4487"/>
      <c r="M4487"/>
      <c r="N4487"/>
      <c r="O4487"/>
      <c r="P4487"/>
      <c r="Q4487"/>
      <c r="R4487"/>
      <c r="S4487"/>
      <c r="T4487"/>
      <c r="U4487"/>
      <c r="V4487"/>
      <c r="W4487"/>
      <c r="X4487"/>
      <c r="Y4487"/>
      <c r="Z4487"/>
      <c r="AA4487"/>
      <c r="AB4487"/>
    </row>
    <row r="4488" spans="1:28" x14ac:dyDescent="0.25">
      <c r="A4488" s="8"/>
      <c r="B4488"/>
      <c r="C4488"/>
      <c r="D4488"/>
      <c r="E4488"/>
      <c r="F4488"/>
      <c r="G4488"/>
      <c r="H4488"/>
      <c r="I4488"/>
      <c r="J4488"/>
      <c r="K4488"/>
      <c r="L4488"/>
      <c r="M4488"/>
      <c r="N4488"/>
      <c r="O4488"/>
      <c r="P4488"/>
      <c r="Q4488"/>
      <c r="R4488"/>
      <c r="S4488"/>
      <c r="T4488"/>
      <c r="U4488"/>
      <c r="V4488"/>
      <c r="W4488"/>
      <c r="X4488"/>
      <c r="Y4488"/>
      <c r="Z4488"/>
      <c r="AA4488"/>
      <c r="AB4488"/>
    </row>
    <row r="4489" spans="1:28" x14ac:dyDescent="0.25">
      <c r="A4489" s="8"/>
      <c r="B4489"/>
      <c r="C4489"/>
      <c r="D4489"/>
      <c r="E4489"/>
      <c r="F4489"/>
      <c r="G4489"/>
      <c r="H4489"/>
      <c r="I4489"/>
      <c r="J4489"/>
      <c r="K4489"/>
      <c r="L4489"/>
      <c r="M4489"/>
      <c r="N4489"/>
      <c r="O4489"/>
      <c r="P4489"/>
      <c r="Q4489"/>
      <c r="R4489"/>
      <c r="S4489"/>
      <c r="T4489"/>
      <c r="U4489"/>
      <c r="V4489"/>
      <c r="W4489"/>
      <c r="X4489"/>
      <c r="Y4489"/>
      <c r="Z4489"/>
      <c r="AA4489"/>
      <c r="AB4489"/>
    </row>
    <row r="4490" spans="1:28" x14ac:dyDescent="0.25">
      <c r="A4490" s="8"/>
      <c r="B4490"/>
      <c r="C4490"/>
      <c r="D4490"/>
      <c r="E4490"/>
      <c r="F4490"/>
      <c r="G4490"/>
      <c r="H4490"/>
      <c r="I4490"/>
      <c r="J4490"/>
      <c r="K4490"/>
      <c r="L4490"/>
      <c r="M4490"/>
      <c r="N4490"/>
      <c r="O4490"/>
      <c r="P4490"/>
      <c r="Q4490"/>
      <c r="R4490"/>
      <c r="S4490"/>
      <c r="T4490"/>
      <c r="U4490"/>
      <c r="V4490"/>
      <c r="W4490"/>
      <c r="X4490"/>
      <c r="Y4490"/>
      <c r="Z4490"/>
      <c r="AA4490"/>
      <c r="AB4490"/>
    </row>
    <row r="4491" spans="1:28" x14ac:dyDescent="0.25">
      <c r="A4491" s="8"/>
      <c r="B4491"/>
      <c r="C4491"/>
      <c r="D4491"/>
      <c r="E4491"/>
      <c r="F4491"/>
      <c r="G4491"/>
      <c r="H4491"/>
      <c r="I4491"/>
      <c r="J4491"/>
      <c r="K4491"/>
      <c r="L4491"/>
      <c r="M4491"/>
      <c r="N4491"/>
      <c r="O4491"/>
      <c r="P4491"/>
      <c r="Q4491"/>
      <c r="R4491"/>
      <c r="S4491"/>
      <c r="T4491"/>
      <c r="U4491"/>
      <c r="V4491"/>
      <c r="W4491"/>
      <c r="X4491"/>
      <c r="Y4491"/>
      <c r="Z4491"/>
      <c r="AA4491"/>
      <c r="AB4491"/>
    </row>
    <row r="4492" spans="1:28" x14ac:dyDescent="0.25">
      <c r="A4492" s="8"/>
      <c r="B4492"/>
      <c r="C4492"/>
      <c r="D4492"/>
      <c r="E4492"/>
      <c r="F4492"/>
      <c r="G4492"/>
      <c r="H4492"/>
      <c r="I4492"/>
      <c r="J4492"/>
      <c r="K4492"/>
      <c r="L4492"/>
      <c r="M4492"/>
      <c r="N4492"/>
      <c r="O4492"/>
      <c r="P4492"/>
      <c r="Q4492"/>
      <c r="R4492"/>
      <c r="S4492"/>
      <c r="T4492"/>
      <c r="U4492"/>
      <c r="V4492"/>
      <c r="W4492"/>
      <c r="X4492"/>
      <c r="Y4492"/>
      <c r="Z4492"/>
      <c r="AA4492"/>
      <c r="AB4492"/>
    </row>
    <row r="4493" spans="1:28" x14ac:dyDescent="0.25">
      <c r="A4493" s="8"/>
      <c r="B4493"/>
      <c r="C4493"/>
      <c r="D4493"/>
      <c r="E4493"/>
      <c r="F4493"/>
      <c r="G4493"/>
      <c r="H4493"/>
      <c r="I4493"/>
      <c r="J4493"/>
      <c r="K4493"/>
      <c r="L4493"/>
      <c r="M4493"/>
      <c r="N4493"/>
      <c r="O4493"/>
      <c r="P4493"/>
      <c r="Q4493"/>
      <c r="R4493"/>
      <c r="S4493"/>
      <c r="T4493"/>
      <c r="U4493"/>
      <c r="V4493"/>
      <c r="W4493"/>
      <c r="X4493"/>
      <c r="Y4493"/>
      <c r="Z4493"/>
      <c r="AA4493"/>
      <c r="AB4493"/>
    </row>
    <row r="4494" spans="1:28" x14ac:dyDescent="0.25">
      <c r="A4494" s="8"/>
      <c r="B4494"/>
      <c r="C4494"/>
      <c r="D4494"/>
      <c r="E4494"/>
      <c r="F4494"/>
      <c r="G4494"/>
      <c r="H4494"/>
      <c r="I4494"/>
      <c r="J4494"/>
      <c r="K4494"/>
      <c r="L4494"/>
      <c r="M4494"/>
      <c r="N4494"/>
      <c r="O4494"/>
      <c r="P4494"/>
      <c r="Q4494"/>
      <c r="R4494"/>
      <c r="S4494"/>
      <c r="T4494"/>
      <c r="U4494"/>
      <c r="V4494"/>
      <c r="W4494"/>
      <c r="X4494"/>
      <c r="Y4494"/>
      <c r="Z4494"/>
      <c r="AA4494"/>
      <c r="AB4494"/>
    </row>
    <row r="4495" spans="1:28" x14ac:dyDescent="0.25">
      <c r="A4495" s="8"/>
      <c r="B4495"/>
      <c r="C4495"/>
      <c r="D4495"/>
      <c r="E4495"/>
      <c r="F4495"/>
      <c r="G4495"/>
      <c r="H4495"/>
      <c r="I4495"/>
      <c r="J4495"/>
      <c r="K4495"/>
      <c r="L4495"/>
      <c r="M4495"/>
      <c r="N4495"/>
      <c r="O4495"/>
      <c r="P4495"/>
      <c r="Q4495"/>
      <c r="R4495"/>
      <c r="S4495"/>
      <c r="T4495"/>
      <c r="U4495"/>
      <c r="V4495"/>
      <c r="W4495"/>
      <c r="X4495"/>
      <c r="Y4495"/>
      <c r="Z4495"/>
      <c r="AA4495"/>
      <c r="AB4495"/>
    </row>
    <row r="4496" spans="1:28" x14ac:dyDescent="0.25">
      <c r="A4496" s="8"/>
      <c r="B4496"/>
      <c r="C4496"/>
      <c r="D4496"/>
      <c r="E4496"/>
      <c r="F4496"/>
      <c r="G4496"/>
      <c r="H4496"/>
      <c r="I4496"/>
      <c r="J4496"/>
      <c r="K4496"/>
      <c r="L4496"/>
      <c r="M4496"/>
      <c r="N4496"/>
      <c r="O4496"/>
      <c r="P4496"/>
      <c r="Q4496"/>
      <c r="R4496"/>
      <c r="S4496"/>
      <c r="T4496"/>
      <c r="U4496"/>
      <c r="V4496"/>
      <c r="W4496"/>
      <c r="X4496"/>
      <c r="Y4496"/>
      <c r="Z4496"/>
      <c r="AA4496"/>
      <c r="AB4496"/>
    </row>
    <row r="4497" spans="1:28" x14ac:dyDescent="0.25">
      <c r="A4497" s="8"/>
      <c r="B4497"/>
      <c r="C4497"/>
      <c r="D4497"/>
      <c r="E4497"/>
      <c r="F4497"/>
      <c r="G4497"/>
      <c r="H4497"/>
      <c r="I4497"/>
      <c r="J4497"/>
      <c r="K4497"/>
      <c r="L4497"/>
      <c r="M4497"/>
      <c r="N4497"/>
      <c r="O4497"/>
      <c r="P4497"/>
      <c r="Q4497"/>
      <c r="R4497"/>
      <c r="S4497"/>
      <c r="T4497"/>
      <c r="U4497"/>
      <c r="V4497"/>
      <c r="W4497"/>
      <c r="X4497"/>
      <c r="Y4497"/>
      <c r="Z4497"/>
      <c r="AA4497"/>
      <c r="AB4497"/>
    </row>
    <row r="4498" spans="1:28" x14ac:dyDescent="0.25">
      <c r="A4498" s="8"/>
      <c r="B4498"/>
      <c r="C4498"/>
      <c r="D4498"/>
      <c r="E4498"/>
      <c r="F4498"/>
      <c r="G4498"/>
      <c r="H4498"/>
      <c r="I4498"/>
      <c r="J4498"/>
      <c r="K4498"/>
      <c r="L4498"/>
      <c r="M4498"/>
      <c r="N4498"/>
      <c r="O4498"/>
      <c r="P4498"/>
      <c r="Q4498"/>
      <c r="R4498"/>
      <c r="S4498"/>
      <c r="T4498"/>
      <c r="U4498"/>
      <c r="V4498"/>
      <c r="W4498"/>
      <c r="X4498"/>
      <c r="Y4498"/>
      <c r="Z4498"/>
      <c r="AA4498"/>
      <c r="AB4498"/>
    </row>
    <row r="4499" spans="1:28" x14ac:dyDescent="0.25">
      <c r="A4499" s="8"/>
      <c r="B4499"/>
      <c r="C4499"/>
      <c r="D4499"/>
      <c r="E4499"/>
      <c r="F4499"/>
      <c r="G4499"/>
      <c r="H4499"/>
      <c r="I4499"/>
      <c r="J4499"/>
      <c r="K4499"/>
      <c r="L4499"/>
      <c r="M4499"/>
      <c r="N4499"/>
      <c r="O4499"/>
      <c r="P4499"/>
      <c r="Q4499"/>
      <c r="R4499"/>
      <c r="S4499"/>
      <c r="T4499"/>
      <c r="U4499"/>
      <c r="V4499"/>
      <c r="W4499"/>
      <c r="X4499"/>
      <c r="Y4499"/>
      <c r="Z4499"/>
      <c r="AA4499"/>
      <c r="AB4499"/>
    </row>
    <row r="4500" spans="1:28" x14ac:dyDescent="0.25">
      <c r="A4500" s="8"/>
      <c r="B4500"/>
      <c r="C4500"/>
      <c r="D4500"/>
      <c r="E4500"/>
      <c r="F4500"/>
      <c r="G4500"/>
      <c r="H4500"/>
      <c r="I4500"/>
      <c r="J4500"/>
      <c r="K4500"/>
      <c r="L4500"/>
      <c r="M4500"/>
      <c r="N4500"/>
      <c r="O4500"/>
      <c r="P4500"/>
      <c r="Q4500"/>
      <c r="R4500"/>
      <c r="S4500"/>
      <c r="T4500"/>
      <c r="U4500"/>
      <c r="V4500"/>
      <c r="W4500"/>
      <c r="X4500"/>
      <c r="Y4500"/>
      <c r="Z4500"/>
      <c r="AA4500"/>
      <c r="AB4500"/>
    </row>
    <row r="4501" spans="1:28" x14ac:dyDescent="0.25">
      <c r="A4501" s="8"/>
      <c r="B4501"/>
      <c r="C4501"/>
      <c r="D4501"/>
      <c r="E4501"/>
      <c r="F4501"/>
      <c r="G4501"/>
      <c r="H4501"/>
      <c r="I4501"/>
      <c r="J4501"/>
      <c r="K4501"/>
      <c r="L4501"/>
      <c r="M4501"/>
      <c r="N4501"/>
      <c r="O4501"/>
      <c r="P4501"/>
      <c r="Q4501"/>
      <c r="R4501"/>
      <c r="S4501"/>
      <c r="T4501"/>
      <c r="U4501"/>
      <c r="V4501"/>
      <c r="W4501"/>
      <c r="X4501"/>
      <c r="Y4501"/>
      <c r="Z4501"/>
      <c r="AA4501"/>
      <c r="AB4501"/>
    </row>
    <row r="4502" spans="1:28" x14ac:dyDescent="0.25">
      <c r="A4502" s="8"/>
      <c r="B4502"/>
      <c r="C4502"/>
      <c r="D4502"/>
      <c r="E4502"/>
      <c r="F4502"/>
      <c r="G4502"/>
      <c r="H4502"/>
      <c r="I4502"/>
      <c r="J4502"/>
      <c r="K4502"/>
      <c r="L4502"/>
      <c r="M4502"/>
      <c r="N4502"/>
      <c r="O4502"/>
      <c r="P4502"/>
      <c r="Q4502"/>
      <c r="R4502"/>
      <c r="S4502"/>
      <c r="T4502"/>
      <c r="U4502"/>
      <c r="V4502"/>
      <c r="W4502"/>
      <c r="X4502"/>
      <c r="Y4502"/>
      <c r="Z4502"/>
      <c r="AA4502"/>
      <c r="AB4502"/>
    </row>
    <row r="4503" spans="1:28" x14ac:dyDescent="0.25">
      <c r="A4503" s="8"/>
      <c r="B4503"/>
      <c r="C4503"/>
      <c r="D4503"/>
      <c r="E4503"/>
      <c r="F4503"/>
      <c r="G4503"/>
      <c r="H4503"/>
      <c r="I4503"/>
      <c r="J4503"/>
      <c r="K4503"/>
      <c r="L4503"/>
      <c r="M4503"/>
      <c r="N4503"/>
      <c r="O4503"/>
      <c r="P4503"/>
      <c r="Q4503"/>
      <c r="R4503"/>
      <c r="S4503"/>
      <c r="T4503"/>
      <c r="U4503"/>
      <c r="V4503"/>
      <c r="W4503"/>
      <c r="X4503"/>
      <c r="Y4503"/>
      <c r="Z4503"/>
      <c r="AA4503"/>
      <c r="AB4503"/>
    </row>
    <row r="4504" spans="1:28" x14ac:dyDescent="0.25">
      <c r="A4504" s="8"/>
      <c r="B4504"/>
      <c r="C4504"/>
      <c r="D4504"/>
      <c r="E4504"/>
      <c r="F4504"/>
      <c r="G4504"/>
      <c r="H4504"/>
      <c r="I4504"/>
      <c r="J4504"/>
      <c r="K4504"/>
      <c r="L4504"/>
      <c r="M4504"/>
      <c r="N4504"/>
      <c r="O4504"/>
      <c r="P4504"/>
      <c r="Q4504"/>
      <c r="R4504"/>
      <c r="S4504"/>
      <c r="T4504"/>
      <c r="U4504"/>
      <c r="V4504"/>
      <c r="W4504"/>
      <c r="X4504"/>
      <c r="Y4504"/>
      <c r="Z4504"/>
      <c r="AA4504"/>
      <c r="AB4504"/>
    </row>
    <row r="4505" spans="1:28" x14ac:dyDescent="0.25">
      <c r="A4505" s="8"/>
      <c r="B4505"/>
      <c r="C4505"/>
      <c r="D4505"/>
      <c r="E4505"/>
      <c r="F4505"/>
      <c r="G4505"/>
      <c r="H4505"/>
      <c r="I4505"/>
      <c r="J4505"/>
      <c r="K4505"/>
      <c r="L4505"/>
      <c r="M4505"/>
      <c r="N4505"/>
      <c r="O4505"/>
      <c r="P4505"/>
      <c r="Q4505"/>
      <c r="R4505"/>
      <c r="S4505"/>
      <c r="T4505"/>
      <c r="U4505"/>
      <c r="V4505"/>
      <c r="W4505"/>
      <c r="X4505"/>
      <c r="Y4505"/>
      <c r="Z4505"/>
      <c r="AA4505"/>
      <c r="AB4505"/>
    </row>
    <row r="4506" spans="1:28" x14ac:dyDescent="0.25">
      <c r="A4506" s="8"/>
      <c r="B4506"/>
      <c r="C4506"/>
      <c r="D4506"/>
      <c r="E4506"/>
      <c r="F4506"/>
      <c r="G4506"/>
      <c r="H4506"/>
      <c r="I4506"/>
      <c r="J4506"/>
      <c r="K4506"/>
      <c r="L4506"/>
      <c r="M4506"/>
      <c r="N4506"/>
      <c r="O4506"/>
      <c r="P4506"/>
      <c r="Q4506"/>
      <c r="R4506"/>
      <c r="S4506"/>
      <c r="T4506"/>
      <c r="U4506"/>
      <c r="V4506"/>
      <c r="W4506"/>
      <c r="X4506"/>
      <c r="Y4506"/>
      <c r="Z4506"/>
      <c r="AA4506"/>
      <c r="AB4506"/>
    </row>
    <row r="4507" spans="1:28" x14ac:dyDescent="0.25">
      <c r="A4507" s="8"/>
      <c r="B4507"/>
      <c r="C4507"/>
      <c r="D4507"/>
      <c r="E4507"/>
      <c r="F4507"/>
      <c r="G4507"/>
      <c r="H4507"/>
      <c r="I4507"/>
      <c r="J4507"/>
      <c r="K4507"/>
      <c r="L4507"/>
      <c r="M4507"/>
      <c r="N4507"/>
      <c r="O4507"/>
      <c r="P4507"/>
      <c r="Q4507"/>
      <c r="R4507"/>
      <c r="S4507"/>
      <c r="T4507"/>
      <c r="U4507"/>
      <c r="V4507"/>
      <c r="W4507"/>
      <c r="X4507"/>
      <c r="Y4507"/>
      <c r="Z4507"/>
      <c r="AA4507"/>
      <c r="AB4507"/>
    </row>
    <row r="4508" spans="1:28" x14ac:dyDescent="0.25">
      <c r="A4508" s="8"/>
      <c r="B4508"/>
      <c r="C4508"/>
      <c r="D4508"/>
      <c r="E4508"/>
      <c r="F4508"/>
      <c r="G4508"/>
      <c r="H4508"/>
      <c r="I4508"/>
      <c r="J4508"/>
      <c r="K4508"/>
      <c r="L4508"/>
      <c r="M4508"/>
      <c r="N4508"/>
      <c r="O4508"/>
      <c r="P4508"/>
      <c r="Q4508"/>
      <c r="R4508"/>
      <c r="S4508"/>
      <c r="T4508"/>
      <c r="U4508"/>
      <c r="V4508"/>
      <c r="W4508"/>
      <c r="X4508"/>
      <c r="Y4508"/>
      <c r="Z4508"/>
      <c r="AA4508"/>
      <c r="AB4508"/>
    </row>
    <row r="4509" spans="1:28" x14ac:dyDescent="0.25">
      <c r="A4509" s="8"/>
      <c r="B4509"/>
      <c r="C4509"/>
      <c r="D4509"/>
      <c r="E4509"/>
      <c r="F4509"/>
      <c r="G4509"/>
      <c r="H4509"/>
      <c r="I4509"/>
      <c r="J4509"/>
      <c r="K4509"/>
      <c r="L4509"/>
      <c r="M4509"/>
      <c r="N4509"/>
      <c r="O4509"/>
      <c r="P4509"/>
      <c r="Q4509"/>
      <c r="R4509"/>
      <c r="S4509"/>
      <c r="T4509"/>
      <c r="U4509"/>
      <c r="V4509"/>
      <c r="W4509"/>
      <c r="X4509"/>
      <c r="Y4509"/>
      <c r="Z4509"/>
      <c r="AA4509"/>
      <c r="AB4509"/>
    </row>
    <row r="4510" spans="1:28" x14ac:dyDescent="0.25">
      <c r="A4510" s="8"/>
      <c r="B4510"/>
      <c r="C4510"/>
      <c r="D4510"/>
      <c r="E4510"/>
      <c r="F4510"/>
      <c r="G4510"/>
      <c r="H4510"/>
      <c r="I4510"/>
      <c r="J4510"/>
      <c r="K4510"/>
      <c r="L4510"/>
      <c r="M4510"/>
      <c r="N4510"/>
      <c r="O4510"/>
      <c r="P4510"/>
      <c r="Q4510"/>
      <c r="R4510"/>
      <c r="S4510"/>
      <c r="T4510"/>
      <c r="U4510"/>
      <c r="V4510"/>
      <c r="W4510"/>
      <c r="X4510"/>
      <c r="Y4510"/>
      <c r="Z4510"/>
      <c r="AA4510"/>
      <c r="AB4510"/>
    </row>
    <row r="4511" spans="1:28" x14ac:dyDescent="0.25">
      <c r="A4511" s="8"/>
      <c r="B4511"/>
      <c r="C4511"/>
      <c r="D4511"/>
      <c r="E4511"/>
      <c r="F4511"/>
      <c r="G4511"/>
      <c r="H4511"/>
      <c r="I4511"/>
      <c r="J4511"/>
      <c r="K4511"/>
      <c r="L4511"/>
      <c r="M4511"/>
      <c r="N4511"/>
      <c r="O4511"/>
      <c r="P4511"/>
      <c r="Q4511"/>
      <c r="R4511"/>
      <c r="S4511"/>
      <c r="T4511"/>
      <c r="U4511"/>
      <c r="V4511"/>
      <c r="W4511"/>
      <c r="X4511"/>
      <c r="Y4511"/>
      <c r="Z4511"/>
      <c r="AA4511"/>
      <c r="AB4511"/>
    </row>
    <row r="4512" spans="1:28" x14ac:dyDescent="0.25">
      <c r="A4512" s="8"/>
      <c r="B4512"/>
      <c r="C4512"/>
      <c r="D4512"/>
      <c r="E4512"/>
      <c r="F4512"/>
      <c r="G4512"/>
      <c r="H4512"/>
      <c r="I4512"/>
      <c r="J4512"/>
      <c r="K4512"/>
      <c r="L4512"/>
      <c r="M4512"/>
      <c r="N4512"/>
      <c r="O4512"/>
      <c r="P4512"/>
      <c r="Q4512"/>
      <c r="R4512"/>
      <c r="S4512"/>
      <c r="T4512"/>
      <c r="U4512"/>
      <c r="V4512"/>
      <c r="W4512"/>
      <c r="X4512"/>
      <c r="Y4512"/>
      <c r="Z4512"/>
      <c r="AA4512"/>
      <c r="AB4512"/>
    </row>
    <row r="4513" spans="1:28" x14ac:dyDescent="0.25">
      <c r="A4513" s="8"/>
      <c r="B4513"/>
      <c r="C4513"/>
      <c r="D4513"/>
      <c r="E4513"/>
      <c r="F4513"/>
      <c r="G4513"/>
      <c r="H4513"/>
      <c r="I4513"/>
      <c r="J4513"/>
      <c r="K4513"/>
      <c r="L4513"/>
      <c r="M4513"/>
      <c r="N4513"/>
      <c r="O4513"/>
      <c r="P4513"/>
      <c r="Q4513"/>
      <c r="R4513"/>
      <c r="S4513"/>
      <c r="T4513"/>
      <c r="U4513"/>
      <c r="V4513"/>
      <c r="W4513"/>
      <c r="X4513"/>
      <c r="Y4513"/>
      <c r="Z4513"/>
      <c r="AA4513"/>
      <c r="AB4513"/>
    </row>
    <row r="4514" spans="1:28" x14ac:dyDescent="0.25">
      <c r="A4514" s="8"/>
      <c r="B4514"/>
      <c r="C4514"/>
      <c r="D4514"/>
      <c r="E4514"/>
      <c r="F4514"/>
      <c r="G4514"/>
      <c r="H4514"/>
      <c r="I4514"/>
      <c r="J4514"/>
      <c r="K4514"/>
      <c r="L4514"/>
      <c r="M4514"/>
      <c r="N4514"/>
      <c r="O4514"/>
      <c r="P4514"/>
      <c r="Q4514"/>
      <c r="R4514"/>
      <c r="S4514"/>
      <c r="T4514"/>
      <c r="U4514"/>
      <c r="V4514"/>
      <c r="W4514"/>
      <c r="X4514"/>
      <c r="Y4514"/>
      <c r="Z4514"/>
      <c r="AA4514"/>
      <c r="AB4514"/>
    </row>
    <row r="4515" spans="1:28" x14ac:dyDescent="0.25">
      <c r="A4515" s="8"/>
      <c r="B4515"/>
      <c r="C4515"/>
      <c r="D4515"/>
      <c r="E4515"/>
      <c r="F4515"/>
      <c r="G4515"/>
      <c r="H4515"/>
      <c r="I4515"/>
      <c r="J4515"/>
      <c r="K4515"/>
      <c r="L4515"/>
      <c r="M4515"/>
      <c r="N4515"/>
      <c r="O4515"/>
      <c r="P4515"/>
      <c r="Q4515"/>
      <c r="R4515"/>
      <c r="S4515"/>
      <c r="T4515"/>
      <c r="U4515"/>
      <c r="V4515"/>
      <c r="W4515"/>
      <c r="X4515"/>
      <c r="Y4515"/>
      <c r="Z4515"/>
      <c r="AA4515"/>
      <c r="AB4515"/>
    </row>
    <row r="4516" spans="1:28" x14ac:dyDescent="0.25">
      <c r="A4516" s="8"/>
      <c r="B4516"/>
      <c r="C4516"/>
      <c r="D4516"/>
      <c r="E4516"/>
      <c r="F4516"/>
      <c r="G4516"/>
      <c r="H4516"/>
      <c r="I4516"/>
      <c r="J4516"/>
      <c r="K4516"/>
      <c r="L4516"/>
      <c r="M4516"/>
      <c r="N4516"/>
      <c r="O4516"/>
      <c r="P4516"/>
      <c r="Q4516"/>
      <c r="R4516"/>
      <c r="S4516"/>
      <c r="T4516"/>
      <c r="U4516"/>
      <c r="V4516"/>
      <c r="W4516"/>
      <c r="X4516"/>
      <c r="Y4516"/>
      <c r="Z4516"/>
      <c r="AA4516"/>
      <c r="AB4516"/>
    </row>
    <row r="4517" spans="1:28" x14ac:dyDescent="0.25">
      <c r="A4517" s="8"/>
      <c r="B4517"/>
      <c r="C4517"/>
      <c r="D4517"/>
      <c r="E4517"/>
      <c r="F4517"/>
      <c r="G4517"/>
      <c r="H4517"/>
      <c r="I4517"/>
      <c r="J4517"/>
      <c r="K4517"/>
      <c r="L4517"/>
      <c r="M4517"/>
      <c r="N4517"/>
      <c r="O4517"/>
      <c r="P4517"/>
      <c r="Q4517"/>
      <c r="R4517"/>
      <c r="S4517"/>
      <c r="T4517"/>
      <c r="U4517"/>
      <c r="V4517"/>
      <c r="W4517"/>
      <c r="X4517"/>
      <c r="Y4517"/>
      <c r="Z4517"/>
      <c r="AA4517"/>
      <c r="AB4517"/>
    </row>
    <row r="4518" spans="1:28" x14ac:dyDescent="0.25">
      <c r="A4518" s="8"/>
      <c r="B4518"/>
      <c r="C4518"/>
      <c r="D4518"/>
      <c r="E4518"/>
      <c r="F4518"/>
      <c r="G4518"/>
      <c r="H4518"/>
      <c r="I4518"/>
      <c r="J4518"/>
      <c r="K4518"/>
      <c r="L4518"/>
      <c r="M4518"/>
      <c r="N4518"/>
      <c r="O4518"/>
      <c r="P4518"/>
      <c r="Q4518"/>
      <c r="R4518"/>
      <c r="S4518"/>
      <c r="T4518"/>
      <c r="U4518"/>
      <c r="V4518"/>
      <c r="W4518"/>
      <c r="X4518"/>
      <c r="Y4518"/>
      <c r="Z4518"/>
      <c r="AA4518"/>
      <c r="AB4518"/>
    </row>
    <row r="4519" spans="1:28" x14ac:dyDescent="0.25">
      <c r="A4519" s="8"/>
      <c r="B4519"/>
      <c r="C4519"/>
      <c r="D4519"/>
      <c r="E4519"/>
      <c r="F4519"/>
      <c r="G4519"/>
      <c r="H4519"/>
      <c r="I4519"/>
      <c r="J4519"/>
      <c r="K4519"/>
      <c r="L4519"/>
      <c r="M4519"/>
      <c r="N4519"/>
      <c r="O4519"/>
      <c r="P4519"/>
      <c r="Q4519"/>
      <c r="R4519"/>
      <c r="S4519"/>
      <c r="T4519"/>
      <c r="U4519"/>
      <c r="V4519"/>
      <c r="W4519"/>
      <c r="X4519"/>
      <c r="Y4519"/>
      <c r="Z4519"/>
      <c r="AA4519"/>
      <c r="AB4519"/>
    </row>
    <row r="4520" spans="1:28" x14ac:dyDescent="0.25">
      <c r="A4520" s="8"/>
      <c r="B4520"/>
      <c r="C4520"/>
      <c r="D4520"/>
      <c r="E4520"/>
      <c r="F4520"/>
      <c r="G4520"/>
      <c r="H4520"/>
      <c r="I4520"/>
      <c r="J4520"/>
      <c r="K4520"/>
      <c r="L4520"/>
      <c r="M4520"/>
      <c r="N4520"/>
      <c r="O4520"/>
      <c r="P4520"/>
      <c r="Q4520"/>
      <c r="R4520"/>
      <c r="S4520"/>
      <c r="T4520"/>
      <c r="U4520"/>
      <c r="V4520"/>
      <c r="W4520"/>
      <c r="X4520"/>
      <c r="Y4520"/>
      <c r="Z4520"/>
      <c r="AA4520"/>
      <c r="AB4520"/>
    </row>
    <row r="4521" spans="1:28" x14ac:dyDescent="0.25">
      <c r="A4521" s="8"/>
      <c r="B4521"/>
      <c r="C4521"/>
      <c r="D4521"/>
      <c r="E4521"/>
      <c r="F4521"/>
      <c r="G4521"/>
      <c r="H4521"/>
      <c r="I4521"/>
      <c r="J4521"/>
      <c r="K4521"/>
      <c r="L4521"/>
      <c r="M4521"/>
      <c r="N4521"/>
      <c r="O4521"/>
      <c r="P4521"/>
      <c r="Q4521"/>
      <c r="R4521"/>
      <c r="S4521"/>
      <c r="T4521"/>
      <c r="U4521"/>
      <c r="V4521"/>
      <c r="W4521"/>
      <c r="X4521"/>
      <c r="Y4521"/>
      <c r="Z4521"/>
      <c r="AA4521"/>
      <c r="AB4521"/>
    </row>
    <row r="4522" spans="1:28" x14ac:dyDescent="0.25">
      <c r="A4522" s="8"/>
      <c r="B4522"/>
      <c r="C4522"/>
      <c r="D4522"/>
      <c r="E4522"/>
      <c r="F4522"/>
      <c r="G4522"/>
      <c r="H4522"/>
      <c r="I4522"/>
      <c r="J4522"/>
      <c r="K4522"/>
      <c r="L4522"/>
      <c r="M4522"/>
      <c r="N4522"/>
      <c r="O4522"/>
      <c r="P4522"/>
      <c r="Q4522"/>
      <c r="R4522"/>
      <c r="S4522"/>
      <c r="T4522"/>
      <c r="U4522"/>
      <c r="V4522"/>
      <c r="W4522"/>
      <c r="X4522"/>
      <c r="Y4522"/>
      <c r="Z4522"/>
      <c r="AA4522"/>
      <c r="AB4522"/>
    </row>
    <row r="4523" spans="1:28" x14ac:dyDescent="0.25">
      <c r="A4523" s="8"/>
      <c r="B4523"/>
      <c r="C4523"/>
      <c r="D4523"/>
      <c r="E4523"/>
      <c r="F4523"/>
      <c r="G4523"/>
      <c r="H4523"/>
      <c r="I4523"/>
      <c r="J4523"/>
      <c r="K4523"/>
      <c r="L4523"/>
      <c r="M4523"/>
      <c r="N4523"/>
      <c r="O4523"/>
      <c r="P4523"/>
      <c r="Q4523"/>
      <c r="R4523"/>
      <c r="S4523"/>
      <c r="T4523"/>
      <c r="U4523"/>
      <c r="V4523"/>
      <c r="W4523"/>
      <c r="X4523"/>
      <c r="Y4523"/>
      <c r="Z4523"/>
      <c r="AA4523"/>
      <c r="AB4523"/>
    </row>
    <row r="4524" spans="1:28" x14ac:dyDescent="0.25">
      <c r="A4524" s="8"/>
      <c r="B4524"/>
      <c r="C4524"/>
      <c r="D4524"/>
      <c r="E4524"/>
      <c r="F4524"/>
      <c r="G4524"/>
      <c r="H4524"/>
      <c r="I4524"/>
      <c r="J4524"/>
      <c r="K4524"/>
      <c r="L4524"/>
      <c r="M4524"/>
      <c r="N4524"/>
      <c r="O4524"/>
      <c r="P4524"/>
      <c r="Q4524"/>
      <c r="R4524"/>
      <c r="S4524"/>
      <c r="T4524"/>
      <c r="U4524"/>
      <c r="V4524"/>
      <c r="W4524"/>
      <c r="X4524"/>
      <c r="Y4524"/>
      <c r="Z4524"/>
      <c r="AA4524"/>
      <c r="AB4524"/>
    </row>
    <row r="4525" spans="1:28" x14ac:dyDescent="0.25">
      <c r="A4525" s="8"/>
      <c r="B4525"/>
      <c r="C4525"/>
      <c r="D4525"/>
      <c r="E4525"/>
      <c r="F4525"/>
      <c r="G4525"/>
      <c r="H4525"/>
      <c r="I4525"/>
      <c r="J4525"/>
      <c r="K4525"/>
      <c r="L4525"/>
      <c r="M4525"/>
      <c r="N4525"/>
      <c r="O4525"/>
      <c r="P4525"/>
      <c r="Q4525"/>
      <c r="R4525"/>
      <c r="S4525"/>
      <c r="T4525"/>
      <c r="U4525"/>
      <c r="V4525"/>
      <c r="W4525"/>
      <c r="X4525"/>
      <c r="Y4525"/>
      <c r="Z4525"/>
      <c r="AA4525"/>
      <c r="AB4525"/>
    </row>
    <row r="4526" spans="1:28" x14ac:dyDescent="0.25">
      <c r="A4526" s="8"/>
      <c r="B4526"/>
      <c r="C4526"/>
      <c r="D4526"/>
      <c r="E4526"/>
      <c r="F4526"/>
      <c r="G4526"/>
      <c r="H4526"/>
      <c r="I4526"/>
      <c r="J4526"/>
      <c r="K4526"/>
      <c r="L4526"/>
      <c r="M4526"/>
      <c r="N4526"/>
      <c r="O4526"/>
      <c r="P4526"/>
      <c r="Q4526"/>
      <c r="R4526"/>
      <c r="S4526"/>
      <c r="T4526"/>
      <c r="U4526"/>
      <c r="V4526"/>
      <c r="W4526"/>
      <c r="X4526"/>
      <c r="Y4526"/>
      <c r="Z4526"/>
      <c r="AA4526"/>
      <c r="AB4526"/>
    </row>
    <row r="4527" spans="1:28" x14ac:dyDescent="0.25">
      <c r="A4527" s="8"/>
      <c r="B4527"/>
      <c r="C4527"/>
      <c r="D4527"/>
      <c r="E4527"/>
      <c r="F4527"/>
      <c r="G4527"/>
      <c r="H4527"/>
      <c r="I4527"/>
      <c r="J4527"/>
      <c r="K4527"/>
      <c r="L4527"/>
      <c r="M4527"/>
      <c r="N4527"/>
      <c r="O4527"/>
      <c r="P4527"/>
      <c r="Q4527"/>
      <c r="R4527"/>
      <c r="S4527"/>
      <c r="T4527"/>
      <c r="U4527"/>
      <c r="V4527"/>
      <c r="W4527"/>
      <c r="X4527"/>
      <c r="Y4527"/>
      <c r="Z4527"/>
      <c r="AA4527"/>
      <c r="AB4527"/>
    </row>
    <row r="4528" spans="1:28" x14ac:dyDescent="0.25">
      <c r="A4528" s="8"/>
      <c r="B4528"/>
      <c r="C4528"/>
      <c r="D4528"/>
      <c r="E4528"/>
      <c r="F4528"/>
      <c r="G4528"/>
      <c r="H4528"/>
      <c r="I4528"/>
      <c r="J4528"/>
      <c r="K4528"/>
      <c r="L4528"/>
      <c r="M4528"/>
      <c r="N4528"/>
      <c r="O4528"/>
      <c r="P4528"/>
      <c r="Q4528"/>
      <c r="R4528"/>
      <c r="S4528"/>
      <c r="T4528"/>
      <c r="U4528"/>
      <c r="V4528"/>
      <c r="W4528"/>
      <c r="X4528"/>
      <c r="Y4528"/>
      <c r="Z4528"/>
      <c r="AA4528"/>
      <c r="AB4528"/>
    </row>
    <row r="4529" spans="1:28" x14ac:dyDescent="0.25">
      <c r="A4529" s="8"/>
      <c r="B4529"/>
      <c r="C4529"/>
      <c r="D4529"/>
      <c r="E4529"/>
      <c r="F4529"/>
      <c r="G4529"/>
      <c r="H4529"/>
      <c r="I4529"/>
      <c r="J4529"/>
      <c r="K4529"/>
      <c r="L4529"/>
      <c r="M4529"/>
      <c r="N4529"/>
      <c r="O4529"/>
      <c r="P4529"/>
      <c r="Q4529"/>
      <c r="R4529"/>
      <c r="S4529"/>
      <c r="T4529"/>
      <c r="U4529"/>
      <c r="V4529"/>
      <c r="W4529"/>
      <c r="X4529"/>
      <c r="Y4529"/>
      <c r="Z4529"/>
      <c r="AA4529"/>
      <c r="AB4529"/>
    </row>
    <row r="4530" spans="1:28" x14ac:dyDescent="0.25">
      <c r="A4530" s="8"/>
      <c r="B4530"/>
      <c r="C4530"/>
      <c r="D4530"/>
      <c r="E4530"/>
      <c r="F4530"/>
      <c r="G4530"/>
      <c r="H4530"/>
      <c r="I4530"/>
      <c r="J4530"/>
      <c r="K4530"/>
      <c r="L4530"/>
      <c r="M4530"/>
      <c r="N4530"/>
      <c r="O4530"/>
      <c r="P4530"/>
      <c r="Q4530"/>
      <c r="R4530"/>
      <c r="S4530"/>
      <c r="T4530"/>
      <c r="U4530"/>
      <c r="V4530"/>
      <c r="W4530"/>
      <c r="X4530"/>
      <c r="Y4530"/>
      <c r="Z4530"/>
      <c r="AA4530"/>
      <c r="AB4530"/>
    </row>
    <row r="4531" spans="1:28" x14ac:dyDescent="0.25">
      <c r="A4531" s="8"/>
      <c r="B4531"/>
      <c r="C4531"/>
      <c r="D4531"/>
      <c r="E4531"/>
      <c r="F4531"/>
      <c r="G4531"/>
      <c r="H4531"/>
      <c r="I4531"/>
      <c r="J4531"/>
      <c r="K4531"/>
      <c r="L4531"/>
      <c r="M4531"/>
      <c r="N4531"/>
      <c r="O4531"/>
      <c r="P4531"/>
      <c r="Q4531"/>
      <c r="R4531"/>
      <c r="S4531"/>
      <c r="T4531"/>
      <c r="U4531"/>
      <c r="V4531"/>
      <c r="W4531"/>
      <c r="X4531"/>
      <c r="Y4531"/>
      <c r="Z4531"/>
      <c r="AA4531"/>
      <c r="AB4531"/>
    </row>
    <row r="4532" spans="1:28" x14ac:dyDescent="0.25">
      <c r="A4532" s="8"/>
      <c r="B4532"/>
      <c r="C4532"/>
      <c r="D4532"/>
      <c r="E4532"/>
      <c r="F4532"/>
      <c r="G4532"/>
      <c r="H4532"/>
      <c r="I4532"/>
      <c r="J4532"/>
      <c r="K4532"/>
      <c r="L4532"/>
      <c r="M4532"/>
      <c r="N4532"/>
      <c r="O4532"/>
      <c r="P4532"/>
      <c r="Q4532"/>
      <c r="R4532"/>
      <c r="S4532"/>
      <c r="T4532"/>
      <c r="U4532"/>
      <c r="V4532"/>
      <c r="W4532"/>
      <c r="X4532"/>
      <c r="Y4532"/>
      <c r="Z4532"/>
      <c r="AA4532"/>
      <c r="AB4532"/>
    </row>
    <row r="4533" spans="1:28" x14ac:dyDescent="0.25">
      <c r="A4533" s="8"/>
      <c r="B4533"/>
      <c r="C4533"/>
      <c r="D4533"/>
      <c r="E4533"/>
      <c r="F4533"/>
      <c r="G4533"/>
      <c r="H4533"/>
      <c r="I4533"/>
      <c r="J4533"/>
      <c r="K4533"/>
      <c r="L4533"/>
      <c r="M4533"/>
      <c r="N4533"/>
      <c r="O4533"/>
      <c r="P4533"/>
      <c r="Q4533"/>
      <c r="R4533"/>
      <c r="S4533"/>
      <c r="T4533"/>
      <c r="U4533"/>
      <c r="V4533"/>
      <c r="W4533"/>
      <c r="X4533"/>
      <c r="Y4533"/>
      <c r="Z4533"/>
      <c r="AA4533"/>
      <c r="AB4533"/>
    </row>
    <row r="4534" spans="1:28" x14ac:dyDescent="0.25">
      <c r="A4534" s="8"/>
      <c r="B4534"/>
      <c r="C4534"/>
      <c r="D4534"/>
      <c r="E4534"/>
      <c r="F4534"/>
      <c r="G4534"/>
      <c r="H4534"/>
      <c r="I4534"/>
      <c r="J4534"/>
      <c r="K4534"/>
      <c r="L4534"/>
      <c r="M4534"/>
      <c r="N4534"/>
      <c r="O4534"/>
      <c r="P4534"/>
      <c r="Q4534"/>
      <c r="R4534"/>
      <c r="S4534"/>
      <c r="T4534"/>
      <c r="U4534"/>
      <c r="V4534"/>
      <c r="W4534"/>
      <c r="X4534"/>
      <c r="Y4534"/>
      <c r="Z4534"/>
      <c r="AA4534"/>
      <c r="AB4534"/>
    </row>
    <row r="4535" spans="1:28" x14ac:dyDescent="0.25">
      <c r="A4535" s="8"/>
      <c r="B4535"/>
      <c r="C4535"/>
      <c r="D4535"/>
      <c r="E4535"/>
      <c r="F4535"/>
      <c r="G4535"/>
      <c r="H4535"/>
      <c r="I4535"/>
      <c r="J4535"/>
      <c r="K4535"/>
      <c r="L4535"/>
      <c r="M4535"/>
      <c r="N4535"/>
      <c r="O4535"/>
      <c r="P4535"/>
      <c r="Q4535"/>
      <c r="R4535"/>
      <c r="S4535"/>
      <c r="T4535"/>
      <c r="U4535"/>
      <c r="V4535"/>
      <c r="W4535"/>
      <c r="X4535"/>
      <c r="Y4535"/>
      <c r="Z4535"/>
      <c r="AA4535"/>
      <c r="AB4535"/>
    </row>
    <row r="4536" spans="1:28" x14ac:dyDescent="0.25">
      <c r="A4536" s="8"/>
      <c r="B4536"/>
      <c r="C4536"/>
      <c r="D4536"/>
      <c r="E4536"/>
      <c r="F4536"/>
      <c r="G4536"/>
      <c r="H4536"/>
      <c r="I4536"/>
      <c r="J4536"/>
      <c r="K4536"/>
      <c r="L4536"/>
      <c r="M4536"/>
      <c r="N4536"/>
      <c r="O4536"/>
      <c r="P4536"/>
      <c r="Q4536"/>
      <c r="R4536"/>
      <c r="S4536"/>
      <c r="T4536"/>
      <c r="U4536"/>
      <c r="V4536"/>
      <c r="W4536"/>
      <c r="X4536"/>
      <c r="Y4536"/>
      <c r="Z4536"/>
      <c r="AA4536"/>
      <c r="AB4536"/>
    </row>
    <row r="4537" spans="1:28" x14ac:dyDescent="0.25">
      <c r="A4537" s="8"/>
      <c r="B4537"/>
      <c r="C4537"/>
      <c r="D4537"/>
      <c r="E4537"/>
      <c r="F4537"/>
      <c r="G4537"/>
      <c r="H4537"/>
      <c r="I4537"/>
      <c r="J4537"/>
      <c r="K4537"/>
      <c r="L4537"/>
      <c r="M4537"/>
      <c r="N4537"/>
      <c r="O4537"/>
      <c r="P4537"/>
      <c r="Q4537"/>
      <c r="R4537"/>
      <c r="S4537"/>
      <c r="T4537"/>
      <c r="U4537"/>
      <c r="V4537"/>
      <c r="W4537"/>
      <c r="X4537"/>
      <c r="Y4537"/>
      <c r="Z4537"/>
      <c r="AA4537"/>
      <c r="AB4537"/>
    </row>
    <row r="4538" spans="1:28" x14ac:dyDescent="0.25">
      <c r="A4538" s="8"/>
      <c r="B4538"/>
      <c r="C4538"/>
      <c r="D4538"/>
      <c r="E4538"/>
      <c r="F4538"/>
      <c r="G4538"/>
      <c r="H4538"/>
      <c r="I4538"/>
      <c r="J4538"/>
      <c r="K4538"/>
      <c r="L4538"/>
      <c r="M4538"/>
      <c r="N4538"/>
      <c r="O4538"/>
      <c r="P4538"/>
      <c r="Q4538"/>
      <c r="R4538"/>
      <c r="S4538"/>
      <c r="T4538"/>
      <c r="U4538"/>
      <c r="V4538"/>
      <c r="W4538"/>
      <c r="X4538"/>
      <c r="Y4538"/>
      <c r="Z4538"/>
      <c r="AA4538"/>
      <c r="AB4538"/>
    </row>
    <row r="4539" spans="1:28" x14ac:dyDescent="0.25">
      <c r="A4539" s="8"/>
      <c r="B4539"/>
      <c r="C4539"/>
      <c r="D4539"/>
      <c r="E4539"/>
      <c r="F4539"/>
      <c r="G4539"/>
      <c r="H4539"/>
      <c r="I4539"/>
      <c r="J4539"/>
      <c r="K4539"/>
      <c r="L4539"/>
      <c r="M4539"/>
      <c r="N4539"/>
      <c r="O4539"/>
      <c r="P4539"/>
      <c r="Q4539"/>
      <c r="R4539"/>
      <c r="S4539"/>
      <c r="T4539"/>
      <c r="U4539"/>
      <c r="V4539"/>
      <c r="W4539"/>
      <c r="X4539"/>
      <c r="Y4539"/>
      <c r="Z4539"/>
      <c r="AA4539"/>
      <c r="AB4539"/>
    </row>
    <row r="4540" spans="1:28" x14ac:dyDescent="0.25">
      <c r="A4540" s="8"/>
      <c r="B4540"/>
      <c r="C4540"/>
      <c r="D4540"/>
      <c r="E4540"/>
      <c r="F4540"/>
      <c r="G4540"/>
      <c r="H4540"/>
      <c r="I4540"/>
      <c r="J4540"/>
      <c r="K4540"/>
      <c r="L4540"/>
      <c r="M4540"/>
      <c r="N4540"/>
      <c r="O4540"/>
      <c r="P4540"/>
      <c r="Q4540"/>
      <c r="R4540"/>
      <c r="S4540"/>
      <c r="T4540"/>
      <c r="U4540"/>
      <c r="V4540"/>
      <c r="W4540"/>
      <c r="X4540"/>
      <c r="Y4540"/>
      <c r="Z4540"/>
      <c r="AA4540"/>
      <c r="AB4540"/>
    </row>
    <row r="4541" spans="1:28" x14ac:dyDescent="0.25">
      <c r="A4541" s="8"/>
      <c r="B4541"/>
      <c r="C4541"/>
      <c r="D4541"/>
      <c r="E4541"/>
      <c r="F4541"/>
      <c r="G4541"/>
      <c r="H4541"/>
      <c r="I4541"/>
      <c r="J4541"/>
      <c r="K4541"/>
      <c r="L4541"/>
      <c r="M4541"/>
      <c r="N4541"/>
      <c r="O4541"/>
      <c r="P4541"/>
      <c r="Q4541"/>
      <c r="R4541"/>
      <c r="S4541"/>
      <c r="T4541"/>
      <c r="U4541"/>
      <c r="V4541"/>
      <c r="W4541"/>
      <c r="X4541"/>
      <c r="Y4541"/>
      <c r="Z4541"/>
      <c r="AA4541"/>
      <c r="AB4541"/>
    </row>
    <row r="4542" spans="1:28" x14ac:dyDescent="0.25">
      <c r="A4542" s="8"/>
      <c r="B4542"/>
      <c r="C4542"/>
      <c r="D4542"/>
      <c r="E4542"/>
      <c r="F4542"/>
      <c r="G4542"/>
      <c r="H4542"/>
      <c r="I4542"/>
      <c r="J4542"/>
      <c r="K4542"/>
      <c r="L4542"/>
      <c r="M4542"/>
      <c r="N4542"/>
      <c r="O4542"/>
      <c r="P4542"/>
      <c r="Q4542"/>
      <c r="R4542"/>
      <c r="S4542"/>
      <c r="T4542"/>
      <c r="U4542"/>
      <c r="V4542"/>
      <c r="W4542"/>
      <c r="X4542"/>
      <c r="Y4542"/>
      <c r="Z4542"/>
      <c r="AA4542"/>
      <c r="AB4542"/>
    </row>
    <row r="4543" spans="1:28" x14ac:dyDescent="0.25">
      <c r="A4543" s="8"/>
      <c r="B4543"/>
      <c r="C4543"/>
      <c r="D4543"/>
      <c r="E4543"/>
      <c r="F4543"/>
      <c r="G4543"/>
      <c r="H4543"/>
      <c r="I4543"/>
      <c r="J4543"/>
      <c r="K4543"/>
      <c r="L4543"/>
      <c r="M4543"/>
      <c r="N4543"/>
      <c r="O4543"/>
      <c r="P4543"/>
      <c r="Q4543"/>
      <c r="R4543"/>
      <c r="S4543"/>
      <c r="T4543"/>
      <c r="U4543"/>
      <c r="V4543"/>
      <c r="W4543"/>
      <c r="X4543"/>
      <c r="Y4543"/>
      <c r="Z4543"/>
      <c r="AA4543"/>
      <c r="AB4543"/>
    </row>
    <row r="4544" spans="1:28" x14ac:dyDescent="0.25">
      <c r="A4544" s="8"/>
      <c r="B4544"/>
      <c r="C4544"/>
      <c r="D4544"/>
      <c r="E4544"/>
      <c r="F4544"/>
      <c r="G4544"/>
      <c r="H4544"/>
      <c r="I4544"/>
      <c r="J4544"/>
      <c r="K4544"/>
      <c r="L4544"/>
      <c r="M4544"/>
      <c r="N4544"/>
      <c r="O4544"/>
      <c r="P4544"/>
      <c r="Q4544"/>
      <c r="R4544"/>
      <c r="S4544"/>
      <c r="T4544"/>
      <c r="U4544"/>
      <c r="V4544"/>
      <c r="W4544"/>
      <c r="X4544"/>
      <c r="Y4544"/>
      <c r="Z4544"/>
      <c r="AA4544"/>
      <c r="AB4544"/>
    </row>
    <row r="4545" spans="1:28" x14ac:dyDescent="0.25">
      <c r="A4545" s="8"/>
      <c r="B4545"/>
      <c r="C4545"/>
      <c r="D4545"/>
      <c r="E4545"/>
      <c r="F4545"/>
      <c r="G4545"/>
      <c r="H4545"/>
      <c r="I4545"/>
      <c r="J4545"/>
      <c r="K4545"/>
      <c r="L4545"/>
      <c r="M4545"/>
      <c r="N4545"/>
      <c r="O4545"/>
      <c r="P4545"/>
      <c r="Q4545"/>
      <c r="R4545"/>
      <c r="S4545"/>
      <c r="T4545"/>
      <c r="U4545"/>
      <c r="V4545"/>
      <c r="W4545"/>
      <c r="X4545"/>
      <c r="Y4545"/>
      <c r="Z4545"/>
      <c r="AA4545"/>
      <c r="AB4545"/>
    </row>
    <row r="4546" spans="1:28" x14ac:dyDescent="0.25">
      <c r="A4546" s="8"/>
      <c r="B4546"/>
      <c r="C4546"/>
      <c r="D4546"/>
      <c r="E4546"/>
      <c r="F4546"/>
      <c r="G4546"/>
      <c r="H4546"/>
      <c r="I4546"/>
      <c r="J4546"/>
      <c r="K4546"/>
      <c r="L4546"/>
      <c r="M4546"/>
      <c r="N4546"/>
      <c r="O4546"/>
      <c r="P4546"/>
      <c r="Q4546"/>
      <c r="R4546"/>
      <c r="S4546"/>
      <c r="T4546"/>
      <c r="U4546"/>
      <c r="V4546"/>
      <c r="W4546"/>
      <c r="X4546"/>
      <c r="Y4546"/>
      <c r="Z4546"/>
      <c r="AA4546"/>
      <c r="AB4546"/>
    </row>
    <row r="4547" spans="1:28" x14ac:dyDescent="0.25">
      <c r="A4547" s="8"/>
      <c r="B4547"/>
      <c r="C4547"/>
      <c r="D4547"/>
      <c r="E4547"/>
      <c r="F4547"/>
      <c r="G4547"/>
      <c r="H4547"/>
      <c r="I4547"/>
      <c r="J4547"/>
      <c r="K4547"/>
      <c r="L4547"/>
      <c r="M4547"/>
      <c r="N4547"/>
      <c r="O4547"/>
      <c r="P4547"/>
      <c r="Q4547"/>
      <c r="R4547"/>
      <c r="S4547"/>
      <c r="T4547"/>
      <c r="U4547"/>
      <c r="V4547"/>
      <c r="W4547"/>
      <c r="X4547"/>
      <c r="Y4547"/>
      <c r="Z4547"/>
      <c r="AA4547"/>
      <c r="AB4547"/>
    </row>
    <row r="4548" spans="1:28" x14ac:dyDescent="0.25">
      <c r="A4548" s="8"/>
      <c r="B4548"/>
      <c r="C4548"/>
      <c r="D4548"/>
      <c r="E4548"/>
      <c r="F4548"/>
      <c r="G4548"/>
      <c r="H4548"/>
      <c r="I4548"/>
      <c r="J4548"/>
      <c r="K4548"/>
      <c r="L4548"/>
      <c r="M4548"/>
      <c r="N4548"/>
      <c r="O4548"/>
      <c r="P4548"/>
      <c r="Q4548"/>
      <c r="R4548"/>
      <c r="S4548"/>
      <c r="T4548"/>
      <c r="U4548"/>
      <c r="V4548"/>
      <c r="W4548"/>
      <c r="X4548"/>
      <c r="Y4548"/>
      <c r="Z4548"/>
      <c r="AA4548"/>
      <c r="AB4548"/>
    </row>
    <row r="4549" spans="1:28" x14ac:dyDescent="0.25">
      <c r="A4549" s="8"/>
      <c r="B4549"/>
      <c r="C4549"/>
      <c r="D4549"/>
      <c r="E4549"/>
      <c r="F4549"/>
      <c r="G4549"/>
      <c r="H4549"/>
      <c r="I4549"/>
      <c r="J4549"/>
      <c r="K4549"/>
      <c r="L4549"/>
      <c r="M4549"/>
      <c r="N4549"/>
      <c r="O4549"/>
      <c r="P4549"/>
      <c r="Q4549"/>
      <c r="R4549"/>
      <c r="S4549"/>
      <c r="T4549"/>
      <c r="U4549"/>
      <c r="V4549"/>
      <c r="W4549"/>
      <c r="X4549"/>
      <c r="Y4549"/>
      <c r="Z4549"/>
      <c r="AA4549"/>
      <c r="AB4549"/>
    </row>
    <row r="4550" spans="1:28" x14ac:dyDescent="0.25">
      <c r="A4550" s="8"/>
      <c r="B4550"/>
      <c r="C4550"/>
      <c r="D4550"/>
      <c r="E4550"/>
      <c r="F4550"/>
      <c r="G4550"/>
      <c r="H4550"/>
      <c r="I4550"/>
      <c r="J4550"/>
      <c r="K4550"/>
      <c r="L4550"/>
      <c r="M4550"/>
      <c r="N4550"/>
      <c r="O4550"/>
      <c r="P4550"/>
      <c r="Q4550"/>
      <c r="R4550"/>
      <c r="S4550"/>
      <c r="T4550"/>
      <c r="U4550"/>
      <c r="V4550"/>
      <c r="W4550"/>
      <c r="X4550"/>
      <c r="Y4550"/>
      <c r="Z4550"/>
      <c r="AA4550"/>
      <c r="AB4550"/>
    </row>
    <row r="4551" spans="1:28" x14ac:dyDescent="0.25">
      <c r="A4551" s="8"/>
      <c r="B4551"/>
      <c r="C4551"/>
      <c r="D4551"/>
      <c r="E4551"/>
      <c r="F4551"/>
      <c r="G4551"/>
      <c r="H4551"/>
      <c r="I4551"/>
      <c r="J4551"/>
      <c r="K4551"/>
      <c r="L4551"/>
      <c r="M4551"/>
      <c r="N4551"/>
      <c r="O4551"/>
      <c r="P4551"/>
      <c r="Q4551"/>
      <c r="R4551"/>
      <c r="S4551"/>
      <c r="T4551"/>
      <c r="U4551"/>
      <c r="V4551"/>
      <c r="W4551"/>
      <c r="X4551"/>
      <c r="Y4551"/>
      <c r="Z4551"/>
      <c r="AA4551"/>
      <c r="AB4551"/>
    </row>
    <row r="4552" spans="1:28" x14ac:dyDescent="0.25">
      <c r="A4552" s="8"/>
      <c r="B4552"/>
      <c r="C4552"/>
      <c r="D4552"/>
      <c r="E4552"/>
      <c r="F4552"/>
      <c r="G4552"/>
      <c r="H4552"/>
      <c r="I4552"/>
      <c r="J4552"/>
      <c r="K4552"/>
      <c r="L4552"/>
      <c r="M4552"/>
      <c r="N4552"/>
      <c r="O4552"/>
      <c r="P4552"/>
      <c r="Q4552"/>
      <c r="R4552"/>
      <c r="S4552"/>
      <c r="T4552"/>
      <c r="U4552"/>
      <c r="V4552"/>
      <c r="W4552"/>
      <c r="X4552"/>
      <c r="Y4552"/>
      <c r="Z4552"/>
      <c r="AA4552"/>
      <c r="AB4552"/>
    </row>
    <row r="4553" spans="1:28" x14ac:dyDescent="0.25">
      <c r="A4553" s="8"/>
      <c r="B4553"/>
      <c r="C4553"/>
      <c r="D4553"/>
      <c r="E4553"/>
      <c r="F4553"/>
      <c r="G4553"/>
      <c r="H4553"/>
      <c r="I4553"/>
      <c r="J4553"/>
      <c r="K4553"/>
      <c r="L4553"/>
      <c r="M4553"/>
      <c r="N4553"/>
      <c r="O4553"/>
      <c r="P4553"/>
      <c r="Q4553"/>
      <c r="R4553"/>
      <c r="S4553"/>
      <c r="T4553"/>
      <c r="U4553"/>
      <c r="V4553"/>
      <c r="W4553"/>
      <c r="X4553"/>
      <c r="Y4553"/>
      <c r="Z4553"/>
      <c r="AA4553"/>
      <c r="AB4553"/>
    </row>
    <row r="4554" spans="1:28" x14ac:dyDescent="0.25">
      <c r="A4554" s="8"/>
      <c r="B4554"/>
      <c r="C4554"/>
      <c r="D4554"/>
      <c r="E4554"/>
      <c r="F4554"/>
      <c r="G4554"/>
      <c r="H4554"/>
      <c r="I4554"/>
      <c r="J4554"/>
      <c r="K4554"/>
      <c r="L4554"/>
      <c r="M4554"/>
      <c r="N4554"/>
      <c r="O4554"/>
      <c r="P4554"/>
      <c r="Q4554"/>
      <c r="R4554"/>
      <c r="S4554"/>
      <c r="T4554"/>
      <c r="U4554"/>
      <c r="V4554"/>
      <c r="W4554"/>
      <c r="X4554"/>
      <c r="Y4554"/>
      <c r="Z4554"/>
      <c r="AA4554"/>
      <c r="AB4554"/>
    </row>
    <row r="4555" spans="1:28" x14ac:dyDescent="0.25">
      <c r="A4555" s="8"/>
      <c r="B4555"/>
      <c r="C4555"/>
      <c r="D4555"/>
      <c r="E4555"/>
      <c r="F4555"/>
      <c r="G4555"/>
      <c r="H4555"/>
      <c r="I4555"/>
      <c r="J4555"/>
      <c r="K4555"/>
      <c r="L4555"/>
      <c r="M4555"/>
      <c r="N4555"/>
      <c r="O4555"/>
      <c r="P4555"/>
      <c r="Q4555"/>
      <c r="R4555"/>
      <c r="S4555"/>
      <c r="T4555"/>
      <c r="U4555"/>
      <c r="V4555"/>
      <c r="W4555"/>
      <c r="X4555"/>
      <c r="Y4555"/>
      <c r="Z4555"/>
      <c r="AA4555"/>
      <c r="AB4555"/>
    </row>
    <row r="4556" spans="1:28" x14ac:dyDescent="0.25">
      <c r="A4556" s="8"/>
      <c r="B4556"/>
      <c r="C4556"/>
      <c r="D4556"/>
      <c r="E4556"/>
      <c r="F4556"/>
      <c r="G4556"/>
      <c r="H4556"/>
      <c r="I4556"/>
      <c r="J4556"/>
      <c r="K4556"/>
      <c r="L4556"/>
      <c r="M4556"/>
      <c r="N4556"/>
      <c r="O4556"/>
      <c r="P4556"/>
      <c r="Q4556"/>
      <c r="R4556"/>
      <c r="S4556"/>
      <c r="T4556"/>
      <c r="U4556"/>
      <c r="V4556"/>
      <c r="W4556"/>
      <c r="X4556"/>
      <c r="Y4556"/>
      <c r="Z4556"/>
      <c r="AA4556"/>
      <c r="AB4556"/>
    </row>
    <row r="4557" spans="1:28" x14ac:dyDescent="0.25">
      <c r="A4557" s="8"/>
      <c r="B4557"/>
      <c r="C4557"/>
      <c r="D4557"/>
      <c r="E4557"/>
      <c r="F4557"/>
      <c r="G4557"/>
      <c r="H4557"/>
      <c r="I4557"/>
      <c r="J4557"/>
      <c r="K4557"/>
      <c r="L4557"/>
      <c r="M4557"/>
      <c r="N4557"/>
      <c r="O4557"/>
      <c r="P4557"/>
      <c r="Q4557"/>
      <c r="R4557"/>
      <c r="S4557"/>
      <c r="T4557"/>
      <c r="U4557"/>
      <c r="V4557"/>
      <c r="W4557"/>
      <c r="X4557"/>
      <c r="Y4557"/>
      <c r="Z4557"/>
      <c r="AA4557"/>
      <c r="AB4557"/>
    </row>
    <row r="4558" spans="1:28" x14ac:dyDescent="0.25">
      <c r="A4558" s="8"/>
      <c r="B4558"/>
      <c r="C4558"/>
      <c r="D4558"/>
      <c r="E4558"/>
      <c r="F4558"/>
      <c r="G4558"/>
      <c r="H4558"/>
      <c r="I4558"/>
      <c r="J4558"/>
      <c r="K4558"/>
      <c r="L4558"/>
      <c r="M4558"/>
      <c r="N4558"/>
      <c r="O4558"/>
      <c r="P4558"/>
      <c r="Q4558"/>
      <c r="R4558"/>
      <c r="S4558"/>
      <c r="T4558"/>
      <c r="U4558"/>
      <c r="V4558"/>
      <c r="W4558"/>
      <c r="X4558"/>
      <c r="Y4558"/>
      <c r="Z4558"/>
      <c r="AA4558"/>
      <c r="AB4558"/>
    </row>
    <row r="4559" spans="1:28" x14ac:dyDescent="0.25">
      <c r="A4559" s="8"/>
      <c r="B4559"/>
      <c r="C4559"/>
      <c r="D4559"/>
      <c r="E4559"/>
      <c r="F4559"/>
      <c r="G4559"/>
      <c r="H4559"/>
      <c r="I4559"/>
      <c r="J4559"/>
      <c r="K4559"/>
      <c r="L4559"/>
      <c r="M4559"/>
      <c r="N4559"/>
      <c r="O4559"/>
      <c r="P4559"/>
      <c r="Q4559"/>
      <c r="R4559"/>
      <c r="S4559"/>
      <c r="T4559"/>
      <c r="U4559"/>
      <c r="V4559"/>
      <c r="W4559"/>
      <c r="X4559"/>
      <c r="Y4559"/>
      <c r="Z4559"/>
      <c r="AA4559"/>
      <c r="AB4559"/>
    </row>
    <row r="4560" spans="1:28" x14ac:dyDescent="0.25">
      <c r="A4560" s="8"/>
      <c r="B4560"/>
      <c r="C4560"/>
      <c r="D4560"/>
      <c r="E4560"/>
      <c r="F4560"/>
      <c r="G4560"/>
      <c r="H4560"/>
      <c r="I4560"/>
      <c r="J4560"/>
      <c r="K4560"/>
      <c r="L4560"/>
      <c r="M4560"/>
      <c r="N4560"/>
      <c r="O4560"/>
      <c r="P4560"/>
      <c r="Q4560"/>
      <c r="R4560"/>
      <c r="S4560"/>
      <c r="T4560"/>
      <c r="U4560"/>
      <c r="V4560"/>
      <c r="W4560"/>
      <c r="X4560"/>
      <c r="Y4560"/>
      <c r="Z4560"/>
      <c r="AA4560"/>
      <c r="AB4560"/>
    </row>
    <row r="4561" spans="1:28" x14ac:dyDescent="0.25">
      <c r="A4561" s="8"/>
      <c r="B4561"/>
      <c r="C4561"/>
      <c r="D4561"/>
      <c r="E4561"/>
      <c r="F4561"/>
      <c r="G4561"/>
      <c r="H4561"/>
      <c r="I4561"/>
      <c r="J4561"/>
      <c r="K4561"/>
      <c r="L4561"/>
      <c r="M4561"/>
      <c r="N4561"/>
      <c r="O4561"/>
      <c r="P4561"/>
      <c r="Q4561"/>
      <c r="R4561"/>
      <c r="S4561"/>
      <c r="T4561"/>
      <c r="U4561"/>
      <c r="V4561"/>
      <c r="W4561"/>
      <c r="X4561"/>
      <c r="Y4561"/>
      <c r="Z4561"/>
      <c r="AA4561"/>
      <c r="AB4561"/>
    </row>
    <row r="4562" spans="1:28" x14ac:dyDescent="0.25">
      <c r="A4562" s="8"/>
      <c r="B4562"/>
      <c r="C4562"/>
      <c r="D4562"/>
      <c r="E4562"/>
      <c r="F4562"/>
      <c r="G4562"/>
      <c r="H4562"/>
      <c r="I4562"/>
      <c r="J4562"/>
      <c r="K4562"/>
      <c r="L4562"/>
      <c r="M4562"/>
      <c r="N4562"/>
      <c r="O4562"/>
      <c r="P4562"/>
      <c r="Q4562"/>
      <c r="R4562"/>
      <c r="S4562"/>
      <c r="T4562"/>
      <c r="U4562"/>
      <c r="V4562"/>
      <c r="W4562"/>
      <c r="X4562"/>
      <c r="Y4562"/>
      <c r="Z4562"/>
      <c r="AA4562"/>
      <c r="AB4562"/>
    </row>
    <row r="4563" spans="1:28" x14ac:dyDescent="0.25">
      <c r="A4563" s="8"/>
      <c r="B4563"/>
      <c r="C4563"/>
      <c r="D4563"/>
      <c r="E4563"/>
      <c r="F4563"/>
      <c r="G4563"/>
      <c r="H4563"/>
      <c r="I4563"/>
      <c r="J4563"/>
      <c r="K4563"/>
      <c r="L4563"/>
      <c r="M4563"/>
      <c r="N4563"/>
      <c r="O4563"/>
      <c r="P4563"/>
      <c r="Q4563"/>
      <c r="R4563"/>
      <c r="S4563"/>
      <c r="T4563"/>
      <c r="U4563"/>
      <c r="V4563"/>
      <c r="W4563"/>
      <c r="X4563"/>
      <c r="Y4563"/>
      <c r="Z4563"/>
      <c r="AA4563"/>
      <c r="AB4563"/>
    </row>
    <row r="4564" spans="1:28" x14ac:dyDescent="0.25">
      <c r="A4564" s="8"/>
      <c r="B4564"/>
      <c r="C4564"/>
      <c r="D4564"/>
      <c r="E4564"/>
      <c r="F4564"/>
      <c r="G4564"/>
      <c r="H4564"/>
      <c r="I4564"/>
      <c r="J4564"/>
      <c r="K4564"/>
      <c r="L4564"/>
      <c r="M4564"/>
      <c r="N4564"/>
      <c r="O4564"/>
      <c r="P4564"/>
      <c r="Q4564"/>
      <c r="R4564"/>
      <c r="S4564"/>
      <c r="T4564"/>
      <c r="U4564"/>
      <c r="V4564"/>
      <c r="W4564"/>
      <c r="X4564"/>
      <c r="Y4564"/>
      <c r="Z4564"/>
      <c r="AA4564"/>
      <c r="AB4564"/>
    </row>
    <row r="4565" spans="1:28" x14ac:dyDescent="0.25">
      <c r="A4565" s="8"/>
      <c r="B4565"/>
      <c r="C4565"/>
      <c r="D4565"/>
      <c r="E4565"/>
      <c r="F4565"/>
      <c r="G4565"/>
      <c r="H4565"/>
      <c r="I4565"/>
      <c r="J4565"/>
      <c r="K4565"/>
      <c r="L4565"/>
      <c r="M4565"/>
      <c r="N4565"/>
      <c r="O4565"/>
      <c r="P4565"/>
      <c r="Q4565"/>
      <c r="R4565"/>
      <c r="S4565"/>
      <c r="T4565"/>
      <c r="U4565"/>
      <c r="V4565"/>
      <c r="W4565"/>
      <c r="X4565"/>
      <c r="Y4565"/>
      <c r="Z4565"/>
      <c r="AA4565"/>
      <c r="AB4565"/>
    </row>
    <row r="4566" spans="1:28" x14ac:dyDescent="0.25">
      <c r="A4566" s="8"/>
      <c r="B4566"/>
      <c r="C4566"/>
      <c r="D4566"/>
      <c r="E4566"/>
      <c r="F4566"/>
      <c r="G4566"/>
      <c r="H4566"/>
      <c r="I4566"/>
      <c r="J4566"/>
      <c r="K4566"/>
      <c r="L4566"/>
      <c r="M4566"/>
      <c r="N4566"/>
      <c r="O4566"/>
      <c r="P4566"/>
      <c r="Q4566"/>
      <c r="R4566"/>
      <c r="S4566"/>
      <c r="T4566"/>
      <c r="U4566"/>
      <c r="V4566"/>
      <c r="W4566"/>
      <c r="X4566"/>
      <c r="Y4566"/>
      <c r="Z4566"/>
      <c r="AA4566"/>
      <c r="AB4566"/>
    </row>
    <row r="4567" spans="1:28" x14ac:dyDescent="0.25">
      <c r="A4567" s="8"/>
      <c r="B4567"/>
      <c r="C4567"/>
      <c r="D4567"/>
      <c r="E4567"/>
      <c r="F4567"/>
      <c r="G4567"/>
      <c r="H4567"/>
      <c r="I4567"/>
      <c r="J4567"/>
      <c r="K4567"/>
      <c r="L4567"/>
      <c r="M4567"/>
      <c r="N4567"/>
      <c r="O4567"/>
      <c r="P4567"/>
      <c r="Q4567"/>
      <c r="R4567"/>
      <c r="S4567"/>
      <c r="T4567"/>
      <c r="U4567"/>
      <c r="V4567"/>
      <c r="W4567"/>
      <c r="X4567"/>
      <c r="Y4567"/>
      <c r="Z4567"/>
      <c r="AA4567"/>
      <c r="AB4567"/>
    </row>
    <row r="4568" spans="1:28" x14ac:dyDescent="0.25">
      <c r="A4568" s="8"/>
      <c r="B4568"/>
      <c r="C4568"/>
      <c r="D4568"/>
      <c r="E4568"/>
      <c r="F4568"/>
      <c r="G4568"/>
      <c r="H4568"/>
      <c r="I4568"/>
      <c r="J4568"/>
      <c r="K4568"/>
      <c r="L4568"/>
      <c r="M4568"/>
      <c r="N4568"/>
      <c r="O4568"/>
      <c r="P4568"/>
      <c r="Q4568"/>
      <c r="R4568"/>
      <c r="S4568"/>
      <c r="T4568"/>
      <c r="U4568"/>
      <c r="V4568"/>
      <c r="W4568"/>
      <c r="X4568"/>
      <c r="Y4568"/>
      <c r="Z4568"/>
      <c r="AA4568"/>
      <c r="AB4568"/>
    </row>
    <row r="4569" spans="1:28" x14ac:dyDescent="0.25">
      <c r="A4569" s="8"/>
      <c r="B4569"/>
      <c r="C4569"/>
      <c r="D4569"/>
      <c r="E4569"/>
      <c r="F4569"/>
      <c r="G4569"/>
      <c r="H4569"/>
      <c r="I4569"/>
      <c r="J4569"/>
      <c r="K4569"/>
      <c r="L4569"/>
      <c r="M4569"/>
      <c r="N4569"/>
      <c r="O4569"/>
      <c r="P4569"/>
      <c r="Q4569"/>
      <c r="R4569"/>
      <c r="S4569"/>
      <c r="T4569"/>
      <c r="U4569"/>
      <c r="V4569"/>
      <c r="W4569"/>
      <c r="X4569"/>
      <c r="Y4569"/>
      <c r="Z4569"/>
      <c r="AA4569"/>
      <c r="AB4569"/>
    </row>
    <row r="4570" spans="1:28" x14ac:dyDescent="0.25">
      <c r="A4570" s="8"/>
      <c r="B4570"/>
      <c r="C4570"/>
      <c r="D4570"/>
      <c r="E4570"/>
      <c r="F4570"/>
      <c r="G4570"/>
      <c r="H4570"/>
      <c r="I4570"/>
      <c r="J4570"/>
      <c r="K4570"/>
      <c r="L4570"/>
      <c r="M4570"/>
      <c r="N4570"/>
      <c r="O4570"/>
      <c r="P4570"/>
      <c r="Q4570"/>
      <c r="R4570"/>
      <c r="S4570"/>
      <c r="T4570"/>
      <c r="U4570"/>
      <c r="V4570"/>
      <c r="W4570"/>
      <c r="X4570"/>
      <c r="Y4570"/>
      <c r="Z4570"/>
      <c r="AA4570"/>
      <c r="AB4570"/>
    </row>
    <row r="4571" spans="1:28" x14ac:dyDescent="0.25">
      <c r="A4571" s="8"/>
      <c r="B4571"/>
      <c r="C4571"/>
      <c r="D4571"/>
      <c r="E4571"/>
      <c r="F4571"/>
      <c r="G4571"/>
      <c r="H4571"/>
      <c r="I4571"/>
      <c r="J4571"/>
      <c r="K4571"/>
      <c r="L4571"/>
      <c r="M4571"/>
      <c r="N4571"/>
      <c r="O4571"/>
      <c r="P4571"/>
      <c r="Q4571"/>
      <c r="R4571"/>
      <c r="S4571"/>
      <c r="T4571"/>
      <c r="U4571"/>
      <c r="V4571"/>
      <c r="W4571"/>
      <c r="X4571"/>
      <c r="Y4571"/>
      <c r="Z4571"/>
      <c r="AA4571"/>
      <c r="AB4571"/>
    </row>
    <row r="4572" spans="1:28" x14ac:dyDescent="0.25">
      <c r="A4572" s="8"/>
      <c r="B4572"/>
      <c r="C4572"/>
      <c r="D4572"/>
      <c r="E4572"/>
      <c r="F4572"/>
      <c r="G4572"/>
      <c r="H4572"/>
      <c r="I4572"/>
      <c r="J4572"/>
      <c r="K4572"/>
      <c r="L4572"/>
      <c r="M4572"/>
      <c r="N4572"/>
      <c r="O4572"/>
      <c r="P4572"/>
      <c r="Q4572"/>
      <c r="R4572"/>
      <c r="S4572"/>
      <c r="T4572"/>
      <c r="U4572"/>
      <c r="V4572"/>
      <c r="W4572"/>
      <c r="X4572"/>
      <c r="Y4572"/>
      <c r="Z4572"/>
      <c r="AA4572"/>
      <c r="AB4572"/>
    </row>
    <row r="4573" spans="1:28" x14ac:dyDescent="0.25">
      <c r="A4573" s="8"/>
      <c r="B4573"/>
      <c r="C4573"/>
      <c r="D4573"/>
      <c r="E4573"/>
      <c r="F4573"/>
      <c r="G4573"/>
      <c r="H4573"/>
      <c r="I4573"/>
      <c r="J4573"/>
      <c r="K4573"/>
      <c r="L4573"/>
      <c r="M4573"/>
      <c r="N4573"/>
      <c r="O4573"/>
      <c r="P4573"/>
      <c r="Q4573"/>
      <c r="R4573"/>
      <c r="S4573"/>
      <c r="T4573"/>
      <c r="U4573"/>
      <c r="V4573"/>
      <c r="W4573"/>
      <c r="X4573"/>
      <c r="Y4573"/>
      <c r="Z4573"/>
      <c r="AA4573"/>
      <c r="AB4573"/>
    </row>
    <row r="4574" spans="1:28" x14ac:dyDescent="0.25">
      <c r="A4574" s="8"/>
      <c r="B4574"/>
      <c r="C4574"/>
      <c r="D4574"/>
      <c r="E4574"/>
      <c r="F4574"/>
      <c r="G4574"/>
      <c r="H4574"/>
      <c r="I4574"/>
      <c r="J4574"/>
      <c r="K4574"/>
      <c r="L4574"/>
      <c r="M4574"/>
      <c r="N4574"/>
      <c r="O4574"/>
      <c r="P4574"/>
      <c r="Q4574"/>
      <c r="R4574"/>
      <c r="S4574"/>
      <c r="T4574"/>
      <c r="U4574"/>
      <c r="V4574"/>
      <c r="W4574"/>
      <c r="X4574"/>
      <c r="Y4574"/>
      <c r="Z4574"/>
      <c r="AA4574"/>
      <c r="AB4574"/>
    </row>
    <row r="4575" spans="1:28" x14ac:dyDescent="0.25">
      <c r="A4575" s="8"/>
      <c r="B4575"/>
      <c r="C4575"/>
      <c r="D4575"/>
      <c r="E4575"/>
      <c r="F4575"/>
      <c r="G4575"/>
      <c r="H4575"/>
      <c r="I4575"/>
      <c r="J4575"/>
      <c r="K4575"/>
      <c r="L4575"/>
      <c r="M4575"/>
      <c r="N4575"/>
      <c r="O4575"/>
      <c r="P4575"/>
      <c r="Q4575"/>
      <c r="R4575"/>
      <c r="S4575"/>
      <c r="T4575"/>
      <c r="U4575"/>
      <c r="V4575"/>
      <c r="W4575"/>
      <c r="X4575"/>
      <c r="Y4575"/>
      <c r="Z4575"/>
      <c r="AA4575"/>
      <c r="AB4575"/>
    </row>
    <row r="4576" spans="1:28" x14ac:dyDescent="0.25">
      <c r="A4576" s="8"/>
      <c r="B4576"/>
      <c r="C4576"/>
      <c r="D4576"/>
      <c r="E4576"/>
      <c r="F4576"/>
      <c r="G4576"/>
      <c r="H4576"/>
      <c r="I4576"/>
      <c r="J4576"/>
      <c r="K4576"/>
      <c r="L4576"/>
      <c r="M4576"/>
      <c r="N4576"/>
      <c r="O4576"/>
      <c r="P4576"/>
      <c r="Q4576"/>
      <c r="R4576"/>
      <c r="S4576"/>
      <c r="T4576"/>
      <c r="U4576"/>
      <c r="V4576"/>
      <c r="W4576"/>
      <c r="X4576"/>
      <c r="Y4576"/>
      <c r="Z4576"/>
      <c r="AA4576"/>
      <c r="AB4576"/>
    </row>
    <row r="4577" spans="1:28" x14ac:dyDescent="0.25">
      <c r="A4577" s="8"/>
      <c r="B4577"/>
      <c r="C4577"/>
      <c r="D4577"/>
      <c r="E4577"/>
      <c r="F4577"/>
      <c r="G4577"/>
      <c r="H4577"/>
      <c r="I4577"/>
      <c r="J4577"/>
      <c r="K4577"/>
      <c r="L4577"/>
      <c r="M4577"/>
      <c r="N4577"/>
      <c r="O4577"/>
      <c r="P4577"/>
      <c r="Q4577"/>
      <c r="R4577"/>
      <c r="S4577"/>
      <c r="T4577"/>
      <c r="U4577"/>
      <c r="V4577"/>
      <c r="W4577"/>
      <c r="X4577"/>
      <c r="Y4577"/>
      <c r="Z4577"/>
      <c r="AA4577"/>
      <c r="AB4577"/>
    </row>
    <row r="4578" spans="1:28" x14ac:dyDescent="0.25">
      <c r="A4578" s="8"/>
      <c r="B4578"/>
      <c r="C4578"/>
      <c r="D4578"/>
      <c r="E4578"/>
      <c r="F4578"/>
      <c r="G4578"/>
      <c r="H4578"/>
      <c r="I4578"/>
      <c r="J4578"/>
      <c r="K4578"/>
      <c r="L4578"/>
      <c r="M4578"/>
      <c r="N4578"/>
      <c r="O4578"/>
      <c r="P4578"/>
      <c r="Q4578"/>
      <c r="R4578"/>
      <c r="S4578"/>
      <c r="T4578"/>
      <c r="U4578"/>
      <c r="V4578"/>
      <c r="W4578"/>
      <c r="X4578"/>
      <c r="Y4578"/>
      <c r="Z4578"/>
      <c r="AA4578"/>
      <c r="AB4578"/>
    </row>
    <row r="4579" spans="1:28" x14ac:dyDescent="0.25">
      <c r="A4579" s="8"/>
      <c r="B4579"/>
      <c r="C4579"/>
      <c r="D4579"/>
      <c r="E4579"/>
      <c r="F4579"/>
      <c r="G4579"/>
      <c r="H4579"/>
      <c r="I4579"/>
      <c r="J4579"/>
      <c r="K4579"/>
      <c r="L4579"/>
      <c r="M4579"/>
      <c r="N4579"/>
      <c r="O4579"/>
      <c r="P4579"/>
      <c r="Q4579"/>
      <c r="R4579"/>
      <c r="S4579"/>
      <c r="T4579"/>
      <c r="U4579"/>
      <c r="V4579"/>
      <c r="W4579"/>
      <c r="X4579"/>
      <c r="Y4579"/>
      <c r="Z4579"/>
      <c r="AA4579"/>
      <c r="AB4579"/>
    </row>
    <row r="4580" spans="1:28" x14ac:dyDescent="0.25">
      <c r="A4580" s="8"/>
      <c r="B4580"/>
      <c r="C4580"/>
      <c r="D4580"/>
      <c r="E4580"/>
      <c r="F4580"/>
      <c r="G4580"/>
      <c r="H4580"/>
      <c r="I4580"/>
      <c r="J4580"/>
      <c r="K4580"/>
      <c r="L4580"/>
      <c r="M4580"/>
      <c r="N4580"/>
      <c r="O4580"/>
      <c r="P4580"/>
      <c r="Q4580"/>
      <c r="R4580"/>
      <c r="S4580"/>
      <c r="T4580"/>
      <c r="U4580"/>
      <c r="V4580"/>
      <c r="W4580"/>
      <c r="X4580"/>
      <c r="Y4580"/>
      <c r="Z4580"/>
      <c r="AA4580"/>
      <c r="AB4580"/>
    </row>
    <row r="4581" spans="1:28" x14ac:dyDescent="0.25">
      <c r="A4581" s="8"/>
      <c r="B4581"/>
      <c r="C4581"/>
      <c r="D4581"/>
      <c r="E4581"/>
      <c r="F4581"/>
      <c r="G4581"/>
      <c r="H4581"/>
      <c r="I4581"/>
      <c r="J4581"/>
      <c r="K4581"/>
      <c r="L4581"/>
      <c r="M4581"/>
      <c r="N4581"/>
      <c r="O4581"/>
      <c r="P4581"/>
      <c r="Q4581"/>
      <c r="R4581"/>
      <c r="S4581"/>
      <c r="T4581"/>
      <c r="U4581"/>
      <c r="V4581"/>
      <c r="W4581"/>
      <c r="X4581"/>
      <c r="Y4581"/>
      <c r="Z4581"/>
      <c r="AA4581"/>
      <c r="AB4581"/>
    </row>
    <row r="4582" spans="1:28" x14ac:dyDescent="0.25">
      <c r="A4582" s="8"/>
      <c r="B4582"/>
      <c r="C4582"/>
      <c r="D4582"/>
      <c r="E4582"/>
      <c r="F4582"/>
      <c r="G4582"/>
      <c r="H4582"/>
      <c r="I4582"/>
      <c r="J4582"/>
      <c r="K4582"/>
      <c r="L4582"/>
      <c r="M4582"/>
      <c r="N4582"/>
      <c r="O4582"/>
      <c r="P4582"/>
      <c r="Q4582"/>
      <c r="R4582"/>
      <c r="S4582"/>
      <c r="T4582"/>
      <c r="U4582"/>
      <c r="V4582"/>
      <c r="W4582"/>
      <c r="X4582"/>
      <c r="Y4582"/>
      <c r="Z4582"/>
      <c r="AA4582"/>
      <c r="AB4582"/>
    </row>
    <row r="4583" spans="1:28" x14ac:dyDescent="0.25">
      <c r="A4583" s="8"/>
      <c r="B4583"/>
      <c r="C4583"/>
      <c r="D4583"/>
      <c r="E4583"/>
      <c r="F4583"/>
      <c r="G4583"/>
      <c r="H4583"/>
      <c r="I4583"/>
      <c r="J4583"/>
      <c r="K4583"/>
      <c r="L4583"/>
      <c r="M4583"/>
      <c r="N4583"/>
      <c r="O4583"/>
      <c r="P4583"/>
      <c r="Q4583"/>
      <c r="R4583"/>
      <c r="S4583"/>
      <c r="T4583"/>
      <c r="U4583"/>
      <c r="V4583"/>
      <c r="W4583"/>
      <c r="X4583"/>
      <c r="Y4583"/>
      <c r="Z4583"/>
      <c r="AA4583"/>
      <c r="AB4583"/>
    </row>
    <row r="4584" spans="1:28" x14ac:dyDescent="0.25">
      <c r="A4584" s="8"/>
      <c r="B4584"/>
      <c r="C4584"/>
      <c r="D4584"/>
      <c r="E4584"/>
      <c r="F4584"/>
      <c r="G4584"/>
      <c r="H4584"/>
      <c r="I4584"/>
      <c r="J4584"/>
      <c r="K4584"/>
      <c r="L4584"/>
      <c r="M4584"/>
      <c r="N4584"/>
      <c r="O4584"/>
      <c r="P4584"/>
      <c r="Q4584"/>
      <c r="R4584"/>
      <c r="S4584"/>
      <c r="T4584"/>
      <c r="U4584"/>
      <c r="V4584"/>
      <c r="W4584"/>
      <c r="X4584"/>
      <c r="Y4584"/>
      <c r="Z4584"/>
      <c r="AA4584"/>
      <c r="AB4584"/>
    </row>
    <row r="4585" spans="1:28" x14ac:dyDescent="0.25">
      <c r="A4585" s="8"/>
      <c r="B4585"/>
      <c r="C4585"/>
      <c r="D4585"/>
      <c r="E4585"/>
      <c r="F4585"/>
      <c r="G4585"/>
      <c r="H4585"/>
      <c r="I4585"/>
      <c r="J4585"/>
      <c r="K4585"/>
      <c r="L4585"/>
      <c r="M4585"/>
      <c r="N4585"/>
      <c r="O4585"/>
      <c r="P4585"/>
      <c r="Q4585"/>
      <c r="R4585"/>
      <c r="S4585"/>
      <c r="T4585"/>
      <c r="U4585"/>
      <c r="V4585"/>
      <c r="W4585"/>
      <c r="X4585"/>
      <c r="Y4585"/>
      <c r="Z4585"/>
      <c r="AA4585"/>
      <c r="AB4585"/>
    </row>
    <row r="4586" spans="1:28" x14ac:dyDescent="0.25">
      <c r="A4586" s="8"/>
      <c r="B4586"/>
      <c r="C4586"/>
      <c r="D4586"/>
      <c r="E4586"/>
      <c r="F4586"/>
      <c r="G4586"/>
      <c r="H4586"/>
      <c r="I4586"/>
      <c r="J4586"/>
      <c r="K4586"/>
      <c r="L4586"/>
      <c r="M4586"/>
      <c r="N4586"/>
      <c r="O4586"/>
      <c r="P4586"/>
      <c r="Q4586"/>
      <c r="R4586"/>
      <c r="S4586"/>
      <c r="T4586"/>
      <c r="U4586"/>
      <c r="V4586"/>
      <c r="W4586"/>
      <c r="X4586"/>
      <c r="Y4586"/>
      <c r="Z4586"/>
      <c r="AA4586"/>
      <c r="AB4586"/>
    </row>
    <row r="4587" spans="1:28" x14ac:dyDescent="0.25">
      <c r="A4587" s="8"/>
      <c r="B4587"/>
      <c r="C4587"/>
      <c r="D4587"/>
      <c r="E4587"/>
      <c r="F4587"/>
      <c r="G4587"/>
      <c r="H4587"/>
      <c r="I4587"/>
      <c r="J4587"/>
      <c r="K4587"/>
      <c r="L4587"/>
      <c r="M4587"/>
      <c r="N4587"/>
      <c r="O4587"/>
      <c r="P4587"/>
      <c r="Q4587"/>
      <c r="R4587"/>
      <c r="S4587"/>
      <c r="T4587"/>
      <c r="U4587"/>
      <c r="V4587"/>
      <c r="W4587"/>
      <c r="X4587"/>
      <c r="Y4587"/>
      <c r="Z4587"/>
      <c r="AA4587"/>
      <c r="AB4587"/>
    </row>
    <row r="4588" spans="1:28" x14ac:dyDescent="0.25">
      <c r="A4588" s="8"/>
      <c r="B4588"/>
      <c r="C4588"/>
      <c r="D4588"/>
      <c r="E4588"/>
      <c r="F4588"/>
      <c r="G4588"/>
      <c r="H4588"/>
      <c r="I4588"/>
      <c r="J4588"/>
      <c r="K4588"/>
      <c r="L4588"/>
      <c r="M4588"/>
      <c r="N4588"/>
      <c r="O4588"/>
      <c r="P4588"/>
      <c r="Q4588"/>
      <c r="R4588"/>
      <c r="S4588"/>
      <c r="T4588"/>
      <c r="U4588"/>
      <c r="V4588"/>
      <c r="W4588"/>
      <c r="X4588"/>
      <c r="Y4588"/>
      <c r="Z4588"/>
      <c r="AA4588"/>
      <c r="AB4588"/>
    </row>
    <row r="4589" spans="1:28" x14ac:dyDescent="0.25">
      <c r="A4589" s="8"/>
      <c r="B4589"/>
      <c r="C4589"/>
      <c r="D4589"/>
      <c r="E4589"/>
      <c r="F4589"/>
      <c r="G4589"/>
      <c r="H4589"/>
      <c r="I4589"/>
      <c r="J4589"/>
      <c r="K4589"/>
      <c r="L4589"/>
      <c r="M4589"/>
      <c r="N4589"/>
      <c r="O4589"/>
      <c r="P4589"/>
      <c r="Q4589"/>
      <c r="R4589"/>
      <c r="S4589"/>
      <c r="T4589"/>
      <c r="U4589"/>
      <c r="V4589"/>
      <c r="W4589"/>
      <c r="X4589"/>
      <c r="Y4589"/>
      <c r="Z4589"/>
      <c r="AA4589"/>
      <c r="AB4589"/>
    </row>
    <row r="4590" spans="1:28" x14ac:dyDescent="0.25">
      <c r="A4590" s="8"/>
      <c r="B4590"/>
      <c r="C4590"/>
      <c r="D4590"/>
      <c r="E4590"/>
      <c r="F4590"/>
      <c r="G4590"/>
      <c r="H4590"/>
      <c r="I4590"/>
      <c r="J4590"/>
      <c r="K4590"/>
      <c r="L4590"/>
      <c r="M4590"/>
      <c r="N4590"/>
      <c r="O4590"/>
      <c r="P4590"/>
      <c r="Q4590"/>
      <c r="R4590"/>
      <c r="S4590"/>
      <c r="T4590"/>
      <c r="U4590"/>
      <c r="V4590"/>
      <c r="W4590"/>
      <c r="X4590"/>
      <c r="Y4590"/>
      <c r="Z4590"/>
      <c r="AA4590"/>
      <c r="AB4590"/>
    </row>
    <row r="4591" spans="1:28" x14ac:dyDescent="0.25">
      <c r="A4591" s="8"/>
      <c r="B4591"/>
      <c r="C4591"/>
      <c r="D4591"/>
      <c r="E4591"/>
      <c r="F4591"/>
      <c r="G4591"/>
      <c r="H4591"/>
      <c r="I4591"/>
      <c r="J4591"/>
      <c r="K4591"/>
      <c r="L4591"/>
      <c r="M4591"/>
      <c r="N4591"/>
      <c r="O4591"/>
      <c r="P4591"/>
      <c r="Q4591"/>
      <c r="R4591"/>
      <c r="S4591"/>
      <c r="T4591"/>
      <c r="U4591"/>
      <c r="V4591"/>
      <c r="W4591"/>
      <c r="X4591"/>
      <c r="Y4591"/>
      <c r="Z4591"/>
      <c r="AA4591"/>
      <c r="AB4591"/>
    </row>
    <row r="4592" spans="1:28" x14ac:dyDescent="0.25">
      <c r="A4592" s="8"/>
      <c r="B4592"/>
      <c r="C4592"/>
      <c r="D4592"/>
      <c r="E4592"/>
      <c r="F4592"/>
      <c r="G4592"/>
      <c r="H4592"/>
      <c r="I4592"/>
      <c r="J4592"/>
      <c r="K4592"/>
      <c r="L4592"/>
      <c r="M4592"/>
      <c r="N4592"/>
      <c r="O4592"/>
      <c r="P4592"/>
      <c r="Q4592"/>
      <c r="R4592"/>
      <c r="S4592"/>
      <c r="T4592"/>
      <c r="U4592"/>
      <c r="V4592"/>
      <c r="W4592"/>
      <c r="X4592"/>
      <c r="Y4592"/>
      <c r="Z4592"/>
      <c r="AA4592"/>
      <c r="AB4592"/>
    </row>
    <row r="4593" spans="1:28" x14ac:dyDescent="0.25">
      <c r="A4593" s="8"/>
      <c r="B4593"/>
      <c r="C4593"/>
      <c r="D4593"/>
      <c r="E4593"/>
      <c r="F4593"/>
      <c r="G4593"/>
      <c r="H4593"/>
      <c r="I4593"/>
      <c r="J4593"/>
      <c r="K4593"/>
      <c r="L4593"/>
      <c r="M4593"/>
      <c r="N4593"/>
      <c r="O4593"/>
      <c r="P4593"/>
      <c r="Q4593"/>
      <c r="R4593"/>
      <c r="S4593"/>
      <c r="T4593"/>
      <c r="U4593"/>
      <c r="V4593"/>
      <c r="W4593"/>
      <c r="X4593"/>
      <c r="Y4593"/>
      <c r="Z4593"/>
      <c r="AA4593"/>
      <c r="AB4593"/>
    </row>
    <row r="4594" spans="1:28" x14ac:dyDescent="0.25">
      <c r="A4594" s="8"/>
      <c r="B4594"/>
      <c r="C4594"/>
      <c r="D4594"/>
      <c r="E4594"/>
      <c r="F4594"/>
      <c r="G4594"/>
      <c r="H4594"/>
      <c r="I4594"/>
      <c r="J4594"/>
      <c r="K4594"/>
      <c r="L4594"/>
      <c r="M4594"/>
      <c r="N4594"/>
      <c r="O4594"/>
      <c r="P4594"/>
      <c r="Q4594"/>
      <c r="R4594"/>
      <c r="S4594"/>
      <c r="T4594"/>
      <c r="U4594"/>
      <c r="V4594"/>
      <c r="W4594"/>
      <c r="X4594"/>
      <c r="Y4594"/>
      <c r="Z4594"/>
      <c r="AA4594"/>
      <c r="AB4594"/>
    </row>
    <row r="4595" spans="1:28" x14ac:dyDescent="0.25">
      <c r="A4595" s="8"/>
      <c r="B4595"/>
      <c r="C4595"/>
      <c r="D4595"/>
      <c r="E4595"/>
      <c r="F4595"/>
      <c r="G4595"/>
      <c r="H4595"/>
      <c r="I4595"/>
      <c r="J4595"/>
      <c r="K4595"/>
      <c r="L4595"/>
      <c r="M4595"/>
      <c r="N4595"/>
      <c r="O4595"/>
      <c r="P4595"/>
      <c r="Q4595"/>
      <c r="R4595"/>
      <c r="S4595"/>
      <c r="T4595"/>
      <c r="U4595"/>
      <c r="V4595"/>
      <c r="W4595"/>
      <c r="X4595"/>
      <c r="Y4595"/>
      <c r="Z4595"/>
      <c r="AA4595"/>
      <c r="AB4595"/>
    </row>
    <row r="4596" spans="1:28" x14ac:dyDescent="0.25">
      <c r="A4596" s="8"/>
      <c r="B4596"/>
      <c r="C4596"/>
      <c r="D4596"/>
      <c r="E4596"/>
      <c r="F4596"/>
      <c r="G4596"/>
      <c r="H4596"/>
      <c r="I4596"/>
      <c r="J4596"/>
      <c r="K4596"/>
      <c r="L4596"/>
      <c r="M4596"/>
      <c r="N4596"/>
      <c r="O4596"/>
      <c r="P4596"/>
      <c r="Q4596"/>
      <c r="R4596"/>
      <c r="S4596"/>
      <c r="T4596"/>
      <c r="U4596"/>
      <c r="V4596"/>
      <c r="W4596"/>
      <c r="X4596"/>
      <c r="Y4596"/>
      <c r="Z4596"/>
      <c r="AA4596"/>
      <c r="AB4596"/>
    </row>
    <row r="4597" spans="1:28" x14ac:dyDescent="0.25">
      <c r="A4597" s="8"/>
      <c r="B4597"/>
      <c r="C4597"/>
      <c r="D4597"/>
      <c r="E4597"/>
      <c r="F4597"/>
      <c r="G4597"/>
      <c r="H4597"/>
      <c r="I4597"/>
      <c r="J4597"/>
      <c r="K4597"/>
      <c r="L4597"/>
      <c r="M4597"/>
      <c r="N4597"/>
      <c r="O4597"/>
      <c r="P4597"/>
      <c r="Q4597"/>
      <c r="R4597"/>
      <c r="S4597"/>
      <c r="T4597"/>
      <c r="U4597"/>
      <c r="V4597"/>
      <c r="W4597"/>
      <c r="X4597"/>
      <c r="Y4597"/>
      <c r="Z4597"/>
      <c r="AA4597"/>
      <c r="AB4597"/>
    </row>
    <row r="4598" spans="1:28" x14ac:dyDescent="0.25">
      <c r="A4598" s="8"/>
      <c r="B4598"/>
      <c r="C4598"/>
      <c r="D4598"/>
      <c r="E4598"/>
      <c r="F4598"/>
      <c r="G4598"/>
      <c r="H4598"/>
      <c r="I4598"/>
      <c r="J4598"/>
      <c r="K4598"/>
      <c r="L4598"/>
      <c r="M4598"/>
      <c r="N4598"/>
      <c r="O4598"/>
      <c r="P4598"/>
      <c r="Q4598"/>
      <c r="R4598"/>
      <c r="S4598"/>
      <c r="T4598"/>
      <c r="U4598"/>
      <c r="V4598"/>
      <c r="W4598"/>
      <c r="X4598"/>
      <c r="Y4598"/>
      <c r="Z4598"/>
      <c r="AA4598"/>
      <c r="AB4598"/>
    </row>
    <row r="4599" spans="1:28" x14ac:dyDescent="0.25">
      <c r="A4599" s="8"/>
      <c r="B4599"/>
      <c r="C4599"/>
      <c r="D4599"/>
      <c r="E4599"/>
      <c r="F4599"/>
      <c r="G4599"/>
      <c r="H4599"/>
      <c r="I4599"/>
      <c r="J4599"/>
      <c r="K4599"/>
      <c r="L4599"/>
      <c r="M4599"/>
      <c r="N4599"/>
      <c r="O4599"/>
      <c r="P4599"/>
      <c r="Q4599"/>
      <c r="R4599"/>
      <c r="S4599"/>
      <c r="T4599"/>
      <c r="U4599"/>
      <c r="V4599"/>
      <c r="W4599"/>
      <c r="X4599"/>
      <c r="Y4599"/>
      <c r="Z4599"/>
      <c r="AA4599"/>
      <c r="AB4599"/>
    </row>
    <row r="4600" spans="1:28" x14ac:dyDescent="0.25">
      <c r="A4600" s="8"/>
      <c r="B4600"/>
      <c r="C4600"/>
      <c r="D4600"/>
      <c r="E4600"/>
      <c r="F4600"/>
      <c r="G4600"/>
      <c r="H4600"/>
      <c r="I4600"/>
      <c r="J4600"/>
      <c r="K4600"/>
      <c r="L4600"/>
      <c r="M4600"/>
      <c r="N4600"/>
      <c r="O4600"/>
      <c r="P4600"/>
      <c r="Q4600"/>
      <c r="R4600"/>
      <c r="S4600"/>
      <c r="T4600"/>
      <c r="U4600"/>
      <c r="V4600"/>
      <c r="W4600"/>
      <c r="X4600"/>
      <c r="Y4600"/>
      <c r="Z4600"/>
      <c r="AA4600"/>
      <c r="AB4600"/>
    </row>
    <row r="4601" spans="1:28" x14ac:dyDescent="0.25">
      <c r="A4601" s="8"/>
      <c r="B4601"/>
      <c r="C4601"/>
      <c r="D4601"/>
      <c r="E4601"/>
      <c r="F4601"/>
      <c r="G4601"/>
      <c r="H4601"/>
      <c r="I4601"/>
      <c r="J4601"/>
      <c r="K4601"/>
      <c r="L4601"/>
      <c r="M4601"/>
      <c r="N4601"/>
      <c r="O4601"/>
      <c r="P4601"/>
      <c r="Q4601"/>
      <c r="R4601"/>
      <c r="S4601"/>
      <c r="T4601"/>
      <c r="U4601"/>
      <c r="V4601"/>
      <c r="W4601"/>
      <c r="X4601"/>
      <c r="Y4601"/>
      <c r="Z4601"/>
      <c r="AA4601"/>
      <c r="AB4601"/>
    </row>
    <row r="4602" spans="1:28" x14ac:dyDescent="0.25">
      <c r="A4602" s="8"/>
      <c r="B4602"/>
      <c r="C4602"/>
      <c r="D4602"/>
      <c r="E4602"/>
      <c r="F4602"/>
      <c r="G4602"/>
      <c r="H4602"/>
      <c r="I4602"/>
      <c r="J4602"/>
      <c r="K4602"/>
      <c r="L4602"/>
      <c r="M4602"/>
      <c r="N4602"/>
      <c r="O4602"/>
      <c r="P4602"/>
      <c r="Q4602"/>
      <c r="R4602"/>
      <c r="S4602"/>
      <c r="T4602"/>
      <c r="U4602"/>
      <c r="V4602"/>
      <c r="W4602"/>
      <c r="X4602"/>
      <c r="Y4602"/>
      <c r="Z4602"/>
      <c r="AA4602"/>
      <c r="AB4602"/>
    </row>
    <row r="4603" spans="1:28" x14ac:dyDescent="0.25">
      <c r="A4603" s="8"/>
      <c r="B4603"/>
      <c r="C4603"/>
      <c r="D4603"/>
      <c r="E4603"/>
      <c r="F4603"/>
      <c r="G4603"/>
      <c r="H4603"/>
      <c r="I4603"/>
      <c r="J4603"/>
      <c r="K4603"/>
      <c r="L4603"/>
      <c r="M4603"/>
      <c r="N4603"/>
      <c r="O4603"/>
      <c r="P4603"/>
      <c r="Q4603"/>
      <c r="R4603"/>
      <c r="S4603"/>
      <c r="T4603"/>
      <c r="U4603"/>
      <c r="V4603"/>
      <c r="W4603"/>
      <c r="X4603"/>
      <c r="Y4603"/>
      <c r="Z4603"/>
      <c r="AA4603"/>
      <c r="AB4603"/>
    </row>
    <row r="4604" spans="1:28" x14ac:dyDescent="0.25">
      <c r="A4604" s="8"/>
      <c r="B4604"/>
      <c r="C4604"/>
      <c r="D4604"/>
      <c r="E4604"/>
      <c r="F4604"/>
      <c r="G4604"/>
      <c r="H4604"/>
      <c r="I4604"/>
      <c r="J4604"/>
      <c r="K4604"/>
      <c r="L4604"/>
      <c r="M4604"/>
      <c r="N4604"/>
      <c r="O4604"/>
      <c r="P4604"/>
      <c r="Q4604"/>
      <c r="R4604"/>
      <c r="S4604"/>
      <c r="T4604"/>
      <c r="U4604"/>
      <c r="V4604"/>
      <c r="W4604"/>
      <c r="X4604"/>
      <c r="Y4604"/>
      <c r="Z4604"/>
      <c r="AA4604"/>
      <c r="AB4604"/>
    </row>
    <row r="4605" spans="1:28" x14ac:dyDescent="0.25">
      <c r="A4605" s="8"/>
      <c r="B4605"/>
      <c r="C4605"/>
      <c r="D4605"/>
      <c r="E4605"/>
      <c r="F4605"/>
      <c r="G4605"/>
      <c r="H4605"/>
      <c r="I4605"/>
      <c r="J4605"/>
      <c r="K4605"/>
      <c r="L4605"/>
      <c r="M4605"/>
      <c r="N4605"/>
      <c r="O4605"/>
      <c r="P4605"/>
      <c r="Q4605"/>
      <c r="R4605"/>
      <c r="S4605"/>
      <c r="T4605"/>
      <c r="U4605"/>
      <c r="V4605"/>
      <c r="W4605"/>
      <c r="X4605"/>
      <c r="Y4605"/>
      <c r="Z4605"/>
      <c r="AA4605"/>
      <c r="AB4605"/>
    </row>
    <row r="4606" spans="1:28" x14ac:dyDescent="0.25">
      <c r="A4606" s="8"/>
      <c r="B4606"/>
      <c r="C4606"/>
      <c r="D4606"/>
      <c r="E4606"/>
      <c r="F4606"/>
      <c r="G4606"/>
      <c r="H4606"/>
      <c r="I4606"/>
      <c r="J4606"/>
      <c r="K4606"/>
      <c r="L4606"/>
      <c r="M4606"/>
      <c r="N4606"/>
      <c r="O4606"/>
      <c r="P4606"/>
      <c r="Q4606"/>
      <c r="R4606"/>
      <c r="S4606"/>
      <c r="T4606"/>
      <c r="U4606"/>
      <c r="V4606"/>
      <c r="W4606"/>
      <c r="X4606"/>
      <c r="Y4606"/>
      <c r="Z4606"/>
      <c r="AA4606"/>
      <c r="AB4606"/>
    </row>
    <row r="4607" spans="1:28" x14ac:dyDescent="0.25">
      <c r="A4607" s="8"/>
      <c r="B4607"/>
      <c r="C4607"/>
      <c r="D4607"/>
      <c r="E4607"/>
      <c r="F4607"/>
      <c r="G4607"/>
      <c r="H4607"/>
      <c r="I4607"/>
      <c r="J4607"/>
      <c r="K4607"/>
      <c r="L4607"/>
      <c r="M4607"/>
      <c r="N4607"/>
      <c r="O4607"/>
      <c r="P4607"/>
      <c r="Q4607"/>
      <c r="R4607"/>
      <c r="S4607"/>
      <c r="T4607"/>
      <c r="U4607"/>
      <c r="V4607"/>
      <c r="W4607"/>
      <c r="X4607"/>
      <c r="Y4607"/>
      <c r="Z4607"/>
      <c r="AA4607"/>
      <c r="AB4607"/>
    </row>
    <row r="4608" spans="1:28" x14ac:dyDescent="0.25">
      <c r="A4608" s="8"/>
      <c r="B4608"/>
      <c r="C4608"/>
      <c r="D4608"/>
      <c r="E4608"/>
      <c r="F4608"/>
      <c r="G4608"/>
      <c r="H4608"/>
      <c r="I4608"/>
      <c r="J4608"/>
      <c r="K4608"/>
      <c r="L4608"/>
      <c r="M4608"/>
      <c r="N4608"/>
      <c r="O4608"/>
      <c r="P4608"/>
      <c r="Q4608"/>
      <c r="R4608"/>
      <c r="S4608"/>
      <c r="T4608"/>
      <c r="U4608"/>
      <c r="V4608"/>
      <c r="W4608"/>
      <c r="X4608"/>
      <c r="Y4608"/>
      <c r="Z4608"/>
      <c r="AA4608"/>
      <c r="AB4608"/>
    </row>
    <row r="4609" spans="1:28" x14ac:dyDescent="0.25">
      <c r="A4609" s="8"/>
      <c r="B4609"/>
      <c r="C4609"/>
      <c r="D4609"/>
      <c r="E4609"/>
      <c r="F4609"/>
      <c r="G4609"/>
      <c r="H4609"/>
      <c r="I4609"/>
      <c r="J4609"/>
      <c r="K4609"/>
      <c r="L4609"/>
      <c r="M4609"/>
      <c r="N4609"/>
      <c r="O4609"/>
      <c r="P4609"/>
      <c r="Q4609"/>
      <c r="R4609"/>
      <c r="S4609"/>
      <c r="T4609"/>
      <c r="U4609"/>
      <c r="V4609"/>
      <c r="W4609"/>
      <c r="X4609"/>
      <c r="Y4609"/>
      <c r="Z4609"/>
      <c r="AA4609"/>
      <c r="AB4609"/>
    </row>
    <row r="4610" spans="1:28" x14ac:dyDescent="0.25">
      <c r="A4610" s="8"/>
      <c r="B4610"/>
      <c r="C4610"/>
      <c r="D4610"/>
      <c r="E4610"/>
      <c r="F4610"/>
      <c r="G4610"/>
      <c r="H4610"/>
      <c r="I4610"/>
      <c r="J4610"/>
      <c r="K4610"/>
      <c r="L4610"/>
      <c r="M4610"/>
      <c r="N4610"/>
      <c r="O4610"/>
      <c r="P4610"/>
      <c r="Q4610"/>
      <c r="R4610"/>
      <c r="S4610"/>
      <c r="T4610"/>
      <c r="U4610"/>
      <c r="V4610"/>
      <c r="W4610"/>
      <c r="X4610"/>
      <c r="Y4610"/>
      <c r="Z4610"/>
      <c r="AA4610"/>
      <c r="AB4610"/>
    </row>
    <row r="4611" spans="1:28" x14ac:dyDescent="0.25">
      <c r="A4611" s="8"/>
      <c r="B4611"/>
      <c r="C4611"/>
      <c r="D4611"/>
      <c r="E4611"/>
      <c r="F4611"/>
      <c r="G4611"/>
      <c r="H4611"/>
      <c r="I4611"/>
      <c r="J4611"/>
      <c r="K4611"/>
      <c r="L4611"/>
      <c r="M4611"/>
      <c r="N4611"/>
      <c r="O4611"/>
      <c r="P4611"/>
      <c r="Q4611"/>
      <c r="R4611"/>
      <c r="S4611"/>
      <c r="T4611"/>
      <c r="U4611"/>
      <c r="V4611"/>
      <c r="W4611"/>
      <c r="X4611"/>
      <c r="Y4611"/>
      <c r="Z4611"/>
      <c r="AA4611"/>
      <c r="AB4611"/>
    </row>
    <row r="4612" spans="1:28" x14ac:dyDescent="0.25">
      <c r="A4612" s="8"/>
      <c r="B4612"/>
      <c r="C4612"/>
      <c r="D4612"/>
      <c r="E4612"/>
      <c r="F4612"/>
      <c r="G4612"/>
      <c r="H4612"/>
      <c r="I4612"/>
      <c r="J4612"/>
      <c r="K4612"/>
      <c r="L4612"/>
      <c r="M4612"/>
      <c r="N4612"/>
      <c r="O4612"/>
      <c r="P4612"/>
      <c r="Q4612"/>
      <c r="R4612"/>
      <c r="S4612"/>
      <c r="T4612"/>
      <c r="U4612"/>
      <c r="V4612"/>
      <c r="W4612"/>
      <c r="X4612"/>
      <c r="Y4612"/>
      <c r="Z4612"/>
      <c r="AA4612"/>
      <c r="AB4612"/>
    </row>
    <row r="4613" spans="1:28" x14ac:dyDescent="0.25">
      <c r="A4613" s="8"/>
      <c r="B4613"/>
      <c r="C4613"/>
      <c r="D4613"/>
      <c r="E4613"/>
      <c r="F4613"/>
      <c r="G4613"/>
      <c r="H4613"/>
      <c r="I4613"/>
      <c r="J4613"/>
      <c r="K4613"/>
      <c r="L4613"/>
      <c r="M4613"/>
      <c r="N4613"/>
      <c r="O4613"/>
      <c r="P4613"/>
      <c r="Q4613"/>
      <c r="R4613"/>
      <c r="S4613"/>
      <c r="T4613"/>
      <c r="U4613"/>
      <c r="V4613"/>
      <c r="W4613"/>
      <c r="X4613"/>
      <c r="Y4613"/>
      <c r="Z4613"/>
      <c r="AA4613"/>
      <c r="AB4613"/>
    </row>
    <row r="4614" spans="1:28" x14ac:dyDescent="0.25">
      <c r="A4614" s="8"/>
      <c r="B4614"/>
      <c r="C4614"/>
      <c r="D4614"/>
      <c r="E4614"/>
      <c r="F4614"/>
      <c r="G4614"/>
      <c r="H4614"/>
      <c r="I4614"/>
      <c r="J4614"/>
      <c r="K4614"/>
      <c r="L4614"/>
      <c r="M4614"/>
      <c r="N4614"/>
      <c r="O4614"/>
      <c r="P4614"/>
      <c r="Q4614"/>
      <c r="R4614"/>
      <c r="S4614"/>
      <c r="T4614"/>
      <c r="U4614"/>
      <c r="V4614"/>
      <c r="W4614"/>
      <c r="X4614"/>
      <c r="Y4614"/>
      <c r="Z4614"/>
      <c r="AA4614"/>
      <c r="AB4614"/>
    </row>
    <row r="4615" spans="1:28" x14ac:dyDescent="0.25">
      <c r="A4615" s="8"/>
      <c r="B4615"/>
      <c r="C4615"/>
      <c r="D4615"/>
      <c r="E4615"/>
      <c r="F4615"/>
      <c r="G4615"/>
      <c r="H4615"/>
      <c r="I4615"/>
      <c r="J4615"/>
      <c r="K4615"/>
      <c r="L4615"/>
      <c r="M4615"/>
      <c r="N4615"/>
      <c r="O4615"/>
      <c r="P4615"/>
      <c r="Q4615"/>
      <c r="R4615"/>
      <c r="S4615"/>
      <c r="T4615"/>
      <c r="U4615"/>
      <c r="V4615"/>
      <c r="W4615"/>
      <c r="X4615"/>
      <c r="Y4615"/>
      <c r="Z4615"/>
      <c r="AA4615"/>
      <c r="AB4615"/>
    </row>
    <row r="4616" spans="1:28" x14ac:dyDescent="0.25">
      <c r="A4616" s="8"/>
      <c r="B4616"/>
      <c r="C4616"/>
      <c r="D4616"/>
      <c r="E4616"/>
      <c r="F4616"/>
      <c r="G4616"/>
      <c r="H4616"/>
      <c r="I4616"/>
      <c r="J4616"/>
      <c r="K4616"/>
      <c r="L4616"/>
      <c r="M4616"/>
      <c r="N4616"/>
      <c r="O4616"/>
      <c r="P4616"/>
      <c r="Q4616"/>
      <c r="R4616"/>
      <c r="S4616"/>
      <c r="T4616"/>
      <c r="U4616"/>
      <c r="V4616"/>
      <c r="W4616"/>
      <c r="X4616"/>
      <c r="Y4616"/>
      <c r="Z4616"/>
      <c r="AA4616"/>
      <c r="AB4616"/>
    </row>
    <row r="4617" spans="1:28" x14ac:dyDescent="0.25">
      <c r="A4617" s="8"/>
      <c r="B4617"/>
      <c r="C4617"/>
      <c r="D4617"/>
      <c r="E4617"/>
      <c r="F4617"/>
      <c r="G4617"/>
      <c r="H4617"/>
      <c r="I4617"/>
      <c r="J4617"/>
      <c r="K4617"/>
      <c r="L4617"/>
      <c r="M4617"/>
      <c r="N4617"/>
      <c r="O4617"/>
      <c r="P4617"/>
      <c r="Q4617"/>
      <c r="R4617"/>
      <c r="S4617"/>
      <c r="T4617"/>
      <c r="U4617"/>
      <c r="V4617"/>
      <c r="W4617"/>
      <c r="X4617"/>
      <c r="Y4617"/>
      <c r="Z4617"/>
      <c r="AA4617"/>
      <c r="AB4617"/>
    </row>
    <row r="4618" spans="1:28" x14ac:dyDescent="0.25">
      <c r="A4618" s="8"/>
      <c r="B4618"/>
      <c r="C4618"/>
      <c r="D4618"/>
      <c r="E4618"/>
      <c r="F4618"/>
      <c r="G4618"/>
      <c r="H4618"/>
      <c r="I4618"/>
      <c r="J4618"/>
      <c r="K4618"/>
      <c r="L4618"/>
      <c r="M4618"/>
      <c r="N4618"/>
      <c r="O4618"/>
      <c r="P4618"/>
      <c r="Q4618"/>
      <c r="R4618"/>
      <c r="S4618"/>
      <c r="T4618"/>
      <c r="U4618"/>
      <c r="V4618"/>
      <c r="W4618"/>
      <c r="X4618"/>
      <c r="Y4618"/>
      <c r="Z4618"/>
      <c r="AA4618"/>
      <c r="AB4618"/>
    </row>
    <row r="4619" spans="1:28" x14ac:dyDescent="0.25">
      <c r="A4619" s="8"/>
      <c r="B4619"/>
      <c r="C4619"/>
      <c r="D4619"/>
      <c r="E4619"/>
      <c r="F4619"/>
      <c r="G4619"/>
      <c r="H4619"/>
      <c r="I4619"/>
      <c r="J4619"/>
      <c r="K4619"/>
      <c r="L4619"/>
      <c r="M4619"/>
      <c r="N4619"/>
      <c r="O4619"/>
      <c r="P4619"/>
      <c r="Q4619"/>
      <c r="R4619"/>
      <c r="S4619"/>
      <c r="T4619"/>
      <c r="U4619"/>
      <c r="V4619"/>
      <c r="W4619"/>
      <c r="X4619"/>
      <c r="Y4619"/>
      <c r="Z4619"/>
      <c r="AA4619"/>
      <c r="AB4619"/>
    </row>
    <row r="4620" spans="1:28" x14ac:dyDescent="0.25">
      <c r="A4620" s="8"/>
      <c r="B4620"/>
      <c r="C4620"/>
      <c r="D4620"/>
      <c r="E4620"/>
      <c r="F4620"/>
      <c r="G4620"/>
      <c r="H4620"/>
      <c r="I4620"/>
      <c r="J4620"/>
      <c r="K4620"/>
      <c r="L4620"/>
      <c r="M4620"/>
      <c r="N4620"/>
      <c r="O4620"/>
      <c r="P4620"/>
      <c r="Q4620"/>
      <c r="R4620"/>
      <c r="S4620"/>
      <c r="T4620"/>
      <c r="U4620"/>
      <c r="V4620"/>
      <c r="W4620"/>
      <c r="X4620"/>
      <c r="Y4620"/>
      <c r="Z4620"/>
      <c r="AA4620"/>
      <c r="AB4620"/>
    </row>
    <row r="4621" spans="1:28" x14ac:dyDescent="0.25">
      <c r="A4621" s="8"/>
      <c r="B4621"/>
      <c r="C4621"/>
      <c r="D4621"/>
      <c r="E4621"/>
      <c r="F4621"/>
      <c r="G4621"/>
      <c r="H4621"/>
      <c r="I4621"/>
      <c r="J4621"/>
      <c r="K4621"/>
      <c r="L4621"/>
      <c r="M4621"/>
      <c r="N4621"/>
      <c r="O4621"/>
      <c r="P4621"/>
      <c r="Q4621"/>
      <c r="R4621"/>
      <c r="S4621"/>
      <c r="T4621"/>
      <c r="U4621"/>
      <c r="V4621"/>
      <c r="W4621"/>
      <c r="X4621"/>
      <c r="Y4621"/>
      <c r="Z4621"/>
      <c r="AA4621"/>
      <c r="AB4621"/>
    </row>
    <row r="4622" spans="1:28" x14ac:dyDescent="0.25">
      <c r="A4622" s="8"/>
      <c r="B4622"/>
      <c r="C4622"/>
      <c r="D4622"/>
      <c r="E4622"/>
      <c r="F4622"/>
      <c r="G4622"/>
      <c r="H4622"/>
      <c r="I4622"/>
      <c r="J4622"/>
      <c r="K4622"/>
      <c r="L4622"/>
      <c r="M4622"/>
      <c r="N4622"/>
      <c r="O4622"/>
      <c r="P4622"/>
      <c r="Q4622"/>
      <c r="R4622"/>
      <c r="S4622"/>
      <c r="T4622"/>
      <c r="U4622"/>
      <c r="V4622"/>
      <c r="W4622"/>
      <c r="X4622"/>
      <c r="Y4622"/>
      <c r="Z4622"/>
      <c r="AA4622"/>
      <c r="AB4622"/>
    </row>
    <row r="4623" spans="1:28" x14ac:dyDescent="0.25">
      <c r="A4623" s="8"/>
      <c r="B4623"/>
      <c r="C4623"/>
      <c r="D4623"/>
      <c r="E4623"/>
      <c r="F4623"/>
      <c r="G4623"/>
      <c r="H4623"/>
      <c r="I4623"/>
      <c r="J4623"/>
      <c r="K4623"/>
      <c r="L4623"/>
      <c r="M4623"/>
      <c r="N4623"/>
      <c r="O4623"/>
      <c r="P4623"/>
      <c r="Q4623"/>
      <c r="R4623"/>
      <c r="S4623"/>
      <c r="T4623"/>
      <c r="U4623"/>
      <c r="V4623"/>
      <c r="W4623"/>
      <c r="X4623"/>
      <c r="Y4623"/>
      <c r="Z4623"/>
      <c r="AA4623"/>
      <c r="AB4623"/>
    </row>
    <row r="4624" spans="1:28" x14ac:dyDescent="0.25">
      <c r="A4624" s="8"/>
      <c r="B4624"/>
      <c r="C4624"/>
      <c r="D4624"/>
      <c r="E4624"/>
      <c r="F4624"/>
      <c r="G4624"/>
      <c r="H4624"/>
      <c r="I4624"/>
      <c r="J4624"/>
      <c r="K4624"/>
      <c r="L4624"/>
      <c r="M4624"/>
      <c r="N4624"/>
      <c r="O4624"/>
      <c r="P4624"/>
      <c r="Q4624"/>
      <c r="R4624"/>
      <c r="S4624"/>
      <c r="T4624"/>
      <c r="U4624"/>
      <c r="V4624"/>
      <c r="W4624"/>
      <c r="X4624"/>
      <c r="Y4624"/>
      <c r="Z4624"/>
      <c r="AA4624"/>
      <c r="AB4624"/>
    </row>
    <row r="4625" spans="1:28" x14ac:dyDescent="0.25">
      <c r="A4625" s="8"/>
      <c r="B4625"/>
      <c r="C4625"/>
      <c r="D4625"/>
      <c r="E4625"/>
      <c r="F4625"/>
      <c r="G4625"/>
      <c r="H4625"/>
      <c r="I4625"/>
      <c r="J4625"/>
      <c r="K4625"/>
      <c r="L4625"/>
      <c r="M4625"/>
      <c r="N4625"/>
      <c r="O4625"/>
      <c r="P4625"/>
      <c r="Q4625"/>
      <c r="R4625"/>
      <c r="S4625"/>
      <c r="T4625"/>
      <c r="U4625"/>
      <c r="V4625"/>
      <c r="W4625"/>
      <c r="X4625"/>
      <c r="Y4625"/>
      <c r="Z4625"/>
      <c r="AA4625"/>
      <c r="AB4625"/>
    </row>
    <row r="4626" spans="1:28" x14ac:dyDescent="0.25">
      <c r="A4626" s="8"/>
      <c r="B4626"/>
      <c r="C4626"/>
      <c r="D4626"/>
      <c r="E4626"/>
      <c r="F4626"/>
      <c r="G4626"/>
      <c r="H4626"/>
      <c r="I4626"/>
      <c r="J4626"/>
      <c r="K4626"/>
      <c r="L4626"/>
      <c r="M4626"/>
      <c r="N4626"/>
      <c r="O4626"/>
      <c r="P4626"/>
      <c r="Q4626"/>
      <c r="R4626"/>
      <c r="S4626"/>
      <c r="T4626"/>
      <c r="U4626"/>
      <c r="V4626"/>
      <c r="W4626"/>
      <c r="X4626"/>
      <c r="Y4626"/>
      <c r="Z4626"/>
      <c r="AA4626"/>
      <c r="AB4626"/>
    </row>
    <row r="4627" spans="1:28" x14ac:dyDescent="0.25">
      <c r="A4627" s="8"/>
      <c r="B4627"/>
      <c r="C4627"/>
      <c r="D4627"/>
      <c r="E4627"/>
      <c r="F4627"/>
      <c r="G4627"/>
      <c r="H4627"/>
      <c r="I4627"/>
      <c r="J4627"/>
      <c r="K4627"/>
      <c r="L4627"/>
      <c r="M4627"/>
      <c r="N4627"/>
      <c r="O4627"/>
      <c r="P4627"/>
      <c r="Q4627"/>
      <c r="R4627"/>
      <c r="S4627"/>
      <c r="T4627"/>
      <c r="U4627"/>
      <c r="V4627"/>
      <c r="W4627"/>
      <c r="X4627"/>
      <c r="Y4627"/>
      <c r="Z4627"/>
      <c r="AA4627"/>
      <c r="AB4627"/>
    </row>
    <row r="4628" spans="1:28" x14ac:dyDescent="0.25">
      <c r="A4628" s="8"/>
      <c r="B4628"/>
      <c r="C4628"/>
      <c r="D4628"/>
      <c r="E4628"/>
      <c r="F4628"/>
      <c r="G4628"/>
      <c r="H4628"/>
      <c r="I4628"/>
      <c r="J4628"/>
      <c r="K4628"/>
      <c r="L4628"/>
      <c r="M4628"/>
      <c r="N4628"/>
      <c r="O4628"/>
      <c r="P4628"/>
      <c r="Q4628"/>
      <c r="R4628"/>
      <c r="S4628"/>
      <c r="T4628"/>
      <c r="U4628"/>
      <c r="V4628"/>
      <c r="W4628"/>
      <c r="X4628"/>
      <c r="Y4628"/>
      <c r="Z4628"/>
      <c r="AA4628"/>
      <c r="AB4628"/>
    </row>
    <row r="4629" spans="1:28" x14ac:dyDescent="0.25">
      <c r="A4629" s="8"/>
      <c r="B4629"/>
      <c r="C4629"/>
      <c r="D4629"/>
      <c r="E4629"/>
      <c r="F4629"/>
      <c r="G4629"/>
      <c r="H4629"/>
      <c r="I4629"/>
      <c r="J4629"/>
      <c r="K4629"/>
      <c r="L4629"/>
      <c r="M4629"/>
      <c r="N4629"/>
      <c r="O4629"/>
      <c r="P4629"/>
      <c r="Q4629"/>
      <c r="R4629"/>
      <c r="S4629"/>
      <c r="T4629"/>
      <c r="U4629"/>
      <c r="V4629"/>
      <c r="W4629"/>
      <c r="X4629"/>
      <c r="Y4629"/>
      <c r="Z4629"/>
      <c r="AA4629"/>
      <c r="AB4629"/>
    </row>
    <row r="4630" spans="1:28" x14ac:dyDescent="0.25">
      <c r="A4630" s="8"/>
      <c r="B4630"/>
      <c r="C4630"/>
      <c r="D4630"/>
      <c r="E4630"/>
      <c r="F4630"/>
      <c r="G4630"/>
      <c r="H4630"/>
      <c r="I4630"/>
      <c r="J4630"/>
      <c r="K4630"/>
      <c r="L4630"/>
      <c r="M4630"/>
      <c r="N4630"/>
      <c r="O4630"/>
      <c r="P4630"/>
      <c r="Q4630"/>
      <c r="R4630"/>
      <c r="S4630"/>
      <c r="T4630"/>
      <c r="U4630"/>
      <c r="V4630"/>
      <c r="W4630"/>
      <c r="X4630"/>
      <c r="Y4630"/>
      <c r="Z4630"/>
      <c r="AA4630"/>
      <c r="AB4630"/>
    </row>
    <row r="4631" spans="1:28" x14ac:dyDescent="0.25">
      <c r="A4631" s="8"/>
      <c r="B4631"/>
      <c r="C4631"/>
      <c r="D4631"/>
      <c r="E4631"/>
      <c r="F4631"/>
      <c r="G4631"/>
      <c r="H4631"/>
      <c r="I4631"/>
      <c r="J4631"/>
      <c r="K4631"/>
      <c r="L4631"/>
      <c r="M4631"/>
      <c r="N4631"/>
      <c r="O4631"/>
      <c r="P4631"/>
      <c r="Q4631"/>
      <c r="R4631"/>
      <c r="S4631"/>
      <c r="T4631"/>
      <c r="U4631"/>
      <c r="V4631"/>
      <c r="W4631"/>
      <c r="X4631"/>
      <c r="Y4631"/>
      <c r="Z4631"/>
      <c r="AA4631"/>
      <c r="AB4631"/>
    </row>
    <row r="4632" spans="1:28" x14ac:dyDescent="0.25">
      <c r="A4632" s="8"/>
      <c r="B4632"/>
      <c r="C4632"/>
      <c r="D4632"/>
      <c r="E4632"/>
      <c r="F4632"/>
      <c r="G4632"/>
      <c r="H4632"/>
      <c r="I4632"/>
      <c r="J4632"/>
      <c r="K4632"/>
      <c r="L4632"/>
      <c r="M4632"/>
      <c r="N4632"/>
      <c r="O4632"/>
      <c r="P4632"/>
      <c r="Q4632"/>
      <c r="R4632"/>
      <c r="S4632"/>
      <c r="T4632"/>
      <c r="U4632"/>
      <c r="V4632"/>
      <c r="W4632"/>
      <c r="X4632"/>
      <c r="Y4632"/>
      <c r="Z4632"/>
      <c r="AA4632"/>
      <c r="AB4632"/>
    </row>
    <row r="4633" spans="1:28" x14ac:dyDescent="0.25">
      <c r="A4633" s="8"/>
      <c r="B4633"/>
      <c r="C4633"/>
      <c r="D4633"/>
      <c r="E4633"/>
      <c r="F4633"/>
      <c r="G4633"/>
      <c r="H4633"/>
      <c r="I4633"/>
      <c r="J4633"/>
      <c r="K4633"/>
      <c r="L4633"/>
      <c r="M4633"/>
      <c r="N4633"/>
      <c r="O4633"/>
      <c r="P4633"/>
      <c r="Q4633"/>
      <c r="R4633"/>
      <c r="S4633"/>
      <c r="T4633"/>
      <c r="U4633"/>
      <c r="V4633"/>
      <c r="W4633"/>
      <c r="X4633"/>
      <c r="Y4633"/>
      <c r="Z4633"/>
      <c r="AA4633"/>
      <c r="AB4633"/>
    </row>
    <row r="4634" spans="1:28" x14ac:dyDescent="0.25">
      <c r="A4634" s="8"/>
      <c r="B4634"/>
      <c r="C4634"/>
      <c r="D4634"/>
      <c r="E4634"/>
      <c r="F4634"/>
      <c r="G4634"/>
      <c r="H4634"/>
      <c r="I4634"/>
      <c r="J4634"/>
      <c r="K4634"/>
      <c r="L4634"/>
      <c r="M4634"/>
      <c r="N4634"/>
      <c r="O4634"/>
      <c r="P4634"/>
      <c r="Q4634"/>
      <c r="R4634"/>
      <c r="S4634"/>
      <c r="T4634"/>
      <c r="U4634"/>
      <c r="V4634"/>
      <c r="W4634"/>
      <c r="X4634"/>
      <c r="Y4634"/>
      <c r="Z4634"/>
      <c r="AA4634"/>
      <c r="AB4634"/>
    </row>
    <row r="4635" spans="1:28" x14ac:dyDescent="0.25">
      <c r="A4635" s="8"/>
      <c r="B4635"/>
      <c r="C4635"/>
      <c r="D4635"/>
      <c r="E4635"/>
      <c r="F4635"/>
      <c r="G4635"/>
      <c r="H4635"/>
      <c r="I4635"/>
      <c r="J4635"/>
      <c r="K4635"/>
      <c r="L4635"/>
      <c r="M4635"/>
      <c r="N4635"/>
      <c r="O4635"/>
      <c r="P4635"/>
      <c r="Q4635"/>
      <c r="R4635"/>
      <c r="S4635"/>
      <c r="T4635"/>
      <c r="U4635"/>
      <c r="V4635"/>
      <c r="W4635"/>
      <c r="X4635"/>
      <c r="Y4635"/>
      <c r="Z4635"/>
      <c r="AA4635"/>
      <c r="AB4635"/>
    </row>
    <row r="4636" spans="1:28" x14ac:dyDescent="0.25">
      <c r="A4636" s="8"/>
      <c r="B4636"/>
      <c r="C4636"/>
      <c r="D4636"/>
      <c r="E4636"/>
      <c r="F4636"/>
      <c r="G4636"/>
      <c r="H4636"/>
      <c r="I4636"/>
      <c r="J4636"/>
      <c r="K4636"/>
      <c r="L4636"/>
      <c r="M4636"/>
      <c r="N4636"/>
      <c r="O4636"/>
      <c r="P4636"/>
      <c r="Q4636"/>
      <c r="R4636"/>
      <c r="S4636"/>
      <c r="T4636"/>
      <c r="U4636"/>
      <c r="V4636"/>
      <c r="W4636"/>
      <c r="X4636"/>
      <c r="Y4636"/>
      <c r="Z4636"/>
      <c r="AA4636"/>
      <c r="AB4636"/>
    </row>
    <row r="4637" spans="1:28" x14ac:dyDescent="0.25">
      <c r="A4637" s="8"/>
      <c r="B4637"/>
      <c r="C4637"/>
      <c r="D4637"/>
      <c r="E4637"/>
      <c r="F4637"/>
      <c r="G4637"/>
      <c r="H4637"/>
      <c r="I4637"/>
      <c r="J4637"/>
      <c r="K4637"/>
      <c r="L4637"/>
      <c r="M4637"/>
      <c r="N4637"/>
      <c r="O4637"/>
      <c r="P4637"/>
      <c r="Q4637"/>
      <c r="R4637"/>
      <c r="S4637"/>
      <c r="T4637"/>
      <c r="U4637"/>
      <c r="V4637"/>
      <c r="W4637"/>
      <c r="X4637"/>
      <c r="Y4637"/>
      <c r="Z4637"/>
      <c r="AA4637"/>
      <c r="AB4637"/>
    </row>
    <row r="4638" spans="1:28" x14ac:dyDescent="0.25">
      <c r="A4638" s="8"/>
      <c r="B4638"/>
      <c r="C4638"/>
      <c r="D4638"/>
      <c r="E4638"/>
      <c r="F4638"/>
      <c r="G4638"/>
      <c r="H4638"/>
      <c r="I4638"/>
      <c r="J4638"/>
      <c r="K4638"/>
      <c r="L4638"/>
      <c r="M4638"/>
      <c r="N4638"/>
      <c r="O4638"/>
      <c r="P4638"/>
      <c r="Q4638"/>
      <c r="R4638"/>
      <c r="S4638"/>
      <c r="T4638"/>
      <c r="U4638"/>
      <c r="V4638"/>
      <c r="W4638"/>
      <c r="X4638"/>
      <c r="Y4638"/>
      <c r="Z4638"/>
      <c r="AA4638"/>
      <c r="AB4638"/>
    </row>
    <row r="4639" spans="1:28" x14ac:dyDescent="0.25">
      <c r="A4639" s="8"/>
      <c r="B4639"/>
      <c r="C4639"/>
      <c r="D4639"/>
      <c r="E4639"/>
      <c r="F4639"/>
      <c r="G4639"/>
      <c r="H4639"/>
      <c r="I4639"/>
      <c r="J4639"/>
      <c r="K4639"/>
      <c r="L4639"/>
      <c r="M4639"/>
      <c r="N4639"/>
      <c r="O4639"/>
      <c r="P4639"/>
      <c r="Q4639"/>
      <c r="R4639"/>
      <c r="S4639"/>
      <c r="T4639"/>
      <c r="U4639"/>
      <c r="V4639"/>
      <c r="W4639"/>
      <c r="X4639"/>
      <c r="Y4639"/>
      <c r="Z4639"/>
      <c r="AA4639"/>
      <c r="AB4639"/>
    </row>
    <row r="4640" spans="1:28" x14ac:dyDescent="0.25">
      <c r="A4640" s="8"/>
      <c r="B4640"/>
      <c r="C4640"/>
      <c r="D4640"/>
      <c r="E4640"/>
      <c r="F4640"/>
      <c r="G4640"/>
      <c r="H4640"/>
      <c r="I4640"/>
      <c r="J4640"/>
      <c r="K4640"/>
      <c r="L4640"/>
      <c r="M4640"/>
      <c r="N4640"/>
      <c r="O4640"/>
      <c r="P4640"/>
      <c r="Q4640"/>
      <c r="R4640"/>
      <c r="S4640"/>
      <c r="T4640"/>
      <c r="U4640"/>
      <c r="V4640"/>
      <c r="W4640"/>
      <c r="X4640"/>
      <c r="Y4640"/>
      <c r="Z4640"/>
      <c r="AA4640"/>
      <c r="AB4640"/>
    </row>
    <row r="4641" spans="1:28" x14ac:dyDescent="0.25">
      <c r="A4641" s="8"/>
      <c r="B4641"/>
      <c r="C4641"/>
      <c r="D4641"/>
      <c r="E4641"/>
      <c r="F4641"/>
      <c r="G4641"/>
      <c r="H4641"/>
      <c r="I4641"/>
      <c r="J4641"/>
      <c r="K4641"/>
      <c r="L4641"/>
      <c r="M4641"/>
      <c r="N4641"/>
      <c r="O4641"/>
      <c r="P4641"/>
      <c r="Q4641"/>
      <c r="R4641"/>
      <c r="S4641"/>
      <c r="T4641"/>
      <c r="U4641"/>
      <c r="V4641"/>
      <c r="W4641"/>
      <c r="X4641"/>
      <c r="Y4641"/>
      <c r="Z4641"/>
      <c r="AA4641"/>
      <c r="AB4641"/>
    </row>
    <row r="4642" spans="1:28" x14ac:dyDescent="0.25">
      <c r="A4642" s="8"/>
      <c r="B4642"/>
      <c r="C4642"/>
      <c r="D4642"/>
      <c r="E4642"/>
      <c r="F4642"/>
      <c r="G4642"/>
      <c r="H4642"/>
      <c r="I4642"/>
      <c r="J4642"/>
      <c r="K4642"/>
      <c r="L4642"/>
      <c r="M4642"/>
      <c r="N4642"/>
      <c r="O4642"/>
      <c r="P4642"/>
      <c r="Q4642"/>
      <c r="R4642"/>
      <c r="S4642"/>
      <c r="T4642"/>
      <c r="U4642"/>
      <c r="V4642"/>
      <c r="W4642"/>
      <c r="X4642"/>
      <c r="Y4642"/>
      <c r="Z4642"/>
      <c r="AA4642"/>
      <c r="AB4642"/>
    </row>
    <row r="4643" spans="1:28" x14ac:dyDescent="0.25">
      <c r="A4643" s="8"/>
      <c r="B4643"/>
      <c r="C4643"/>
      <c r="D4643"/>
      <c r="E4643"/>
      <c r="F4643"/>
      <c r="G4643"/>
      <c r="H4643"/>
      <c r="I4643"/>
      <c r="J4643"/>
      <c r="K4643"/>
      <c r="L4643"/>
      <c r="M4643"/>
      <c r="N4643"/>
      <c r="O4643"/>
      <c r="P4643"/>
      <c r="Q4643"/>
      <c r="R4643"/>
      <c r="S4643"/>
      <c r="T4643"/>
      <c r="U4643"/>
      <c r="V4643"/>
      <c r="W4643"/>
      <c r="X4643"/>
      <c r="Y4643"/>
      <c r="Z4643"/>
      <c r="AA4643"/>
      <c r="AB4643"/>
    </row>
    <row r="4644" spans="1:28" x14ac:dyDescent="0.25">
      <c r="A4644" s="8"/>
      <c r="B4644"/>
      <c r="C4644"/>
      <c r="D4644"/>
      <c r="E4644"/>
      <c r="F4644"/>
      <c r="G4644"/>
      <c r="H4644"/>
      <c r="I4644"/>
      <c r="J4644"/>
      <c r="K4644"/>
      <c r="L4644"/>
      <c r="M4644"/>
      <c r="N4644"/>
      <c r="O4644"/>
      <c r="P4644"/>
      <c r="Q4644"/>
      <c r="R4644"/>
      <c r="S4644"/>
      <c r="T4644"/>
      <c r="U4644"/>
      <c r="V4644"/>
      <c r="W4644"/>
      <c r="X4644"/>
      <c r="Y4644"/>
      <c r="Z4644"/>
      <c r="AA4644"/>
      <c r="AB4644"/>
    </row>
    <row r="4645" spans="1:28" x14ac:dyDescent="0.25">
      <c r="A4645" s="8"/>
      <c r="B4645"/>
      <c r="C4645"/>
      <c r="D4645"/>
      <c r="E4645"/>
      <c r="F4645"/>
      <c r="G4645"/>
      <c r="H4645"/>
      <c r="I4645"/>
      <c r="J4645"/>
      <c r="K4645"/>
      <c r="L4645"/>
      <c r="M4645"/>
      <c r="N4645"/>
      <c r="O4645"/>
      <c r="P4645"/>
      <c r="Q4645"/>
      <c r="R4645"/>
      <c r="S4645"/>
      <c r="T4645"/>
      <c r="U4645"/>
      <c r="V4645"/>
      <c r="W4645"/>
      <c r="X4645"/>
      <c r="Y4645"/>
      <c r="Z4645"/>
      <c r="AA4645"/>
      <c r="AB4645"/>
    </row>
    <row r="4646" spans="1:28" x14ac:dyDescent="0.25">
      <c r="A4646" s="8"/>
      <c r="B4646"/>
      <c r="C4646"/>
      <c r="D4646"/>
      <c r="E4646"/>
      <c r="F4646"/>
      <c r="G4646"/>
      <c r="H4646"/>
      <c r="I4646"/>
      <c r="J4646"/>
      <c r="K4646"/>
      <c r="L4646"/>
      <c r="M4646"/>
      <c r="N4646"/>
      <c r="O4646"/>
      <c r="P4646"/>
      <c r="Q4646"/>
      <c r="R4646"/>
      <c r="S4646"/>
      <c r="T4646"/>
      <c r="U4646"/>
      <c r="V4646"/>
      <c r="W4646"/>
      <c r="X4646"/>
      <c r="Y4646"/>
      <c r="Z4646"/>
      <c r="AA4646"/>
      <c r="AB4646"/>
    </row>
    <row r="4647" spans="1:28" x14ac:dyDescent="0.25">
      <c r="A4647" s="8"/>
      <c r="B4647"/>
      <c r="C4647"/>
      <c r="D4647"/>
      <c r="E4647"/>
      <c r="F4647"/>
      <c r="G4647"/>
      <c r="H4647"/>
      <c r="I4647"/>
      <c r="J4647"/>
      <c r="K4647"/>
      <c r="L4647"/>
      <c r="M4647"/>
      <c r="N4647"/>
      <c r="O4647"/>
      <c r="P4647"/>
      <c r="Q4647"/>
      <c r="R4647"/>
      <c r="S4647"/>
      <c r="T4647"/>
      <c r="U4647"/>
      <c r="V4647"/>
      <c r="W4647"/>
      <c r="X4647"/>
      <c r="Y4647"/>
      <c r="Z4647"/>
      <c r="AA4647"/>
      <c r="AB4647"/>
    </row>
    <row r="4648" spans="1:28" x14ac:dyDescent="0.25">
      <c r="A4648" s="8"/>
      <c r="B4648"/>
      <c r="C4648"/>
      <c r="D4648"/>
      <c r="E4648"/>
      <c r="F4648"/>
      <c r="G4648"/>
      <c r="H4648"/>
      <c r="I4648"/>
      <c r="J4648"/>
      <c r="K4648"/>
      <c r="L4648"/>
      <c r="M4648"/>
      <c r="N4648"/>
      <c r="O4648"/>
      <c r="P4648"/>
      <c r="Q4648"/>
      <c r="R4648"/>
      <c r="S4648"/>
      <c r="T4648"/>
      <c r="U4648"/>
      <c r="V4648"/>
      <c r="W4648"/>
      <c r="X4648"/>
      <c r="Y4648"/>
      <c r="Z4648"/>
      <c r="AA4648"/>
      <c r="AB4648"/>
    </row>
    <row r="4649" spans="1:28" x14ac:dyDescent="0.25">
      <c r="A4649" s="8"/>
      <c r="B4649"/>
      <c r="C4649"/>
      <c r="D4649"/>
      <c r="E4649"/>
      <c r="F4649"/>
      <c r="G4649"/>
      <c r="H4649"/>
      <c r="I4649"/>
      <c r="J4649"/>
      <c r="K4649"/>
      <c r="L4649"/>
      <c r="M4649"/>
      <c r="N4649"/>
      <c r="O4649"/>
      <c r="P4649"/>
      <c r="Q4649"/>
      <c r="R4649"/>
      <c r="S4649"/>
      <c r="T4649"/>
      <c r="U4649"/>
      <c r="V4649"/>
      <c r="W4649"/>
      <c r="X4649"/>
      <c r="Y4649"/>
      <c r="Z4649"/>
      <c r="AA4649"/>
      <c r="AB4649"/>
    </row>
    <row r="4650" spans="1:28" x14ac:dyDescent="0.25">
      <c r="A4650" s="8"/>
      <c r="B4650"/>
      <c r="C4650"/>
      <c r="D4650"/>
      <c r="E4650"/>
      <c r="F4650"/>
      <c r="G4650"/>
      <c r="H4650"/>
      <c r="I4650"/>
      <c r="J4650"/>
      <c r="K4650"/>
      <c r="L4650"/>
      <c r="M4650"/>
      <c r="N4650"/>
      <c r="O4650"/>
      <c r="P4650"/>
      <c r="Q4650"/>
      <c r="R4650"/>
      <c r="S4650"/>
      <c r="T4650"/>
      <c r="U4650"/>
      <c r="V4650"/>
      <c r="W4650"/>
      <c r="X4650"/>
      <c r="Y4650"/>
      <c r="Z4650"/>
      <c r="AA4650"/>
      <c r="AB4650"/>
    </row>
    <row r="4651" spans="1:28" x14ac:dyDescent="0.25">
      <c r="A4651" s="8"/>
      <c r="B4651"/>
      <c r="C4651"/>
      <c r="D4651"/>
      <c r="E4651"/>
      <c r="F4651"/>
      <c r="G4651"/>
      <c r="H4651"/>
      <c r="I4651"/>
      <c r="J4651"/>
      <c r="K4651"/>
      <c r="L4651"/>
      <c r="M4651"/>
      <c r="N4651"/>
      <c r="O4651"/>
      <c r="P4651"/>
      <c r="Q4651"/>
      <c r="R4651"/>
      <c r="S4651"/>
      <c r="T4651"/>
      <c r="U4651"/>
      <c r="V4651"/>
      <c r="W4651"/>
      <c r="X4651"/>
      <c r="Y4651"/>
      <c r="Z4651"/>
      <c r="AA4651"/>
      <c r="AB4651"/>
    </row>
    <row r="4652" spans="1:28" x14ac:dyDescent="0.25">
      <c r="A4652" s="8"/>
      <c r="B4652"/>
      <c r="C4652"/>
      <c r="D4652"/>
      <c r="E4652"/>
      <c r="F4652"/>
      <c r="G4652"/>
      <c r="H4652"/>
      <c r="I4652"/>
      <c r="J4652"/>
      <c r="K4652"/>
      <c r="L4652"/>
      <c r="M4652"/>
      <c r="N4652"/>
      <c r="O4652"/>
      <c r="P4652"/>
      <c r="Q4652"/>
      <c r="R4652"/>
      <c r="S4652"/>
      <c r="T4652"/>
      <c r="U4652"/>
      <c r="V4652"/>
      <c r="W4652"/>
      <c r="X4652"/>
      <c r="Y4652"/>
      <c r="Z4652"/>
      <c r="AA4652"/>
      <c r="AB4652"/>
    </row>
    <row r="4653" spans="1:28" x14ac:dyDescent="0.25">
      <c r="A4653" s="8"/>
      <c r="B4653"/>
      <c r="C4653"/>
      <c r="D4653"/>
      <c r="E4653"/>
      <c r="F4653"/>
      <c r="G4653"/>
      <c r="H4653"/>
      <c r="I4653"/>
      <c r="J4653"/>
      <c r="K4653"/>
      <c r="L4653"/>
      <c r="M4653"/>
      <c r="N4653"/>
      <c r="O4653"/>
      <c r="P4653"/>
      <c r="Q4653"/>
      <c r="R4653"/>
      <c r="S4653"/>
      <c r="T4653"/>
      <c r="U4653"/>
      <c r="V4653"/>
      <c r="W4653"/>
      <c r="X4653"/>
      <c r="Y4653"/>
      <c r="Z4653"/>
      <c r="AA4653"/>
      <c r="AB4653"/>
    </row>
    <row r="4654" spans="1:28" x14ac:dyDescent="0.25">
      <c r="A4654" s="8"/>
      <c r="B4654"/>
      <c r="C4654"/>
      <c r="D4654"/>
      <c r="E4654"/>
      <c r="F4654"/>
      <c r="G4654"/>
      <c r="H4654"/>
      <c r="I4654"/>
      <c r="J4654"/>
      <c r="K4654"/>
      <c r="L4654"/>
      <c r="M4654"/>
      <c r="N4654"/>
      <c r="O4654"/>
      <c r="P4654"/>
      <c r="Q4654"/>
      <c r="R4654"/>
      <c r="S4654"/>
      <c r="T4654"/>
      <c r="U4654"/>
      <c r="V4654"/>
      <c r="W4654"/>
      <c r="X4654"/>
      <c r="Y4654"/>
      <c r="Z4654"/>
      <c r="AA4654"/>
      <c r="AB4654"/>
    </row>
    <row r="4655" spans="1:28" x14ac:dyDescent="0.25">
      <c r="A4655" s="8"/>
      <c r="B4655"/>
      <c r="C4655"/>
      <c r="D4655"/>
      <c r="E4655"/>
      <c r="F4655"/>
      <c r="G4655"/>
      <c r="H4655"/>
      <c r="I4655"/>
      <c r="J4655"/>
      <c r="K4655"/>
      <c r="L4655"/>
      <c r="M4655"/>
      <c r="N4655"/>
      <c r="O4655"/>
      <c r="P4655"/>
      <c r="Q4655"/>
      <c r="R4655"/>
      <c r="S4655"/>
      <c r="T4655"/>
      <c r="U4655"/>
      <c r="V4655"/>
      <c r="W4655"/>
      <c r="X4655"/>
      <c r="Y4655"/>
      <c r="Z4655"/>
      <c r="AA4655"/>
      <c r="AB4655"/>
    </row>
    <row r="4656" spans="1:28" x14ac:dyDescent="0.25">
      <c r="A4656" s="8"/>
      <c r="B4656"/>
      <c r="C4656"/>
      <c r="D4656"/>
      <c r="E4656"/>
      <c r="F4656"/>
      <c r="G4656"/>
      <c r="H4656"/>
      <c r="I4656"/>
      <c r="J4656"/>
      <c r="K4656"/>
      <c r="L4656"/>
      <c r="M4656"/>
      <c r="N4656"/>
      <c r="O4656"/>
      <c r="P4656"/>
      <c r="Q4656"/>
      <c r="R4656"/>
      <c r="S4656"/>
      <c r="T4656"/>
      <c r="U4656"/>
      <c r="V4656"/>
      <c r="W4656"/>
      <c r="X4656"/>
      <c r="Y4656"/>
      <c r="Z4656"/>
      <c r="AA4656"/>
      <c r="AB4656"/>
    </row>
    <row r="4657" spans="1:28" x14ac:dyDescent="0.25">
      <c r="A4657" s="8"/>
      <c r="B4657"/>
      <c r="C4657"/>
      <c r="D4657"/>
      <c r="E4657"/>
      <c r="F4657"/>
      <c r="G4657"/>
      <c r="H4657"/>
      <c r="I4657"/>
      <c r="J4657"/>
      <c r="K4657"/>
      <c r="L4657"/>
      <c r="M4657"/>
      <c r="N4657"/>
      <c r="O4657"/>
      <c r="P4657"/>
      <c r="Q4657"/>
      <c r="R4657"/>
      <c r="S4657"/>
      <c r="T4657"/>
      <c r="U4657"/>
      <c r="V4657"/>
      <c r="W4657"/>
      <c r="X4657"/>
      <c r="Y4657"/>
      <c r="Z4657"/>
      <c r="AA4657"/>
      <c r="AB4657"/>
    </row>
    <row r="4658" spans="1:28" x14ac:dyDescent="0.25">
      <c r="A4658" s="8"/>
      <c r="B4658"/>
      <c r="C4658"/>
      <c r="D4658"/>
      <c r="E4658"/>
      <c r="F4658"/>
      <c r="G4658"/>
      <c r="H4658"/>
      <c r="I4658"/>
      <c r="J4658"/>
      <c r="K4658"/>
      <c r="L4658"/>
      <c r="M4658"/>
      <c r="N4658"/>
      <c r="O4658"/>
      <c r="P4658"/>
      <c r="Q4658"/>
      <c r="R4658"/>
      <c r="S4658"/>
      <c r="T4658"/>
      <c r="U4658"/>
      <c r="V4658"/>
      <c r="W4658"/>
      <c r="X4658"/>
      <c r="Y4658"/>
      <c r="Z4658"/>
      <c r="AA4658"/>
      <c r="AB4658"/>
    </row>
    <row r="4659" spans="1:28" x14ac:dyDescent="0.25">
      <c r="A4659" s="8"/>
      <c r="B4659"/>
      <c r="C4659"/>
      <c r="D4659"/>
      <c r="E4659"/>
      <c r="F4659"/>
      <c r="G4659"/>
      <c r="H4659"/>
      <c r="I4659"/>
      <c r="J4659"/>
      <c r="K4659"/>
      <c r="L4659"/>
      <c r="M4659"/>
      <c r="N4659"/>
      <c r="O4659"/>
      <c r="P4659"/>
      <c r="Q4659"/>
      <c r="R4659"/>
      <c r="S4659"/>
      <c r="T4659"/>
      <c r="U4659"/>
      <c r="V4659"/>
      <c r="W4659"/>
      <c r="X4659"/>
      <c r="Y4659"/>
      <c r="Z4659"/>
      <c r="AA4659"/>
      <c r="AB4659"/>
    </row>
    <row r="4660" spans="1:28" x14ac:dyDescent="0.25">
      <c r="A4660" s="8"/>
      <c r="B4660"/>
      <c r="C4660"/>
      <c r="D4660"/>
      <c r="E4660"/>
      <c r="F4660"/>
      <c r="G4660"/>
      <c r="H4660"/>
      <c r="I4660"/>
      <c r="J4660"/>
      <c r="K4660"/>
      <c r="L4660"/>
      <c r="M4660"/>
      <c r="N4660"/>
      <c r="O4660"/>
      <c r="P4660"/>
      <c r="Q4660"/>
      <c r="R4660"/>
      <c r="S4660"/>
      <c r="T4660"/>
      <c r="U4660"/>
      <c r="V4660"/>
      <c r="W4660"/>
      <c r="X4660"/>
      <c r="Y4660"/>
      <c r="Z4660"/>
      <c r="AA4660"/>
      <c r="AB4660"/>
    </row>
    <row r="4661" spans="1:28" x14ac:dyDescent="0.25">
      <c r="A4661" s="8"/>
      <c r="B4661"/>
      <c r="C4661"/>
      <c r="D4661"/>
      <c r="E4661"/>
      <c r="F4661"/>
      <c r="G4661"/>
      <c r="H4661"/>
      <c r="I4661"/>
      <c r="J4661"/>
      <c r="K4661"/>
      <c r="L4661"/>
      <c r="M4661"/>
      <c r="N4661"/>
      <c r="O4661"/>
      <c r="P4661"/>
      <c r="Q4661"/>
      <c r="R4661"/>
      <c r="S4661"/>
      <c r="T4661"/>
      <c r="U4661"/>
      <c r="V4661"/>
      <c r="W4661"/>
      <c r="X4661"/>
      <c r="Y4661"/>
      <c r="Z4661"/>
      <c r="AA4661"/>
      <c r="AB4661"/>
    </row>
    <row r="4662" spans="1:28" x14ac:dyDescent="0.25">
      <c r="A4662" s="8"/>
      <c r="B4662"/>
      <c r="C4662"/>
      <c r="D4662"/>
      <c r="E4662"/>
      <c r="F4662"/>
      <c r="G4662"/>
      <c r="H4662"/>
      <c r="I4662"/>
      <c r="J4662"/>
      <c r="K4662"/>
      <c r="L4662"/>
      <c r="M4662"/>
      <c r="N4662"/>
      <c r="O4662"/>
      <c r="P4662"/>
      <c r="Q4662"/>
      <c r="R4662"/>
      <c r="S4662"/>
      <c r="T4662"/>
      <c r="U4662"/>
      <c r="V4662"/>
      <c r="W4662"/>
      <c r="X4662"/>
      <c r="Y4662"/>
      <c r="Z4662"/>
      <c r="AA4662"/>
      <c r="AB4662"/>
    </row>
    <row r="4663" spans="1:28" x14ac:dyDescent="0.25">
      <c r="A4663" s="8"/>
      <c r="B4663"/>
      <c r="C4663"/>
      <c r="D4663"/>
      <c r="E4663"/>
      <c r="F4663"/>
      <c r="G4663"/>
      <c r="H4663"/>
      <c r="I4663"/>
      <c r="J4663"/>
      <c r="K4663"/>
      <c r="L4663"/>
      <c r="M4663"/>
      <c r="N4663"/>
      <c r="O4663"/>
      <c r="P4663"/>
      <c r="Q4663"/>
      <c r="R4663"/>
      <c r="S4663"/>
      <c r="T4663"/>
      <c r="U4663"/>
      <c r="V4663"/>
      <c r="W4663"/>
      <c r="X4663"/>
      <c r="Y4663"/>
      <c r="Z4663"/>
      <c r="AA4663"/>
      <c r="AB4663"/>
    </row>
    <row r="4664" spans="1:28" x14ac:dyDescent="0.25">
      <c r="A4664" s="8"/>
      <c r="B4664"/>
      <c r="C4664"/>
      <c r="D4664"/>
      <c r="E4664"/>
      <c r="F4664"/>
      <c r="G4664"/>
      <c r="H4664"/>
      <c r="I4664"/>
      <c r="J4664"/>
      <c r="K4664"/>
      <c r="L4664"/>
      <c r="M4664"/>
      <c r="N4664"/>
      <c r="O4664"/>
      <c r="P4664"/>
      <c r="Q4664"/>
      <c r="R4664"/>
      <c r="S4664"/>
      <c r="T4664"/>
      <c r="U4664"/>
      <c r="V4664"/>
      <c r="W4664"/>
      <c r="X4664"/>
      <c r="Y4664"/>
      <c r="Z4664"/>
      <c r="AA4664"/>
      <c r="AB4664"/>
    </row>
    <row r="4665" spans="1:28" x14ac:dyDescent="0.25">
      <c r="A4665" s="8"/>
      <c r="B4665"/>
      <c r="C4665"/>
      <c r="D4665"/>
      <c r="E4665"/>
      <c r="F4665"/>
      <c r="G4665"/>
      <c r="H4665"/>
      <c r="I4665"/>
      <c r="J4665"/>
      <c r="K4665"/>
      <c r="L4665"/>
      <c r="M4665"/>
      <c r="N4665"/>
      <c r="O4665"/>
      <c r="P4665"/>
      <c r="Q4665"/>
      <c r="R4665"/>
      <c r="S4665"/>
      <c r="T4665"/>
      <c r="U4665"/>
      <c r="V4665"/>
      <c r="W4665"/>
      <c r="X4665"/>
      <c r="Y4665"/>
      <c r="Z4665"/>
      <c r="AA4665"/>
      <c r="AB4665"/>
    </row>
    <row r="4666" spans="1:28" x14ac:dyDescent="0.25">
      <c r="A4666" s="8"/>
      <c r="B4666"/>
      <c r="C4666"/>
      <c r="D4666"/>
      <c r="E4666"/>
      <c r="F4666"/>
      <c r="G4666"/>
      <c r="H4666"/>
      <c r="I4666"/>
      <c r="J4666"/>
      <c r="K4666"/>
      <c r="L4666"/>
      <c r="M4666"/>
      <c r="N4666"/>
      <c r="O4666"/>
      <c r="P4666"/>
      <c r="Q4666"/>
      <c r="R4666"/>
      <c r="S4666"/>
      <c r="T4666"/>
      <c r="U4666"/>
      <c r="V4666"/>
      <c r="W4666"/>
      <c r="X4666"/>
      <c r="Y4666"/>
      <c r="Z4666"/>
      <c r="AA4666"/>
      <c r="AB4666"/>
    </row>
    <row r="4667" spans="1:28" x14ac:dyDescent="0.25">
      <c r="A4667" s="8"/>
      <c r="B4667"/>
      <c r="C4667"/>
      <c r="D4667"/>
      <c r="E4667"/>
      <c r="F4667"/>
      <c r="G4667"/>
      <c r="H4667"/>
      <c r="I4667"/>
      <c r="J4667"/>
      <c r="K4667"/>
      <c r="L4667"/>
      <c r="M4667"/>
      <c r="N4667"/>
      <c r="O4667"/>
      <c r="P4667"/>
      <c r="Q4667"/>
      <c r="R4667"/>
      <c r="S4667"/>
      <c r="T4667"/>
      <c r="U4667"/>
      <c r="V4667"/>
      <c r="W4667"/>
      <c r="X4667"/>
      <c r="Y4667"/>
      <c r="Z4667"/>
      <c r="AA4667"/>
      <c r="AB4667"/>
    </row>
    <row r="4668" spans="1:28" x14ac:dyDescent="0.25">
      <c r="A4668" s="8"/>
      <c r="B4668"/>
      <c r="C4668"/>
      <c r="D4668"/>
      <c r="E4668"/>
      <c r="F4668"/>
      <c r="G4668"/>
      <c r="H4668"/>
      <c r="I4668"/>
      <c r="J4668"/>
      <c r="K4668"/>
      <c r="L4668"/>
      <c r="M4668"/>
      <c r="N4668"/>
      <c r="O4668"/>
      <c r="P4668"/>
      <c r="Q4668"/>
      <c r="R4668"/>
      <c r="S4668"/>
      <c r="T4668"/>
      <c r="U4668"/>
      <c r="V4668"/>
      <c r="W4668"/>
      <c r="X4668"/>
      <c r="Y4668"/>
      <c r="Z4668"/>
      <c r="AA4668"/>
      <c r="AB4668"/>
    </row>
    <row r="4669" spans="1:28" x14ac:dyDescent="0.25">
      <c r="A4669" s="8"/>
      <c r="B4669"/>
      <c r="C4669"/>
      <c r="D4669"/>
      <c r="E4669"/>
      <c r="F4669"/>
      <c r="G4669"/>
      <c r="H4669"/>
      <c r="I4669"/>
      <c r="J4669"/>
      <c r="K4669"/>
      <c r="L4669"/>
      <c r="M4669"/>
      <c r="N4669"/>
      <c r="O4669"/>
      <c r="P4669"/>
      <c r="Q4669"/>
      <c r="R4669"/>
      <c r="S4669"/>
      <c r="T4669"/>
      <c r="U4669"/>
      <c r="V4669"/>
      <c r="W4669"/>
      <c r="X4669"/>
      <c r="Y4669"/>
      <c r="Z4669"/>
      <c r="AA4669"/>
      <c r="AB4669"/>
    </row>
    <row r="4670" spans="1:28" x14ac:dyDescent="0.25">
      <c r="A4670" s="8"/>
      <c r="B4670"/>
      <c r="C4670"/>
      <c r="D4670"/>
      <c r="E4670"/>
      <c r="F4670"/>
      <c r="G4670"/>
      <c r="H4670"/>
      <c r="I4670"/>
      <c r="J4670"/>
      <c r="K4670"/>
      <c r="L4670"/>
      <c r="M4670"/>
      <c r="N4670"/>
      <c r="O4670"/>
      <c r="P4670"/>
      <c r="Q4670"/>
      <c r="R4670"/>
      <c r="S4670"/>
      <c r="T4670"/>
      <c r="U4670"/>
      <c r="V4670"/>
      <c r="W4670"/>
      <c r="X4670"/>
      <c r="Y4670"/>
      <c r="Z4670"/>
      <c r="AA4670"/>
      <c r="AB4670"/>
    </row>
    <row r="4671" spans="1:28" x14ac:dyDescent="0.25">
      <c r="A4671" s="8"/>
      <c r="B4671"/>
      <c r="C4671"/>
      <c r="D4671"/>
      <c r="E4671"/>
      <c r="F4671"/>
      <c r="G4671"/>
      <c r="H4671"/>
      <c r="I4671"/>
      <c r="J4671"/>
      <c r="K4671"/>
      <c r="L4671"/>
      <c r="M4671"/>
      <c r="N4671"/>
      <c r="O4671"/>
      <c r="P4671"/>
      <c r="Q4671"/>
      <c r="R4671"/>
      <c r="S4671"/>
      <c r="T4671"/>
      <c r="U4671"/>
      <c r="V4671"/>
      <c r="W4671"/>
      <c r="X4671"/>
      <c r="Y4671"/>
      <c r="Z4671"/>
      <c r="AA4671"/>
      <c r="AB4671"/>
    </row>
    <row r="4672" spans="1:28" x14ac:dyDescent="0.25">
      <c r="A4672" s="8"/>
      <c r="B4672"/>
      <c r="C4672"/>
      <c r="D4672"/>
      <c r="E4672"/>
      <c r="F4672"/>
      <c r="G4672"/>
      <c r="H4672"/>
      <c r="I4672"/>
      <c r="J4672"/>
      <c r="K4672"/>
      <c r="L4672"/>
      <c r="M4672"/>
      <c r="N4672"/>
      <c r="O4672"/>
      <c r="P4672"/>
      <c r="Q4672"/>
      <c r="R4672"/>
      <c r="S4672"/>
      <c r="T4672"/>
      <c r="U4672"/>
      <c r="V4672"/>
      <c r="W4672"/>
      <c r="X4672"/>
      <c r="Y4672"/>
      <c r="Z4672"/>
      <c r="AA4672"/>
      <c r="AB4672"/>
    </row>
    <row r="4673" spans="1:28" x14ac:dyDescent="0.25">
      <c r="A4673" s="8"/>
      <c r="B4673"/>
      <c r="C4673"/>
      <c r="D4673"/>
      <c r="E4673"/>
      <c r="F4673"/>
      <c r="G4673"/>
      <c r="H4673"/>
      <c r="I4673"/>
      <c r="J4673"/>
      <c r="K4673"/>
      <c r="L4673"/>
      <c r="M4673"/>
      <c r="N4673"/>
      <c r="O4673"/>
      <c r="P4673"/>
      <c r="Q4673"/>
      <c r="R4673"/>
      <c r="S4673"/>
      <c r="T4673"/>
      <c r="U4673"/>
      <c r="V4673"/>
      <c r="W4673"/>
      <c r="X4673"/>
      <c r="Y4673"/>
      <c r="Z4673"/>
      <c r="AA4673"/>
      <c r="AB4673"/>
    </row>
    <row r="4674" spans="1:28" x14ac:dyDescent="0.25">
      <c r="A4674" s="8"/>
      <c r="B4674"/>
      <c r="C4674"/>
      <c r="D4674"/>
      <c r="E4674"/>
      <c r="F4674"/>
      <c r="G4674"/>
      <c r="H4674"/>
      <c r="I4674"/>
      <c r="J4674"/>
      <c r="K4674"/>
      <c r="L4674"/>
      <c r="M4674"/>
      <c r="N4674"/>
      <c r="O4674"/>
      <c r="P4674"/>
      <c r="Q4674"/>
      <c r="R4674"/>
      <c r="S4674"/>
      <c r="T4674"/>
      <c r="U4674"/>
      <c r="V4674"/>
      <c r="W4674"/>
      <c r="X4674"/>
      <c r="Y4674"/>
      <c r="Z4674"/>
      <c r="AA4674"/>
      <c r="AB4674"/>
    </row>
    <row r="4675" spans="1:28" x14ac:dyDescent="0.25">
      <c r="A4675" s="8"/>
      <c r="B4675"/>
      <c r="C4675"/>
      <c r="D4675"/>
      <c r="E4675"/>
      <c r="F4675"/>
      <c r="G4675"/>
      <c r="H4675"/>
      <c r="I4675"/>
      <c r="J4675"/>
      <c r="K4675"/>
      <c r="L4675"/>
      <c r="M4675"/>
      <c r="N4675"/>
      <c r="O4675"/>
      <c r="P4675"/>
      <c r="Q4675"/>
      <c r="R4675"/>
      <c r="S4675"/>
      <c r="T4675"/>
      <c r="U4675"/>
      <c r="V4675"/>
      <c r="W4675"/>
      <c r="X4675"/>
      <c r="Y4675"/>
      <c r="Z4675"/>
      <c r="AA4675"/>
      <c r="AB4675"/>
    </row>
    <row r="4676" spans="1:28" x14ac:dyDescent="0.25">
      <c r="A4676" s="8"/>
      <c r="B4676"/>
      <c r="C4676"/>
      <c r="D4676"/>
      <c r="E4676"/>
      <c r="F4676"/>
      <c r="G4676"/>
      <c r="H4676"/>
      <c r="I4676"/>
      <c r="J4676"/>
      <c r="K4676"/>
      <c r="L4676"/>
      <c r="M4676"/>
      <c r="N4676"/>
      <c r="O4676"/>
      <c r="P4676"/>
      <c r="Q4676"/>
      <c r="R4676"/>
      <c r="S4676"/>
      <c r="T4676"/>
      <c r="U4676"/>
      <c r="V4676"/>
      <c r="W4676"/>
      <c r="X4676"/>
      <c r="Y4676"/>
      <c r="Z4676"/>
      <c r="AA4676"/>
      <c r="AB4676"/>
    </row>
    <row r="4677" spans="1:28" x14ac:dyDescent="0.25">
      <c r="A4677" s="8"/>
      <c r="B4677"/>
      <c r="C4677"/>
      <c r="D4677"/>
      <c r="E4677"/>
      <c r="F4677"/>
      <c r="G4677"/>
      <c r="H4677"/>
      <c r="I4677"/>
      <c r="J4677"/>
      <c r="K4677"/>
      <c r="L4677"/>
      <c r="M4677"/>
      <c r="N4677"/>
      <c r="O4677"/>
      <c r="P4677"/>
      <c r="Q4677"/>
      <c r="R4677"/>
      <c r="S4677"/>
      <c r="T4677"/>
      <c r="U4677"/>
      <c r="V4677"/>
      <c r="W4677"/>
      <c r="X4677"/>
      <c r="Y4677"/>
      <c r="Z4677"/>
      <c r="AA4677"/>
      <c r="AB4677"/>
    </row>
    <row r="4678" spans="1:28" x14ac:dyDescent="0.25">
      <c r="A4678" s="8"/>
      <c r="B4678"/>
      <c r="C4678"/>
      <c r="D4678"/>
      <c r="E4678"/>
      <c r="F4678"/>
      <c r="G4678"/>
      <c r="H4678"/>
      <c r="I4678"/>
      <c r="J4678"/>
      <c r="K4678"/>
      <c r="L4678"/>
      <c r="M4678"/>
      <c r="N4678"/>
      <c r="O4678"/>
      <c r="P4678"/>
      <c r="Q4678"/>
      <c r="R4678"/>
      <c r="S4678"/>
      <c r="T4678"/>
      <c r="U4678"/>
      <c r="V4678"/>
      <c r="W4678"/>
      <c r="X4678"/>
      <c r="Y4678"/>
      <c r="Z4678"/>
      <c r="AA4678"/>
      <c r="AB4678"/>
    </row>
    <row r="4679" spans="1:28" x14ac:dyDescent="0.25">
      <c r="A4679" s="8"/>
      <c r="B4679"/>
      <c r="C4679"/>
      <c r="D4679"/>
      <c r="E4679"/>
      <c r="F4679"/>
      <c r="G4679"/>
      <c r="H4679"/>
      <c r="I4679"/>
      <c r="J4679"/>
      <c r="K4679"/>
      <c r="L4679"/>
      <c r="M4679"/>
      <c r="N4679"/>
      <c r="O4679"/>
      <c r="P4679"/>
      <c r="Q4679"/>
      <c r="R4679"/>
      <c r="S4679"/>
      <c r="T4679"/>
      <c r="U4679"/>
      <c r="V4679"/>
      <c r="W4679"/>
      <c r="X4679"/>
      <c r="Y4679"/>
      <c r="Z4679"/>
      <c r="AA4679"/>
      <c r="AB4679"/>
    </row>
    <row r="4680" spans="1:28" x14ac:dyDescent="0.25">
      <c r="A4680" s="8"/>
      <c r="B4680"/>
      <c r="C4680"/>
      <c r="D4680"/>
      <c r="E4680"/>
      <c r="F4680"/>
      <c r="G4680"/>
      <c r="H4680"/>
      <c r="I4680"/>
      <c r="J4680"/>
      <c r="K4680"/>
      <c r="L4680"/>
      <c r="M4680"/>
      <c r="N4680"/>
      <c r="O4680"/>
      <c r="P4680"/>
      <c r="Q4680"/>
      <c r="R4680"/>
      <c r="S4680"/>
      <c r="T4680"/>
      <c r="U4680"/>
      <c r="V4680"/>
      <c r="W4680"/>
      <c r="X4680"/>
      <c r="Y4680"/>
      <c r="Z4680"/>
      <c r="AA4680"/>
      <c r="AB4680"/>
    </row>
    <row r="4681" spans="1:28" x14ac:dyDescent="0.25">
      <c r="A4681" s="8"/>
      <c r="B4681"/>
      <c r="C4681"/>
      <c r="D4681"/>
      <c r="E4681"/>
      <c r="F4681"/>
      <c r="G4681"/>
      <c r="H4681"/>
      <c r="I4681"/>
      <c r="J4681"/>
      <c r="K4681"/>
      <c r="L4681"/>
      <c r="M4681"/>
      <c r="N4681"/>
      <c r="O4681"/>
      <c r="P4681"/>
      <c r="Q4681"/>
      <c r="R4681"/>
      <c r="S4681"/>
      <c r="T4681"/>
      <c r="U4681"/>
      <c r="V4681"/>
      <c r="W4681"/>
      <c r="X4681"/>
      <c r="Y4681"/>
      <c r="Z4681"/>
      <c r="AA4681"/>
      <c r="AB4681"/>
    </row>
    <row r="4682" spans="1:28" x14ac:dyDescent="0.25">
      <c r="A4682" s="8"/>
      <c r="B4682"/>
      <c r="C4682"/>
      <c r="D4682"/>
      <c r="E4682"/>
      <c r="F4682"/>
      <c r="G4682"/>
      <c r="H4682"/>
      <c r="I4682"/>
      <c r="J4682"/>
      <c r="K4682"/>
      <c r="L4682"/>
      <c r="M4682"/>
      <c r="N4682"/>
      <c r="O4682"/>
      <c r="P4682"/>
      <c r="Q4682"/>
      <c r="R4682"/>
      <c r="S4682"/>
      <c r="T4682"/>
      <c r="U4682"/>
      <c r="V4682"/>
      <c r="W4682"/>
      <c r="X4682"/>
      <c r="Y4682"/>
      <c r="Z4682"/>
      <c r="AA4682"/>
      <c r="AB4682"/>
    </row>
    <row r="4683" spans="1:28" x14ac:dyDescent="0.25">
      <c r="A4683" s="8"/>
      <c r="B4683"/>
      <c r="C4683"/>
      <c r="D4683"/>
      <c r="E4683"/>
      <c r="F4683"/>
      <c r="G4683"/>
      <c r="H4683"/>
      <c r="I4683"/>
      <c r="J4683"/>
      <c r="K4683"/>
      <c r="L4683"/>
      <c r="M4683"/>
      <c r="N4683"/>
      <c r="O4683"/>
      <c r="P4683"/>
      <c r="Q4683"/>
      <c r="R4683"/>
      <c r="S4683"/>
      <c r="T4683"/>
      <c r="U4683"/>
      <c r="V4683"/>
      <c r="W4683"/>
      <c r="X4683"/>
      <c r="Y4683"/>
      <c r="Z4683"/>
      <c r="AA4683"/>
      <c r="AB4683"/>
    </row>
    <row r="4684" spans="1:28" x14ac:dyDescent="0.25">
      <c r="A4684" s="8"/>
      <c r="B4684"/>
      <c r="C4684"/>
      <c r="D4684"/>
      <c r="E4684"/>
      <c r="F4684"/>
      <c r="G4684"/>
      <c r="H4684"/>
      <c r="I4684"/>
      <c r="J4684"/>
      <c r="K4684"/>
      <c r="L4684"/>
      <c r="M4684"/>
      <c r="N4684"/>
      <c r="O4684"/>
      <c r="P4684"/>
      <c r="Q4684"/>
      <c r="R4684"/>
      <c r="S4684"/>
      <c r="T4684"/>
      <c r="U4684"/>
      <c r="V4684"/>
      <c r="W4684"/>
      <c r="X4684"/>
      <c r="Y4684"/>
      <c r="Z4684"/>
      <c r="AA4684"/>
      <c r="AB4684"/>
    </row>
    <row r="4685" spans="1:28" x14ac:dyDescent="0.25">
      <c r="A4685" s="8"/>
      <c r="B4685"/>
      <c r="C4685"/>
      <c r="D4685"/>
      <c r="E4685"/>
      <c r="F4685"/>
      <c r="G4685"/>
      <c r="H4685"/>
      <c r="I4685"/>
      <c r="J4685"/>
      <c r="K4685"/>
      <c r="L4685"/>
      <c r="M4685"/>
      <c r="N4685"/>
      <c r="O4685"/>
      <c r="P4685"/>
      <c r="Q4685"/>
      <c r="R4685"/>
      <c r="S4685"/>
      <c r="T4685"/>
      <c r="U4685"/>
      <c r="V4685"/>
      <c r="W4685"/>
      <c r="X4685"/>
      <c r="Y4685"/>
      <c r="Z4685"/>
      <c r="AA4685"/>
      <c r="AB4685"/>
    </row>
    <row r="4686" spans="1:28" x14ac:dyDescent="0.25">
      <c r="A4686" s="8"/>
      <c r="B4686"/>
      <c r="C4686"/>
      <c r="D4686"/>
      <c r="E4686"/>
      <c r="F4686"/>
      <c r="G4686"/>
      <c r="H4686"/>
      <c r="I4686"/>
      <c r="J4686"/>
      <c r="K4686"/>
      <c r="L4686"/>
      <c r="M4686"/>
      <c r="N4686"/>
      <c r="O4686"/>
      <c r="P4686"/>
      <c r="Q4686"/>
      <c r="R4686"/>
      <c r="S4686"/>
      <c r="T4686"/>
      <c r="U4686"/>
      <c r="V4686"/>
      <c r="W4686"/>
      <c r="X4686"/>
      <c r="Y4686"/>
      <c r="Z4686"/>
      <c r="AA4686"/>
      <c r="AB4686"/>
    </row>
    <row r="4687" spans="1:28" x14ac:dyDescent="0.25">
      <c r="A4687" s="8"/>
      <c r="B4687"/>
      <c r="C4687"/>
      <c r="D4687"/>
      <c r="E4687"/>
      <c r="F4687"/>
      <c r="G4687"/>
      <c r="H4687"/>
      <c r="I4687"/>
      <c r="J4687"/>
      <c r="K4687"/>
      <c r="L4687"/>
      <c r="M4687"/>
      <c r="N4687"/>
      <c r="O4687"/>
      <c r="P4687"/>
      <c r="Q4687"/>
      <c r="R4687"/>
      <c r="S4687"/>
      <c r="T4687"/>
      <c r="U4687"/>
      <c r="V4687"/>
      <c r="W4687"/>
      <c r="X4687"/>
      <c r="Y4687"/>
      <c r="Z4687"/>
      <c r="AA4687"/>
      <c r="AB4687"/>
    </row>
    <row r="4688" spans="1:28" x14ac:dyDescent="0.25">
      <c r="A4688" s="8"/>
      <c r="B4688"/>
      <c r="C4688"/>
      <c r="D4688"/>
      <c r="E4688"/>
      <c r="F4688"/>
      <c r="G4688"/>
      <c r="H4688"/>
      <c r="I4688"/>
      <c r="J4688"/>
      <c r="K4688"/>
      <c r="L4688"/>
      <c r="M4688"/>
      <c r="N4688"/>
      <c r="O4688"/>
      <c r="P4688"/>
      <c r="Q4688"/>
      <c r="R4688"/>
      <c r="S4688"/>
      <c r="T4688"/>
      <c r="U4688"/>
      <c r="V4688"/>
      <c r="W4688"/>
      <c r="X4688"/>
      <c r="Y4688"/>
      <c r="Z4688"/>
      <c r="AA4688"/>
      <c r="AB4688"/>
    </row>
    <row r="4689" spans="1:28" x14ac:dyDescent="0.25">
      <c r="A4689" s="8"/>
      <c r="B4689"/>
      <c r="C4689"/>
      <c r="D4689"/>
      <c r="E4689"/>
      <c r="F4689"/>
      <c r="G4689"/>
      <c r="H4689"/>
      <c r="I4689"/>
      <c r="J4689"/>
      <c r="K4689"/>
      <c r="L4689"/>
      <c r="M4689"/>
      <c r="N4689"/>
      <c r="O4689"/>
      <c r="P4689"/>
      <c r="Q4689"/>
      <c r="R4689"/>
      <c r="S4689"/>
      <c r="T4689"/>
      <c r="U4689"/>
      <c r="V4689"/>
      <c r="W4689"/>
      <c r="X4689"/>
      <c r="Y4689"/>
      <c r="Z4689"/>
      <c r="AA4689"/>
      <c r="AB4689"/>
    </row>
    <row r="4690" spans="1:28" x14ac:dyDescent="0.25">
      <c r="A4690" s="8"/>
      <c r="B4690"/>
      <c r="C4690"/>
      <c r="D4690"/>
      <c r="E4690"/>
      <c r="F4690"/>
      <c r="G4690"/>
      <c r="H4690"/>
      <c r="I4690"/>
      <c r="J4690"/>
      <c r="K4690"/>
      <c r="L4690"/>
      <c r="M4690"/>
      <c r="N4690"/>
      <c r="O4690"/>
      <c r="P4690"/>
      <c r="Q4690"/>
      <c r="R4690"/>
      <c r="S4690"/>
      <c r="T4690"/>
      <c r="U4690"/>
      <c r="V4690"/>
      <c r="W4690"/>
      <c r="X4690"/>
      <c r="Y4690"/>
      <c r="Z4690"/>
      <c r="AA4690"/>
      <c r="AB4690"/>
    </row>
    <row r="4691" spans="1:28" x14ac:dyDescent="0.25">
      <c r="A4691" s="8"/>
      <c r="B4691"/>
      <c r="C4691"/>
      <c r="D4691"/>
      <c r="E4691"/>
      <c r="F4691"/>
      <c r="G4691"/>
      <c r="H4691"/>
      <c r="I4691"/>
      <c r="J4691"/>
      <c r="K4691"/>
      <c r="L4691"/>
      <c r="M4691"/>
      <c r="N4691"/>
      <c r="O4691"/>
      <c r="P4691"/>
      <c r="Q4691"/>
      <c r="R4691"/>
      <c r="S4691"/>
      <c r="T4691"/>
      <c r="U4691"/>
      <c r="V4691"/>
      <c r="W4691"/>
      <c r="X4691"/>
      <c r="Y4691"/>
      <c r="Z4691"/>
      <c r="AA4691"/>
      <c r="AB4691"/>
    </row>
    <row r="4692" spans="1:28" x14ac:dyDescent="0.25">
      <c r="A4692" s="8"/>
      <c r="B4692"/>
      <c r="C4692"/>
      <c r="D4692"/>
      <c r="E4692"/>
      <c r="F4692"/>
      <c r="G4692"/>
      <c r="H4692"/>
      <c r="I4692"/>
      <c r="J4692"/>
      <c r="K4692"/>
      <c r="L4692"/>
      <c r="M4692"/>
      <c r="N4692"/>
      <c r="O4692"/>
      <c r="P4692"/>
      <c r="Q4692"/>
      <c r="R4692"/>
      <c r="S4692"/>
      <c r="T4692"/>
      <c r="U4692"/>
      <c r="V4692"/>
      <c r="W4692"/>
      <c r="X4692"/>
      <c r="Y4692"/>
      <c r="Z4692"/>
      <c r="AA4692"/>
      <c r="AB4692"/>
    </row>
    <row r="4693" spans="1:28" x14ac:dyDescent="0.25">
      <c r="A4693" s="8"/>
      <c r="B4693"/>
      <c r="C4693"/>
      <c r="D4693"/>
      <c r="E4693"/>
      <c r="F4693"/>
      <c r="G4693"/>
      <c r="H4693"/>
      <c r="I4693"/>
      <c r="J4693"/>
      <c r="K4693"/>
      <c r="L4693"/>
      <c r="M4693"/>
      <c r="N4693"/>
      <c r="O4693"/>
      <c r="P4693"/>
      <c r="Q4693"/>
      <c r="R4693"/>
      <c r="S4693"/>
      <c r="T4693"/>
      <c r="U4693"/>
      <c r="V4693"/>
      <c r="W4693"/>
      <c r="X4693"/>
      <c r="Y4693"/>
      <c r="Z4693"/>
      <c r="AA4693"/>
      <c r="AB4693"/>
    </row>
    <row r="4694" spans="1:28" x14ac:dyDescent="0.25">
      <c r="A4694" s="8"/>
      <c r="B4694"/>
      <c r="C4694"/>
      <c r="D4694"/>
      <c r="E4694"/>
      <c r="F4694"/>
      <c r="G4694"/>
      <c r="H4694"/>
      <c r="I4694"/>
      <c r="J4694"/>
      <c r="K4694"/>
      <c r="L4694"/>
      <c r="M4694"/>
      <c r="N4694"/>
      <c r="O4694"/>
      <c r="P4694"/>
      <c r="Q4694"/>
      <c r="R4694"/>
      <c r="S4694"/>
      <c r="T4694"/>
      <c r="U4694"/>
      <c r="V4694"/>
      <c r="W4694"/>
      <c r="X4694"/>
      <c r="Y4694"/>
      <c r="Z4694"/>
      <c r="AA4694"/>
      <c r="AB4694"/>
    </row>
    <row r="4695" spans="1:28" x14ac:dyDescent="0.25">
      <c r="A4695" s="8"/>
      <c r="B4695"/>
      <c r="C4695"/>
      <c r="D4695"/>
      <c r="E4695"/>
      <c r="F4695"/>
      <c r="G4695"/>
      <c r="H4695"/>
      <c r="I4695"/>
      <c r="J4695"/>
      <c r="K4695"/>
      <c r="L4695"/>
      <c r="M4695"/>
      <c r="N4695"/>
      <c r="O4695"/>
      <c r="P4695"/>
      <c r="Q4695"/>
      <c r="R4695"/>
      <c r="S4695"/>
      <c r="T4695"/>
      <c r="U4695"/>
      <c r="V4695"/>
      <c r="W4695"/>
      <c r="X4695"/>
      <c r="Y4695"/>
      <c r="Z4695"/>
      <c r="AA4695"/>
      <c r="AB4695"/>
    </row>
    <row r="4696" spans="1:28" x14ac:dyDescent="0.25">
      <c r="A4696" s="8"/>
      <c r="B4696"/>
      <c r="C4696"/>
      <c r="D4696"/>
      <c r="E4696"/>
      <c r="F4696"/>
      <c r="G4696"/>
      <c r="H4696"/>
      <c r="I4696"/>
      <c r="J4696"/>
      <c r="K4696"/>
      <c r="L4696"/>
      <c r="M4696"/>
      <c r="N4696"/>
      <c r="O4696"/>
      <c r="P4696"/>
      <c r="Q4696"/>
      <c r="R4696"/>
      <c r="S4696"/>
      <c r="T4696"/>
      <c r="U4696"/>
      <c r="V4696"/>
      <c r="W4696"/>
      <c r="X4696"/>
      <c r="Y4696"/>
      <c r="Z4696"/>
      <c r="AA4696"/>
      <c r="AB4696"/>
    </row>
    <row r="4697" spans="1:28" x14ac:dyDescent="0.25">
      <c r="A4697" s="8"/>
      <c r="B4697"/>
      <c r="C4697"/>
      <c r="D4697"/>
      <c r="E4697"/>
      <c r="F4697"/>
      <c r="G4697"/>
      <c r="H4697"/>
      <c r="I4697"/>
      <c r="J4697"/>
      <c r="K4697"/>
      <c r="L4697"/>
      <c r="M4697"/>
      <c r="N4697"/>
      <c r="O4697"/>
      <c r="P4697"/>
      <c r="Q4697"/>
      <c r="R4697"/>
      <c r="S4697"/>
      <c r="T4697"/>
      <c r="U4697"/>
      <c r="V4697"/>
      <c r="W4697"/>
      <c r="X4697"/>
      <c r="Y4697"/>
      <c r="Z4697"/>
      <c r="AA4697"/>
      <c r="AB4697"/>
    </row>
    <row r="4698" spans="1:28" x14ac:dyDescent="0.25">
      <c r="A4698" s="8"/>
      <c r="B4698"/>
      <c r="C4698"/>
      <c r="D4698"/>
      <c r="E4698"/>
      <c r="F4698"/>
      <c r="G4698"/>
      <c r="H4698"/>
      <c r="I4698"/>
      <c r="J4698"/>
      <c r="K4698"/>
      <c r="L4698"/>
      <c r="M4698"/>
      <c r="N4698"/>
      <c r="O4698"/>
      <c r="P4698"/>
      <c r="Q4698"/>
      <c r="R4698"/>
      <c r="S4698"/>
      <c r="T4698"/>
      <c r="U4698"/>
      <c r="V4698"/>
      <c r="W4698"/>
      <c r="X4698"/>
      <c r="Y4698"/>
      <c r="Z4698"/>
      <c r="AA4698"/>
      <c r="AB4698"/>
    </row>
    <row r="4699" spans="1:28" x14ac:dyDescent="0.25">
      <c r="A4699" s="8"/>
      <c r="B4699"/>
      <c r="C4699"/>
      <c r="D4699"/>
      <c r="E4699"/>
      <c r="F4699"/>
      <c r="G4699"/>
      <c r="H4699"/>
      <c r="I4699"/>
      <c r="J4699"/>
      <c r="K4699"/>
      <c r="L4699"/>
      <c r="M4699"/>
      <c r="N4699"/>
      <c r="O4699"/>
      <c r="P4699"/>
      <c r="Q4699"/>
      <c r="R4699"/>
      <c r="S4699"/>
      <c r="T4699"/>
      <c r="U4699"/>
      <c r="V4699"/>
      <c r="W4699"/>
      <c r="X4699"/>
      <c r="Y4699"/>
      <c r="Z4699"/>
      <c r="AA4699"/>
      <c r="AB4699"/>
    </row>
    <row r="4700" spans="1:28" x14ac:dyDescent="0.25">
      <c r="A4700" s="8"/>
      <c r="B4700"/>
      <c r="C4700"/>
      <c r="D4700"/>
      <c r="E4700"/>
      <c r="F4700"/>
      <c r="G4700"/>
      <c r="H4700"/>
      <c r="I4700"/>
      <c r="J4700"/>
      <c r="K4700"/>
      <c r="L4700"/>
      <c r="M4700"/>
      <c r="N4700"/>
      <c r="O4700"/>
      <c r="P4700"/>
      <c r="Q4700"/>
      <c r="R4700"/>
      <c r="S4700"/>
      <c r="T4700"/>
      <c r="U4700"/>
      <c r="V4700"/>
      <c r="W4700"/>
      <c r="X4700"/>
      <c r="Y4700"/>
      <c r="Z4700"/>
      <c r="AA4700"/>
      <c r="AB4700"/>
    </row>
    <row r="4701" spans="1:28" x14ac:dyDescent="0.25">
      <c r="A4701" s="8"/>
      <c r="B4701"/>
      <c r="C4701"/>
      <c r="D4701"/>
      <c r="E4701"/>
      <c r="F4701"/>
      <c r="G4701"/>
      <c r="H4701"/>
      <c r="I4701"/>
      <c r="J4701"/>
      <c r="K4701"/>
      <c r="L4701"/>
      <c r="M4701"/>
      <c r="N4701"/>
      <c r="O4701"/>
      <c r="P4701"/>
      <c r="Q4701"/>
      <c r="R4701"/>
      <c r="S4701"/>
      <c r="T4701"/>
      <c r="U4701"/>
      <c r="V4701"/>
      <c r="W4701"/>
      <c r="X4701"/>
      <c r="Y4701"/>
      <c r="Z4701"/>
      <c r="AA4701"/>
      <c r="AB4701"/>
    </row>
    <row r="4702" spans="1:28" x14ac:dyDescent="0.25">
      <c r="A4702" s="8"/>
      <c r="B4702"/>
      <c r="C4702"/>
      <c r="D4702"/>
      <c r="E4702"/>
      <c r="F4702"/>
      <c r="G4702"/>
      <c r="H4702"/>
      <c r="I4702"/>
      <c r="J4702"/>
      <c r="K4702"/>
      <c r="L4702"/>
      <c r="M4702"/>
      <c r="N4702"/>
      <c r="O4702"/>
      <c r="P4702"/>
      <c r="Q4702"/>
      <c r="R4702"/>
      <c r="S4702"/>
      <c r="T4702"/>
      <c r="U4702"/>
      <c r="V4702"/>
      <c r="W4702"/>
      <c r="X4702"/>
      <c r="Y4702"/>
      <c r="Z4702"/>
      <c r="AA4702"/>
      <c r="AB4702"/>
    </row>
    <row r="4703" spans="1:28" x14ac:dyDescent="0.25">
      <c r="A4703" s="8"/>
      <c r="B4703"/>
      <c r="C4703"/>
      <c r="D4703"/>
      <c r="E4703"/>
      <c r="F4703"/>
      <c r="G4703"/>
      <c r="H4703"/>
      <c r="I4703"/>
      <c r="J4703"/>
      <c r="K4703"/>
      <c r="L4703"/>
      <c r="M4703"/>
      <c r="N4703"/>
      <c r="O4703"/>
      <c r="P4703"/>
      <c r="Q4703"/>
      <c r="R4703"/>
      <c r="S4703"/>
      <c r="T4703"/>
      <c r="U4703"/>
      <c r="V4703"/>
      <c r="W4703"/>
      <c r="X4703"/>
      <c r="Y4703"/>
      <c r="Z4703"/>
      <c r="AA4703"/>
      <c r="AB4703"/>
    </row>
    <row r="4704" spans="1:28" x14ac:dyDescent="0.25">
      <c r="A4704" s="8"/>
      <c r="B4704"/>
      <c r="C4704"/>
      <c r="D4704"/>
      <c r="E4704"/>
      <c r="F4704"/>
      <c r="G4704"/>
      <c r="H4704"/>
      <c r="I4704"/>
      <c r="J4704"/>
      <c r="K4704"/>
      <c r="L4704"/>
      <c r="M4704"/>
      <c r="N4704"/>
      <c r="O4704"/>
      <c r="P4704"/>
      <c r="Q4704"/>
      <c r="R4704"/>
      <c r="S4704"/>
      <c r="T4704"/>
      <c r="U4704"/>
      <c r="V4704"/>
      <c r="W4704"/>
      <c r="X4704"/>
      <c r="Y4704"/>
      <c r="Z4704"/>
      <c r="AA4704"/>
      <c r="AB4704"/>
    </row>
    <row r="4705" spans="1:28" x14ac:dyDescent="0.25">
      <c r="A4705" s="8"/>
      <c r="B4705"/>
      <c r="C4705"/>
      <c r="D4705"/>
      <c r="E4705"/>
      <c r="F4705"/>
      <c r="G4705"/>
      <c r="H4705"/>
      <c r="I4705"/>
      <c r="J4705"/>
      <c r="K4705"/>
      <c r="L4705"/>
      <c r="M4705"/>
      <c r="N4705"/>
      <c r="O4705"/>
      <c r="P4705"/>
      <c r="Q4705"/>
      <c r="R4705"/>
      <c r="S4705"/>
      <c r="T4705"/>
      <c r="U4705"/>
      <c r="V4705"/>
      <c r="W4705"/>
      <c r="X4705"/>
      <c r="Y4705"/>
      <c r="Z4705"/>
      <c r="AA4705"/>
      <c r="AB4705"/>
    </row>
    <row r="4706" spans="1:28" x14ac:dyDescent="0.25">
      <c r="A4706" s="8"/>
      <c r="B4706"/>
      <c r="C4706"/>
      <c r="D4706"/>
      <c r="E4706"/>
      <c r="F4706"/>
      <c r="G4706"/>
      <c r="H4706"/>
      <c r="I4706"/>
      <c r="J4706"/>
      <c r="K4706"/>
      <c r="L4706"/>
      <c r="M4706"/>
      <c r="N4706"/>
      <c r="O4706"/>
      <c r="P4706"/>
      <c r="Q4706"/>
      <c r="R4706"/>
      <c r="S4706"/>
      <c r="T4706"/>
      <c r="U4706"/>
      <c r="V4706"/>
      <c r="W4706"/>
      <c r="X4706"/>
      <c r="Y4706"/>
      <c r="Z4706"/>
      <c r="AA4706"/>
      <c r="AB4706"/>
    </row>
    <row r="4707" spans="1:28" x14ac:dyDescent="0.25">
      <c r="A4707" s="8"/>
      <c r="B4707"/>
      <c r="C4707"/>
      <c r="D4707"/>
      <c r="E4707"/>
      <c r="F4707"/>
      <c r="G4707"/>
      <c r="H4707"/>
      <c r="I4707"/>
      <c r="J4707"/>
      <c r="K4707"/>
      <c r="L4707"/>
      <c r="M4707"/>
      <c r="N4707"/>
      <c r="O4707"/>
      <c r="P4707"/>
      <c r="Q4707"/>
      <c r="R4707"/>
      <c r="S4707"/>
      <c r="T4707"/>
      <c r="U4707"/>
      <c r="V4707"/>
      <c r="W4707"/>
      <c r="X4707"/>
      <c r="Y4707"/>
      <c r="Z4707"/>
      <c r="AA4707"/>
      <c r="AB4707"/>
    </row>
    <row r="4708" spans="1:28" x14ac:dyDescent="0.25">
      <c r="A4708" s="8"/>
      <c r="B4708"/>
      <c r="C4708"/>
      <c r="D4708"/>
      <c r="E4708"/>
      <c r="F4708"/>
      <c r="G4708"/>
      <c r="H4708"/>
      <c r="I4708"/>
      <c r="J4708"/>
      <c r="K4708"/>
      <c r="L4708"/>
      <c r="M4708"/>
      <c r="N4708"/>
      <c r="O4708"/>
      <c r="P4708"/>
      <c r="Q4708"/>
      <c r="R4708"/>
      <c r="S4708"/>
      <c r="T4708"/>
      <c r="U4708"/>
      <c r="V4708"/>
      <c r="W4708"/>
      <c r="X4708"/>
      <c r="Y4708"/>
      <c r="Z4708"/>
      <c r="AA4708"/>
      <c r="AB4708"/>
    </row>
    <row r="4709" spans="1:28" x14ac:dyDescent="0.25">
      <c r="A4709" s="8"/>
      <c r="B4709"/>
      <c r="C4709"/>
      <c r="D4709"/>
      <c r="E4709"/>
      <c r="F4709"/>
      <c r="G4709"/>
      <c r="H4709"/>
      <c r="I4709"/>
      <c r="J4709"/>
      <c r="K4709"/>
      <c r="L4709"/>
      <c r="M4709"/>
      <c r="N4709"/>
      <c r="O4709"/>
      <c r="P4709"/>
      <c r="Q4709"/>
      <c r="R4709"/>
      <c r="S4709"/>
      <c r="T4709"/>
      <c r="U4709"/>
      <c r="V4709"/>
      <c r="W4709"/>
      <c r="X4709"/>
      <c r="Y4709"/>
      <c r="Z4709"/>
      <c r="AA4709"/>
      <c r="AB4709"/>
    </row>
    <row r="4710" spans="1:28" x14ac:dyDescent="0.25">
      <c r="A4710" s="8"/>
      <c r="B4710"/>
      <c r="C4710"/>
      <c r="D4710"/>
      <c r="E4710"/>
      <c r="F4710"/>
      <c r="G4710"/>
      <c r="H4710"/>
      <c r="I4710"/>
      <c r="J4710"/>
      <c r="K4710"/>
      <c r="L4710"/>
      <c r="M4710"/>
      <c r="N4710"/>
      <c r="O4710"/>
      <c r="P4710"/>
      <c r="Q4710"/>
      <c r="R4710"/>
      <c r="S4710"/>
      <c r="T4710"/>
      <c r="U4710"/>
      <c r="V4710"/>
      <c r="W4710"/>
      <c r="X4710"/>
      <c r="Y4710"/>
      <c r="Z4710"/>
      <c r="AA4710"/>
      <c r="AB4710"/>
    </row>
    <row r="4711" spans="1:28" x14ac:dyDescent="0.25">
      <c r="A4711" s="8"/>
      <c r="B4711"/>
      <c r="C4711"/>
      <c r="D4711"/>
      <c r="E4711"/>
      <c r="F4711"/>
      <c r="G4711"/>
      <c r="H4711"/>
      <c r="I4711"/>
      <c r="J4711"/>
      <c r="K4711"/>
      <c r="L4711"/>
      <c r="M4711"/>
      <c r="N4711"/>
      <c r="O4711"/>
      <c r="P4711"/>
      <c r="Q4711"/>
      <c r="R4711"/>
      <c r="S4711"/>
      <c r="T4711"/>
      <c r="U4711"/>
      <c r="V4711"/>
      <c r="W4711"/>
      <c r="X4711"/>
      <c r="Y4711"/>
      <c r="Z4711"/>
      <c r="AA4711"/>
      <c r="AB4711"/>
    </row>
    <row r="4712" spans="1:28" x14ac:dyDescent="0.25">
      <c r="A4712" s="8"/>
      <c r="B4712"/>
      <c r="C4712"/>
      <c r="D4712"/>
      <c r="E4712"/>
      <c r="F4712"/>
      <c r="G4712"/>
      <c r="H4712"/>
      <c r="I4712"/>
      <c r="J4712"/>
      <c r="K4712"/>
      <c r="L4712"/>
      <c r="M4712"/>
      <c r="N4712"/>
      <c r="O4712"/>
      <c r="P4712"/>
      <c r="Q4712"/>
      <c r="R4712"/>
      <c r="S4712"/>
      <c r="T4712"/>
      <c r="U4712"/>
      <c r="V4712"/>
      <c r="W4712"/>
      <c r="X4712"/>
      <c r="Y4712"/>
      <c r="Z4712"/>
      <c r="AA4712"/>
      <c r="AB4712"/>
    </row>
    <row r="4713" spans="1:28" x14ac:dyDescent="0.25">
      <c r="A4713" s="8"/>
      <c r="B4713"/>
      <c r="C4713"/>
      <c r="D4713"/>
      <c r="E4713"/>
      <c r="F4713"/>
      <c r="G4713"/>
      <c r="H4713"/>
      <c r="I4713"/>
      <c r="J4713"/>
      <c r="K4713"/>
      <c r="L4713"/>
      <c r="M4713"/>
      <c r="N4713"/>
      <c r="O4713"/>
      <c r="P4713"/>
      <c r="Q4713"/>
      <c r="R4713"/>
      <c r="S4713"/>
      <c r="T4713"/>
      <c r="U4713"/>
      <c r="V4713"/>
      <c r="W4713"/>
      <c r="X4713"/>
      <c r="Y4713"/>
      <c r="Z4713"/>
      <c r="AA4713"/>
      <c r="AB4713"/>
    </row>
    <row r="4714" spans="1:28" x14ac:dyDescent="0.25">
      <c r="A4714" s="8"/>
      <c r="B4714"/>
      <c r="C4714"/>
      <c r="D4714"/>
      <c r="E4714"/>
      <c r="F4714"/>
      <c r="G4714"/>
      <c r="H4714"/>
      <c r="I4714"/>
      <c r="J4714"/>
      <c r="K4714"/>
      <c r="L4714"/>
      <c r="M4714"/>
      <c r="N4714"/>
      <c r="O4714"/>
      <c r="P4714"/>
      <c r="Q4714"/>
      <c r="R4714"/>
      <c r="S4714"/>
      <c r="T4714"/>
      <c r="U4714"/>
      <c r="V4714"/>
      <c r="W4714"/>
      <c r="X4714"/>
      <c r="Y4714"/>
      <c r="Z4714"/>
      <c r="AA4714"/>
      <c r="AB4714"/>
    </row>
    <row r="4715" spans="1:28" x14ac:dyDescent="0.25">
      <c r="A4715" s="8"/>
      <c r="B4715"/>
      <c r="C4715"/>
      <c r="D4715"/>
      <c r="E4715"/>
      <c r="F4715"/>
      <c r="G4715"/>
      <c r="H4715"/>
      <c r="I4715"/>
      <c r="J4715"/>
      <c r="K4715"/>
      <c r="L4715"/>
      <c r="M4715"/>
      <c r="N4715"/>
      <c r="O4715"/>
      <c r="P4715"/>
      <c r="Q4715"/>
      <c r="R4715"/>
      <c r="S4715"/>
      <c r="T4715"/>
      <c r="U4715"/>
      <c r="V4715"/>
      <c r="W4715"/>
      <c r="X4715"/>
      <c r="Y4715"/>
      <c r="Z4715"/>
      <c r="AA4715"/>
      <c r="AB4715"/>
    </row>
    <row r="4716" spans="1:28" x14ac:dyDescent="0.25">
      <c r="A4716" s="8"/>
      <c r="B4716"/>
      <c r="C4716"/>
      <c r="D4716"/>
      <c r="E4716"/>
      <c r="F4716"/>
      <c r="G4716"/>
      <c r="H4716"/>
      <c r="I4716"/>
      <c r="J4716"/>
      <c r="K4716"/>
      <c r="L4716"/>
      <c r="M4716"/>
      <c r="N4716"/>
      <c r="O4716"/>
      <c r="P4716"/>
      <c r="Q4716"/>
      <c r="R4716"/>
      <c r="S4716"/>
      <c r="T4716"/>
      <c r="U4716"/>
      <c r="V4716"/>
      <c r="W4716"/>
      <c r="X4716"/>
      <c r="Y4716"/>
      <c r="Z4716"/>
      <c r="AA4716"/>
      <c r="AB4716"/>
    </row>
    <row r="4717" spans="1:28" x14ac:dyDescent="0.25">
      <c r="A4717" s="8"/>
      <c r="B4717"/>
      <c r="C4717"/>
      <c r="D4717"/>
      <c r="E4717"/>
      <c r="F4717"/>
      <c r="G4717"/>
      <c r="H4717"/>
      <c r="I4717"/>
      <c r="J4717"/>
      <c r="K4717"/>
      <c r="L4717"/>
      <c r="M4717"/>
      <c r="N4717"/>
      <c r="O4717"/>
      <c r="P4717"/>
      <c r="Q4717"/>
      <c r="R4717"/>
      <c r="S4717"/>
      <c r="T4717"/>
      <c r="U4717"/>
      <c r="V4717"/>
      <c r="W4717"/>
      <c r="X4717"/>
      <c r="Y4717"/>
      <c r="Z4717"/>
      <c r="AA4717"/>
      <c r="AB4717"/>
    </row>
    <row r="4718" spans="1:28" x14ac:dyDescent="0.25">
      <c r="A4718" s="8"/>
      <c r="B4718"/>
      <c r="C4718"/>
      <c r="D4718"/>
      <c r="E4718"/>
      <c r="F4718"/>
      <c r="G4718"/>
      <c r="H4718"/>
      <c r="I4718"/>
      <c r="J4718"/>
      <c r="K4718"/>
      <c r="L4718"/>
      <c r="M4718"/>
      <c r="N4718"/>
      <c r="O4718"/>
      <c r="P4718"/>
      <c r="Q4718"/>
      <c r="R4718"/>
      <c r="S4718"/>
      <c r="T4718"/>
      <c r="U4718"/>
      <c r="V4718"/>
      <c r="W4718"/>
      <c r="X4718"/>
      <c r="Y4718"/>
      <c r="Z4718"/>
      <c r="AA4718"/>
      <c r="AB4718"/>
    </row>
    <row r="4719" spans="1:28" x14ac:dyDescent="0.25">
      <c r="A4719" s="8"/>
      <c r="B4719"/>
      <c r="C4719"/>
      <c r="D4719"/>
      <c r="E4719"/>
      <c r="F4719"/>
      <c r="G4719"/>
      <c r="H4719"/>
      <c r="I4719"/>
      <c r="J4719"/>
      <c r="K4719"/>
      <c r="L4719"/>
      <c r="M4719"/>
      <c r="N4719"/>
      <c r="O4719"/>
      <c r="P4719"/>
      <c r="Q4719"/>
      <c r="R4719"/>
      <c r="S4719"/>
      <c r="T4719"/>
      <c r="U4719"/>
      <c r="V4719"/>
      <c r="W4719"/>
      <c r="X4719"/>
      <c r="Y4719"/>
      <c r="Z4719"/>
      <c r="AA4719"/>
      <c r="AB4719"/>
    </row>
    <row r="4720" spans="1:28" x14ac:dyDescent="0.25">
      <c r="A4720" s="8"/>
      <c r="B4720"/>
      <c r="C4720"/>
      <c r="D4720"/>
      <c r="E4720"/>
      <c r="F4720"/>
      <c r="G4720"/>
      <c r="H4720"/>
      <c r="I4720"/>
      <c r="J4720"/>
      <c r="K4720"/>
      <c r="L4720"/>
      <c r="M4720"/>
      <c r="N4720"/>
      <c r="O4720"/>
      <c r="P4720"/>
      <c r="Q4720"/>
      <c r="R4720"/>
      <c r="S4720"/>
      <c r="T4720"/>
      <c r="U4720"/>
      <c r="V4720"/>
      <c r="W4720"/>
      <c r="X4720"/>
      <c r="Y4720"/>
      <c r="Z4720"/>
      <c r="AA4720"/>
      <c r="AB4720"/>
    </row>
    <row r="4721" spans="1:28" x14ac:dyDescent="0.25">
      <c r="A4721" s="8"/>
      <c r="B4721"/>
      <c r="C4721"/>
      <c r="D4721"/>
      <c r="E4721"/>
      <c r="F4721"/>
      <c r="G4721"/>
      <c r="H4721"/>
      <c r="I4721"/>
      <c r="J4721"/>
      <c r="K4721"/>
      <c r="L4721"/>
      <c r="M4721"/>
      <c r="N4721"/>
      <c r="O4721"/>
      <c r="P4721"/>
      <c r="Q4721"/>
      <c r="R4721"/>
      <c r="S4721"/>
      <c r="T4721"/>
      <c r="U4721"/>
      <c r="V4721"/>
      <c r="W4721"/>
      <c r="X4721"/>
      <c r="Y4721"/>
      <c r="Z4721"/>
      <c r="AA4721"/>
      <c r="AB4721"/>
    </row>
    <row r="4722" spans="1:28" x14ac:dyDescent="0.25">
      <c r="A4722" s="8"/>
      <c r="B4722"/>
      <c r="C4722"/>
      <c r="D4722"/>
      <c r="E4722"/>
      <c r="F4722"/>
      <c r="G4722"/>
      <c r="H4722"/>
      <c r="I4722"/>
      <c r="J4722"/>
      <c r="K4722"/>
      <c r="L4722"/>
      <c r="M4722"/>
      <c r="N4722"/>
      <c r="O4722"/>
      <c r="P4722"/>
      <c r="Q4722"/>
      <c r="R4722"/>
      <c r="S4722"/>
      <c r="T4722"/>
      <c r="U4722"/>
      <c r="V4722"/>
      <c r="W4722"/>
      <c r="X4722"/>
      <c r="Y4722"/>
      <c r="Z4722"/>
      <c r="AA4722"/>
      <c r="AB4722"/>
    </row>
    <row r="4723" spans="1:28" x14ac:dyDescent="0.25">
      <c r="A4723" s="8"/>
      <c r="B4723"/>
      <c r="C4723"/>
      <c r="D4723"/>
      <c r="E4723"/>
      <c r="F4723"/>
      <c r="G4723"/>
      <c r="H4723"/>
      <c r="I4723"/>
      <c r="J4723"/>
      <c r="K4723"/>
      <c r="L4723"/>
      <c r="M4723"/>
      <c r="N4723"/>
      <c r="O4723"/>
      <c r="P4723"/>
      <c r="Q4723"/>
      <c r="R4723"/>
      <c r="S4723"/>
      <c r="T4723"/>
      <c r="U4723"/>
      <c r="V4723"/>
      <c r="W4723"/>
      <c r="X4723"/>
      <c r="Y4723"/>
      <c r="Z4723"/>
      <c r="AA4723"/>
      <c r="AB4723"/>
    </row>
    <row r="4724" spans="1:28" x14ac:dyDescent="0.25">
      <c r="A4724" s="8"/>
      <c r="B4724"/>
      <c r="C4724"/>
      <c r="D4724"/>
      <c r="E4724"/>
      <c r="F4724"/>
      <c r="G4724"/>
      <c r="H4724"/>
      <c r="I4724"/>
      <c r="J4724"/>
      <c r="K4724"/>
      <c r="L4724"/>
      <c r="M4724"/>
      <c r="N4724"/>
      <c r="O4724"/>
      <c r="P4724"/>
      <c r="Q4724"/>
      <c r="R4724"/>
      <c r="S4724"/>
      <c r="T4724"/>
      <c r="U4724"/>
      <c r="V4724"/>
      <c r="W4724"/>
      <c r="X4724"/>
      <c r="Y4724"/>
      <c r="Z4724"/>
      <c r="AA4724"/>
      <c r="AB4724"/>
    </row>
    <row r="4725" spans="1:28" x14ac:dyDescent="0.25">
      <c r="A4725" s="8"/>
      <c r="B4725"/>
      <c r="C4725"/>
      <c r="D4725"/>
      <c r="E4725"/>
      <c r="F4725"/>
      <c r="G4725"/>
      <c r="H4725"/>
      <c r="I4725"/>
      <c r="J4725"/>
      <c r="K4725"/>
      <c r="L4725"/>
      <c r="M4725"/>
      <c r="N4725"/>
      <c r="O4725"/>
      <c r="P4725"/>
      <c r="Q4725"/>
      <c r="R4725"/>
      <c r="S4725"/>
      <c r="T4725"/>
      <c r="U4725"/>
      <c r="V4725"/>
      <c r="W4725"/>
      <c r="X4725"/>
      <c r="Y4725"/>
      <c r="Z4725"/>
      <c r="AA4725"/>
      <c r="AB4725"/>
    </row>
    <row r="4726" spans="1:28" x14ac:dyDescent="0.25">
      <c r="A4726" s="8"/>
      <c r="B4726"/>
      <c r="C4726"/>
      <c r="D4726"/>
      <c r="E4726"/>
      <c r="F4726"/>
      <c r="G4726"/>
      <c r="H4726"/>
      <c r="I4726"/>
      <c r="J4726"/>
      <c r="K4726"/>
      <c r="L4726"/>
      <c r="M4726"/>
      <c r="N4726"/>
      <c r="O4726"/>
      <c r="P4726"/>
      <c r="Q4726"/>
      <c r="R4726"/>
      <c r="S4726"/>
      <c r="T4726"/>
      <c r="U4726"/>
      <c r="V4726"/>
      <c r="W4726"/>
      <c r="X4726"/>
      <c r="Y4726"/>
      <c r="Z4726"/>
      <c r="AA4726"/>
      <c r="AB4726"/>
    </row>
    <row r="4727" spans="1:28" x14ac:dyDescent="0.25">
      <c r="A4727" s="8"/>
      <c r="B4727"/>
      <c r="C4727"/>
      <c r="D4727"/>
      <c r="E4727"/>
      <c r="F4727"/>
      <c r="G4727"/>
      <c r="H4727"/>
      <c r="I4727"/>
      <c r="J4727"/>
      <c r="K4727"/>
      <c r="L4727"/>
      <c r="M4727"/>
      <c r="N4727"/>
      <c r="O4727"/>
      <c r="P4727"/>
      <c r="Q4727"/>
      <c r="R4727"/>
      <c r="S4727"/>
      <c r="T4727"/>
      <c r="U4727"/>
      <c r="V4727"/>
      <c r="W4727"/>
      <c r="X4727"/>
      <c r="Y4727"/>
      <c r="Z4727"/>
      <c r="AA4727"/>
      <c r="AB4727"/>
    </row>
    <row r="4728" spans="1:28" x14ac:dyDescent="0.25">
      <c r="A4728" s="8"/>
      <c r="B4728"/>
      <c r="C4728"/>
      <c r="D4728"/>
      <c r="E4728"/>
      <c r="F4728"/>
      <c r="G4728"/>
      <c r="H4728"/>
      <c r="I4728"/>
      <c r="J4728"/>
      <c r="K4728"/>
      <c r="L4728"/>
      <c r="M4728"/>
      <c r="N4728"/>
      <c r="O4728"/>
      <c r="P4728"/>
      <c r="Q4728"/>
      <c r="R4728"/>
      <c r="S4728"/>
      <c r="T4728"/>
      <c r="U4728"/>
      <c r="V4728"/>
      <c r="W4728"/>
      <c r="X4728"/>
      <c r="Y4728"/>
      <c r="Z4728"/>
      <c r="AA4728"/>
      <c r="AB4728"/>
    </row>
    <row r="4729" spans="1:28" x14ac:dyDescent="0.25">
      <c r="A4729" s="8"/>
      <c r="B4729"/>
      <c r="C4729"/>
      <c r="D4729"/>
      <c r="E4729"/>
      <c r="F4729"/>
      <c r="G4729"/>
      <c r="H4729"/>
      <c r="I4729"/>
      <c r="J4729"/>
      <c r="K4729"/>
      <c r="L4729"/>
      <c r="M4729"/>
      <c r="N4729"/>
      <c r="O4729"/>
      <c r="P4729"/>
      <c r="Q4729"/>
      <c r="R4729"/>
      <c r="S4729"/>
      <c r="T4729"/>
      <c r="U4729"/>
      <c r="V4729"/>
      <c r="W4729"/>
      <c r="X4729"/>
      <c r="Y4729"/>
      <c r="Z4729"/>
      <c r="AA4729"/>
      <c r="AB4729"/>
    </row>
    <row r="4730" spans="1:28" x14ac:dyDescent="0.25">
      <c r="A4730" s="8"/>
      <c r="B4730"/>
      <c r="C4730"/>
      <c r="D4730"/>
      <c r="E4730"/>
      <c r="F4730"/>
      <c r="G4730"/>
      <c r="H4730"/>
      <c r="I4730"/>
      <c r="J4730"/>
      <c r="K4730"/>
      <c r="L4730"/>
      <c r="M4730"/>
      <c r="N4730"/>
      <c r="O4730"/>
      <c r="P4730"/>
      <c r="Q4730"/>
      <c r="R4730"/>
      <c r="S4730"/>
      <c r="T4730"/>
      <c r="U4730"/>
      <c r="V4730"/>
      <c r="W4730"/>
      <c r="X4730"/>
      <c r="Y4730"/>
      <c r="Z4730"/>
      <c r="AA4730"/>
      <c r="AB4730"/>
    </row>
    <row r="4731" spans="1:28" x14ac:dyDescent="0.25">
      <c r="A4731" s="8"/>
      <c r="B4731"/>
      <c r="C4731"/>
      <c r="D4731"/>
      <c r="E4731"/>
      <c r="F4731"/>
      <c r="G4731"/>
      <c r="H4731"/>
      <c r="I4731"/>
      <c r="J4731"/>
      <c r="K4731"/>
      <c r="L4731"/>
      <c r="M4731"/>
      <c r="N4731"/>
      <c r="O4731"/>
      <c r="P4731"/>
      <c r="Q4731"/>
      <c r="R4731"/>
      <c r="S4731"/>
      <c r="T4731"/>
      <c r="U4731"/>
      <c r="V4731"/>
      <c r="W4731"/>
      <c r="X4731"/>
      <c r="Y4731"/>
      <c r="Z4731"/>
      <c r="AA4731"/>
      <c r="AB4731"/>
    </row>
    <row r="4732" spans="1:28" x14ac:dyDescent="0.25">
      <c r="A4732" s="8"/>
      <c r="B4732"/>
      <c r="C4732"/>
      <c r="D4732"/>
      <c r="E4732"/>
      <c r="F4732"/>
      <c r="G4732"/>
      <c r="H4732"/>
      <c r="I4732"/>
      <c r="J4732"/>
      <c r="K4732"/>
      <c r="L4732"/>
      <c r="M4732"/>
      <c r="N4732"/>
      <c r="O4732"/>
      <c r="P4732"/>
      <c r="Q4732"/>
      <c r="R4732"/>
      <c r="S4732"/>
      <c r="T4732"/>
      <c r="U4732"/>
      <c r="V4732"/>
      <c r="W4732"/>
      <c r="X4732"/>
      <c r="Y4732"/>
      <c r="Z4732"/>
      <c r="AA4732"/>
      <c r="AB4732"/>
    </row>
    <row r="4733" spans="1:28" x14ac:dyDescent="0.25">
      <c r="A4733" s="8"/>
      <c r="B4733"/>
      <c r="C4733"/>
      <c r="D4733"/>
      <c r="E4733"/>
      <c r="F4733"/>
      <c r="G4733"/>
      <c r="H4733"/>
      <c r="I4733"/>
      <c r="J4733"/>
      <c r="K4733"/>
      <c r="L4733"/>
      <c r="M4733"/>
      <c r="N4733"/>
      <c r="O4733"/>
      <c r="P4733"/>
      <c r="Q4733"/>
      <c r="R4733"/>
      <c r="S4733"/>
      <c r="T4733"/>
      <c r="U4733"/>
      <c r="V4733"/>
      <c r="W4733"/>
      <c r="X4733"/>
      <c r="Y4733"/>
      <c r="Z4733"/>
      <c r="AA4733"/>
      <c r="AB4733"/>
    </row>
    <row r="4734" spans="1:28" x14ac:dyDescent="0.25">
      <c r="A4734" s="8"/>
      <c r="B4734"/>
      <c r="C4734"/>
      <c r="D4734"/>
      <c r="E4734"/>
      <c r="F4734"/>
      <c r="G4734"/>
      <c r="H4734"/>
      <c r="I4734"/>
      <c r="J4734"/>
      <c r="K4734"/>
      <c r="L4734"/>
      <c r="M4734"/>
      <c r="N4734"/>
      <c r="O4734"/>
      <c r="P4734"/>
      <c r="Q4734"/>
      <c r="R4734"/>
      <c r="S4734"/>
      <c r="T4734"/>
      <c r="U4734"/>
      <c r="V4734"/>
      <c r="W4734"/>
      <c r="X4734"/>
      <c r="Y4734"/>
      <c r="Z4734"/>
      <c r="AA4734"/>
      <c r="AB4734"/>
    </row>
    <row r="4735" spans="1:28" x14ac:dyDescent="0.25">
      <c r="A4735" s="8"/>
      <c r="B4735"/>
      <c r="C4735"/>
      <c r="D4735"/>
      <c r="E4735"/>
      <c r="F4735"/>
      <c r="G4735"/>
      <c r="H4735"/>
      <c r="I4735"/>
      <c r="J4735"/>
      <c r="K4735"/>
      <c r="L4735"/>
      <c r="M4735"/>
      <c r="N4735"/>
      <c r="O4735"/>
      <c r="P4735"/>
      <c r="Q4735"/>
      <c r="R4735"/>
      <c r="S4735"/>
      <c r="T4735"/>
      <c r="U4735"/>
      <c r="V4735"/>
      <c r="W4735"/>
      <c r="X4735"/>
      <c r="Y4735"/>
      <c r="Z4735"/>
      <c r="AA4735"/>
      <c r="AB4735"/>
    </row>
    <row r="4736" spans="1:28" x14ac:dyDescent="0.25">
      <c r="A4736" s="8"/>
      <c r="B4736"/>
      <c r="C4736"/>
      <c r="D4736"/>
      <c r="E4736"/>
      <c r="F4736"/>
      <c r="G4736"/>
      <c r="H4736"/>
      <c r="I4736"/>
      <c r="J4736"/>
      <c r="K4736"/>
      <c r="L4736"/>
      <c r="M4736"/>
      <c r="N4736"/>
      <c r="O4736"/>
      <c r="P4736"/>
      <c r="Q4736"/>
      <c r="R4736"/>
      <c r="S4736"/>
      <c r="T4736"/>
      <c r="U4736"/>
      <c r="V4736"/>
      <c r="W4736"/>
      <c r="X4736"/>
      <c r="Y4736"/>
      <c r="Z4736"/>
      <c r="AA4736"/>
      <c r="AB4736"/>
    </row>
    <row r="4737" spans="1:28" x14ac:dyDescent="0.25">
      <c r="A4737" s="8"/>
      <c r="B4737"/>
      <c r="C4737"/>
      <c r="D4737"/>
      <c r="E4737"/>
      <c r="F4737"/>
      <c r="G4737"/>
      <c r="H4737"/>
      <c r="I4737"/>
      <c r="J4737"/>
      <c r="K4737"/>
      <c r="L4737"/>
      <c r="M4737"/>
      <c r="N4737"/>
      <c r="O4737"/>
      <c r="P4737"/>
      <c r="Q4737"/>
      <c r="R4737"/>
      <c r="S4737"/>
      <c r="T4737"/>
      <c r="U4737"/>
      <c r="V4737"/>
      <c r="W4737"/>
      <c r="X4737"/>
      <c r="Y4737"/>
      <c r="Z4737"/>
      <c r="AA4737"/>
      <c r="AB4737"/>
    </row>
    <row r="4738" spans="1:28" x14ac:dyDescent="0.25">
      <c r="A4738" s="8"/>
      <c r="B4738"/>
      <c r="C4738"/>
      <c r="D4738"/>
      <c r="E4738"/>
      <c r="F4738"/>
      <c r="G4738"/>
      <c r="H4738"/>
      <c r="I4738"/>
      <c r="J4738"/>
      <c r="K4738"/>
      <c r="L4738"/>
      <c r="M4738"/>
      <c r="N4738"/>
      <c r="O4738"/>
      <c r="P4738"/>
      <c r="Q4738"/>
      <c r="R4738"/>
      <c r="S4738"/>
      <c r="T4738"/>
      <c r="U4738"/>
      <c r="V4738"/>
      <c r="W4738"/>
      <c r="X4738"/>
      <c r="Y4738"/>
      <c r="Z4738"/>
      <c r="AA4738"/>
      <c r="AB4738"/>
    </row>
    <row r="4739" spans="1:28" x14ac:dyDescent="0.25">
      <c r="A4739" s="8"/>
      <c r="B4739"/>
      <c r="C4739"/>
      <c r="D4739"/>
      <c r="E4739"/>
      <c r="F4739"/>
      <c r="G4739"/>
      <c r="H4739"/>
      <c r="I4739"/>
      <c r="J4739"/>
      <c r="K4739"/>
      <c r="L4739"/>
      <c r="M4739"/>
      <c r="N4739"/>
      <c r="O4739"/>
      <c r="P4739"/>
      <c r="Q4739"/>
      <c r="R4739"/>
      <c r="S4739"/>
      <c r="T4739"/>
      <c r="U4739"/>
      <c r="V4739"/>
      <c r="W4739"/>
      <c r="X4739"/>
      <c r="Y4739"/>
      <c r="Z4739"/>
      <c r="AA4739"/>
      <c r="AB4739"/>
    </row>
    <row r="4740" spans="1:28" x14ac:dyDescent="0.25">
      <c r="A4740" s="8"/>
      <c r="B4740"/>
      <c r="C4740"/>
      <c r="D4740"/>
      <c r="E4740"/>
      <c r="F4740"/>
      <c r="G4740"/>
      <c r="H4740"/>
      <c r="I4740"/>
      <c r="J4740"/>
      <c r="K4740"/>
      <c r="L4740"/>
      <c r="M4740"/>
      <c r="N4740"/>
      <c r="O4740"/>
      <c r="P4740"/>
      <c r="Q4740"/>
      <c r="R4740"/>
      <c r="S4740"/>
      <c r="T4740"/>
      <c r="U4740"/>
      <c r="V4740"/>
      <c r="W4740"/>
      <c r="X4740"/>
      <c r="Y4740"/>
      <c r="Z4740"/>
      <c r="AA4740"/>
      <c r="AB4740"/>
    </row>
    <row r="4741" spans="1:28" x14ac:dyDescent="0.25">
      <c r="A4741" s="8"/>
      <c r="B4741"/>
      <c r="C4741"/>
      <c r="D4741"/>
      <c r="E4741"/>
      <c r="F4741"/>
      <c r="G4741"/>
      <c r="H4741"/>
      <c r="I4741"/>
      <c r="J4741"/>
      <c r="K4741"/>
      <c r="L4741"/>
      <c r="M4741"/>
      <c r="N4741"/>
      <c r="O4741"/>
      <c r="P4741"/>
      <c r="Q4741"/>
      <c r="R4741"/>
      <c r="S4741"/>
      <c r="T4741"/>
      <c r="U4741"/>
      <c r="V4741"/>
      <c r="W4741"/>
      <c r="X4741"/>
      <c r="Y4741"/>
      <c r="Z4741"/>
      <c r="AA4741"/>
      <c r="AB4741"/>
    </row>
    <row r="4742" spans="1:28" x14ac:dyDescent="0.25">
      <c r="A4742" s="8"/>
      <c r="B4742"/>
      <c r="C4742"/>
      <c r="D4742"/>
      <c r="E4742"/>
      <c r="F4742"/>
      <c r="G4742"/>
      <c r="H4742"/>
      <c r="I4742"/>
      <c r="J4742"/>
      <c r="K4742"/>
      <c r="L4742"/>
      <c r="M4742"/>
      <c r="N4742"/>
      <c r="O4742"/>
      <c r="P4742"/>
      <c r="Q4742"/>
      <c r="R4742"/>
      <c r="S4742"/>
      <c r="T4742"/>
      <c r="U4742"/>
      <c r="V4742"/>
      <c r="W4742"/>
      <c r="X4742"/>
      <c r="Y4742"/>
      <c r="Z4742"/>
      <c r="AA4742"/>
      <c r="AB4742"/>
    </row>
    <row r="4743" spans="1:28" x14ac:dyDescent="0.25">
      <c r="A4743" s="8"/>
      <c r="B4743"/>
      <c r="C4743"/>
      <c r="D4743"/>
      <c r="E4743"/>
      <c r="F4743"/>
      <c r="G4743"/>
      <c r="H4743"/>
      <c r="I4743"/>
      <c r="J4743"/>
      <c r="K4743"/>
      <c r="L4743"/>
      <c r="M4743"/>
      <c r="N4743"/>
      <c r="O4743"/>
      <c r="P4743"/>
      <c r="Q4743"/>
      <c r="R4743"/>
      <c r="S4743"/>
      <c r="T4743"/>
      <c r="U4743"/>
      <c r="V4743"/>
      <c r="W4743"/>
      <c r="X4743"/>
      <c r="Y4743"/>
      <c r="Z4743"/>
      <c r="AA4743"/>
      <c r="AB4743"/>
    </row>
    <row r="4744" spans="1:28" x14ac:dyDescent="0.25">
      <c r="A4744" s="8"/>
      <c r="B4744"/>
      <c r="C4744"/>
      <c r="D4744"/>
      <c r="E4744"/>
      <c r="F4744"/>
      <c r="G4744"/>
      <c r="H4744"/>
      <c r="I4744"/>
      <c r="J4744"/>
      <c r="K4744"/>
      <c r="L4744"/>
      <c r="M4744"/>
      <c r="N4744"/>
      <c r="O4744"/>
      <c r="P4744"/>
      <c r="Q4744"/>
      <c r="R4744"/>
      <c r="S4744"/>
      <c r="T4744"/>
      <c r="U4744"/>
      <c r="V4744"/>
      <c r="W4744"/>
      <c r="X4744"/>
      <c r="Y4744"/>
      <c r="Z4744"/>
      <c r="AA4744"/>
      <c r="AB4744"/>
    </row>
    <row r="4745" spans="1:28" x14ac:dyDescent="0.25">
      <c r="A4745" s="8"/>
      <c r="B4745"/>
      <c r="C4745"/>
      <c r="D4745"/>
      <c r="E4745"/>
      <c r="F4745"/>
      <c r="G4745"/>
      <c r="H4745"/>
      <c r="I4745"/>
      <c r="J4745"/>
      <c r="K4745"/>
      <c r="L4745"/>
      <c r="M4745"/>
      <c r="N4745"/>
      <c r="O4745"/>
      <c r="P4745"/>
      <c r="Q4745"/>
      <c r="R4745"/>
      <c r="S4745"/>
      <c r="T4745"/>
      <c r="U4745"/>
      <c r="V4745"/>
      <c r="W4745"/>
      <c r="X4745"/>
      <c r="Y4745"/>
      <c r="Z4745"/>
      <c r="AA4745"/>
      <c r="AB4745"/>
    </row>
    <row r="4746" spans="1:28" x14ac:dyDescent="0.25">
      <c r="A4746" s="8"/>
      <c r="B4746"/>
      <c r="C4746"/>
      <c r="D4746"/>
      <c r="E4746"/>
      <c r="F4746"/>
      <c r="G4746"/>
      <c r="H4746"/>
      <c r="I4746"/>
      <c r="J4746"/>
      <c r="K4746"/>
      <c r="L4746"/>
      <c r="M4746"/>
      <c r="N4746"/>
      <c r="O4746"/>
      <c r="P4746"/>
      <c r="Q4746"/>
      <c r="R4746"/>
      <c r="S4746"/>
      <c r="T4746"/>
      <c r="U4746"/>
      <c r="V4746"/>
      <c r="W4746"/>
      <c r="X4746"/>
      <c r="Y4746"/>
      <c r="Z4746"/>
      <c r="AA4746"/>
      <c r="AB4746"/>
    </row>
    <row r="4747" spans="1:28" x14ac:dyDescent="0.25">
      <c r="A4747" s="8"/>
      <c r="B4747"/>
      <c r="C4747"/>
      <c r="D4747"/>
      <c r="E4747"/>
      <c r="F4747"/>
      <c r="G4747"/>
      <c r="H4747"/>
      <c r="I4747"/>
      <c r="J4747"/>
      <c r="K4747"/>
      <c r="L4747"/>
      <c r="M4747"/>
      <c r="N4747"/>
      <c r="O4747"/>
      <c r="P4747"/>
      <c r="Q4747"/>
      <c r="R4747"/>
      <c r="S4747"/>
      <c r="T4747"/>
      <c r="U4747"/>
      <c r="V4747"/>
      <c r="W4747"/>
      <c r="X4747"/>
      <c r="Y4747"/>
      <c r="Z4747"/>
      <c r="AA4747"/>
      <c r="AB4747"/>
    </row>
    <row r="4748" spans="1:28" x14ac:dyDescent="0.25">
      <c r="A4748" s="8"/>
      <c r="B4748"/>
      <c r="C4748"/>
      <c r="D4748"/>
      <c r="E4748"/>
      <c r="F4748"/>
      <c r="G4748"/>
      <c r="H4748"/>
      <c r="I4748"/>
      <c r="J4748"/>
      <c r="K4748"/>
      <c r="L4748"/>
      <c r="M4748"/>
      <c r="N4748"/>
      <c r="O4748"/>
      <c r="P4748"/>
      <c r="Q4748"/>
      <c r="R4748"/>
      <c r="S4748"/>
      <c r="T4748"/>
      <c r="U4748"/>
      <c r="V4748"/>
      <c r="W4748"/>
      <c r="X4748"/>
      <c r="Y4748"/>
      <c r="Z4748"/>
      <c r="AA4748"/>
      <c r="AB4748"/>
    </row>
    <row r="4749" spans="1:28" x14ac:dyDescent="0.25">
      <c r="A4749" s="8"/>
      <c r="B4749"/>
      <c r="C4749"/>
      <c r="D4749"/>
      <c r="E4749"/>
      <c r="F4749"/>
      <c r="G4749"/>
      <c r="H4749"/>
      <c r="I4749"/>
      <c r="J4749"/>
      <c r="K4749"/>
      <c r="L4749"/>
      <c r="M4749"/>
      <c r="N4749"/>
      <c r="O4749"/>
      <c r="P4749"/>
      <c r="Q4749"/>
      <c r="R4749"/>
      <c r="S4749"/>
      <c r="T4749"/>
      <c r="U4749"/>
      <c r="V4749"/>
      <c r="W4749"/>
      <c r="X4749"/>
      <c r="Y4749"/>
      <c r="Z4749"/>
      <c r="AA4749"/>
      <c r="AB4749"/>
    </row>
    <row r="4750" spans="1:28" x14ac:dyDescent="0.25">
      <c r="A4750" s="8"/>
      <c r="B4750"/>
      <c r="C4750"/>
      <c r="D4750"/>
      <c r="E4750"/>
      <c r="F4750"/>
      <c r="G4750"/>
      <c r="H4750"/>
      <c r="I4750"/>
      <c r="J4750"/>
      <c r="K4750"/>
      <c r="L4750"/>
      <c r="M4750"/>
      <c r="N4750"/>
      <c r="O4750"/>
      <c r="P4750"/>
      <c r="Q4750"/>
      <c r="R4750"/>
      <c r="S4750"/>
      <c r="T4750"/>
      <c r="U4750"/>
      <c r="V4750"/>
      <c r="W4750"/>
      <c r="X4750"/>
      <c r="Y4750"/>
      <c r="Z4750"/>
      <c r="AA4750"/>
      <c r="AB4750"/>
    </row>
    <row r="4751" spans="1:28" x14ac:dyDescent="0.25">
      <c r="A4751" s="8"/>
      <c r="B4751"/>
      <c r="C4751"/>
      <c r="D4751"/>
      <c r="E4751"/>
      <c r="F4751"/>
      <c r="G4751"/>
      <c r="H4751"/>
      <c r="I4751"/>
      <c r="J4751"/>
      <c r="K4751"/>
      <c r="L4751"/>
      <c r="M4751"/>
      <c r="N4751"/>
      <c r="O4751"/>
      <c r="P4751"/>
      <c r="Q4751"/>
      <c r="R4751"/>
      <c r="S4751"/>
      <c r="T4751"/>
      <c r="U4751"/>
      <c r="V4751"/>
      <c r="W4751"/>
      <c r="X4751"/>
      <c r="Y4751"/>
      <c r="Z4751"/>
      <c r="AA4751"/>
      <c r="AB4751"/>
    </row>
    <row r="4752" spans="1:28" x14ac:dyDescent="0.25">
      <c r="A4752" s="8"/>
      <c r="B4752"/>
      <c r="C4752"/>
      <c r="D4752"/>
      <c r="E4752"/>
      <c r="F4752"/>
      <c r="G4752"/>
      <c r="H4752"/>
      <c r="I4752"/>
      <c r="J4752"/>
      <c r="K4752"/>
      <c r="L4752"/>
      <c r="M4752"/>
      <c r="N4752"/>
      <c r="O4752"/>
      <c r="P4752"/>
      <c r="Q4752"/>
      <c r="R4752"/>
      <c r="S4752"/>
      <c r="T4752"/>
      <c r="U4752"/>
      <c r="V4752"/>
      <c r="W4752"/>
      <c r="X4752"/>
      <c r="Y4752"/>
      <c r="Z4752"/>
      <c r="AA4752"/>
      <c r="AB4752"/>
    </row>
    <row r="4753" spans="1:28" x14ac:dyDescent="0.25">
      <c r="A4753" s="8"/>
      <c r="B4753"/>
      <c r="C4753"/>
      <c r="D4753"/>
      <c r="E4753"/>
      <c r="F4753"/>
      <c r="G4753"/>
      <c r="H4753"/>
      <c r="I4753"/>
      <c r="J4753"/>
      <c r="K4753"/>
      <c r="L4753"/>
      <c r="M4753"/>
      <c r="N4753"/>
      <c r="O4753"/>
      <c r="P4753"/>
      <c r="Q4753"/>
      <c r="R4753"/>
      <c r="S4753"/>
      <c r="T4753"/>
      <c r="U4753"/>
      <c r="V4753"/>
      <c r="W4753"/>
      <c r="X4753"/>
      <c r="Y4753"/>
      <c r="Z4753"/>
      <c r="AA4753"/>
      <c r="AB4753"/>
    </row>
    <row r="4754" spans="1:28" x14ac:dyDescent="0.25">
      <c r="A4754" s="8"/>
      <c r="B4754"/>
      <c r="C4754"/>
      <c r="D4754"/>
      <c r="E4754"/>
      <c r="F4754"/>
      <c r="G4754"/>
      <c r="H4754"/>
      <c r="I4754"/>
      <c r="J4754"/>
      <c r="K4754"/>
      <c r="L4754"/>
      <c r="M4754"/>
      <c r="N4754"/>
      <c r="O4754"/>
      <c r="P4754"/>
      <c r="Q4754"/>
      <c r="R4754"/>
      <c r="S4754"/>
      <c r="T4754"/>
      <c r="U4754"/>
      <c r="V4754"/>
      <c r="W4754"/>
      <c r="X4754"/>
      <c r="Y4754"/>
      <c r="Z4754"/>
      <c r="AA4754"/>
      <c r="AB4754"/>
    </row>
    <row r="4755" spans="1:28" x14ac:dyDescent="0.25">
      <c r="A4755" s="8"/>
      <c r="B4755"/>
      <c r="C4755"/>
      <c r="D4755"/>
      <c r="E4755"/>
      <c r="F4755"/>
      <c r="G4755"/>
      <c r="H4755"/>
      <c r="I4755"/>
      <c r="J4755"/>
      <c r="K4755"/>
      <c r="L4755"/>
      <c r="M4755"/>
      <c r="N4755"/>
      <c r="O4755"/>
      <c r="P4755"/>
      <c r="Q4755"/>
      <c r="R4755"/>
      <c r="S4755"/>
      <c r="T4755"/>
      <c r="U4755"/>
      <c r="V4755"/>
      <c r="W4755"/>
      <c r="X4755"/>
      <c r="Y4755"/>
      <c r="Z4755"/>
      <c r="AA4755"/>
      <c r="AB4755"/>
    </row>
    <row r="4756" spans="1:28" x14ac:dyDescent="0.25">
      <c r="A4756" s="8"/>
      <c r="B4756"/>
      <c r="C4756"/>
      <c r="D4756"/>
      <c r="E4756"/>
      <c r="F4756"/>
      <c r="G4756"/>
      <c r="H4756"/>
      <c r="I4756"/>
      <c r="J4756"/>
      <c r="K4756"/>
      <c r="L4756"/>
      <c r="M4756"/>
      <c r="N4756"/>
      <c r="O4756"/>
      <c r="P4756"/>
      <c r="Q4756"/>
      <c r="R4756"/>
      <c r="S4756"/>
      <c r="T4756"/>
      <c r="U4756"/>
      <c r="V4756"/>
      <c r="W4756"/>
      <c r="X4756"/>
      <c r="Y4756"/>
      <c r="Z4756"/>
      <c r="AA4756"/>
      <c r="AB4756"/>
    </row>
    <row r="4757" spans="1:28" x14ac:dyDescent="0.25">
      <c r="A4757" s="8"/>
      <c r="B4757"/>
      <c r="C4757"/>
      <c r="D4757"/>
      <c r="E4757"/>
      <c r="F4757"/>
      <c r="G4757"/>
      <c r="H4757"/>
      <c r="I4757"/>
      <c r="J4757"/>
      <c r="K4757"/>
      <c r="L4757"/>
      <c r="M4757"/>
      <c r="N4757"/>
      <c r="O4757"/>
      <c r="P4757"/>
      <c r="Q4757"/>
      <c r="R4757"/>
      <c r="S4757"/>
      <c r="T4757"/>
      <c r="U4757"/>
      <c r="V4757"/>
      <c r="W4757"/>
      <c r="X4757"/>
      <c r="Y4757"/>
      <c r="Z4757"/>
      <c r="AA4757"/>
      <c r="AB4757"/>
    </row>
    <row r="4758" spans="1:28" x14ac:dyDescent="0.25">
      <c r="A4758" s="8"/>
      <c r="B4758"/>
      <c r="C4758"/>
      <c r="D4758"/>
      <c r="E4758"/>
      <c r="F4758"/>
      <c r="G4758"/>
      <c r="H4758"/>
      <c r="I4758"/>
      <c r="J4758"/>
      <c r="K4758"/>
      <c r="L4758"/>
      <c r="M4758"/>
      <c r="N4758"/>
      <c r="O4758"/>
      <c r="P4758"/>
      <c r="Q4758"/>
      <c r="R4758"/>
      <c r="S4758"/>
      <c r="T4758"/>
      <c r="U4758"/>
      <c r="V4758"/>
      <c r="W4758"/>
      <c r="X4758"/>
      <c r="Y4758"/>
      <c r="Z4758"/>
      <c r="AA4758"/>
      <c r="AB4758"/>
    </row>
    <row r="4759" spans="1:28" x14ac:dyDescent="0.25">
      <c r="A4759" s="8"/>
      <c r="B4759"/>
      <c r="C4759"/>
      <c r="D4759"/>
      <c r="E4759"/>
      <c r="F4759"/>
      <c r="G4759"/>
      <c r="H4759"/>
      <c r="I4759"/>
      <c r="J4759"/>
      <c r="K4759"/>
      <c r="L4759"/>
      <c r="M4759"/>
      <c r="N4759"/>
      <c r="O4759"/>
      <c r="P4759"/>
      <c r="Q4759"/>
      <c r="R4759"/>
      <c r="S4759"/>
      <c r="T4759"/>
      <c r="U4759"/>
      <c r="V4759"/>
      <c r="W4759"/>
      <c r="X4759"/>
      <c r="Y4759"/>
      <c r="Z4759"/>
      <c r="AA4759"/>
      <c r="AB4759"/>
    </row>
    <row r="4760" spans="1:28" x14ac:dyDescent="0.25">
      <c r="A4760" s="8"/>
      <c r="B4760"/>
      <c r="C4760"/>
      <c r="D4760"/>
      <c r="E4760"/>
      <c r="F4760"/>
      <c r="G4760"/>
      <c r="H4760"/>
      <c r="I4760"/>
      <c r="J4760"/>
      <c r="K4760"/>
      <c r="L4760"/>
      <c r="M4760"/>
      <c r="N4760"/>
      <c r="O4760"/>
      <c r="P4760"/>
      <c r="Q4760"/>
      <c r="R4760"/>
      <c r="S4760"/>
      <c r="T4760"/>
      <c r="U4760"/>
      <c r="V4760"/>
      <c r="W4760"/>
      <c r="X4760"/>
      <c r="Y4760"/>
      <c r="Z4760"/>
      <c r="AA4760"/>
      <c r="AB4760"/>
    </row>
    <row r="4761" spans="1:28" x14ac:dyDescent="0.25">
      <c r="A4761" s="8"/>
      <c r="B4761"/>
      <c r="C4761"/>
      <c r="D4761"/>
      <c r="E4761"/>
      <c r="F4761"/>
      <c r="G4761"/>
      <c r="H4761"/>
      <c r="I4761"/>
      <c r="J4761"/>
      <c r="K4761"/>
      <c r="L4761"/>
      <c r="M4761"/>
      <c r="N4761"/>
      <c r="O4761"/>
      <c r="P4761"/>
      <c r="Q4761"/>
      <c r="R4761"/>
      <c r="S4761"/>
      <c r="T4761"/>
      <c r="U4761"/>
      <c r="V4761"/>
      <c r="W4761"/>
      <c r="X4761"/>
      <c r="Y4761"/>
      <c r="Z4761"/>
      <c r="AA4761"/>
      <c r="AB4761"/>
    </row>
    <row r="4762" spans="1:28" x14ac:dyDescent="0.25">
      <c r="A4762" s="8"/>
      <c r="B4762"/>
      <c r="C4762"/>
      <c r="D4762"/>
      <c r="E4762"/>
      <c r="F4762"/>
      <c r="G4762"/>
      <c r="H4762"/>
      <c r="I4762"/>
      <c r="J4762"/>
      <c r="K4762"/>
      <c r="L4762"/>
      <c r="M4762"/>
      <c r="N4762"/>
      <c r="O4762"/>
      <c r="P4762"/>
      <c r="Q4762"/>
      <c r="R4762"/>
      <c r="S4762"/>
      <c r="T4762"/>
      <c r="U4762"/>
      <c r="V4762"/>
      <c r="W4762"/>
      <c r="X4762"/>
      <c r="Y4762"/>
      <c r="Z4762"/>
      <c r="AA4762"/>
      <c r="AB4762"/>
    </row>
    <row r="4763" spans="1:28" x14ac:dyDescent="0.25">
      <c r="A4763" s="8"/>
      <c r="B4763"/>
      <c r="C4763"/>
      <c r="D4763"/>
      <c r="E4763"/>
      <c r="F4763"/>
      <c r="G4763"/>
      <c r="H4763"/>
      <c r="I4763"/>
      <c r="J4763"/>
      <c r="K4763"/>
      <c r="L4763"/>
      <c r="M4763"/>
      <c r="N4763"/>
      <c r="O4763"/>
      <c r="P4763"/>
      <c r="Q4763"/>
      <c r="R4763"/>
      <c r="S4763"/>
      <c r="T4763"/>
      <c r="U4763"/>
      <c r="V4763"/>
      <c r="W4763"/>
      <c r="X4763"/>
      <c r="Y4763"/>
      <c r="Z4763"/>
      <c r="AA4763"/>
      <c r="AB4763"/>
    </row>
    <row r="4764" spans="1:28" x14ac:dyDescent="0.25">
      <c r="A4764" s="8"/>
      <c r="B4764"/>
      <c r="C4764"/>
      <c r="D4764"/>
      <c r="E4764"/>
      <c r="F4764"/>
      <c r="G4764"/>
      <c r="H4764"/>
      <c r="I4764"/>
      <c r="J4764"/>
      <c r="K4764"/>
      <c r="L4764"/>
      <c r="M4764"/>
      <c r="N4764"/>
      <c r="O4764"/>
      <c r="P4764"/>
      <c r="Q4764"/>
      <c r="R4764"/>
      <c r="S4764"/>
      <c r="T4764"/>
      <c r="U4764"/>
      <c r="V4764"/>
      <c r="W4764"/>
      <c r="X4764"/>
      <c r="Y4764"/>
      <c r="Z4764"/>
      <c r="AA4764"/>
      <c r="AB4764"/>
    </row>
    <row r="4765" spans="1:28" x14ac:dyDescent="0.25">
      <c r="A4765" s="8"/>
      <c r="B4765"/>
      <c r="C4765"/>
      <c r="D4765"/>
      <c r="E4765"/>
      <c r="F4765"/>
      <c r="G4765"/>
      <c r="H4765"/>
      <c r="I4765"/>
      <c r="J4765"/>
      <c r="K4765"/>
      <c r="L4765"/>
      <c r="M4765"/>
      <c r="N4765"/>
      <c r="O4765"/>
      <c r="P4765"/>
      <c r="Q4765"/>
      <c r="R4765"/>
      <c r="S4765"/>
      <c r="T4765"/>
      <c r="U4765"/>
      <c r="V4765"/>
      <c r="W4765"/>
      <c r="X4765"/>
      <c r="Y4765"/>
      <c r="Z4765"/>
      <c r="AA4765"/>
      <c r="AB4765"/>
    </row>
    <row r="4766" spans="1:28" x14ac:dyDescent="0.25">
      <c r="A4766" s="8"/>
      <c r="B4766"/>
      <c r="C4766"/>
      <c r="D4766"/>
      <c r="E4766"/>
      <c r="F4766"/>
      <c r="G4766"/>
      <c r="H4766"/>
      <c r="I4766"/>
      <c r="J4766"/>
      <c r="K4766"/>
      <c r="L4766"/>
      <c r="M4766"/>
      <c r="N4766"/>
      <c r="O4766"/>
      <c r="P4766"/>
      <c r="Q4766"/>
      <c r="R4766"/>
      <c r="S4766"/>
      <c r="T4766"/>
      <c r="U4766"/>
      <c r="V4766"/>
      <c r="W4766"/>
      <c r="X4766"/>
      <c r="Y4766"/>
      <c r="Z4766"/>
      <c r="AA4766"/>
      <c r="AB4766"/>
    </row>
    <row r="4767" spans="1:28" x14ac:dyDescent="0.25">
      <c r="A4767" s="8"/>
      <c r="B4767"/>
      <c r="C4767"/>
      <c r="D4767"/>
      <c r="E4767"/>
      <c r="F4767"/>
      <c r="G4767"/>
      <c r="H4767"/>
      <c r="I4767"/>
      <c r="J4767"/>
      <c r="K4767"/>
      <c r="L4767"/>
      <c r="M4767"/>
      <c r="N4767"/>
      <c r="O4767"/>
      <c r="P4767"/>
      <c r="Q4767"/>
      <c r="R4767"/>
      <c r="S4767"/>
      <c r="T4767"/>
      <c r="U4767"/>
      <c r="V4767"/>
      <c r="W4767"/>
      <c r="X4767"/>
      <c r="Y4767"/>
      <c r="Z4767"/>
      <c r="AA4767"/>
      <c r="AB4767"/>
    </row>
    <row r="4768" spans="1:28" x14ac:dyDescent="0.25">
      <c r="A4768" s="8"/>
      <c r="B4768"/>
      <c r="C4768"/>
      <c r="D4768"/>
      <c r="E4768"/>
      <c r="F4768"/>
      <c r="G4768"/>
      <c r="H4768"/>
      <c r="I4768"/>
      <c r="J4768"/>
      <c r="K4768"/>
      <c r="L4768"/>
      <c r="M4768"/>
      <c r="N4768"/>
      <c r="O4768"/>
      <c r="P4768"/>
      <c r="Q4768"/>
      <c r="R4768"/>
      <c r="S4768"/>
      <c r="T4768"/>
      <c r="U4768"/>
      <c r="V4768"/>
      <c r="W4768"/>
      <c r="X4768"/>
      <c r="Y4768"/>
      <c r="Z4768"/>
      <c r="AA4768"/>
      <c r="AB4768"/>
    </row>
    <row r="4769" spans="1:28" x14ac:dyDescent="0.25">
      <c r="A4769" s="8"/>
      <c r="B4769"/>
      <c r="C4769"/>
      <c r="D4769"/>
      <c r="E4769"/>
      <c r="F4769"/>
      <c r="G4769"/>
      <c r="H4769"/>
      <c r="I4769"/>
      <c r="J4769"/>
      <c r="K4769"/>
      <c r="L4769"/>
      <c r="M4769"/>
      <c r="N4769"/>
      <c r="O4769"/>
      <c r="P4769"/>
      <c r="Q4769"/>
      <c r="R4769"/>
      <c r="S4769"/>
      <c r="T4769"/>
      <c r="U4769"/>
      <c r="V4769"/>
      <c r="W4769"/>
      <c r="X4769"/>
      <c r="Y4769"/>
      <c r="Z4769"/>
      <c r="AA4769"/>
      <c r="AB4769"/>
    </row>
    <row r="4770" spans="1:28" x14ac:dyDescent="0.25">
      <c r="A4770" s="8"/>
      <c r="B4770"/>
      <c r="C4770"/>
      <c r="D4770"/>
      <c r="E4770"/>
      <c r="F4770"/>
      <c r="G4770"/>
      <c r="H4770"/>
      <c r="I4770"/>
      <c r="J4770"/>
      <c r="K4770"/>
      <c r="L4770"/>
      <c r="M4770"/>
      <c r="N4770"/>
      <c r="O4770"/>
      <c r="P4770"/>
      <c r="Q4770"/>
      <c r="R4770"/>
      <c r="S4770"/>
      <c r="T4770"/>
      <c r="U4770"/>
      <c r="V4770"/>
      <c r="W4770"/>
      <c r="X4770"/>
      <c r="Y4770"/>
      <c r="Z4770"/>
      <c r="AA4770"/>
      <c r="AB4770"/>
    </row>
    <row r="4771" spans="1:28" x14ac:dyDescent="0.25">
      <c r="A4771" s="8"/>
      <c r="B4771"/>
      <c r="C4771"/>
      <c r="D4771"/>
      <c r="E4771"/>
      <c r="F4771"/>
      <c r="G4771"/>
      <c r="H4771"/>
      <c r="I4771"/>
      <c r="J4771"/>
      <c r="K4771"/>
      <c r="L4771"/>
      <c r="M4771"/>
      <c r="N4771"/>
      <c r="O4771"/>
      <c r="P4771"/>
      <c r="Q4771"/>
      <c r="R4771"/>
      <c r="S4771"/>
      <c r="T4771"/>
      <c r="U4771"/>
      <c r="V4771"/>
      <c r="W4771"/>
      <c r="X4771"/>
      <c r="Y4771"/>
      <c r="Z4771"/>
      <c r="AA4771"/>
      <c r="AB4771"/>
    </row>
    <row r="4772" spans="1:28" x14ac:dyDescent="0.25">
      <c r="A4772" s="8"/>
      <c r="B4772"/>
      <c r="C4772"/>
      <c r="D4772"/>
      <c r="E4772"/>
      <c r="F4772"/>
      <c r="G4772"/>
      <c r="H4772"/>
      <c r="I4772"/>
      <c r="J4772"/>
      <c r="K4772"/>
      <c r="L4772"/>
      <c r="M4772"/>
      <c r="N4772"/>
      <c r="O4772"/>
      <c r="P4772"/>
      <c r="Q4772"/>
      <c r="R4772"/>
      <c r="S4772"/>
      <c r="T4772"/>
      <c r="U4772"/>
      <c r="V4772"/>
      <c r="W4772"/>
      <c r="X4772"/>
      <c r="Y4772"/>
      <c r="Z4772"/>
      <c r="AA4772"/>
      <c r="AB4772"/>
    </row>
    <row r="4773" spans="1:28" x14ac:dyDescent="0.25">
      <c r="A4773" s="8"/>
      <c r="B4773"/>
      <c r="C4773"/>
      <c r="D4773"/>
      <c r="E4773"/>
      <c r="F4773"/>
      <c r="G4773"/>
      <c r="H4773"/>
      <c r="I4773"/>
      <c r="J4773"/>
      <c r="K4773"/>
      <c r="L4773"/>
      <c r="M4773"/>
      <c r="N4773"/>
      <c r="O4773"/>
      <c r="P4773"/>
      <c r="Q4773"/>
      <c r="R4773"/>
      <c r="S4773"/>
      <c r="T4773"/>
      <c r="U4773"/>
      <c r="V4773"/>
      <c r="W4773"/>
      <c r="X4773"/>
      <c r="Y4773"/>
      <c r="Z4773"/>
      <c r="AA4773"/>
      <c r="AB4773"/>
    </row>
    <row r="4774" spans="1:28" x14ac:dyDescent="0.25">
      <c r="A4774" s="8"/>
      <c r="B4774"/>
      <c r="C4774"/>
      <c r="D4774"/>
      <c r="E4774"/>
      <c r="F4774"/>
      <c r="G4774"/>
      <c r="H4774"/>
      <c r="I4774"/>
      <c r="J4774"/>
      <c r="K4774"/>
      <c r="L4774"/>
      <c r="M4774"/>
      <c r="N4774"/>
      <c r="O4774"/>
      <c r="P4774"/>
      <c r="Q4774"/>
      <c r="R4774"/>
      <c r="S4774"/>
      <c r="T4774"/>
      <c r="U4774"/>
      <c r="V4774"/>
      <c r="W4774"/>
      <c r="X4774"/>
      <c r="Y4774"/>
      <c r="Z4774"/>
      <c r="AA4774"/>
      <c r="AB4774"/>
    </row>
    <row r="4775" spans="1:28" x14ac:dyDescent="0.25">
      <c r="A4775" s="8"/>
      <c r="B4775"/>
      <c r="C4775"/>
      <c r="D4775"/>
      <c r="E4775"/>
      <c r="F4775"/>
      <c r="G4775"/>
      <c r="H4775"/>
      <c r="I4775"/>
      <c r="J4775"/>
      <c r="K4775"/>
      <c r="L4775"/>
      <c r="M4775"/>
      <c r="N4775"/>
      <c r="O4775"/>
      <c r="P4775"/>
      <c r="Q4775"/>
      <c r="R4775"/>
      <c r="S4775"/>
      <c r="T4775"/>
      <c r="U4775"/>
      <c r="V4775"/>
      <c r="W4775"/>
      <c r="X4775"/>
      <c r="Y4775"/>
      <c r="Z4775"/>
      <c r="AA4775"/>
      <c r="AB4775"/>
    </row>
    <row r="4776" spans="1:28" x14ac:dyDescent="0.25">
      <c r="A4776" s="8"/>
      <c r="B4776"/>
      <c r="C4776"/>
      <c r="D4776"/>
      <c r="E4776"/>
      <c r="F4776"/>
      <c r="G4776"/>
      <c r="H4776"/>
      <c r="I4776"/>
      <c r="J4776"/>
      <c r="K4776"/>
      <c r="L4776"/>
      <c r="M4776"/>
      <c r="N4776"/>
      <c r="O4776"/>
      <c r="P4776"/>
      <c r="Q4776"/>
      <c r="R4776"/>
      <c r="S4776"/>
      <c r="T4776"/>
      <c r="U4776"/>
      <c r="V4776"/>
      <c r="W4776"/>
      <c r="X4776"/>
      <c r="Y4776"/>
      <c r="Z4776"/>
      <c r="AA4776"/>
      <c r="AB4776"/>
    </row>
    <row r="4777" spans="1:28" x14ac:dyDescent="0.25">
      <c r="A4777" s="8"/>
      <c r="B4777"/>
      <c r="C4777"/>
      <c r="D4777"/>
      <c r="E4777"/>
      <c r="F4777"/>
      <c r="G4777"/>
      <c r="H4777"/>
      <c r="I4777"/>
      <c r="J4777"/>
      <c r="K4777"/>
      <c r="L4777"/>
      <c r="M4777"/>
      <c r="N4777"/>
      <c r="O4777"/>
      <c r="P4777"/>
      <c r="Q4777"/>
      <c r="R4777"/>
      <c r="S4777"/>
      <c r="T4777"/>
      <c r="U4777"/>
      <c r="V4777"/>
      <c r="W4777"/>
      <c r="X4777"/>
      <c r="Y4777"/>
      <c r="Z4777"/>
      <c r="AA4777"/>
      <c r="AB4777"/>
    </row>
    <row r="4778" spans="1:28" x14ac:dyDescent="0.25">
      <c r="A4778" s="8"/>
      <c r="B4778"/>
      <c r="C4778"/>
      <c r="D4778"/>
      <c r="E4778"/>
      <c r="F4778"/>
      <c r="G4778"/>
      <c r="H4778"/>
      <c r="I4778"/>
      <c r="J4778"/>
      <c r="K4778"/>
      <c r="L4778"/>
      <c r="M4778"/>
      <c r="N4778"/>
      <c r="O4778"/>
      <c r="P4778"/>
      <c r="Q4778"/>
      <c r="R4778"/>
      <c r="S4778"/>
      <c r="T4778"/>
      <c r="U4778"/>
      <c r="V4778"/>
      <c r="W4778"/>
      <c r="X4778"/>
      <c r="Y4778"/>
      <c r="Z4778"/>
      <c r="AA4778"/>
      <c r="AB4778"/>
    </row>
    <row r="4779" spans="1:28" x14ac:dyDescent="0.25">
      <c r="A4779" s="8"/>
      <c r="B4779"/>
      <c r="C4779"/>
      <c r="D4779"/>
      <c r="E4779"/>
      <c r="F4779"/>
      <c r="G4779"/>
      <c r="H4779"/>
      <c r="I4779"/>
      <c r="J4779"/>
      <c r="K4779"/>
      <c r="L4779"/>
      <c r="M4779"/>
      <c r="N4779"/>
      <c r="O4779"/>
      <c r="P4779"/>
      <c r="Q4779"/>
      <c r="R4779"/>
      <c r="S4779"/>
      <c r="T4779"/>
      <c r="U4779"/>
      <c r="V4779"/>
      <c r="W4779"/>
      <c r="X4779"/>
      <c r="Y4779"/>
      <c r="Z4779"/>
      <c r="AA4779"/>
      <c r="AB4779"/>
    </row>
    <row r="4780" spans="1:28" x14ac:dyDescent="0.25">
      <c r="A4780" s="8"/>
      <c r="B4780"/>
      <c r="C4780"/>
      <c r="D4780"/>
      <c r="E4780"/>
      <c r="F4780"/>
      <c r="G4780"/>
      <c r="H4780"/>
      <c r="I4780"/>
      <c r="J4780"/>
      <c r="K4780"/>
      <c r="L4780"/>
      <c r="M4780"/>
      <c r="N4780"/>
      <c r="O4780"/>
      <c r="P4780"/>
      <c r="Q4780"/>
      <c r="R4780"/>
      <c r="S4780"/>
      <c r="T4780"/>
      <c r="U4780"/>
      <c r="V4780"/>
      <c r="W4780"/>
      <c r="X4780"/>
      <c r="Y4780"/>
      <c r="Z4780"/>
      <c r="AA4780"/>
      <c r="AB4780"/>
    </row>
    <row r="4781" spans="1:28" x14ac:dyDescent="0.25">
      <c r="A4781" s="8"/>
      <c r="B4781"/>
      <c r="C4781"/>
      <c r="D4781"/>
      <c r="E4781"/>
      <c r="F4781"/>
      <c r="G4781"/>
      <c r="H4781"/>
      <c r="I4781"/>
      <c r="J4781"/>
      <c r="K4781"/>
      <c r="L4781"/>
      <c r="M4781"/>
      <c r="N4781"/>
      <c r="O4781"/>
      <c r="P4781"/>
      <c r="Q4781"/>
      <c r="R4781"/>
      <c r="S4781"/>
      <c r="T4781"/>
      <c r="U4781"/>
      <c r="V4781"/>
      <c r="W4781"/>
      <c r="X4781"/>
      <c r="Y4781"/>
      <c r="Z4781"/>
      <c r="AA4781"/>
      <c r="AB4781"/>
    </row>
    <row r="4782" spans="1:28" x14ac:dyDescent="0.25">
      <c r="A4782" s="8"/>
      <c r="B4782"/>
      <c r="C4782"/>
      <c r="D4782"/>
      <c r="E4782"/>
      <c r="F4782"/>
      <c r="G4782"/>
      <c r="H4782"/>
      <c r="I4782"/>
      <c r="J4782"/>
      <c r="K4782"/>
      <c r="L4782"/>
      <c r="M4782"/>
      <c r="N4782"/>
      <c r="O4782"/>
      <c r="P4782"/>
      <c r="Q4782"/>
      <c r="R4782"/>
      <c r="S4782"/>
      <c r="T4782"/>
      <c r="U4782"/>
      <c r="V4782"/>
      <c r="W4782"/>
      <c r="X4782"/>
      <c r="Y4782"/>
      <c r="Z4782"/>
      <c r="AA4782"/>
      <c r="AB4782"/>
    </row>
    <row r="4783" spans="1:28" x14ac:dyDescent="0.25">
      <c r="A4783" s="8"/>
      <c r="B4783"/>
      <c r="C4783"/>
      <c r="D4783"/>
      <c r="E4783"/>
      <c r="F4783"/>
      <c r="G4783"/>
      <c r="H4783"/>
      <c r="I4783"/>
      <c r="J4783"/>
      <c r="K4783"/>
      <c r="L4783"/>
      <c r="M4783"/>
      <c r="N4783"/>
      <c r="O4783"/>
      <c r="P4783"/>
      <c r="Q4783"/>
      <c r="R4783"/>
      <c r="S4783"/>
      <c r="T4783"/>
      <c r="U4783"/>
      <c r="V4783"/>
      <c r="W4783"/>
      <c r="X4783"/>
      <c r="Y4783"/>
      <c r="Z4783"/>
      <c r="AA4783"/>
      <c r="AB4783"/>
    </row>
    <row r="4784" spans="1:28" x14ac:dyDescent="0.25">
      <c r="A4784" s="8"/>
      <c r="B4784"/>
      <c r="C4784"/>
      <c r="D4784"/>
      <c r="E4784"/>
      <c r="F4784"/>
      <c r="G4784"/>
      <c r="H4784"/>
      <c r="I4784"/>
      <c r="J4784"/>
      <c r="K4784"/>
      <c r="L4784"/>
      <c r="M4784"/>
      <c r="N4784"/>
      <c r="O4784"/>
      <c r="P4784"/>
      <c r="Q4784"/>
      <c r="R4784"/>
      <c r="S4784"/>
      <c r="T4784"/>
      <c r="U4784"/>
      <c r="V4784"/>
      <c r="W4784"/>
      <c r="X4784"/>
      <c r="Y4784"/>
      <c r="Z4784"/>
      <c r="AA4784"/>
      <c r="AB4784"/>
    </row>
    <row r="4785" spans="1:28" x14ac:dyDescent="0.25">
      <c r="A4785" s="8"/>
      <c r="B4785"/>
      <c r="C4785"/>
      <c r="D4785"/>
      <c r="E4785"/>
      <c r="F4785"/>
      <c r="G4785"/>
      <c r="H4785"/>
      <c r="I4785"/>
      <c r="J4785"/>
      <c r="K4785"/>
      <c r="L4785"/>
      <c r="M4785"/>
      <c r="N4785"/>
      <c r="O4785"/>
      <c r="P4785"/>
      <c r="Q4785"/>
      <c r="R4785"/>
      <c r="S4785"/>
      <c r="T4785"/>
      <c r="U4785"/>
      <c r="V4785"/>
      <c r="W4785"/>
      <c r="X4785"/>
      <c r="Y4785"/>
      <c r="Z4785"/>
      <c r="AA4785"/>
      <c r="AB4785"/>
    </row>
    <row r="4786" spans="1:28" x14ac:dyDescent="0.25">
      <c r="A4786" s="8"/>
      <c r="B4786"/>
      <c r="C4786"/>
      <c r="D4786"/>
      <c r="E4786"/>
      <c r="F4786"/>
      <c r="G4786"/>
      <c r="H4786"/>
      <c r="I4786"/>
      <c r="J4786"/>
      <c r="K4786"/>
      <c r="L4786"/>
      <c r="M4786"/>
      <c r="N4786"/>
      <c r="O4786"/>
      <c r="P4786"/>
      <c r="Q4786"/>
      <c r="R4786"/>
      <c r="S4786"/>
      <c r="T4786"/>
      <c r="U4786"/>
      <c r="V4786"/>
      <c r="W4786"/>
      <c r="X4786"/>
      <c r="Y4786"/>
      <c r="Z4786"/>
      <c r="AA4786"/>
      <c r="AB4786"/>
    </row>
    <row r="4787" spans="1:28" x14ac:dyDescent="0.25">
      <c r="A4787" s="8"/>
      <c r="B4787"/>
      <c r="C4787"/>
      <c r="D4787"/>
      <c r="E4787"/>
      <c r="F4787"/>
      <c r="G4787"/>
      <c r="H4787"/>
      <c r="I4787"/>
      <c r="J4787"/>
      <c r="K4787"/>
      <c r="L4787"/>
      <c r="M4787"/>
      <c r="N4787"/>
      <c r="O4787"/>
      <c r="P4787"/>
      <c r="Q4787"/>
      <c r="R4787"/>
      <c r="S4787"/>
      <c r="T4787"/>
      <c r="U4787"/>
      <c r="V4787"/>
      <c r="W4787"/>
      <c r="X4787"/>
      <c r="Y4787"/>
      <c r="Z4787"/>
      <c r="AA4787"/>
      <c r="AB4787"/>
    </row>
    <row r="4788" spans="1:28" x14ac:dyDescent="0.25">
      <c r="A4788" s="8"/>
      <c r="B4788"/>
      <c r="C4788"/>
      <c r="D4788"/>
      <c r="E4788"/>
      <c r="F4788"/>
      <c r="G4788"/>
      <c r="H4788"/>
      <c r="I4788"/>
      <c r="J4788"/>
      <c r="K4788"/>
      <c r="L4788"/>
      <c r="M4788"/>
      <c r="N4788"/>
      <c r="O4788"/>
      <c r="P4788"/>
      <c r="Q4788"/>
      <c r="R4788"/>
      <c r="S4788"/>
      <c r="T4788"/>
      <c r="U4788"/>
      <c r="V4788"/>
      <c r="W4788"/>
      <c r="X4788"/>
      <c r="Y4788"/>
      <c r="Z4788"/>
      <c r="AA4788"/>
      <c r="AB4788"/>
    </row>
    <row r="4789" spans="1:28" x14ac:dyDescent="0.25">
      <c r="A4789" s="8"/>
      <c r="B4789"/>
      <c r="C4789"/>
      <c r="D4789"/>
      <c r="E4789"/>
      <c r="F4789"/>
      <c r="G4789"/>
      <c r="H4789"/>
      <c r="I4789"/>
      <c r="J4789"/>
      <c r="K4789"/>
      <c r="L4789"/>
      <c r="M4789"/>
      <c r="N4789"/>
      <c r="O4789"/>
      <c r="P4789"/>
      <c r="Q4789"/>
      <c r="R4789"/>
      <c r="S4789"/>
      <c r="T4789"/>
      <c r="U4789"/>
      <c r="V4789"/>
      <c r="W4789"/>
      <c r="X4789"/>
      <c r="Y4789"/>
      <c r="Z4789"/>
      <c r="AA4789"/>
      <c r="AB4789"/>
    </row>
    <row r="4790" spans="1:28" x14ac:dyDescent="0.25">
      <c r="A4790" s="8"/>
      <c r="B4790"/>
      <c r="C4790"/>
      <c r="D4790"/>
      <c r="E4790"/>
      <c r="F4790"/>
      <c r="G4790"/>
      <c r="H4790"/>
      <c r="I4790"/>
      <c r="J4790"/>
      <c r="K4790"/>
      <c r="L4790"/>
      <c r="M4790"/>
      <c r="N4790"/>
      <c r="O4790"/>
      <c r="P4790"/>
      <c r="Q4790"/>
      <c r="R4790"/>
      <c r="S4790"/>
      <c r="T4790"/>
      <c r="U4790"/>
      <c r="V4790"/>
      <c r="W4790"/>
      <c r="X4790"/>
      <c r="Y4790"/>
      <c r="Z4790"/>
      <c r="AA4790"/>
      <c r="AB4790"/>
    </row>
    <row r="4791" spans="1:28" x14ac:dyDescent="0.25">
      <c r="A4791" s="8"/>
      <c r="B4791"/>
      <c r="C4791"/>
      <c r="D4791"/>
      <c r="E4791"/>
      <c r="F4791"/>
      <c r="G4791"/>
      <c r="H4791"/>
      <c r="I4791"/>
      <c r="J4791"/>
      <c r="K4791"/>
      <c r="L4791"/>
      <c r="M4791"/>
      <c r="N4791"/>
      <c r="O4791"/>
      <c r="P4791"/>
      <c r="Q4791"/>
      <c r="R4791"/>
      <c r="S4791"/>
      <c r="T4791"/>
      <c r="U4791"/>
      <c r="V4791"/>
      <c r="W4791"/>
      <c r="X4791"/>
      <c r="Y4791"/>
      <c r="Z4791"/>
      <c r="AA4791"/>
      <c r="AB4791"/>
    </row>
    <row r="4792" spans="1:28" x14ac:dyDescent="0.25">
      <c r="A4792" s="8"/>
      <c r="B4792"/>
      <c r="C4792"/>
      <c r="D4792"/>
      <c r="E4792"/>
      <c r="F4792"/>
      <c r="G4792"/>
      <c r="H4792"/>
      <c r="I4792"/>
      <c r="J4792"/>
      <c r="K4792"/>
      <c r="L4792"/>
      <c r="M4792"/>
      <c r="N4792"/>
      <c r="O4792"/>
      <c r="P4792"/>
      <c r="Q4792"/>
      <c r="R4792"/>
      <c r="S4792"/>
      <c r="T4792"/>
      <c r="U4792"/>
      <c r="V4792"/>
      <c r="W4792"/>
      <c r="X4792"/>
      <c r="Y4792"/>
      <c r="Z4792"/>
      <c r="AA4792"/>
      <c r="AB4792"/>
    </row>
    <row r="4793" spans="1:28" x14ac:dyDescent="0.25">
      <c r="A4793" s="8"/>
      <c r="B4793"/>
      <c r="C4793"/>
      <c r="D4793"/>
      <c r="E4793"/>
      <c r="F4793"/>
      <c r="G4793"/>
      <c r="H4793"/>
      <c r="I4793"/>
      <c r="J4793"/>
      <c r="K4793"/>
      <c r="L4793"/>
      <c r="M4793"/>
      <c r="N4793"/>
      <c r="O4793"/>
      <c r="P4793"/>
      <c r="Q4793"/>
      <c r="R4793"/>
      <c r="S4793"/>
      <c r="T4793"/>
      <c r="U4793"/>
      <c r="V4793"/>
      <c r="W4793"/>
      <c r="X4793"/>
      <c r="Y4793"/>
      <c r="Z4793"/>
      <c r="AA4793"/>
      <c r="AB4793"/>
    </row>
    <row r="4794" spans="1:28" x14ac:dyDescent="0.25">
      <c r="A4794" s="8"/>
      <c r="B4794"/>
      <c r="C4794"/>
      <c r="D4794"/>
      <c r="E4794"/>
      <c r="F4794"/>
      <c r="G4794"/>
      <c r="H4794"/>
      <c r="I4794"/>
      <c r="J4794"/>
      <c r="K4794"/>
      <c r="L4794"/>
      <c r="M4794"/>
      <c r="N4794"/>
      <c r="O4794"/>
      <c r="P4794"/>
      <c r="Q4794"/>
      <c r="R4794"/>
      <c r="S4794"/>
      <c r="T4794"/>
      <c r="U4794"/>
      <c r="V4794"/>
      <c r="W4794"/>
      <c r="X4794"/>
      <c r="Y4794"/>
      <c r="Z4794"/>
      <c r="AA4794"/>
      <c r="AB4794"/>
    </row>
    <row r="4795" spans="1:28" x14ac:dyDescent="0.25">
      <c r="A4795" s="8"/>
      <c r="B4795"/>
      <c r="C4795"/>
      <c r="D4795"/>
      <c r="E4795"/>
      <c r="F4795"/>
      <c r="G4795"/>
      <c r="H4795"/>
      <c r="I4795"/>
      <c r="J4795"/>
      <c r="K4795"/>
      <c r="L4795"/>
      <c r="M4795"/>
      <c r="N4795"/>
      <c r="O4795"/>
      <c r="P4795"/>
      <c r="Q4795"/>
      <c r="R4795"/>
      <c r="S4795"/>
      <c r="T4795"/>
      <c r="U4795"/>
      <c r="V4795"/>
      <c r="W4795"/>
      <c r="X4795"/>
      <c r="Y4795"/>
      <c r="Z4795"/>
      <c r="AA4795"/>
      <c r="AB4795"/>
    </row>
    <row r="4796" spans="1:28" x14ac:dyDescent="0.25">
      <c r="A4796" s="8"/>
      <c r="B4796"/>
      <c r="C4796"/>
      <c r="D4796"/>
      <c r="E4796"/>
      <c r="F4796"/>
      <c r="G4796"/>
      <c r="H4796"/>
      <c r="I4796"/>
      <c r="J4796"/>
      <c r="K4796"/>
      <c r="L4796"/>
      <c r="M4796"/>
      <c r="N4796"/>
      <c r="O4796"/>
      <c r="P4796"/>
      <c r="Q4796"/>
      <c r="R4796"/>
      <c r="S4796"/>
      <c r="T4796"/>
      <c r="U4796"/>
      <c r="V4796"/>
      <c r="W4796"/>
      <c r="X4796"/>
      <c r="Y4796"/>
      <c r="Z4796"/>
      <c r="AA4796"/>
      <c r="AB4796"/>
    </row>
    <row r="4797" spans="1:28" x14ac:dyDescent="0.25">
      <c r="A4797" s="8"/>
      <c r="B4797"/>
      <c r="C4797"/>
      <c r="D4797"/>
      <c r="E4797"/>
      <c r="F4797"/>
      <c r="G4797"/>
      <c r="H4797"/>
      <c r="I4797"/>
      <c r="J4797"/>
      <c r="K4797"/>
      <c r="L4797"/>
      <c r="M4797"/>
      <c r="N4797"/>
      <c r="O4797"/>
      <c r="P4797"/>
      <c r="Q4797"/>
      <c r="R4797"/>
      <c r="S4797"/>
      <c r="T4797"/>
      <c r="U4797"/>
      <c r="V4797"/>
      <c r="W4797"/>
      <c r="X4797"/>
      <c r="Y4797"/>
      <c r="Z4797"/>
      <c r="AA4797"/>
      <c r="AB4797"/>
    </row>
    <row r="4798" spans="1:28" x14ac:dyDescent="0.25">
      <c r="A4798" s="8"/>
      <c r="B4798"/>
      <c r="C4798"/>
      <c r="D4798"/>
      <c r="E4798"/>
      <c r="F4798"/>
      <c r="G4798"/>
      <c r="H4798"/>
      <c r="I4798"/>
      <c r="J4798"/>
      <c r="K4798"/>
      <c r="L4798"/>
      <c r="M4798"/>
      <c r="N4798"/>
      <c r="O4798"/>
      <c r="P4798"/>
      <c r="Q4798"/>
      <c r="R4798"/>
      <c r="S4798"/>
      <c r="T4798"/>
      <c r="U4798"/>
      <c r="V4798"/>
      <c r="W4798"/>
      <c r="X4798"/>
      <c r="Y4798"/>
      <c r="Z4798"/>
      <c r="AA4798"/>
      <c r="AB4798"/>
    </row>
    <row r="4799" spans="1:28" x14ac:dyDescent="0.25">
      <c r="A4799" s="8"/>
      <c r="B4799"/>
      <c r="C4799"/>
      <c r="D4799"/>
      <c r="E4799"/>
      <c r="F4799"/>
      <c r="G4799"/>
      <c r="H4799"/>
      <c r="I4799"/>
      <c r="J4799"/>
      <c r="K4799"/>
      <c r="L4799"/>
      <c r="M4799"/>
      <c r="N4799"/>
      <c r="O4799"/>
      <c r="P4799"/>
      <c r="Q4799"/>
      <c r="R4799"/>
      <c r="S4799"/>
      <c r="T4799"/>
      <c r="U4799"/>
      <c r="V4799"/>
      <c r="W4799"/>
      <c r="X4799"/>
      <c r="Y4799"/>
      <c r="Z4799"/>
      <c r="AA4799"/>
      <c r="AB4799"/>
    </row>
    <row r="4800" spans="1:28" x14ac:dyDescent="0.25">
      <c r="A4800" s="8"/>
      <c r="B4800"/>
      <c r="C4800"/>
      <c r="D4800"/>
      <c r="E4800"/>
      <c r="F4800"/>
      <c r="G4800"/>
      <c r="H4800"/>
      <c r="I4800"/>
      <c r="J4800"/>
      <c r="K4800"/>
      <c r="L4800"/>
      <c r="M4800"/>
      <c r="N4800"/>
      <c r="O4800"/>
      <c r="P4800"/>
      <c r="Q4800"/>
      <c r="R4800"/>
      <c r="S4800"/>
      <c r="T4800"/>
      <c r="U4800"/>
      <c r="V4800"/>
      <c r="W4800"/>
      <c r="X4800"/>
      <c r="Y4800"/>
      <c r="Z4800"/>
      <c r="AA4800"/>
      <c r="AB4800"/>
    </row>
    <row r="4801" spans="1:28" x14ac:dyDescent="0.25">
      <c r="A4801" s="8"/>
      <c r="B4801"/>
      <c r="C4801"/>
      <c r="D4801"/>
      <c r="E4801"/>
      <c r="F4801"/>
      <c r="G4801"/>
      <c r="H4801"/>
      <c r="I4801"/>
      <c r="J4801"/>
      <c r="K4801"/>
      <c r="L4801"/>
      <c r="M4801"/>
      <c r="N4801"/>
      <c r="O4801"/>
      <c r="P4801"/>
      <c r="Q4801"/>
      <c r="R4801"/>
      <c r="S4801"/>
      <c r="T4801"/>
      <c r="U4801"/>
      <c r="V4801"/>
      <c r="W4801"/>
      <c r="X4801"/>
      <c r="Y4801"/>
      <c r="Z4801"/>
      <c r="AA4801"/>
      <c r="AB4801"/>
    </row>
    <row r="4802" spans="1:28" x14ac:dyDescent="0.25">
      <c r="A4802" s="8"/>
      <c r="B4802"/>
      <c r="C4802"/>
      <c r="D4802"/>
      <c r="E4802"/>
      <c r="F4802"/>
      <c r="G4802"/>
      <c r="H4802"/>
      <c r="I4802"/>
      <c r="J4802"/>
      <c r="K4802"/>
      <c r="L4802"/>
      <c r="M4802"/>
      <c r="N4802"/>
      <c r="O4802"/>
      <c r="P4802"/>
      <c r="Q4802"/>
      <c r="R4802"/>
      <c r="S4802"/>
      <c r="T4802"/>
      <c r="U4802"/>
      <c r="V4802"/>
      <c r="W4802"/>
      <c r="X4802"/>
      <c r="Y4802"/>
      <c r="Z4802"/>
      <c r="AA4802"/>
      <c r="AB4802"/>
    </row>
    <row r="4803" spans="1:28" x14ac:dyDescent="0.25">
      <c r="A4803" s="8"/>
      <c r="B4803"/>
      <c r="C4803"/>
      <c r="D4803"/>
      <c r="E4803"/>
      <c r="F4803"/>
      <c r="G4803"/>
      <c r="H4803"/>
      <c r="I4803"/>
      <c r="J4803"/>
      <c r="K4803"/>
      <c r="L4803"/>
      <c r="M4803"/>
      <c r="N4803"/>
      <c r="O4803"/>
      <c r="P4803"/>
      <c r="Q4803"/>
      <c r="R4803"/>
      <c r="S4803"/>
      <c r="T4803"/>
      <c r="U4803"/>
      <c r="V4803"/>
      <c r="W4803"/>
      <c r="X4803"/>
      <c r="Y4803"/>
      <c r="Z4803"/>
      <c r="AA4803"/>
      <c r="AB4803"/>
    </row>
    <row r="4804" spans="1:28" x14ac:dyDescent="0.25">
      <c r="A4804" s="8"/>
      <c r="B4804"/>
      <c r="C4804"/>
      <c r="D4804"/>
      <c r="E4804"/>
      <c r="F4804"/>
      <c r="G4804"/>
      <c r="H4804"/>
      <c r="I4804"/>
      <c r="J4804"/>
      <c r="K4804"/>
      <c r="L4804"/>
      <c r="M4804"/>
      <c r="N4804"/>
      <c r="O4804"/>
      <c r="P4804"/>
      <c r="Q4804"/>
      <c r="R4804"/>
      <c r="S4804"/>
      <c r="T4804"/>
      <c r="U4804"/>
      <c r="V4804"/>
      <c r="W4804"/>
      <c r="X4804"/>
      <c r="Y4804"/>
      <c r="Z4804"/>
      <c r="AA4804"/>
      <c r="AB4804"/>
    </row>
    <row r="4805" spans="1:28" x14ac:dyDescent="0.25">
      <c r="A4805" s="8"/>
      <c r="B4805"/>
      <c r="C4805"/>
      <c r="D4805"/>
      <c r="E4805"/>
      <c r="F4805"/>
      <c r="G4805"/>
      <c r="H4805"/>
      <c r="I4805"/>
      <c r="J4805"/>
      <c r="K4805"/>
      <c r="L4805"/>
      <c r="M4805"/>
      <c r="N4805"/>
      <c r="O4805"/>
      <c r="P4805"/>
      <c r="Q4805"/>
      <c r="R4805"/>
      <c r="S4805"/>
      <c r="T4805"/>
      <c r="U4805"/>
      <c r="V4805"/>
      <c r="W4805"/>
      <c r="X4805"/>
      <c r="Y4805"/>
      <c r="Z4805"/>
      <c r="AA4805"/>
      <c r="AB4805"/>
    </row>
    <row r="4806" spans="1:28" x14ac:dyDescent="0.25">
      <c r="A4806" s="8"/>
      <c r="B4806"/>
      <c r="C4806"/>
      <c r="D4806"/>
      <c r="E4806"/>
      <c r="F4806"/>
      <c r="G4806"/>
      <c r="H4806"/>
      <c r="I4806"/>
      <c r="J4806"/>
      <c r="K4806"/>
      <c r="L4806"/>
      <c r="M4806"/>
      <c r="N4806"/>
      <c r="O4806"/>
      <c r="P4806"/>
      <c r="Q4806"/>
      <c r="R4806"/>
      <c r="S4806"/>
      <c r="T4806"/>
      <c r="U4806"/>
      <c r="V4806"/>
      <c r="W4806"/>
      <c r="X4806"/>
      <c r="Y4806"/>
      <c r="Z4806"/>
      <c r="AA4806"/>
      <c r="AB4806"/>
    </row>
    <row r="4807" spans="1:28" x14ac:dyDescent="0.25">
      <c r="A4807" s="8"/>
      <c r="B4807"/>
      <c r="C4807"/>
      <c r="D4807"/>
      <c r="E4807"/>
      <c r="F4807"/>
      <c r="G4807"/>
      <c r="H4807"/>
      <c r="I4807"/>
      <c r="J4807"/>
      <c r="K4807"/>
      <c r="L4807"/>
      <c r="M4807"/>
      <c r="N4807"/>
      <c r="O4807"/>
      <c r="P4807"/>
      <c r="Q4807"/>
      <c r="R4807"/>
      <c r="S4807"/>
      <c r="T4807"/>
      <c r="U4807"/>
      <c r="V4807"/>
      <c r="W4807"/>
      <c r="X4807"/>
      <c r="Y4807"/>
      <c r="Z4807"/>
      <c r="AA4807"/>
      <c r="AB4807"/>
    </row>
    <row r="4808" spans="1:28" x14ac:dyDescent="0.25">
      <c r="A4808" s="8"/>
      <c r="B4808"/>
      <c r="C4808"/>
      <c r="D4808"/>
      <c r="E4808"/>
      <c r="F4808"/>
      <c r="G4808"/>
      <c r="H4808"/>
      <c r="I4808"/>
      <c r="J4808"/>
      <c r="K4808"/>
      <c r="L4808"/>
      <c r="M4808"/>
      <c r="N4808"/>
      <c r="O4808"/>
      <c r="P4808"/>
      <c r="Q4808"/>
      <c r="R4808"/>
      <c r="S4808"/>
      <c r="T4808"/>
      <c r="U4808"/>
      <c r="V4808"/>
      <c r="W4808"/>
      <c r="X4808"/>
      <c r="Y4808"/>
      <c r="Z4808"/>
      <c r="AA4808"/>
      <c r="AB4808"/>
    </row>
    <row r="4809" spans="1:28" x14ac:dyDescent="0.25">
      <c r="A4809" s="8"/>
      <c r="B4809"/>
      <c r="C4809"/>
      <c r="D4809"/>
      <c r="E4809"/>
      <c r="F4809"/>
      <c r="G4809"/>
      <c r="H4809"/>
      <c r="I4809"/>
      <c r="J4809"/>
      <c r="K4809"/>
      <c r="L4809"/>
      <c r="M4809"/>
      <c r="N4809"/>
      <c r="O4809"/>
      <c r="P4809"/>
      <c r="Q4809"/>
      <c r="R4809"/>
      <c r="S4809"/>
      <c r="T4809"/>
      <c r="U4809"/>
      <c r="V4809"/>
      <c r="W4809"/>
      <c r="X4809"/>
      <c r="Y4809"/>
      <c r="Z4809"/>
      <c r="AA4809"/>
      <c r="AB4809"/>
    </row>
    <row r="4810" spans="1:28" x14ac:dyDescent="0.25">
      <c r="A4810" s="8"/>
      <c r="B4810"/>
      <c r="C4810"/>
      <c r="D4810"/>
      <c r="E4810"/>
      <c r="F4810"/>
      <c r="G4810"/>
      <c r="H4810"/>
      <c r="I4810"/>
      <c r="J4810"/>
      <c r="K4810"/>
      <c r="L4810"/>
      <c r="M4810"/>
      <c r="N4810"/>
      <c r="O4810"/>
      <c r="P4810"/>
      <c r="Q4810"/>
      <c r="R4810"/>
      <c r="S4810"/>
      <c r="T4810"/>
      <c r="U4810"/>
      <c r="V4810"/>
      <c r="W4810"/>
      <c r="X4810"/>
      <c r="Y4810"/>
      <c r="Z4810"/>
      <c r="AA4810"/>
      <c r="AB4810"/>
    </row>
    <row r="4811" spans="1:28" x14ac:dyDescent="0.25">
      <c r="A4811" s="8"/>
      <c r="B4811"/>
      <c r="C4811"/>
      <c r="D4811"/>
      <c r="E4811"/>
      <c r="F4811"/>
      <c r="G4811"/>
      <c r="H4811"/>
      <c r="I4811"/>
      <c r="J4811"/>
      <c r="K4811"/>
      <c r="L4811"/>
      <c r="M4811"/>
      <c r="N4811"/>
      <c r="O4811"/>
      <c r="P4811"/>
      <c r="Q4811"/>
      <c r="R4811"/>
      <c r="S4811"/>
      <c r="T4811"/>
      <c r="U4811"/>
      <c r="V4811"/>
      <c r="W4811"/>
      <c r="X4811"/>
      <c r="Y4811"/>
      <c r="Z4811"/>
      <c r="AA4811"/>
      <c r="AB4811"/>
    </row>
    <row r="4812" spans="1:28" x14ac:dyDescent="0.25">
      <c r="A4812" s="8"/>
      <c r="B4812"/>
      <c r="C4812"/>
      <c r="D4812"/>
      <c r="E4812"/>
      <c r="F4812"/>
      <c r="G4812"/>
      <c r="H4812"/>
      <c r="I4812"/>
      <c r="J4812"/>
      <c r="K4812"/>
      <c r="L4812"/>
      <c r="M4812"/>
      <c r="N4812"/>
      <c r="O4812"/>
      <c r="P4812"/>
      <c r="Q4812"/>
      <c r="R4812"/>
      <c r="S4812"/>
      <c r="T4812"/>
      <c r="U4812"/>
      <c r="V4812"/>
      <c r="W4812"/>
      <c r="X4812"/>
      <c r="Y4812"/>
      <c r="Z4812"/>
      <c r="AA4812"/>
      <c r="AB4812"/>
    </row>
    <row r="4813" spans="1:28" x14ac:dyDescent="0.25">
      <c r="A4813" s="8"/>
      <c r="B4813"/>
      <c r="C4813"/>
      <c r="D4813"/>
      <c r="E4813"/>
      <c r="F4813"/>
      <c r="G4813"/>
      <c r="H4813"/>
      <c r="I4813"/>
      <c r="J4813"/>
      <c r="K4813"/>
      <c r="L4813"/>
      <c r="M4813"/>
      <c r="N4813"/>
      <c r="O4813"/>
      <c r="P4813"/>
      <c r="Q4813"/>
      <c r="R4813"/>
      <c r="S4813"/>
      <c r="T4813"/>
      <c r="U4813"/>
      <c r="V4813"/>
      <c r="W4813"/>
      <c r="X4813"/>
      <c r="Y4813"/>
      <c r="Z4813"/>
      <c r="AA4813"/>
      <c r="AB4813"/>
    </row>
    <row r="4814" spans="1:28" x14ac:dyDescent="0.25">
      <c r="A4814" s="8"/>
      <c r="B4814"/>
      <c r="C4814"/>
      <c r="D4814"/>
      <c r="E4814"/>
      <c r="F4814"/>
      <c r="G4814"/>
      <c r="H4814"/>
      <c r="I4814"/>
      <c r="J4814"/>
      <c r="K4814"/>
      <c r="L4814"/>
      <c r="M4814"/>
      <c r="N4814"/>
      <c r="O4814"/>
      <c r="P4814"/>
      <c r="Q4814"/>
      <c r="R4814"/>
      <c r="S4814"/>
      <c r="T4814"/>
      <c r="U4814"/>
      <c r="V4814"/>
      <c r="W4814"/>
      <c r="X4814"/>
      <c r="Y4814"/>
      <c r="Z4814"/>
      <c r="AA4814"/>
      <c r="AB4814"/>
    </row>
    <row r="4815" spans="1:28" x14ac:dyDescent="0.25">
      <c r="A4815" s="8"/>
      <c r="B4815"/>
      <c r="C4815"/>
      <c r="D4815"/>
      <c r="E4815"/>
      <c r="F4815"/>
      <c r="G4815"/>
      <c r="H4815"/>
      <c r="I4815"/>
      <c r="J4815"/>
      <c r="K4815"/>
      <c r="L4815"/>
      <c r="M4815"/>
      <c r="N4815"/>
      <c r="O4815"/>
      <c r="P4815"/>
      <c r="Q4815"/>
      <c r="R4815"/>
      <c r="S4815"/>
      <c r="T4815"/>
      <c r="U4815"/>
      <c r="V4815"/>
      <c r="W4815"/>
      <c r="X4815"/>
      <c r="Y4815"/>
      <c r="Z4815"/>
      <c r="AA4815"/>
      <c r="AB4815"/>
    </row>
    <row r="4816" spans="1:28" x14ac:dyDescent="0.25">
      <c r="A4816" s="8"/>
      <c r="B4816"/>
      <c r="C4816"/>
      <c r="D4816"/>
      <c r="E4816"/>
      <c r="F4816"/>
      <c r="G4816"/>
      <c r="H4816"/>
      <c r="I4816"/>
      <c r="J4816"/>
      <c r="K4816"/>
      <c r="L4816"/>
      <c r="M4816"/>
      <c r="N4816"/>
      <c r="O4816"/>
      <c r="P4816"/>
      <c r="Q4816"/>
      <c r="R4816"/>
      <c r="S4816"/>
      <c r="T4816"/>
      <c r="U4816"/>
      <c r="V4816"/>
      <c r="W4816"/>
      <c r="X4816"/>
      <c r="Y4816"/>
      <c r="Z4816"/>
      <c r="AA4816"/>
      <c r="AB4816"/>
    </row>
    <row r="4817" spans="1:28" x14ac:dyDescent="0.25">
      <c r="A4817" s="8"/>
      <c r="B4817"/>
      <c r="C4817"/>
      <c r="D4817"/>
      <c r="E4817"/>
      <c r="F4817"/>
      <c r="G4817"/>
      <c r="H4817"/>
      <c r="I4817"/>
      <c r="J4817"/>
      <c r="K4817"/>
      <c r="L4817"/>
      <c r="M4817"/>
      <c r="N4817"/>
      <c r="O4817"/>
      <c r="P4817"/>
      <c r="Q4817"/>
      <c r="R4817"/>
      <c r="S4817"/>
      <c r="T4817"/>
      <c r="U4817"/>
      <c r="V4817"/>
      <c r="W4817"/>
      <c r="X4817"/>
      <c r="Y4817"/>
      <c r="Z4817"/>
      <c r="AA4817"/>
      <c r="AB4817"/>
    </row>
    <row r="4818" spans="1:28" x14ac:dyDescent="0.25">
      <c r="A4818" s="8"/>
      <c r="B4818"/>
      <c r="C4818"/>
      <c r="D4818"/>
      <c r="E4818"/>
      <c r="F4818"/>
      <c r="G4818"/>
      <c r="H4818"/>
      <c r="I4818"/>
      <c r="J4818"/>
      <c r="K4818"/>
      <c r="L4818"/>
      <c r="M4818"/>
      <c r="N4818"/>
      <c r="O4818"/>
      <c r="P4818"/>
      <c r="Q4818"/>
      <c r="R4818"/>
      <c r="S4818"/>
      <c r="T4818"/>
      <c r="U4818"/>
      <c r="V4818"/>
      <c r="W4818"/>
      <c r="X4818"/>
      <c r="Y4818"/>
      <c r="Z4818"/>
      <c r="AA4818"/>
      <c r="AB4818"/>
    </row>
    <row r="4819" spans="1:28" x14ac:dyDescent="0.25">
      <c r="A4819" s="8"/>
      <c r="B4819"/>
      <c r="C4819"/>
      <c r="D4819"/>
      <c r="E4819"/>
      <c r="F4819"/>
      <c r="G4819"/>
      <c r="H4819"/>
      <c r="I4819"/>
      <c r="J4819"/>
      <c r="K4819"/>
      <c r="L4819"/>
      <c r="M4819"/>
      <c r="N4819"/>
      <c r="O4819"/>
      <c r="P4819"/>
      <c r="Q4819"/>
      <c r="R4819"/>
      <c r="S4819"/>
      <c r="T4819"/>
      <c r="U4819"/>
      <c r="V4819"/>
      <c r="W4819"/>
      <c r="X4819"/>
      <c r="Y4819"/>
      <c r="Z4819"/>
      <c r="AA4819"/>
      <c r="AB4819"/>
    </row>
    <row r="4820" spans="1:28" x14ac:dyDescent="0.25">
      <c r="A4820" s="8"/>
      <c r="B4820"/>
      <c r="C4820"/>
      <c r="D4820"/>
      <c r="E4820"/>
      <c r="F4820"/>
      <c r="G4820"/>
      <c r="H4820"/>
      <c r="I4820"/>
      <c r="J4820"/>
      <c r="K4820"/>
      <c r="L4820"/>
      <c r="M4820"/>
      <c r="N4820"/>
      <c r="O4820"/>
      <c r="P4820"/>
      <c r="Q4820"/>
      <c r="R4820"/>
      <c r="S4820"/>
      <c r="T4820"/>
      <c r="U4820"/>
      <c r="V4820"/>
      <c r="W4820"/>
      <c r="X4820"/>
      <c r="Y4820"/>
      <c r="Z4820"/>
      <c r="AA4820"/>
      <c r="AB4820"/>
    </row>
    <row r="4821" spans="1:28" x14ac:dyDescent="0.25">
      <c r="A4821" s="8"/>
      <c r="B4821"/>
      <c r="C4821"/>
      <c r="D4821"/>
      <c r="E4821"/>
      <c r="F4821"/>
      <c r="G4821"/>
      <c r="H4821"/>
      <c r="I4821"/>
      <c r="J4821"/>
      <c r="K4821"/>
      <c r="L4821"/>
      <c r="M4821"/>
      <c r="N4821"/>
      <c r="O4821"/>
      <c r="P4821"/>
      <c r="Q4821"/>
      <c r="R4821"/>
      <c r="S4821"/>
      <c r="T4821"/>
      <c r="U4821"/>
      <c r="V4821"/>
      <c r="W4821"/>
      <c r="X4821"/>
      <c r="Y4821"/>
      <c r="Z4821"/>
      <c r="AA4821"/>
      <c r="AB4821"/>
    </row>
    <row r="4822" spans="1:28" x14ac:dyDescent="0.25">
      <c r="A4822" s="8"/>
      <c r="B4822"/>
      <c r="C4822"/>
      <c r="D4822"/>
      <c r="E4822"/>
      <c r="F4822"/>
      <c r="G4822"/>
      <c r="H4822"/>
      <c r="I4822"/>
      <c r="J4822"/>
      <c r="K4822"/>
      <c r="L4822"/>
      <c r="M4822"/>
      <c r="N4822"/>
      <c r="O4822"/>
      <c r="P4822"/>
      <c r="Q4822"/>
      <c r="R4822"/>
      <c r="S4822"/>
      <c r="T4822"/>
      <c r="U4822"/>
      <c r="V4822"/>
      <c r="W4822"/>
      <c r="X4822"/>
      <c r="Y4822"/>
      <c r="Z4822"/>
      <c r="AA4822"/>
      <c r="AB4822"/>
    </row>
    <row r="4823" spans="1:28" x14ac:dyDescent="0.25">
      <c r="A4823" s="8"/>
      <c r="B4823"/>
      <c r="C4823"/>
      <c r="D4823"/>
      <c r="E4823"/>
      <c r="F4823"/>
      <c r="G4823"/>
      <c r="H4823"/>
      <c r="I4823"/>
      <c r="J4823"/>
      <c r="K4823"/>
      <c r="L4823"/>
      <c r="M4823"/>
      <c r="N4823"/>
      <c r="O4823"/>
      <c r="P4823"/>
      <c r="Q4823"/>
      <c r="R4823"/>
      <c r="S4823"/>
      <c r="T4823"/>
      <c r="U4823"/>
      <c r="V4823"/>
      <c r="W4823"/>
      <c r="X4823"/>
      <c r="Y4823"/>
      <c r="Z4823"/>
      <c r="AA4823"/>
      <c r="AB4823"/>
    </row>
    <row r="4824" spans="1:28" x14ac:dyDescent="0.25">
      <c r="A4824" s="8"/>
      <c r="B4824"/>
      <c r="C4824"/>
      <c r="D4824"/>
      <c r="E4824"/>
      <c r="F4824"/>
      <c r="G4824"/>
      <c r="H4824"/>
      <c r="I4824"/>
      <c r="J4824"/>
      <c r="K4824"/>
      <c r="L4824"/>
      <c r="M4824"/>
      <c r="N4824"/>
      <c r="O4824"/>
      <c r="P4824"/>
      <c r="Q4824"/>
      <c r="R4824"/>
      <c r="S4824"/>
      <c r="T4824"/>
      <c r="U4824"/>
      <c r="V4824"/>
      <c r="W4824"/>
      <c r="X4824"/>
      <c r="Y4824"/>
      <c r="Z4824"/>
      <c r="AA4824"/>
      <c r="AB4824"/>
    </row>
    <row r="4825" spans="1:28" x14ac:dyDescent="0.25">
      <c r="A4825" s="8"/>
      <c r="B4825"/>
      <c r="C4825"/>
      <c r="D4825"/>
      <c r="E4825"/>
      <c r="F4825"/>
      <c r="G4825"/>
      <c r="H4825"/>
      <c r="I4825"/>
      <c r="J4825"/>
      <c r="K4825"/>
      <c r="L4825"/>
      <c r="M4825"/>
      <c r="N4825"/>
      <c r="O4825"/>
      <c r="P4825"/>
      <c r="Q4825"/>
      <c r="R4825"/>
      <c r="S4825"/>
      <c r="T4825"/>
      <c r="U4825"/>
      <c r="V4825"/>
      <c r="W4825"/>
      <c r="X4825"/>
      <c r="Y4825"/>
      <c r="Z4825"/>
      <c r="AA4825"/>
      <c r="AB4825"/>
    </row>
    <row r="4826" spans="1:28" x14ac:dyDescent="0.25">
      <c r="A4826" s="8"/>
      <c r="B4826"/>
      <c r="C4826"/>
      <c r="D4826"/>
      <c r="E4826"/>
      <c r="F4826"/>
      <c r="G4826"/>
      <c r="H4826"/>
      <c r="I4826"/>
      <c r="J4826"/>
      <c r="K4826"/>
      <c r="L4826"/>
      <c r="M4826"/>
      <c r="N4826"/>
      <c r="O4826"/>
      <c r="P4826"/>
      <c r="Q4826"/>
      <c r="R4826"/>
      <c r="S4826"/>
      <c r="T4826"/>
      <c r="U4826"/>
      <c r="V4826"/>
      <c r="W4826"/>
      <c r="X4826"/>
      <c r="Y4826"/>
      <c r="Z4826"/>
      <c r="AA4826"/>
      <c r="AB4826"/>
    </row>
    <row r="4827" spans="1:28" x14ac:dyDescent="0.25">
      <c r="A4827" s="8"/>
      <c r="B4827"/>
      <c r="C4827"/>
      <c r="D4827"/>
      <c r="E4827"/>
      <c r="F4827"/>
      <c r="G4827"/>
      <c r="H4827"/>
      <c r="I4827"/>
      <c r="J4827"/>
      <c r="K4827"/>
      <c r="L4827"/>
      <c r="M4827"/>
      <c r="N4827"/>
      <c r="O4827"/>
      <c r="P4827"/>
      <c r="Q4827"/>
      <c r="R4827"/>
      <c r="S4827"/>
      <c r="T4827"/>
      <c r="U4827"/>
      <c r="V4827"/>
      <c r="W4827"/>
      <c r="X4827"/>
      <c r="Y4827"/>
      <c r="Z4827"/>
      <c r="AA4827"/>
      <c r="AB4827"/>
    </row>
    <row r="4828" spans="1:28" x14ac:dyDescent="0.25">
      <c r="A4828" s="8"/>
      <c r="B4828"/>
      <c r="C4828"/>
      <c r="D4828"/>
      <c r="E4828"/>
      <c r="F4828"/>
      <c r="G4828"/>
      <c r="H4828"/>
      <c r="I4828"/>
      <c r="J4828"/>
      <c r="K4828"/>
      <c r="L4828"/>
      <c r="M4828"/>
      <c r="N4828"/>
      <c r="O4828"/>
      <c r="P4828"/>
      <c r="Q4828"/>
      <c r="R4828"/>
      <c r="S4828"/>
      <c r="T4828"/>
      <c r="U4828"/>
      <c r="V4828"/>
      <c r="W4828"/>
      <c r="X4828"/>
      <c r="Y4828"/>
      <c r="Z4828"/>
      <c r="AA4828"/>
      <c r="AB4828"/>
    </row>
    <row r="4829" spans="1:28" x14ac:dyDescent="0.25">
      <c r="A4829" s="8"/>
      <c r="B4829"/>
      <c r="C4829"/>
      <c r="D4829"/>
      <c r="E4829"/>
      <c r="F4829"/>
      <c r="G4829"/>
      <c r="H4829"/>
      <c r="I4829"/>
      <c r="J4829"/>
      <c r="K4829"/>
      <c r="L4829"/>
      <c r="M4829"/>
      <c r="N4829"/>
      <c r="O4829"/>
      <c r="P4829"/>
      <c r="Q4829"/>
      <c r="R4829"/>
      <c r="S4829"/>
      <c r="T4829"/>
      <c r="U4829"/>
      <c r="V4829"/>
      <c r="W4829"/>
      <c r="X4829"/>
      <c r="Y4829"/>
      <c r="Z4829"/>
      <c r="AA4829"/>
      <c r="AB4829"/>
    </row>
    <row r="4830" spans="1:28" x14ac:dyDescent="0.25">
      <c r="A4830" s="8"/>
      <c r="B4830"/>
      <c r="C4830"/>
      <c r="D4830"/>
      <c r="E4830"/>
      <c r="F4830"/>
      <c r="G4830"/>
      <c r="H4830"/>
      <c r="I4830"/>
      <c r="J4830"/>
      <c r="K4830"/>
      <c r="L4830"/>
      <c r="M4830"/>
      <c r="N4830"/>
      <c r="O4830"/>
      <c r="P4830"/>
      <c r="Q4830"/>
      <c r="R4830"/>
      <c r="S4830"/>
      <c r="T4830"/>
      <c r="U4830"/>
      <c r="V4830"/>
      <c r="W4830"/>
      <c r="X4830"/>
      <c r="Y4830"/>
      <c r="Z4830"/>
      <c r="AA4830"/>
      <c r="AB4830"/>
    </row>
    <row r="4831" spans="1:28" x14ac:dyDescent="0.25">
      <c r="A4831" s="8"/>
      <c r="B4831"/>
      <c r="C4831"/>
      <c r="D4831"/>
      <c r="E4831"/>
      <c r="F4831"/>
      <c r="G4831"/>
      <c r="H4831"/>
      <c r="I4831"/>
      <c r="J4831"/>
      <c r="K4831"/>
      <c r="L4831"/>
      <c r="M4831"/>
      <c r="N4831"/>
      <c r="O4831"/>
      <c r="P4831"/>
      <c r="Q4831"/>
      <c r="R4831"/>
      <c r="S4831"/>
      <c r="T4831"/>
      <c r="U4831"/>
      <c r="V4831"/>
      <c r="W4831"/>
      <c r="X4831"/>
      <c r="Y4831"/>
      <c r="Z4831"/>
      <c r="AA4831"/>
      <c r="AB4831"/>
    </row>
    <row r="4832" spans="1:28" x14ac:dyDescent="0.25">
      <c r="A4832" s="8"/>
      <c r="B4832"/>
      <c r="C4832"/>
      <c r="D4832"/>
      <c r="E4832"/>
      <c r="F4832"/>
      <c r="G4832"/>
      <c r="H4832"/>
      <c r="I4832"/>
      <c r="J4832"/>
      <c r="K4832"/>
      <c r="L4832"/>
      <c r="M4832"/>
      <c r="N4832"/>
      <c r="O4832"/>
      <c r="P4832"/>
      <c r="Q4832"/>
      <c r="R4832"/>
      <c r="S4832"/>
      <c r="T4832"/>
      <c r="U4832"/>
      <c r="V4832"/>
      <c r="W4832"/>
      <c r="X4832"/>
      <c r="Y4832"/>
      <c r="Z4832"/>
      <c r="AA4832"/>
      <c r="AB4832"/>
    </row>
    <row r="4833" spans="1:28" x14ac:dyDescent="0.25">
      <c r="A4833" s="8"/>
      <c r="B4833"/>
      <c r="C4833"/>
      <c r="D4833"/>
      <c r="E4833"/>
      <c r="F4833"/>
      <c r="G4833"/>
      <c r="H4833"/>
      <c r="I4833"/>
      <c r="J4833"/>
      <c r="K4833"/>
      <c r="L4833"/>
      <c r="M4833"/>
      <c r="N4833"/>
      <c r="O4833"/>
      <c r="P4833"/>
      <c r="Q4833"/>
      <c r="R4833"/>
      <c r="S4833"/>
      <c r="T4833"/>
      <c r="U4833"/>
      <c r="V4833"/>
      <c r="W4833"/>
      <c r="X4833"/>
      <c r="Y4833"/>
      <c r="Z4833"/>
      <c r="AA4833"/>
      <c r="AB4833"/>
    </row>
    <row r="4834" spans="1:28" x14ac:dyDescent="0.25">
      <c r="A4834" s="8"/>
      <c r="B4834"/>
      <c r="C4834"/>
      <c r="D4834"/>
      <c r="E4834"/>
      <c r="F4834"/>
      <c r="G4834"/>
      <c r="H4834"/>
      <c r="I4834"/>
      <c r="J4834"/>
      <c r="K4834"/>
      <c r="L4834"/>
      <c r="M4834"/>
      <c r="N4834"/>
      <c r="O4834"/>
      <c r="P4834"/>
      <c r="Q4834"/>
      <c r="R4834"/>
      <c r="S4834"/>
      <c r="T4834"/>
      <c r="U4834"/>
      <c r="V4834"/>
      <c r="W4834"/>
      <c r="X4834"/>
      <c r="Y4834"/>
      <c r="Z4834"/>
      <c r="AA4834"/>
      <c r="AB4834"/>
    </row>
    <row r="4835" spans="1:28" x14ac:dyDescent="0.25">
      <c r="A4835" s="8"/>
      <c r="B4835"/>
      <c r="C4835"/>
      <c r="D4835"/>
      <c r="E4835"/>
      <c r="F4835"/>
      <c r="G4835"/>
      <c r="H4835"/>
      <c r="I4835"/>
      <c r="J4835"/>
      <c r="K4835"/>
      <c r="L4835"/>
      <c r="M4835"/>
      <c r="N4835"/>
      <c r="O4835"/>
      <c r="P4835"/>
      <c r="Q4835"/>
      <c r="R4835"/>
      <c r="S4835"/>
      <c r="T4835"/>
      <c r="U4835"/>
      <c r="V4835"/>
      <c r="W4835"/>
      <c r="X4835"/>
      <c r="Y4835"/>
      <c r="Z4835"/>
      <c r="AA4835"/>
      <c r="AB4835"/>
    </row>
    <row r="4836" spans="1:28" x14ac:dyDescent="0.25">
      <c r="A4836" s="8"/>
      <c r="B4836"/>
      <c r="C4836"/>
      <c r="D4836"/>
      <c r="E4836"/>
      <c r="F4836"/>
      <c r="G4836"/>
      <c r="H4836"/>
      <c r="I4836"/>
      <c r="J4836"/>
      <c r="K4836"/>
      <c r="L4836"/>
      <c r="M4836"/>
      <c r="N4836"/>
      <c r="O4836"/>
      <c r="P4836"/>
      <c r="Q4836"/>
      <c r="R4836"/>
      <c r="S4836"/>
      <c r="T4836"/>
      <c r="U4836"/>
      <c r="V4836"/>
      <c r="W4836"/>
      <c r="X4836"/>
      <c r="Y4836"/>
      <c r="Z4836"/>
      <c r="AA4836"/>
      <c r="AB4836"/>
    </row>
    <row r="4837" spans="1:28" x14ac:dyDescent="0.25">
      <c r="A4837" s="8"/>
      <c r="B4837"/>
      <c r="C4837"/>
      <c r="D4837"/>
      <c r="E4837"/>
      <c r="F4837"/>
      <c r="G4837"/>
      <c r="H4837"/>
      <c r="I4837"/>
      <c r="J4837"/>
      <c r="K4837"/>
      <c r="L4837"/>
      <c r="M4837"/>
      <c r="N4837"/>
      <c r="O4837"/>
      <c r="P4837"/>
      <c r="Q4837"/>
      <c r="R4837"/>
      <c r="S4837"/>
      <c r="T4837"/>
      <c r="U4837"/>
      <c r="V4837"/>
      <c r="W4837"/>
      <c r="X4837"/>
      <c r="Y4837"/>
      <c r="Z4837"/>
      <c r="AA4837"/>
      <c r="AB4837"/>
    </row>
    <row r="4838" spans="1:28" x14ac:dyDescent="0.25">
      <c r="A4838" s="8"/>
      <c r="B4838"/>
      <c r="C4838"/>
      <c r="D4838"/>
      <c r="E4838"/>
      <c r="F4838"/>
      <c r="G4838"/>
      <c r="H4838"/>
      <c r="I4838"/>
      <c r="J4838"/>
      <c r="K4838"/>
      <c r="L4838"/>
      <c r="M4838"/>
      <c r="N4838"/>
      <c r="O4838"/>
      <c r="P4838"/>
      <c r="Q4838"/>
      <c r="R4838"/>
      <c r="S4838"/>
      <c r="T4838"/>
      <c r="U4838"/>
      <c r="V4838"/>
      <c r="W4838"/>
      <c r="X4838"/>
      <c r="Y4838"/>
      <c r="Z4838"/>
      <c r="AA4838"/>
      <c r="AB4838"/>
    </row>
    <row r="4839" spans="1:28" x14ac:dyDescent="0.25">
      <c r="A4839" s="8"/>
      <c r="B4839"/>
      <c r="C4839"/>
      <c r="D4839"/>
      <c r="E4839"/>
      <c r="F4839"/>
      <c r="G4839"/>
      <c r="H4839"/>
      <c r="I4839"/>
      <c r="J4839"/>
      <c r="K4839"/>
      <c r="L4839"/>
      <c r="M4839"/>
      <c r="N4839"/>
      <c r="O4839"/>
      <c r="P4839"/>
      <c r="Q4839"/>
      <c r="R4839"/>
      <c r="S4839"/>
      <c r="T4839"/>
      <c r="U4839"/>
      <c r="V4839"/>
      <c r="W4839"/>
      <c r="X4839"/>
      <c r="Y4839"/>
      <c r="Z4839"/>
      <c r="AA4839"/>
      <c r="AB4839"/>
    </row>
    <row r="4840" spans="1:28" x14ac:dyDescent="0.25">
      <c r="A4840" s="8"/>
      <c r="B4840"/>
      <c r="C4840"/>
      <c r="D4840"/>
      <c r="E4840"/>
      <c r="F4840"/>
      <c r="G4840"/>
      <c r="H4840"/>
      <c r="I4840"/>
      <c r="J4840"/>
      <c r="K4840"/>
      <c r="L4840"/>
      <c r="M4840"/>
      <c r="N4840"/>
      <c r="O4840"/>
      <c r="P4840"/>
      <c r="Q4840"/>
      <c r="R4840"/>
      <c r="S4840"/>
      <c r="T4840"/>
      <c r="U4840"/>
      <c r="V4840"/>
      <c r="W4840"/>
      <c r="X4840"/>
      <c r="Y4840"/>
      <c r="Z4840"/>
      <c r="AA4840"/>
      <c r="AB4840"/>
    </row>
    <row r="4841" spans="1:28" x14ac:dyDescent="0.25">
      <c r="A4841" s="8"/>
      <c r="B4841"/>
      <c r="C4841"/>
      <c r="D4841"/>
      <c r="E4841"/>
      <c r="F4841"/>
      <c r="G4841"/>
      <c r="H4841"/>
      <c r="I4841"/>
      <c r="J4841"/>
      <c r="K4841"/>
      <c r="L4841"/>
      <c r="M4841"/>
      <c r="N4841"/>
      <c r="O4841"/>
      <c r="P4841"/>
      <c r="Q4841"/>
      <c r="R4841"/>
      <c r="S4841"/>
      <c r="T4841"/>
      <c r="U4841"/>
      <c r="V4841"/>
      <c r="W4841"/>
      <c r="X4841"/>
      <c r="Y4841"/>
      <c r="Z4841"/>
      <c r="AA4841"/>
      <c r="AB4841"/>
    </row>
    <row r="4842" spans="1:28" x14ac:dyDescent="0.25">
      <c r="A4842" s="8"/>
      <c r="B4842"/>
      <c r="C4842"/>
      <c r="D4842"/>
      <c r="E4842"/>
      <c r="F4842"/>
      <c r="G4842"/>
      <c r="H4842"/>
      <c r="I4842"/>
      <c r="J4842"/>
      <c r="K4842"/>
      <c r="L4842"/>
      <c r="M4842"/>
      <c r="N4842"/>
      <c r="O4842"/>
      <c r="P4842"/>
      <c r="Q4842"/>
      <c r="R4842"/>
      <c r="S4842"/>
      <c r="T4842"/>
      <c r="U4842"/>
      <c r="V4842"/>
      <c r="W4842"/>
      <c r="X4842"/>
      <c r="Y4842"/>
      <c r="Z4842"/>
      <c r="AA4842"/>
      <c r="AB4842"/>
    </row>
    <row r="4843" spans="1:28" x14ac:dyDescent="0.25">
      <c r="A4843" s="8"/>
      <c r="B4843"/>
      <c r="C4843"/>
      <c r="D4843"/>
      <c r="E4843"/>
      <c r="F4843"/>
      <c r="G4843"/>
      <c r="H4843"/>
      <c r="I4843"/>
      <c r="J4843"/>
      <c r="K4843"/>
      <c r="L4843"/>
      <c r="M4843"/>
      <c r="N4843"/>
      <c r="O4843"/>
      <c r="P4843"/>
      <c r="Q4843"/>
      <c r="R4843"/>
      <c r="S4843"/>
      <c r="T4843"/>
      <c r="U4843"/>
      <c r="V4843"/>
      <c r="W4843"/>
      <c r="X4843"/>
      <c r="Y4843"/>
      <c r="Z4843"/>
      <c r="AA4843"/>
      <c r="AB4843"/>
    </row>
    <row r="4844" spans="1:28" x14ac:dyDescent="0.25">
      <c r="A4844" s="8"/>
      <c r="B4844"/>
      <c r="C4844"/>
      <c r="D4844"/>
      <c r="E4844"/>
      <c r="F4844"/>
      <c r="G4844"/>
      <c r="H4844"/>
      <c r="I4844"/>
      <c r="J4844"/>
      <c r="K4844"/>
      <c r="L4844"/>
      <c r="M4844"/>
      <c r="N4844"/>
      <c r="O4844"/>
      <c r="P4844"/>
      <c r="Q4844"/>
      <c r="R4844"/>
      <c r="S4844"/>
      <c r="T4844"/>
      <c r="U4844"/>
      <c r="V4844"/>
      <c r="W4844"/>
      <c r="X4844"/>
      <c r="Y4844"/>
      <c r="Z4844"/>
      <c r="AA4844"/>
      <c r="AB4844"/>
    </row>
    <row r="4845" spans="1:28" x14ac:dyDescent="0.25">
      <c r="A4845" s="8"/>
      <c r="B4845"/>
      <c r="C4845"/>
      <c r="D4845"/>
      <c r="E4845"/>
      <c r="F4845"/>
      <c r="G4845"/>
      <c r="H4845"/>
      <c r="I4845"/>
      <c r="J4845"/>
      <c r="K4845"/>
      <c r="L4845"/>
      <c r="M4845"/>
      <c r="N4845"/>
      <c r="O4845"/>
      <c r="P4845"/>
      <c r="Q4845"/>
      <c r="R4845"/>
      <c r="S4845"/>
      <c r="T4845"/>
      <c r="U4845"/>
      <c r="V4845"/>
      <c r="W4845"/>
      <c r="X4845"/>
      <c r="Y4845"/>
      <c r="Z4845"/>
      <c r="AA4845"/>
      <c r="AB4845"/>
    </row>
    <row r="4846" spans="1:28" x14ac:dyDescent="0.25">
      <c r="A4846" s="8"/>
      <c r="B4846"/>
      <c r="C4846"/>
      <c r="D4846"/>
      <c r="E4846"/>
      <c r="F4846"/>
      <c r="G4846"/>
      <c r="H4846"/>
      <c r="I4846"/>
      <c r="J4846"/>
      <c r="K4846"/>
      <c r="L4846"/>
      <c r="M4846"/>
      <c r="N4846"/>
      <c r="O4846"/>
      <c r="P4846"/>
      <c r="Q4846"/>
      <c r="R4846"/>
      <c r="S4846"/>
      <c r="T4846"/>
      <c r="U4846"/>
      <c r="V4846"/>
      <c r="W4846"/>
      <c r="X4846"/>
      <c r="Y4846"/>
      <c r="Z4846"/>
      <c r="AA4846"/>
      <c r="AB4846"/>
    </row>
    <row r="4847" spans="1:28" x14ac:dyDescent="0.25">
      <c r="A4847" s="8"/>
      <c r="B4847"/>
      <c r="C4847"/>
      <c r="D4847"/>
      <c r="E4847"/>
      <c r="F4847"/>
      <c r="G4847"/>
      <c r="H4847"/>
      <c r="I4847"/>
      <c r="J4847"/>
      <c r="K4847"/>
      <c r="L4847"/>
      <c r="M4847"/>
      <c r="N4847"/>
      <c r="O4847"/>
      <c r="P4847"/>
      <c r="Q4847"/>
      <c r="R4847"/>
      <c r="S4847"/>
      <c r="T4847"/>
      <c r="U4847"/>
      <c r="V4847"/>
      <c r="W4847"/>
      <c r="X4847"/>
      <c r="Y4847"/>
      <c r="Z4847"/>
      <c r="AA4847"/>
      <c r="AB4847"/>
    </row>
    <row r="4848" spans="1:28" x14ac:dyDescent="0.25">
      <c r="A4848" s="8"/>
      <c r="B4848"/>
      <c r="C4848"/>
      <c r="D4848"/>
      <c r="E4848"/>
      <c r="F4848"/>
      <c r="G4848"/>
      <c r="H4848"/>
      <c r="I4848"/>
      <c r="J4848"/>
      <c r="K4848"/>
      <c r="L4848"/>
      <c r="M4848"/>
      <c r="N4848"/>
      <c r="O4848"/>
      <c r="P4848"/>
      <c r="Q4848"/>
      <c r="R4848"/>
      <c r="S4848"/>
      <c r="T4848"/>
      <c r="U4848"/>
      <c r="V4848"/>
      <c r="W4848"/>
      <c r="X4848"/>
      <c r="Y4848"/>
      <c r="Z4848"/>
      <c r="AA4848"/>
      <c r="AB4848"/>
    </row>
    <row r="4849" spans="1:28" x14ac:dyDescent="0.25">
      <c r="A4849" s="8"/>
      <c r="B4849"/>
      <c r="C4849"/>
      <c r="D4849"/>
      <c r="E4849"/>
      <c r="F4849"/>
      <c r="G4849"/>
      <c r="H4849"/>
      <c r="I4849"/>
      <c r="J4849"/>
      <c r="K4849"/>
      <c r="L4849"/>
      <c r="M4849"/>
      <c r="N4849"/>
      <c r="O4849"/>
      <c r="P4849"/>
      <c r="Q4849"/>
      <c r="R4849"/>
      <c r="S4849"/>
      <c r="T4849"/>
      <c r="U4849"/>
      <c r="V4849"/>
      <c r="W4849"/>
      <c r="X4849"/>
      <c r="Y4849"/>
      <c r="Z4849"/>
      <c r="AA4849"/>
      <c r="AB4849"/>
    </row>
    <row r="4850" spans="1:28" x14ac:dyDescent="0.25">
      <c r="A4850" s="8"/>
      <c r="B4850"/>
      <c r="C4850"/>
      <c r="D4850"/>
      <c r="E4850"/>
      <c r="F4850"/>
      <c r="G4850"/>
      <c r="H4850"/>
      <c r="I4850"/>
      <c r="J4850"/>
      <c r="K4850"/>
      <c r="L4850"/>
      <c r="M4850"/>
      <c r="N4850"/>
      <c r="O4850"/>
      <c r="P4850"/>
      <c r="Q4850"/>
      <c r="R4850"/>
      <c r="S4850"/>
      <c r="T4850"/>
      <c r="U4850"/>
      <c r="V4850"/>
      <c r="W4850"/>
      <c r="X4850"/>
      <c r="Y4850"/>
      <c r="Z4850"/>
      <c r="AA4850"/>
      <c r="AB4850"/>
    </row>
    <row r="4851" spans="1:28" x14ac:dyDescent="0.25">
      <c r="A4851" s="8"/>
      <c r="B4851"/>
      <c r="C4851"/>
      <c r="D4851"/>
      <c r="E4851"/>
      <c r="F4851"/>
      <c r="G4851"/>
      <c r="H4851"/>
      <c r="I4851"/>
      <c r="J4851"/>
      <c r="K4851"/>
      <c r="L4851"/>
      <c r="M4851"/>
      <c r="N4851"/>
      <c r="O4851"/>
      <c r="P4851"/>
      <c r="Q4851"/>
      <c r="R4851"/>
      <c r="S4851"/>
      <c r="T4851"/>
      <c r="U4851"/>
      <c r="V4851"/>
      <c r="W4851"/>
      <c r="X4851"/>
      <c r="Y4851"/>
      <c r="Z4851"/>
      <c r="AA4851"/>
      <c r="AB4851"/>
    </row>
    <row r="4852" spans="1:28" x14ac:dyDescent="0.25">
      <c r="A4852" s="8"/>
      <c r="B4852"/>
      <c r="C4852"/>
      <c r="D4852"/>
      <c r="E4852"/>
      <c r="F4852"/>
      <c r="G4852"/>
      <c r="H4852"/>
      <c r="I4852"/>
      <c r="J4852"/>
      <c r="K4852"/>
      <c r="L4852"/>
      <c r="M4852"/>
      <c r="N4852"/>
      <c r="O4852"/>
      <c r="P4852"/>
      <c r="Q4852"/>
      <c r="R4852"/>
      <c r="S4852"/>
      <c r="T4852"/>
      <c r="U4852"/>
      <c r="V4852"/>
      <c r="W4852"/>
      <c r="X4852"/>
      <c r="Y4852"/>
      <c r="Z4852"/>
      <c r="AA4852"/>
      <c r="AB4852"/>
    </row>
    <row r="4853" spans="1:28" x14ac:dyDescent="0.25">
      <c r="A4853" s="8"/>
      <c r="B4853"/>
      <c r="C4853"/>
      <c r="D4853"/>
      <c r="E4853"/>
      <c r="F4853"/>
      <c r="G4853"/>
      <c r="H4853"/>
      <c r="I4853"/>
      <c r="J4853"/>
      <c r="K4853"/>
      <c r="L4853"/>
      <c r="M4853"/>
      <c r="N4853"/>
      <c r="O4853"/>
      <c r="P4853"/>
      <c r="Q4853"/>
      <c r="R4853"/>
      <c r="S4853"/>
      <c r="T4853"/>
      <c r="U4853"/>
      <c r="V4853"/>
      <c r="W4853"/>
      <c r="X4853"/>
      <c r="Y4853"/>
      <c r="Z4853"/>
      <c r="AA4853"/>
      <c r="AB4853"/>
    </row>
    <row r="4854" spans="1:28" x14ac:dyDescent="0.25">
      <c r="A4854" s="8"/>
      <c r="B4854"/>
      <c r="C4854"/>
      <c r="D4854"/>
      <c r="E4854"/>
      <c r="F4854"/>
      <c r="G4854"/>
      <c r="H4854"/>
      <c r="I4854"/>
      <c r="J4854"/>
      <c r="K4854"/>
      <c r="L4854"/>
      <c r="M4854"/>
      <c r="N4854"/>
      <c r="O4854"/>
      <c r="P4854"/>
      <c r="Q4854"/>
      <c r="R4854"/>
      <c r="S4854"/>
      <c r="T4854"/>
      <c r="U4854"/>
      <c r="V4854"/>
      <c r="W4854"/>
      <c r="X4854"/>
      <c r="Y4854"/>
      <c r="Z4854"/>
      <c r="AA4854"/>
      <c r="AB4854"/>
    </row>
    <row r="4855" spans="1:28" x14ac:dyDescent="0.25">
      <c r="A4855" s="8"/>
      <c r="B4855"/>
      <c r="C4855"/>
      <c r="D4855"/>
      <c r="E4855"/>
      <c r="F4855"/>
      <c r="G4855"/>
      <c r="H4855"/>
      <c r="I4855"/>
      <c r="J4855"/>
      <c r="K4855"/>
      <c r="L4855"/>
      <c r="M4855"/>
      <c r="N4855"/>
      <c r="O4855"/>
      <c r="P4855"/>
      <c r="Q4855"/>
      <c r="R4855"/>
      <c r="S4855"/>
      <c r="T4855"/>
      <c r="U4855"/>
      <c r="V4855"/>
      <c r="W4855"/>
      <c r="X4855"/>
      <c r="Y4855"/>
      <c r="Z4855"/>
      <c r="AA4855"/>
      <c r="AB4855"/>
    </row>
    <row r="4856" spans="1:28" x14ac:dyDescent="0.25">
      <c r="A4856" s="8"/>
      <c r="B4856"/>
      <c r="C4856"/>
      <c r="D4856"/>
      <c r="E4856"/>
      <c r="F4856"/>
      <c r="G4856"/>
      <c r="H4856"/>
      <c r="I4856"/>
      <c r="J4856"/>
      <c r="K4856"/>
      <c r="L4856"/>
      <c r="M4856"/>
      <c r="N4856"/>
      <c r="O4856"/>
      <c r="P4856"/>
      <c r="Q4856"/>
      <c r="R4856"/>
      <c r="S4856"/>
      <c r="T4856"/>
      <c r="U4856"/>
      <c r="V4856"/>
      <c r="W4856"/>
      <c r="X4856"/>
      <c r="Y4856"/>
      <c r="Z4856"/>
      <c r="AA4856"/>
      <c r="AB4856"/>
    </row>
    <row r="4857" spans="1:28" x14ac:dyDescent="0.25">
      <c r="A4857" s="8"/>
      <c r="B4857"/>
      <c r="C4857"/>
      <c r="D4857"/>
      <c r="E4857"/>
      <c r="F4857"/>
      <c r="G4857"/>
      <c r="H4857"/>
      <c r="I4857"/>
      <c r="J4857"/>
      <c r="K4857"/>
      <c r="L4857"/>
      <c r="M4857"/>
      <c r="N4857"/>
      <c r="O4857"/>
      <c r="P4857"/>
      <c r="Q4857"/>
      <c r="R4857"/>
      <c r="S4857"/>
      <c r="T4857"/>
      <c r="U4857"/>
      <c r="V4857"/>
      <c r="W4857"/>
      <c r="X4857"/>
      <c r="Y4857"/>
      <c r="Z4857"/>
      <c r="AA4857"/>
      <c r="AB4857"/>
    </row>
    <row r="4858" spans="1:28" x14ac:dyDescent="0.25">
      <c r="A4858" s="8"/>
      <c r="B4858"/>
      <c r="C4858"/>
      <c r="D4858"/>
      <c r="E4858"/>
      <c r="F4858"/>
      <c r="G4858"/>
      <c r="H4858"/>
      <c r="I4858"/>
      <c r="J4858"/>
      <c r="K4858"/>
      <c r="L4858"/>
      <c r="M4858"/>
      <c r="N4858"/>
      <c r="O4858"/>
      <c r="P4858"/>
      <c r="Q4858"/>
      <c r="R4858"/>
      <c r="S4858"/>
      <c r="T4858"/>
      <c r="U4858"/>
      <c r="V4858"/>
      <c r="W4858"/>
      <c r="X4858"/>
      <c r="Y4858"/>
      <c r="Z4858"/>
      <c r="AA4858"/>
      <c r="AB4858"/>
    </row>
    <row r="4859" spans="1:28" x14ac:dyDescent="0.25">
      <c r="A4859" s="8"/>
      <c r="B4859"/>
      <c r="C4859"/>
      <c r="D4859"/>
      <c r="E4859"/>
      <c r="F4859"/>
      <c r="G4859"/>
      <c r="H4859"/>
      <c r="I4859"/>
      <c r="J4859"/>
      <c r="K4859"/>
      <c r="L4859"/>
      <c r="M4859"/>
      <c r="N4859"/>
      <c r="O4859"/>
      <c r="P4859"/>
      <c r="Q4859"/>
      <c r="R4859"/>
      <c r="S4859"/>
      <c r="T4859"/>
      <c r="U4859"/>
      <c r="V4859"/>
      <c r="W4859"/>
      <c r="X4859"/>
      <c r="Y4859"/>
      <c r="Z4859"/>
      <c r="AA4859"/>
      <c r="AB4859"/>
    </row>
    <row r="4860" spans="1:28" x14ac:dyDescent="0.25">
      <c r="A4860" s="8"/>
      <c r="B4860"/>
      <c r="C4860"/>
      <c r="D4860"/>
      <c r="E4860"/>
      <c r="F4860"/>
      <c r="G4860"/>
      <c r="H4860"/>
      <c r="I4860"/>
      <c r="J4860"/>
      <c r="K4860"/>
      <c r="L4860"/>
      <c r="M4860"/>
      <c r="N4860"/>
      <c r="O4860"/>
      <c r="P4860"/>
      <c r="Q4860"/>
      <c r="R4860"/>
      <c r="S4860"/>
      <c r="T4860"/>
      <c r="U4860"/>
      <c r="V4860"/>
      <c r="W4860"/>
      <c r="X4860"/>
      <c r="Y4860"/>
      <c r="Z4860"/>
      <c r="AA4860"/>
      <c r="AB4860"/>
    </row>
    <row r="4861" spans="1:28" x14ac:dyDescent="0.25">
      <c r="A4861" s="8"/>
      <c r="B4861"/>
      <c r="C4861"/>
      <c r="D4861"/>
      <c r="E4861"/>
      <c r="F4861"/>
      <c r="G4861"/>
      <c r="H4861"/>
      <c r="I4861"/>
      <c r="J4861"/>
      <c r="K4861"/>
      <c r="L4861"/>
      <c r="M4861"/>
      <c r="N4861"/>
      <c r="O4861"/>
      <c r="P4861"/>
      <c r="Q4861"/>
      <c r="R4861"/>
      <c r="S4861"/>
      <c r="T4861"/>
      <c r="U4861"/>
      <c r="V4861"/>
      <c r="W4861"/>
      <c r="X4861"/>
      <c r="Y4861"/>
      <c r="Z4861"/>
      <c r="AA4861"/>
      <c r="AB4861"/>
    </row>
    <row r="4862" spans="1:28" x14ac:dyDescent="0.25">
      <c r="A4862" s="8"/>
      <c r="B4862"/>
      <c r="C4862"/>
      <c r="D4862"/>
      <c r="E4862"/>
      <c r="F4862"/>
      <c r="G4862"/>
      <c r="H4862"/>
      <c r="I4862"/>
      <c r="J4862"/>
      <c r="K4862"/>
      <c r="L4862"/>
      <c r="M4862"/>
      <c r="N4862"/>
      <c r="O4862"/>
      <c r="P4862"/>
      <c r="Q4862"/>
      <c r="R4862"/>
      <c r="S4862"/>
      <c r="T4862"/>
      <c r="U4862"/>
      <c r="V4862"/>
      <c r="W4862"/>
      <c r="X4862"/>
      <c r="Y4862"/>
      <c r="Z4862"/>
      <c r="AA4862"/>
      <c r="AB4862"/>
    </row>
    <row r="4863" spans="1:28" x14ac:dyDescent="0.25">
      <c r="A4863" s="8"/>
      <c r="B4863"/>
      <c r="C4863"/>
      <c r="D4863"/>
      <c r="E4863"/>
      <c r="F4863"/>
      <c r="G4863"/>
      <c r="H4863"/>
      <c r="I4863"/>
      <c r="J4863"/>
      <c r="K4863"/>
      <c r="L4863"/>
      <c r="M4863"/>
      <c r="N4863"/>
      <c r="O4863"/>
      <c r="P4863"/>
      <c r="Q4863"/>
      <c r="R4863"/>
      <c r="S4863"/>
      <c r="T4863"/>
      <c r="U4863"/>
      <c r="V4863"/>
      <c r="W4863"/>
      <c r="X4863"/>
      <c r="Y4863"/>
      <c r="Z4863"/>
      <c r="AA4863"/>
      <c r="AB4863"/>
    </row>
    <row r="4864" spans="1:28" x14ac:dyDescent="0.25">
      <c r="A4864" s="8"/>
      <c r="B4864"/>
      <c r="C4864"/>
      <c r="D4864"/>
      <c r="E4864"/>
      <c r="F4864"/>
      <c r="G4864"/>
      <c r="H4864"/>
      <c r="I4864"/>
      <c r="J4864"/>
      <c r="K4864"/>
      <c r="L4864"/>
      <c r="M4864"/>
      <c r="N4864"/>
      <c r="O4864"/>
      <c r="P4864"/>
      <c r="Q4864"/>
      <c r="R4864"/>
      <c r="S4864"/>
      <c r="T4864"/>
      <c r="U4864"/>
      <c r="V4864"/>
      <c r="W4864"/>
      <c r="X4864"/>
      <c r="Y4864"/>
      <c r="Z4864"/>
      <c r="AA4864"/>
      <c r="AB4864"/>
    </row>
    <row r="4865" spans="1:28" x14ac:dyDescent="0.25">
      <c r="A4865" s="8"/>
      <c r="B4865"/>
      <c r="C4865"/>
      <c r="D4865"/>
      <c r="E4865"/>
      <c r="F4865"/>
      <c r="G4865"/>
      <c r="H4865"/>
      <c r="I4865"/>
      <c r="J4865"/>
      <c r="K4865"/>
      <c r="L4865"/>
      <c r="M4865"/>
      <c r="N4865"/>
      <c r="O4865"/>
      <c r="P4865"/>
      <c r="Q4865"/>
      <c r="R4865"/>
      <c r="S4865"/>
      <c r="T4865"/>
      <c r="U4865"/>
      <c r="V4865"/>
      <c r="W4865"/>
      <c r="X4865"/>
      <c r="Y4865"/>
      <c r="Z4865"/>
      <c r="AA4865"/>
      <c r="AB4865"/>
    </row>
    <row r="4866" spans="1:28" x14ac:dyDescent="0.25">
      <c r="A4866" s="8"/>
      <c r="B4866"/>
      <c r="C4866"/>
      <c r="D4866"/>
      <c r="E4866"/>
      <c r="F4866"/>
      <c r="G4866"/>
      <c r="H4866"/>
      <c r="I4866"/>
      <c r="J4866"/>
      <c r="K4866"/>
      <c r="L4866"/>
      <c r="M4866"/>
      <c r="N4866"/>
      <c r="O4866"/>
      <c r="P4866"/>
      <c r="Q4866"/>
      <c r="R4866"/>
      <c r="S4866"/>
      <c r="T4866"/>
      <c r="U4866"/>
      <c r="V4866"/>
      <c r="W4866"/>
      <c r="X4866"/>
      <c r="Y4866"/>
      <c r="Z4866"/>
      <c r="AA4866"/>
      <c r="AB4866"/>
    </row>
    <row r="4867" spans="1:28" x14ac:dyDescent="0.25">
      <c r="A4867" s="8"/>
      <c r="B4867"/>
      <c r="C4867"/>
      <c r="D4867"/>
      <c r="E4867"/>
      <c r="F4867"/>
      <c r="G4867"/>
      <c r="H4867"/>
      <c r="I4867"/>
      <c r="J4867"/>
      <c r="K4867"/>
      <c r="L4867"/>
      <c r="M4867"/>
      <c r="N4867"/>
      <c r="O4867"/>
      <c r="P4867"/>
      <c r="Q4867"/>
      <c r="R4867"/>
      <c r="S4867"/>
      <c r="T4867"/>
      <c r="U4867"/>
      <c r="V4867"/>
      <c r="W4867"/>
      <c r="X4867"/>
      <c r="Y4867"/>
      <c r="Z4867"/>
      <c r="AA4867"/>
      <c r="AB4867"/>
    </row>
    <row r="4868" spans="1:28" x14ac:dyDescent="0.25">
      <c r="A4868" s="8"/>
      <c r="B4868"/>
      <c r="C4868"/>
      <c r="D4868"/>
      <c r="E4868"/>
      <c r="F4868"/>
      <c r="G4868"/>
      <c r="H4868"/>
      <c r="I4868"/>
      <c r="J4868"/>
      <c r="K4868"/>
      <c r="L4868"/>
      <c r="M4868"/>
      <c r="N4868"/>
      <c r="O4868"/>
      <c r="P4868"/>
      <c r="Q4868"/>
      <c r="R4868"/>
      <c r="S4868"/>
      <c r="T4868"/>
      <c r="U4868"/>
      <c r="V4868"/>
      <c r="W4868"/>
      <c r="X4868"/>
      <c r="Y4868"/>
      <c r="Z4868"/>
      <c r="AA4868"/>
      <c r="AB4868"/>
    </row>
    <row r="4869" spans="1:28" x14ac:dyDescent="0.25">
      <c r="A4869" s="8"/>
      <c r="B4869"/>
      <c r="C4869"/>
      <c r="D4869"/>
      <c r="E4869"/>
      <c r="F4869"/>
      <c r="G4869"/>
      <c r="H4869"/>
      <c r="I4869"/>
      <c r="J4869"/>
      <c r="K4869"/>
      <c r="L4869"/>
      <c r="M4869"/>
      <c r="N4869"/>
      <c r="O4869"/>
      <c r="P4869"/>
      <c r="Q4869"/>
      <c r="R4869"/>
      <c r="S4869"/>
      <c r="T4869"/>
      <c r="U4869"/>
      <c r="V4869"/>
      <c r="W4869"/>
      <c r="X4869"/>
      <c r="Y4869"/>
      <c r="Z4869"/>
      <c r="AA4869"/>
      <c r="AB4869"/>
    </row>
    <row r="4870" spans="1:28" x14ac:dyDescent="0.25">
      <c r="A4870" s="8"/>
      <c r="B4870"/>
      <c r="C4870"/>
      <c r="D4870"/>
      <c r="E4870"/>
      <c r="F4870"/>
      <c r="G4870"/>
      <c r="H4870"/>
      <c r="I4870"/>
      <c r="J4870"/>
      <c r="K4870"/>
      <c r="L4870"/>
      <c r="M4870"/>
      <c r="N4870"/>
      <c r="O4870"/>
      <c r="P4870"/>
      <c r="Q4870"/>
      <c r="R4870"/>
      <c r="S4870"/>
      <c r="T4870"/>
      <c r="U4870"/>
      <c r="V4870"/>
      <c r="W4870"/>
      <c r="X4870"/>
      <c r="Y4870"/>
      <c r="Z4870"/>
      <c r="AA4870"/>
      <c r="AB4870"/>
    </row>
    <row r="4871" spans="1:28" x14ac:dyDescent="0.25">
      <c r="A4871" s="8"/>
      <c r="B4871"/>
      <c r="C4871"/>
      <c r="D4871"/>
      <c r="E4871"/>
      <c r="F4871"/>
      <c r="G4871"/>
      <c r="H4871"/>
      <c r="I4871"/>
      <c r="J4871"/>
      <c r="K4871"/>
      <c r="L4871"/>
      <c r="M4871"/>
      <c r="N4871"/>
      <c r="O4871"/>
      <c r="P4871"/>
      <c r="Q4871"/>
      <c r="R4871"/>
      <c r="S4871"/>
      <c r="T4871"/>
      <c r="U4871"/>
      <c r="V4871"/>
      <c r="W4871"/>
      <c r="X4871"/>
      <c r="Y4871"/>
      <c r="Z4871"/>
      <c r="AA4871"/>
      <c r="AB4871"/>
    </row>
    <row r="4872" spans="1:28" x14ac:dyDescent="0.25">
      <c r="A4872" s="8"/>
      <c r="B4872"/>
      <c r="C4872"/>
      <c r="D4872"/>
      <c r="E4872"/>
      <c r="F4872"/>
      <c r="G4872"/>
      <c r="H4872"/>
      <c r="I4872"/>
      <c r="J4872"/>
      <c r="K4872"/>
      <c r="L4872"/>
      <c r="M4872"/>
      <c r="N4872"/>
      <c r="O4872"/>
      <c r="P4872"/>
      <c r="Q4872"/>
      <c r="R4872"/>
      <c r="S4872"/>
      <c r="T4872"/>
      <c r="U4872"/>
      <c r="V4872"/>
      <c r="W4872"/>
      <c r="X4872"/>
      <c r="Y4872"/>
      <c r="Z4872"/>
      <c r="AA4872"/>
      <c r="AB4872"/>
    </row>
    <row r="4873" spans="1:28" x14ac:dyDescent="0.25">
      <c r="A4873" s="8"/>
      <c r="B4873"/>
      <c r="C4873"/>
      <c r="D4873"/>
      <c r="E4873"/>
      <c r="F4873"/>
      <c r="G4873"/>
      <c r="H4873"/>
      <c r="I4873"/>
      <c r="J4873"/>
      <c r="K4873"/>
      <c r="L4873"/>
      <c r="M4873"/>
      <c r="N4873"/>
      <c r="O4873"/>
      <c r="P4873"/>
      <c r="Q4873"/>
      <c r="R4873"/>
      <c r="S4873"/>
      <c r="T4873"/>
      <c r="U4873"/>
      <c r="V4873"/>
      <c r="W4873"/>
      <c r="X4873"/>
      <c r="Y4873"/>
      <c r="Z4873"/>
      <c r="AA4873"/>
      <c r="AB4873"/>
    </row>
    <row r="4874" spans="1:28" x14ac:dyDescent="0.25">
      <c r="A4874" s="8"/>
      <c r="B4874"/>
      <c r="C4874"/>
      <c r="D4874"/>
      <c r="E4874"/>
      <c r="F4874"/>
      <c r="G4874"/>
      <c r="H4874"/>
      <c r="I4874"/>
      <c r="J4874"/>
      <c r="K4874"/>
      <c r="L4874"/>
      <c r="M4874"/>
      <c r="N4874"/>
      <c r="O4874"/>
      <c r="P4874"/>
      <c r="Q4874"/>
      <c r="R4874"/>
      <c r="S4874"/>
      <c r="T4874"/>
      <c r="U4874"/>
      <c r="V4874"/>
      <c r="W4874"/>
      <c r="X4874"/>
      <c r="Y4874"/>
      <c r="Z4874"/>
      <c r="AA4874"/>
      <c r="AB4874"/>
    </row>
    <row r="4875" spans="1:28" x14ac:dyDescent="0.25">
      <c r="A4875" s="8"/>
      <c r="B4875"/>
      <c r="C4875"/>
      <c r="D4875"/>
      <c r="E4875"/>
      <c r="F4875"/>
      <c r="G4875"/>
      <c r="H4875"/>
      <c r="I4875"/>
      <c r="J4875"/>
      <c r="K4875"/>
      <c r="L4875"/>
      <c r="M4875"/>
      <c r="N4875"/>
      <c r="O4875"/>
      <c r="P4875"/>
      <c r="Q4875"/>
      <c r="R4875"/>
      <c r="S4875"/>
      <c r="T4875"/>
      <c r="U4875"/>
      <c r="V4875"/>
      <c r="W4875"/>
      <c r="X4875"/>
      <c r="Y4875"/>
      <c r="Z4875"/>
      <c r="AA4875"/>
      <c r="AB4875"/>
    </row>
    <row r="4876" spans="1:28" x14ac:dyDescent="0.25">
      <c r="A4876" s="8"/>
      <c r="B4876"/>
      <c r="C4876"/>
      <c r="D4876"/>
      <c r="E4876"/>
      <c r="F4876"/>
      <c r="G4876"/>
      <c r="H4876"/>
      <c r="I4876"/>
      <c r="J4876"/>
      <c r="K4876"/>
      <c r="L4876"/>
      <c r="M4876"/>
      <c r="N4876"/>
      <c r="O4876"/>
      <c r="P4876"/>
      <c r="Q4876"/>
      <c r="R4876"/>
      <c r="S4876"/>
      <c r="T4876"/>
      <c r="U4876"/>
      <c r="V4876"/>
      <c r="W4876"/>
      <c r="X4876"/>
      <c r="Y4876"/>
      <c r="Z4876"/>
      <c r="AA4876"/>
      <c r="AB4876"/>
    </row>
    <row r="4877" spans="1:28" x14ac:dyDescent="0.25">
      <c r="A4877" s="8"/>
      <c r="B4877"/>
      <c r="C4877"/>
      <c r="D4877"/>
      <c r="E4877"/>
      <c r="F4877"/>
      <c r="G4877"/>
      <c r="H4877"/>
      <c r="I4877"/>
      <c r="J4877"/>
      <c r="K4877"/>
      <c r="L4877"/>
      <c r="M4877"/>
      <c r="N4877"/>
      <c r="O4877"/>
      <c r="P4877"/>
      <c r="Q4877"/>
      <c r="R4877"/>
      <c r="S4877"/>
      <c r="T4877"/>
      <c r="U4877"/>
      <c r="V4877"/>
      <c r="W4877"/>
      <c r="X4877"/>
      <c r="Y4877"/>
      <c r="Z4877"/>
      <c r="AA4877"/>
      <c r="AB4877"/>
    </row>
    <row r="4878" spans="1:28" x14ac:dyDescent="0.25">
      <c r="A4878" s="8"/>
      <c r="B4878"/>
      <c r="C4878"/>
      <c r="D4878"/>
      <c r="E4878"/>
      <c r="F4878"/>
      <c r="G4878"/>
      <c r="H4878"/>
      <c r="I4878"/>
      <c r="J4878"/>
      <c r="K4878"/>
      <c r="L4878"/>
      <c r="M4878"/>
      <c r="N4878"/>
      <c r="O4878"/>
      <c r="P4878"/>
      <c r="Q4878"/>
      <c r="R4878"/>
      <c r="S4878"/>
      <c r="T4878"/>
      <c r="U4878"/>
      <c r="V4878"/>
      <c r="W4878"/>
      <c r="X4878"/>
      <c r="Y4878"/>
      <c r="Z4878"/>
      <c r="AA4878"/>
      <c r="AB4878"/>
    </row>
    <row r="4879" spans="1:28" x14ac:dyDescent="0.25">
      <c r="A4879" s="8"/>
      <c r="B4879"/>
      <c r="C4879"/>
      <c r="D4879"/>
      <c r="E4879"/>
      <c r="F4879"/>
      <c r="G4879"/>
      <c r="H4879"/>
      <c r="I4879"/>
      <c r="J4879"/>
      <c r="K4879"/>
      <c r="L4879"/>
      <c r="M4879"/>
      <c r="N4879"/>
      <c r="O4879"/>
      <c r="P4879"/>
      <c r="Q4879"/>
      <c r="R4879"/>
      <c r="S4879"/>
      <c r="T4879"/>
      <c r="U4879"/>
      <c r="V4879"/>
      <c r="W4879"/>
      <c r="X4879"/>
      <c r="Y4879"/>
      <c r="Z4879"/>
      <c r="AA4879"/>
      <c r="AB4879"/>
    </row>
    <row r="4880" spans="1:28" x14ac:dyDescent="0.25">
      <c r="A4880" s="8"/>
      <c r="B4880"/>
      <c r="C4880"/>
      <c r="D4880"/>
      <c r="E4880"/>
      <c r="F4880"/>
      <c r="G4880"/>
      <c r="H4880"/>
      <c r="I4880"/>
      <c r="J4880"/>
      <c r="K4880"/>
      <c r="L4880"/>
      <c r="M4880"/>
      <c r="N4880"/>
      <c r="O4880"/>
      <c r="P4880"/>
      <c r="Q4880"/>
      <c r="R4880"/>
      <c r="S4880"/>
      <c r="T4880"/>
      <c r="U4880"/>
      <c r="V4880"/>
      <c r="W4880"/>
      <c r="X4880"/>
      <c r="Y4880"/>
      <c r="Z4880"/>
      <c r="AA4880"/>
      <c r="AB4880"/>
    </row>
    <row r="4881" spans="1:28" x14ac:dyDescent="0.25">
      <c r="A4881" s="8"/>
      <c r="B4881"/>
      <c r="C4881"/>
      <c r="D4881"/>
      <c r="E4881"/>
      <c r="F4881"/>
      <c r="G4881"/>
      <c r="H4881"/>
      <c r="I4881"/>
      <c r="J4881"/>
      <c r="K4881"/>
      <c r="L4881"/>
      <c r="M4881"/>
      <c r="N4881"/>
      <c r="O4881"/>
      <c r="P4881"/>
      <c r="Q4881"/>
      <c r="R4881"/>
      <c r="S4881"/>
      <c r="T4881"/>
      <c r="U4881"/>
      <c r="V4881"/>
      <c r="W4881"/>
      <c r="X4881"/>
      <c r="Y4881"/>
      <c r="Z4881"/>
      <c r="AA4881"/>
      <c r="AB4881"/>
    </row>
    <row r="4882" spans="1:28" x14ac:dyDescent="0.25">
      <c r="A4882" s="8"/>
      <c r="B4882"/>
      <c r="C4882"/>
      <c r="D4882"/>
      <c r="E4882"/>
      <c r="F4882"/>
      <c r="G4882"/>
      <c r="H4882"/>
      <c r="I4882"/>
      <c r="J4882"/>
      <c r="K4882"/>
      <c r="L4882"/>
      <c r="M4882"/>
      <c r="N4882"/>
      <c r="O4882"/>
      <c r="P4882"/>
      <c r="Q4882"/>
      <c r="R4882"/>
      <c r="S4882"/>
      <c r="T4882"/>
      <c r="U4882"/>
      <c r="V4882"/>
      <c r="W4882"/>
      <c r="X4882"/>
      <c r="Y4882"/>
      <c r="Z4882"/>
      <c r="AA4882"/>
      <c r="AB4882"/>
    </row>
    <row r="4883" spans="1:28" x14ac:dyDescent="0.25">
      <c r="A4883" s="8"/>
      <c r="B4883"/>
      <c r="C4883"/>
      <c r="D4883"/>
      <c r="E4883"/>
      <c r="F4883"/>
      <c r="G4883"/>
      <c r="H4883"/>
      <c r="I4883"/>
      <c r="J4883"/>
      <c r="K4883"/>
      <c r="L4883"/>
      <c r="M4883"/>
      <c r="N4883"/>
      <c r="O4883"/>
      <c r="P4883"/>
      <c r="Q4883"/>
      <c r="R4883"/>
      <c r="S4883"/>
      <c r="T4883"/>
      <c r="U4883"/>
      <c r="V4883"/>
      <c r="W4883"/>
      <c r="X4883"/>
      <c r="Y4883"/>
      <c r="Z4883"/>
      <c r="AA4883"/>
      <c r="AB4883"/>
    </row>
    <row r="4884" spans="1:28" x14ac:dyDescent="0.25">
      <c r="A4884" s="8"/>
      <c r="B4884"/>
      <c r="C4884"/>
      <c r="D4884"/>
      <c r="E4884"/>
      <c r="F4884"/>
      <c r="G4884"/>
      <c r="H4884"/>
      <c r="I4884"/>
      <c r="J4884"/>
      <c r="K4884"/>
      <c r="L4884"/>
      <c r="M4884"/>
      <c r="N4884"/>
      <c r="O4884"/>
      <c r="P4884"/>
      <c r="Q4884"/>
      <c r="R4884"/>
      <c r="S4884"/>
      <c r="T4884"/>
      <c r="U4884"/>
      <c r="V4884"/>
      <c r="W4884"/>
      <c r="X4884"/>
      <c r="Y4884"/>
      <c r="Z4884"/>
      <c r="AA4884"/>
      <c r="AB4884"/>
    </row>
    <row r="4885" spans="1:28" x14ac:dyDescent="0.25">
      <c r="A4885" s="8"/>
      <c r="B4885"/>
      <c r="C4885"/>
      <c r="D4885"/>
      <c r="E4885"/>
      <c r="F4885"/>
      <c r="G4885"/>
      <c r="H4885"/>
      <c r="I4885"/>
      <c r="J4885"/>
      <c r="K4885"/>
      <c r="L4885"/>
      <c r="M4885"/>
      <c r="N4885"/>
      <c r="O4885"/>
      <c r="P4885"/>
      <c r="Q4885"/>
      <c r="R4885"/>
      <c r="S4885"/>
      <c r="T4885"/>
      <c r="U4885"/>
      <c r="V4885"/>
      <c r="W4885"/>
      <c r="X4885"/>
      <c r="Y4885"/>
      <c r="Z4885"/>
      <c r="AA4885"/>
      <c r="AB4885"/>
    </row>
    <row r="4886" spans="1:28" x14ac:dyDescent="0.25">
      <c r="A4886" s="8"/>
      <c r="B4886"/>
      <c r="C4886"/>
      <c r="D4886"/>
      <c r="E4886"/>
      <c r="F4886"/>
      <c r="G4886"/>
      <c r="H4886"/>
      <c r="I4886"/>
      <c r="J4886"/>
      <c r="K4886"/>
      <c r="L4886"/>
      <c r="M4886"/>
      <c r="N4886"/>
      <c r="O4886"/>
      <c r="P4886"/>
      <c r="Q4886"/>
      <c r="R4886"/>
      <c r="S4886"/>
      <c r="T4886"/>
      <c r="U4886"/>
      <c r="V4886"/>
      <c r="W4886"/>
      <c r="X4886"/>
      <c r="Y4886"/>
      <c r="Z4886"/>
      <c r="AA4886"/>
      <c r="AB4886"/>
    </row>
    <row r="4887" spans="1:28" x14ac:dyDescent="0.25">
      <c r="A4887" s="8"/>
      <c r="B4887"/>
      <c r="C4887"/>
      <c r="D4887"/>
      <c r="E4887"/>
      <c r="F4887"/>
      <c r="G4887"/>
      <c r="H4887"/>
      <c r="I4887"/>
      <c r="J4887"/>
      <c r="K4887"/>
      <c r="L4887"/>
      <c r="M4887"/>
      <c r="N4887"/>
      <c r="O4887"/>
      <c r="P4887"/>
      <c r="Q4887"/>
      <c r="R4887"/>
      <c r="S4887"/>
      <c r="T4887"/>
      <c r="U4887"/>
      <c r="V4887"/>
      <c r="W4887"/>
      <c r="X4887"/>
      <c r="Y4887"/>
      <c r="Z4887"/>
      <c r="AA4887"/>
      <c r="AB4887"/>
    </row>
    <row r="4888" spans="1:28" x14ac:dyDescent="0.25">
      <c r="A4888" s="8"/>
      <c r="B4888"/>
      <c r="C4888"/>
      <c r="D4888"/>
      <c r="E4888"/>
      <c r="F4888"/>
      <c r="G4888"/>
      <c r="H4888"/>
      <c r="I4888"/>
      <c r="J4888"/>
      <c r="K4888"/>
      <c r="L4888"/>
      <c r="M4888"/>
      <c r="N4888"/>
      <c r="O4888"/>
      <c r="P4888"/>
      <c r="Q4888"/>
      <c r="R4888"/>
      <c r="S4888"/>
      <c r="T4888"/>
      <c r="U4888"/>
      <c r="V4888"/>
      <c r="W4888"/>
      <c r="X4888"/>
      <c r="Y4888"/>
      <c r="Z4888"/>
      <c r="AA4888"/>
      <c r="AB4888"/>
    </row>
    <row r="4889" spans="1:28" x14ac:dyDescent="0.25">
      <c r="A4889" s="8"/>
      <c r="B4889"/>
      <c r="C4889"/>
      <c r="D4889"/>
      <c r="E4889"/>
      <c r="F4889"/>
      <c r="G4889"/>
      <c r="H4889"/>
      <c r="I4889"/>
      <c r="J4889"/>
      <c r="K4889"/>
      <c r="L4889"/>
      <c r="M4889"/>
      <c r="N4889"/>
      <c r="O4889"/>
      <c r="P4889"/>
      <c r="Q4889"/>
      <c r="R4889"/>
      <c r="S4889"/>
      <c r="T4889"/>
      <c r="U4889"/>
      <c r="V4889"/>
      <c r="W4889"/>
      <c r="X4889"/>
      <c r="Y4889"/>
      <c r="Z4889"/>
      <c r="AA4889"/>
      <c r="AB4889"/>
    </row>
    <row r="4890" spans="1:28" x14ac:dyDescent="0.25">
      <c r="A4890" s="8"/>
      <c r="B4890"/>
      <c r="C4890"/>
      <c r="D4890"/>
      <c r="E4890"/>
      <c r="F4890"/>
      <c r="G4890"/>
      <c r="H4890"/>
      <c r="I4890"/>
      <c r="J4890"/>
      <c r="K4890"/>
      <c r="L4890"/>
      <c r="M4890"/>
      <c r="N4890"/>
      <c r="O4890"/>
      <c r="P4890"/>
      <c r="Q4890"/>
      <c r="R4890"/>
      <c r="S4890"/>
      <c r="T4890"/>
      <c r="U4890"/>
      <c r="V4890"/>
      <c r="W4890"/>
      <c r="X4890"/>
      <c r="Y4890"/>
      <c r="Z4890"/>
      <c r="AA4890"/>
      <c r="AB4890"/>
    </row>
    <row r="4891" spans="1:28" x14ac:dyDescent="0.25">
      <c r="A4891" s="8"/>
      <c r="B4891"/>
      <c r="C4891"/>
      <c r="D4891"/>
      <c r="E4891"/>
      <c r="F4891"/>
      <c r="G4891"/>
      <c r="H4891"/>
      <c r="I4891"/>
      <c r="J4891"/>
      <c r="K4891"/>
      <c r="L4891"/>
      <c r="M4891"/>
      <c r="N4891"/>
      <c r="O4891"/>
      <c r="P4891"/>
      <c r="Q4891"/>
      <c r="R4891"/>
      <c r="S4891"/>
      <c r="T4891"/>
      <c r="U4891"/>
      <c r="V4891"/>
      <c r="W4891"/>
      <c r="X4891"/>
      <c r="Y4891"/>
      <c r="Z4891"/>
      <c r="AA4891"/>
      <c r="AB4891"/>
    </row>
    <row r="4892" spans="1:28" x14ac:dyDescent="0.25">
      <c r="A4892" s="8"/>
      <c r="B4892"/>
      <c r="C4892"/>
      <c r="D4892"/>
      <c r="E4892"/>
      <c r="F4892"/>
      <c r="G4892"/>
      <c r="H4892"/>
      <c r="I4892"/>
      <c r="J4892"/>
      <c r="K4892"/>
      <c r="L4892"/>
      <c r="M4892"/>
      <c r="N4892"/>
      <c r="O4892"/>
      <c r="P4892"/>
      <c r="Q4892"/>
      <c r="R4892"/>
      <c r="S4892"/>
      <c r="T4892"/>
      <c r="U4892"/>
      <c r="V4892"/>
      <c r="W4892"/>
      <c r="X4892"/>
      <c r="Y4892"/>
      <c r="Z4892"/>
      <c r="AA4892"/>
      <c r="AB4892"/>
    </row>
    <row r="4893" spans="1:28" x14ac:dyDescent="0.25">
      <c r="A4893" s="8"/>
      <c r="B4893"/>
      <c r="C4893"/>
      <c r="D4893"/>
      <c r="E4893"/>
      <c r="F4893"/>
      <c r="G4893"/>
      <c r="H4893"/>
      <c r="I4893"/>
      <c r="J4893"/>
      <c r="K4893"/>
      <c r="L4893"/>
      <c r="M4893"/>
      <c r="N4893"/>
      <c r="O4893"/>
      <c r="P4893"/>
      <c r="Q4893"/>
      <c r="R4893"/>
      <c r="S4893"/>
      <c r="T4893"/>
      <c r="U4893"/>
      <c r="V4893"/>
      <c r="W4893"/>
      <c r="X4893"/>
      <c r="Y4893"/>
      <c r="Z4893"/>
      <c r="AA4893"/>
      <c r="AB4893"/>
    </row>
    <row r="4894" spans="1:28" x14ac:dyDescent="0.25">
      <c r="A4894" s="8"/>
      <c r="B4894"/>
      <c r="C4894"/>
      <c r="D4894"/>
      <c r="E4894"/>
      <c r="F4894"/>
      <c r="G4894"/>
      <c r="H4894"/>
      <c r="I4894"/>
      <c r="J4894"/>
      <c r="K4894"/>
      <c r="L4894"/>
      <c r="M4894"/>
      <c r="N4894"/>
      <c r="O4894"/>
      <c r="P4894"/>
      <c r="Q4894"/>
      <c r="R4894"/>
      <c r="S4894"/>
      <c r="T4894"/>
      <c r="U4894"/>
      <c r="V4894"/>
      <c r="W4894"/>
      <c r="X4894"/>
      <c r="Y4894"/>
      <c r="Z4894"/>
      <c r="AA4894"/>
      <c r="AB4894"/>
    </row>
    <row r="4895" spans="1:28" x14ac:dyDescent="0.25">
      <c r="A4895" s="8"/>
      <c r="B4895"/>
      <c r="C4895"/>
      <c r="D4895"/>
      <c r="E4895"/>
      <c r="F4895"/>
      <c r="G4895"/>
      <c r="H4895"/>
      <c r="I4895"/>
      <c r="J4895"/>
      <c r="K4895"/>
      <c r="L4895"/>
      <c r="M4895"/>
      <c r="N4895"/>
      <c r="O4895"/>
      <c r="P4895"/>
      <c r="Q4895"/>
      <c r="R4895"/>
      <c r="S4895"/>
      <c r="T4895"/>
      <c r="U4895"/>
      <c r="V4895"/>
      <c r="W4895"/>
      <c r="X4895"/>
      <c r="Y4895"/>
      <c r="Z4895"/>
      <c r="AA4895"/>
      <c r="AB4895"/>
    </row>
    <row r="4896" spans="1:28" x14ac:dyDescent="0.25">
      <c r="A4896" s="8"/>
      <c r="B4896"/>
      <c r="C4896"/>
      <c r="D4896"/>
      <c r="E4896"/>
      <c r="F4896"/>
      <c r="G4896"/>
      <c r="H4896"/>
      <c r="I4896"/>
      <c r="J4896"/>
      <c r="K4896"/>
      <c r="L4896"/>
      <c r="M4896"/>
      <c r="N4896"/>
      <c r="O4896"/>
      <c r="P4896"/>
      <c r="Q4896"/>
      <c r="R4896"/>
      <c r="S4896"/>
      <c r="T4896"/>
      <c r="U4896"/>
      <c r="V4896"/>
      <c r="W4896"/>
      <c r="X4896"/>
      <c r="Y4896"/>
      <c r="Z4896"/>
      <c r="AA4896"/>
      <c r="AB4896"/>
    </row>
    <row r="4897" spans="1:28" x14ac:dyDescent="0.25">
      <c r="A4897" s="8"/>
      <c r="B4897"/>
      <c r="C4897"/>
      <c r="D4897"/>
      <c r="E4897"/>
      <c r="F4897"/>
      <c r="G4897"/>
      <c r="H4897"/>
      <c r="I4897"/>
      <c r="J4897"/>
      <c r="K4897"/>
      <c r="L4897"/>
      <c r="M4897"/>
      <c r="N4897"/>
      <c r="O4897"/>
      <c r="P4897"/>
      <c r="Q4897"/>
      <c r="R4897"/>
      <c r="S4897"/>
      <c r="T4897"/>
      <c r="U4897"/>
      <c r="V4897"/>
      <c r="W4897"/>
      <c r="X4897"/>
      <c r="Y4897"/>
      <c r="Z4897"/>
      <c r="AA4897"/>
      <c r="AB4897"/>
    </row>
    <row r="4898" spans="1:28" x14ac:dyDescent="0.25">
      <c r="A4898" s="8"/>
      <c r="B4898"/>
      <c r="C4898"/>
      <c r="D4898"/>
      <c r="E4898"/>
      <c r="F4898"/>
      <c r="G4898"/>
      <c r="H4898"/>
      <c r="I4898"/>
      <c r="J4898"/>
      <c r="K4898"/>
      <c r="L4898"/>
      <c r="M4898"/>
      <c r="N4898"/>
      <c r="O4898"/>
      <c r="P4898"/>
      <c r="Q4898"/>
      <c r="R4898"/>
      <c r="S4898"/>
      <c r="T4898"/>
      <c r="U4898"/>
      <c r="V4898"/>
      <c r="W4898"/>
      <c r="X4898"/>
      <c r="Y4898"/>
      <c r="Z4898"/>
      <c r="AA4898"/>
      <c r="AB4898"/>
    </row>
    <row r="4899" spans="1:28" x14ac:dyDescent="0.25">
      <c r="A4899" s="8"/>
      <c r="B4899"/>
      <c r="C4899"/>
      <c r="D4899"/>
      <c r="E4899"/>
      <c r="F4899"/>
      <c r="G4899"/>
      <c r="H4899"/>
      <c r="I4899"/>
      <c r="J4899"/>
      <c r="K4899"/>
      <c r="L4899"/>
      <c r="M4899"/>
      <c r="N4899"/>
      <c r="O4899"/>
      <c r="P4899"/>
      <c r="Q4899"/>
      <c r="R4899"/>
      <c r="S4899"/>
      <c r="T4899"/>
      <c r="U4899"/>
      <c r="V4899"/>
      <c r="W4899"/>
      <c r="X4899"/>
      <c r="Y4899"/>
      <c r="Z4899"/>
      <c r="AA4899"/>
      <c r="AB4899"/>
    </row>
    <row r="4900" spans="1:28" x14ac:dyDescent="0.25">
      <c r="A4900" s="8"/>
      <c r="B4900"/>
      <c r="C4900"/>
      <c r="D4900"/>
      <c r="E4900"/>
      <c r="F4900"/>
      <c r="G4900"/>
      <c r="H4900"/>
      <c r="I4900"/>
      <c r="J4900"/>
      <c r="K4900"/>
      <c r="L4900"/>
      <c r="M4900"/>
      <c r="N4900"/>
      <c r="O4900"/>
      <c r="P4900"/>
      <c r="Q4900"/>
      <c r="R4900"/>
      <c r="S4900"/>
      <c r="T4900"/>
      <c r="U4900"/>
      <c r="V4900"/>
      <c r="W4900"/>
      <c r="X4900"/>
      <c r="Y4900"/>
      <c r="Z4900"/>
      <c r="AA4900"/>
      <c r="AB4900"/>
    </row>
    <row r="4901" spans="1:28" x14ac:dyDescent="0.25">
      <c r="A4901" s="8"/>
      <c r="B4901"/>
      <c r="C4901"/>
      <c r="D4901"/>
      <c r="E4901"/>
      <c r="F4901"/>
      <c r="G4901"/>
      <c r="H4901"/>
      <c r="I4901"/>
      <c r="J4901"/>
      <c r="K4901"/>
      <c r="L4901"/>
      <c r="M4901"/>
      <c r="N4901"/>
      <c r="O4901"/>
      <c r="P4901"/>
      <c r="Q4901"/>
      <c r="R4901"/>
      <c r="S4901"/>
      <c r="T4901"/>
      <c r="U4901"/>
      <c r="V4901"/>
      <c r="W4901"/>
      <c r="X4901"/>
      <c r="Y4901"/>
      <c r="Z4901"/>
      <c r="AA4901"/>
      <c r="AB4901"/>
    </row>
    <row r="4902" spans="1:28" x14ac:dyDescent="0.25">
      <c r="A4902" s="8"/>
      <c r="B4902"/>
      <c r="C4902"/>
      <c r="D4902"/>
      <c r="E4902"/>
      <c r="F4902"/>
      <c r="G4902"/>
      <c r="H4902"/>
      <c r="I4902"/>
      <c r="J4902"/>
      <c r="K4902"/>
      <c r="L4902"/>
      <c r="M4902"/>
      <c r="N4902"/>
      <c r="O4902"/>
      <c r="P4902"/>
      <c r="Q4902"/>
      <c r="R4902"/>
      <c r="S4902"/>
      <c r="T4902"/>
      <c r="U4902"/>
      <c r="V4902"/>
      <c r="W4902"/>
      <c r="X4902"/>
      <c r="Y4902"/>
      <c r="Z4902"/>
      <c r="AA4902"/>
      <c r="AB4902"/>
    </row>
    <row r="4903" spans="1:28" x14ac:dyDescent="0.25">
      <c r="A4903" s="8"/>
      <c r="B4903"/>
      <c r="C4903"/>
      <c r="D4903"/>
      <c r="E4903"/>
      <c r="F4903"/>
      <c r="G4903"/>
      <c r="H4903"/>
      <c r="I4903"/>
      <c r="J4903"/>
      <c r="K4903"/>
      <c r="L4903"/>
      <c r="M4903"/>
      <c r="N4903"/>
      <c r="O4903"/>
      <c r="P4903"/>
      <c r="Q4903"/>
      <c r="R4903"/>
      <c r="S4903"/>
      <c r="T4903"/>
      <c r="U4903"/>
      <c r="V4903"/>
      <c r="W4903"/>
      <c r="X4903"/>
      <c r="Y4903"/>
      <c r="Z4903"/>
      <c r="AA4903"/>
      <c r="AB4903"/>
    </row>
    <row r="4904" spans="1:28" x14ac:dyDescent="0.25">
      <c r="A4904" s="8"/>
      <c r="B4904"/>
      <c r="C4904"/>
      <c r="D4904"/>
      <c r="E4904"/>
      <c r="F4904"/>
      <c r="G4904"/>
      <c r="H4904"/>
      <c r="I4904"/>
      <c r="J4904"/>
      <c r="K4904"/>
      <c r="L4904"/>
      <c r="M4904"/>
      <c r="N4904"/>
      <c r="O4904"/>
      <c r="P4904"/>
      <c r="Q4904"/>
      <c r="R4904"/>
      <c r="S4904"/>
      <c r="T4904"/>
      <c r="U4904"/>
      <c r="V4904"/>
      <c r="W4904"/>
      <c r="X4904"/>
      <c r="Y4904"/>
      <c r="Z4904"/>
      <c r="AA4904"/>
      <c r="AB4904"/>
    </row>
    <row r="4905" spans="1:28" x14ac:dyDescent="0.25">
      <c r="A4905" s="8"/>
      <c r="B4905"/>
      <c r="C4905"/>
      <c r="D4905"/>
      <c r="E4905"/>
      <c r="F4905"/>
      <c r="G4905"/>
      <c r="H4905"/>
      <c r="I4905"/>
      <c r="J4905"/>
      <c r="K4905"/>
      <c r="L4905"/>
      <c r="M4905"/>
      <c r="N4905"/>
      <c r="O4905"/>
      <c r="P4905"/>
      <c r="Q4905"/>
      <c r="R4905"/>
      <c r="S4905"/>
      <c r="T4905"/>
      <c r="U4905"/>
      <c r="V4905"/>
      <c r="W4905"/>
      <c r="X4905"/>
      <c r="Y4905"/>
      <c r="Z4905"/>
      <c r="AA4905"/>
      <c r="AB4905"/>
    </row>
    <row r="4906" spans="1:28" x14ac:dyDescent="0.25">
      <c r="A4906" s="8"/>
      <c r="B4906"/>
      <c r="C4906"/>
      <c r="D4906"/>
      <c r="E4906"/>
      <c r="F4906"/>
      <c r="G4906"/>
      <c r="H4906"/>
      <c r="I4906"/>
      <c r="J4906"/>
      <c r="K4906"/>
      <c r="L4906"/>
      <c r="M4906"/>
      <c r="N4906"/>
      <c r="O4906"/>
      <c r="P4906"/>
      <c r="Q4906"/>
      <c r="R4906"/>
      <c r="S4906"/>
      <c r="T4906"/>
      <c r="U4906"/>
      <c r="V4906"/>
      <c r="W4906"/>
      <c r="X4906"/>
      <c r="Y4906"/>
      <c r="Z4906"/>
      <c r="AA4906"/>
      <c r="AB4906"/>
    </row>
    <row r="4907" spans="1:28" x14ac:dyDescent="0.25">
      <c r="A4907" s="8"/>
      <c r="B4907"/>
      <c r="C4907"/>
      <c r="D4907"/>
      <c r="E4907"/>
      <c r="F4907"/>
      <c r="G4907"/>
      <c r="H4907"/>
      <c r="I4907"/>
      <c r="J4907"/>
      <c r="K4907"/>
      <c r="L4907"/>
      <c r="M4907"/>
      <c r="N4907"/>
      <c r="O4907"/>
      <c r="P4907"/>
      <c r="Q4907"/>
      <c r="R4907"/>
      <c r="S4907"/>
      <c r="T4907"/>
      <c r="U4907"/>
      <c r="V4907"/>
      <c r="W4907"/>
      <c r="X4907"/>
      <c r="Y4907"/>
      <c r="Z4907"/>
      <c r="AA4907"/>
      <c r="AB4907"/>
    </row>
    <row r="4908" spans="1:28" x14ac:dyDescent="0.25">
      <c r="A4908" s="8"/>
      <c r="B4908"/>
      <c r="C4908"/>
      <c r="D4908"/>
      <c r="E4908"/>
      <c r="F4908"/>
      <c r="G4908"/>
      <c r="H4908"/>
      <c r="I4908"/>
      <c r="J4908"/>
      <c r="K4908"/>
      <c r="L4908"/>
      <c r="M4908"/>
      <c r="N4908"/>
      <c r="O4908"/>
      <c r="P4908"/>
      <c r="Q4908"/>
      <c r="R4908"/>
      <c r="S4908"/>
      <c r="T4908"/>
      <c r="U4908"/>
      <c r="V4908"/>
      <c r="W4908"/>
      <c r="X4908"/>
      <c r="Y4908"/>
      <c r="Z4908"/>
      <c r="AA4908"/>
      <c r="AB4908"/>
    </row>
    <row r="4909" spans="1:28" x14ac:dyDescent="0.25">
      <c r="A4909" s="8"/>
      <c r="B4909"/>
      <c r="C4909"/>
      <c r="D4909"/>
      <c r="E4909"/>
      <c r="F4909"/>
      <c r="G4909"/>
      <c r="H4909"/>
      <c r="I4909"/>
      <c r="J4909"/>
      <c r="K4909"/>
      <c r="L4909"/>
      <c r="M4909"/>
      <c r="N4909"/>
      <c r="O4909"/>
      <c r="P4909"/>
      <c r="Q4909"/>
      <c r="R4909"/>
      <c r="S4909"/>
      <c r="T4909"/>
      <c r="U4909"/>
      <c r="V4909"/>
      <c r="W4909"/>
      <c r="X4909"/>
      <c r="Y4909"/>
      <c r="Z4909"/>
      <c r="AA4909"/>
      <c r="AB4909"/>
    </row>
    <row r="4910" spans="1:28" x14ac:dyDescent="0.25">
      <c r="A4910" s="8"/>
      <c r="B4910"/>
      <c r="C4910"/>
      <c r="D4910"/>
      <c r="E4910"/>
      <c r="F4910"/>
      <c r="G4910"/>
      <c r="H4910"/>
      <c r="I4910"/>
      <c r="J4910"/>
      <c r="K4910"/>
      <c r="L4910"/>
      <c r="M4910"/>
      <c r="N4910"/>
      <c r="O4910"/>
      <c r="P4910"/>
      <c r="Q4910"/>
      <c r="R4910"/>
      <c r="S4910"/>
      <c r="T4910"/>
      <c r="U4910"/>
      <c r="V4910"/>
      <c r="W4910"/>
      <c r="X4910"/>
      <c r="Y4910"/>
      <c r="Z4910"/>
      <c r="AA4910"/>
      <c r="AB4910"/>
    </row>
    <row r="4911" spans="1:28" x14ac:dyDescent="0.25">
      <c r="A4911" s="8"/>
      <c r="B4911"/>
      <c r="C4911"/>
      <c r="D4911"/>
      <c r="E4911"/>
      <c r="F4911"/>
      <c r="G4911"/>
      <c r="H4911"/>
      <c r="I4911"/>
      <c r="J4911"/>
      <c r="K4911"/>
      <c r="L4911"/>
      <c r="M4911"/>
      <c r="N4911"/>
      <c r="O4911"/>
      <c r="P4911"/>
      <c r="Q4911"/>
      <c r="R4911"/>
      <c r="S4911"/>
      <c r="T4911"/>
      <c r="U4911"/>
      <c r="V4911"/>
      <c r="W4911"/>
      <c r="X4911"/>
      <c r="Y4911"/>
      <c r="Z4911"/>
      <c r="AA4911"/>
      <c r="AB4911"/>
    </row>
    <row r="4912" spans="1:28" x14ac:dyDescent="0.25">
      <c r="A4912" s="8"/>
      <c r="B4912"/>
      <c r="C4912"/>
      <c r="D4912"/>
      <c r="E4912"/>
      <c r="F4912"/>
      <c r="G4912"/>
      <c r="H4912"/>
      <c r="I4912"/>
      <c r="J4912"/>
      <c r="K4912"/>
      <c r="L4912"/>
      <c r="M4912"/>
      <c r="N4912"/>
      <c r="O4912"/>
      <c r="P4912"/>
      <c r="Q4912"/>
      <c r="R4912"/>
      <c r="S4912"/>
      <c r="T4912"/>
      <c r="U4912"/>
      <c r="V4912"/>
      <c r="W4912"/>
      <c r="X4912"/>
      <c r="Y4912"/>
      <c r="Z4912"/>
      <c r="AA4912"/>
      <c r="AB4912"/>
    </row>
    <row r="4913" spans="1:28" x14ac:dyDescent="0.25">
      <c r="A4913" s="8"/>
      <c r="B4913"/>
      <c r="C4913"/>
      <c r="D4913"/>
      <c r="E4913"/>
      <c r="F4913"/>
      <c r="G4913"/>
      <c r="H4913"/>
      <c r="I4913"/>
      <c r="J4913"/>
      <c r="K4913"/>
      <c r="L4913"/>
      <c r="M4913"/>
      <c r="N4913"/>
      <c r="O4913"/>
      <c r="P4913"/>
      <c r="Q4913"/>
      <c r="R4913"/>
      <c r="S4913"/>
      <c r="T4913"/>
      <c r="U4913"/>
      <c r="V4913"/>
      <c r="W4913"/>
      <c r="X4913"/>
      <c r="Y4913"/>
      <c r="Z4913"/>
      <c r="AA4913"/>
      <c r="AB4913"/>
    </row>
    <row r="4914" spans="1:28" x14ac:dyDescent="0.25">
      <c r="A4914" s="8"/>
      <c r="B4914"/>
      <c r="C4914"/>
      <c r="D4914"/>
      <c r="E4914"/>
      <c r="F4914"/>
      <c r="G4914"/>
      <c r="H4914"/>
      <c r="I4914"/>
      <c r="J4914"/>
      <c r="K4914"/>
      <c r="L4914"/>
      <c r="M4914"/>
      <c r="N4914"/>
      <c r="O4914"/>
      <c r="P4914"/>
      <c r="Q4914"/>
      <c r="R4914"/>
      <c r="S4914"/>
      <c r="T4914"/>
      <c r="U4914"/>
      <c r="V4914"/>
      <c r="W4914"/>
      <c r="X4914"/>
      <c r="Y4914"/>
      <c r="Z4914"/>
      <c r="AA4914"/>
      <c r="AB4914"/>
    </row>
    <row r="4915" spans="1:28" x14ac:dyDescent="0.25">
      <c r="A4915" s="8"/>
      <c r="B4915"/>
      <c r="C4915"/>
      <c r="D4915"/>
      <c r="E4915"/>
      <c r="F4915"/>
      <c r="G4915"/>
      <c r="H4915"/>
      <c r="I4915"/>
      <c r="J4915"/>
      <c r="K4915"/>
      <c r="L4915"/>
      <c r="M4915"/>
      <c r="N4915"/>
      <c r="O4915"/>
      <c r="P4915"/>
      <c r="Q4915"/>
      <c r="R4915"/>
      <c r="S4915"/>
      <c r="T4915"/>
      <c r="U4915"/>
      <c r="V4915"/>
      <c r="W4915"/>
      <c r="X4915"/>
      <c r="Y4915"/>
      <c r="Z4915"/>
      <c r="AA4915"/>
      <c r="AB4915"/>
    </row>
    <row r="4916" spans="1:28" x14ac:dyDescent="0.25">
      <c r="A4916" s="8"/>
      <c r="B4916"/>
      <c r="C4916"/>
      <c r="D4916"/>
      <c r="E4916"/>
      <c r="F4916"/>
      <c r="G4916"/>
      <c r="H4916"/>
      <c r="I4916"/>
      <c r="J4916"/>
      <c r="K4916"/>
      <c r="L4916"/>
      <c r="M4916"/>
      <c r="N4916"/>
      <c r="O4916"/>
      <c r="P4916"/>
      <c r="Q4916"/>
      <c r="R4916"/>
      <c r="S4916"/>
      <c r="T4916"/>
      <c r="U4916"/>
      <c r="V4916"/>
      <c r="W4916"/>
      <c r="X4916"/>
      <c r="Y4916"/>
      <c r="Z4916"/>
      <c r="AA4916"/>
      <c r="AB4916"/>
    </row>
    <row r="4917" spans="1:28" x14ac:dyDescent="0.25">
      <c r="A4917" s="8"/>
      <c r="B4917"/>
      <c r="C4917"/>
      <c r="D4917"/>
      <c r="E4917"/>
      <c r="F4917"/>
      <c r="G4917"/>
      <c r="H4917"/>
      <c r="I4917"/>
      <c r="J4917"/>
      <c r="K4917"/>
      <c r="L4917"/>
      <c r="M4917"/>
      <c r="N4917"/>
      <c r="O4917"/>
      <c r="P4917"/>
      <c r="Q4917"/>
      <c r="R4917"/>
      <c r="S4917"/>
      <c r="T4917"/>
      <c r="U4917"/>
      <c r="V4917"/>
      <c r="W4917"/>
      <c r="X4917"/>
      <c r="Y4917"/>
      <c r="Z4917"/>
      <c r="AA4917"/>
      <c r="AB4917"/>
    </row>
    <row r="4918" spans="1:28" x14ac:dyDescent="0.25">
      <c r="A4918" s="8"/>
      <c r="B4918"/>
      <c r="C4918"/>
      <c r="D4918"/>
      <c r="E4918"/>
      <c r="F4918"/>
      <c r="G4918"/>
      <c r="H4918"/>
      <c r="I4918"/>
      <c r="J4918"/>
      <c r="K4918"/>
      <c r="L4918"/>
      <c r="M4918"/>
      <c r="N4918"/>
      <c r="O4918"/>
      <c r="P4918"/>
      <c r="Q4918"/>
      <c r="R4918"/>
      <c r="S4918"/>
      <c r="T4918"/>
      <c r="U4918"/>
      <c r="V4918"/>
      <c r="W4918"/>
      <c r="X4918"/>
      <c r="Y4918"/>
      <c r="Z4918"/>
      <c r="AA4918"/>
      <c r="AB4918"/>
    </row>
    <row r="4919" spans="1:28" x14ac:dyDescent="0.25">
      <c r="A4919" s="8"/>
      <c r="B4919"/>
      <c r="C4919"/>
      <c r="D4919"/>
      <c r="E4919"/>
      <c r="F4919"/>
      <c r="G4919"/>
      <c r="H4919"/>
      <c r="I4919"/>
      <c r="J4919"/>
      <c r="K4919"/>
      <c r="L4919"/>
      <c r="M4919"/>
      <c r="N4919"/>
      <c r="O4919"/>
      <c r="P4919"/>
      <c r="Q4919"/>
      <c r="R4919"/>
      <c r="S4919"/>
      <c r="T4919"/>
      <c r="U4919"/>
      <c r="V4919"/>
      <c r="W4919"/>
      <c r="X4919"/>
      <c r="Y4919"/>
      <c r="Z4919"/>
      <c r="AA4919"/>
      <c r="AB4919"/>
    </row>
    <row r="4920" spans="1:28" x14ac:dyDescent="0.25">
      <c r="A4920" s="8"/>
      <c r="B4920"/>
      <c r="C4920"/>
      <c r="D4920"/>
      <c r="E4920"/>
      <c r="F4920"/>
      <c r="G4920"/>
      <c r="H4920"/>
      <c r="I4920"/>
      <c r="J4920"/>
      <c r="K4920"/>
      <c r="L4920"/>
      <c r="M4920"/>
      <c r="N4920"/>
      <c r="O4920"/>
      <c r="P4920"/>
      <c r="Q4920"/>
      <c r="R4920"/>
      <c r="S4920"/>
      <c r="T4920"/>
      <c r="U4920"/>
      <c r="V4920"/>
      <c r="W4920"/>
      <c r="X4920"/>
      <c r="Y4920"/>
      <c r="Z4920"/>
      <c r="AA4920"/>
      <c r="AB4920"/>
    </row>
    <row r="4921" spans="1:28" x14ac:dyDescent="0.25">
      <c r="A4921" s="8"/>
      <c r="B4921"/>
      <c r="C4921"/>
      <c r="D4921"/>
      <c r="E4921"/>
      <c r="F4921"/>
      <c r="G4921"/>
      <c r="H4921"/>
      <c r="I4921"/>
      <c r="J4921"/>
      <c r="K4921"/>
      <c r="L4921"/>
      <c r="M4921"/>
      <c r="N4921"/>
      <c r="O4921"/>
      <c r="P4921"/>
      <c r="Q4921"/>
      <c r="R4921"/>
      <c r="S4921"/>
      <c r="T4921"/>
      <c r="U4921"/>
      <c r="V4921"/>
      <c r="W4921"/>
      <c r="X4921"/>
      <c r="Y4921"/>
      <c r="Z4921"/>
      <c r="AA4921"/>
      <c r="AB4921"/>
    </row>
    <row r="4922" spans="1:28" x14ac:dyDescent="0.25">
      <c r="A4922" s="8"/>
      <c r="B4922"/>
      <c r="C4922"/>
      <c r="D4922"/>
      <c r="E4922"/>
      <c r="F4922"/>
      <c r="G4922"/>
      <c r="H4922"/>
      <c r="I4922"/>
      <c r="J4922"/>
      <c r="K4922"/>
      <c r="L4922"/>
      <c r="M4922"/>
      <c r="N4922"/>
      <c r="O4922"/>
      <c r="P4922"/>
      <c r="Q4922"/>
      <c r="R4922"/>
      <c r="S4922"/>
      <c r="T4922"/>
      <c r="U4922"/>
      <c r="V4922"/>
      <c r="W4922"/>
      <c r="X4922"/>
      <c r="Y4922"/>
      <c r="Z4922"/>
      <c r="AA4922"/>
      <c r="AB4922"/>
    </row>
    <row r="4923" spans="1:28" x14ac:dyDescent="0.25">
      <c r="A4923" s="8"/>
      <c r="B4923"/>
      <c r="C4923"/>
      <c r="D4923"/>
      <c r="E4923"/>
      <c r="F4923"/>
      <c r="G4923"/>
      <c r="H4923"/>
      <c r="I4923"/>
      <c r="J4923"/>
      <c r="K4923"/>
      <c r="L4923"/>
      <c r="M4923"/>
      <c r="N4923"/>
      <c r="O4923"/>
      <c r="P4923"/>
      <c r="Q4923"/>
      <c r="R4923"/>
      <c r="S4923"/>
      <c r="T4923"/>
      <c r="U4923"/>
      <c r="V4923"/>
      <c r="W4923"/>
      <c r="X4923"/>
      <c r="Y4923"/>
      <c r="Z4923"/>
      <c r="AA4923"/>
      <c r="AB4923"/>
    </row>
    <row r="4924" spans="1:28" x14ac:dyDescent="0.25">
      <c r="A4924" s="8"/>
      <c r="B4924"/>
      <c r="C4924"/>
      <c r="D4924"/>
      <c r="E4924"/>
      <c r="F4924"/>
      <c r="G4924"/>
      <c r="H4924"/>
      <c r="I4924"/>
      <c r="J4924"/>
      <c r="K4924"/>
      <c r="L4924"/>
      <c r="M4924"/>
      <c r="N4924"/>
      <c r="O4924"/>
      <c r="P4924"/>
      <c r="Q4924"/>
      <c r="R4924"/>
      <c r="S4924"/>
      <c r="T4924"/>
      <c r="U4924"/>
      <c r="V4924"/>
      <c r="W4924"/>
      <c r="X4924"/>
      <c r="Y4924"/>
      <c r="Z4924"/>
      <c r="AA4924"/>
      <c r="AB4924"/>
    </row>
    <row r="4925" spans="1:28" x14ac:dyDescent="0.25">
      <c r="A4925" s="8"/>
      <c r="B4925"/>
      <c r="C4925"/>
      <c r="D4925"/>
      <c r="E4925"/>
      <c r="F4925"/>
      <c r="G4925"/>
      <c r="H4925"/>
      <c r="I4925"/>
      <c r="J4925"/>
      <c r="K4925"/>
      <c r="L4925"/>
      <c r="M4925"/>
      <c r="N4925"/>
      <c r="O4925"/>
      <c r="P4925"/>
      <c r="Q4925"/>
      <c r="R4925"/>
      <c r="S4925"/>
      <c r="T4925"/>
      <c r="U4925"/>
      <c r="V4925"/>
      <c r="W4925"/>
      <c r="X4925"/>
      <c r="Y4925"/>
      <c r="Z4925"/>
      <c r="AA4925"/>
      <c r="AB4925"/>
    </row>
    <row r="4926" spans="1:28" x14ac:dyDescent="0.25">
      <c r="A4926" s="8"/>
      <c r="B4926"/>
      <c r="C4926"/>
      <c r="D4926"/>
      <c r="E4926"/>
      <c r="F4926"/>
      <c r="G4926"/>
      <c r="H4926"/>
      <c r="I4926"/>
      <c r="J4926"/>
      <c r="K4926"/>
      <c r="L4926"/>
      <c r="M4926"/>
      <c r="N4926"/>
      <c r="O4926"/>
      <c r="P4926"/>
      <c r="Q4926"/>
      <c r="R4926"/>
      <c r="S4926"/>
      <c r="T4926"/>
      <c r="U4926"/>
      <c r="V4926"/>
      <c r="W4926"/>
      <c r="X4926"/>
      <c r="Y4926"/>
      <c r="Z4926"/>
      <c r="AA4926"/>
      <c r="AB4926"/>
    </row>
    <row r="4927" spans="1:28" x14ac:dyDescent="0.25">
      <c r="A4927" s="8"/>
      <c r="B4927"/>
      <c r="C4927"/>
      <c r="D4927"/>
      <c r="E4927"/>
      <c r="F4927"/>
      <c r="G4927"/>
      <c r="H4927"/>
      <c r="I4927"/>
      <c r="J4927"/>
      <c r="K4927"/>
      <c r="L4927"/>
      <c r="M4927"/>
      <c r="N4927"/>
      <c r="O4927"/>
      <c r="P4927"/>
      <c r="Q4927"/>
      <c r="R4927"/>
      <c r="S4927"/>
      <c r="T4927"/>
      <c r="U4927"/>
      <c r="V4927"/>
      <c r="W4927"/>
      <c r="X4927"/>
      <c r="Y4927"/>
      <c r="Z4927"/>
      <c r="AA4927"/>
      <c r="AB4927"/>
    </row>
    <row r="4928" spans="1:28" x14ac:dyDescent="0.25">
      <c r="A4928" s="8"/>
      <c r="B4928"/>
      <c r="C4928"/>
      <c r="D4928"/>
      <c r="E4928"/>
      <c r="F4928"/>
      <c r="G4928"/>
      <c r="H4928"/>
      <c r="I4928"/>
      <c r="J4928"/>
      <c r="K4928"/>
      <c r="L4928"/>
      <c r="M4928"/>
      <c r="N4928"/>
      <c r="O4928"/>
      <c r="P4928"/>
      <c r="Q4928"/>
      <c r="R4928"/>
      <c r="S4928"/>
      <c r="T4928"/>
      <c r="U4928"/>
      <c r="V4928"/>
      <c r="W4928"/>
      <c r="X4928"/>
      <c r="Y4928"/>
      <c r="Z4928"/>
      <c r="AA4928"/>
      <c r="AB4928"/>
    </row>
    <row r="4929" spans="1:28" x14ac:dyDescent="0.25">
      <c r="A4929" s="8"/>
      <c r="B4929"/>
      <c r="C4929"/>
      <c r="D4929"/>
      <c r="E4929"/>
      <c r="F4929"/>
      <c r="G4929"/>
      <c r="H4929"/>
      <c r="I4929"/>
      <c r="J4929"/>
      <c r="K4929"/>
      <c r="L4929"/>
      <c r="M4929"/>
      <c r="N4929"/>
      <c r="O4929"/>
      <c r="P4929"/>
      <c r="Q4929"/>
      <c r="R4929"/>
      <c r="S4929"/>
      <c r="T4929"/>
      <c r="U4929"/>
      <c r="V4929"/>
      <c r="W4929"/>
      <c r="X4929"/>
      <c r="Y4929"/>
      <c r="Z4929"/>
      <c r="AA4929"/>
      <c r="AB4929"/>
    </row>
    <row r="4930" spans="1:28" x14ac:dyDescent="0.25">
      <c r="A4930" s="8"/>
      <c r="B4930"/>
      <c r="C4930"/>
      <c r="D4930"/>
      <c r="E4930"/>
      <c r="F4930"/>
      <c r="G4930"/>
      <c r="H4930"/>
      <c r="I4930"/>
      <c r="J4930"/>
      <c r="K4930"/>
      <c r="L4930"/>
      <c r="M4930"/>
      <c r="N4930"/>
      <c r="O4930"/>
      <c r="P4930"/>
      <c r="Q4930"/>
      <c r="R4930"/>
      <c r="S4930"/>
      <c r="T4930"/>
      <c r="U4930"/>
      <c r="V4930"/>
      <c r="W4930"/>
      <c r="X4930"/>
      <c r="Y4930"/>
      <c r="Z4930"/>
      <c r="AA4930"/>
      <c r="AB4930"/>
    </row>
    <row r="4931" spans="1:28" x14ac:dyDescent="0.25">
      <c r="A4931" s="8"/>
      <c r="B4931"/>
      <c r="C4931"/>
      <c r="D4931"/>
      <c r="E4931"/>
      <c r="F4931"/>
      <c r="G4931"/>
      <c r="H4931"/>
      <c r="I4931"/>
      <c r="J4931"/>
      <c r="K4931"/>
      <c r="L4931"/>
      <c r="M4931"/>
      <c r="N4931"/>
      <c r="O4931"/>
      <c r="P4931"/>
      <c r="Q4931"/>
      <c r="R4931"/>
      <c r="S4931"/>
      <c r="T4931"/>
      <c r="U4931"/>
      <c r="V4931"/>
      <c r="W4931"/>
      <c r="X4931"/>
      <c r="Y4931"/>
      <c r="Z4931"/>
      <c r="AA4931"/>
      <c r="AB4931"/>
    </row>
    <row r="4932" spans="1:28" x14ac:dyDescent="0.25">
      <c r="A4932" s="8"/>
      <c r="B4932"/>
      <c r="C4932"/>
      <c r="D4932"/>
      <c r="E4932"/>
      <c r="F4932"/>
      <c r="G4932"/>
      <c r="H4932"/>
      <c r="I4932"/>
      <c r="J4932"/>
      <c r="K4932"/>
      <c r="L4932"/>
      <c r="M4932"/>
      <c r="N4932"/>
      <c r="O4932"/>
      <c r="P4932"/>
      <c r="Q4932"/>
      <c r="R4932"/>
      <c r="S4932"/>
      <c r="T4932"/>
      <c r="U4932"/>
      <c r="V4932"/>
      <c r="W4932"/>
      <c r="X4932"/>
      <c r="Y4932"/>
      <c r="Z4932"/>
      <c r="AA4932"/>
      <c r="AB4932"/>
    </row>
    <row r="4933" spans="1:28" x14ac:dyDescent="0.25">
      <c r="A4933" s="8"/>
      <c r="B4933"/>
      <c r="C4933"/>
      <c r="D4933"/>
      <c r="E4933"/>
      <c r="F4933"/>
      <c r="G4933"/>
      <c r="H4933"/>
      <c r="I4933"/>
      <c r="J4933"/>
      <c r="K4933"/>
      <c r="L4933"/>
      <c r="M4933"/>
      <c r="N4933"/>
      <c r="O4933"/>
      <c r="P4933"/>
      <c r="Q4933"/>
      <c r="R4933"/>
      <c r="S4933"/>
      <c r="T4933"/>
      <c r="U4933"/>
      <c r="V4933"/>
      <c r="W4933"/>
      <c r="X4933"/>
      <c r="Y4933"/>
      <c r="Z4933"/>
      <c r="AA4933"/>
      <c r="AB4933"/>
    </row>
    <row r="4934" spans="1:28" x14ac:dyDescent="0.25">
      <c r="A4934" s="8"/>
      <c r="B4934"/>
      <c r="C4934"/>
      <c r="D4934"/>
      <c r="E4934"/>
      <c r="F4934"/>
      <c r="G4934"/>
      <c r="H4934"/>
      <c r="I4934"/>
      <c r="J4934"/>
      <c r="K4934"/>
      <c r="L4934"/>
      <c r="M4934"/>
      <c r="N4934"/>
      <c r="O4934"/>
      <c r="P4934"/>
      <c r="Q4934"/>
      <c r="R4934"/>
      <c r="S4934"/>
      <c r="T4934"/>
      <c r="U4934"/>
      <c r="V4934"/>
      <c r="W4934"/>
      <c r="X4934"/>
      <c r="Y4934"/>
      <c r="Z4934"/>
      <c r="AA4934"/>
      <c r="AB4934"/>
    </row>
    <row r="4935" spans="1:28" x14ac:dyDescent="0.25">
      <c r="A4935" s="8"/>
      <c r="B4935"/>
      <c r="C4935"/>
      <c r="D4935"/>
      <c r="E4935"/>
      <c r="F4935"/>
      <c r="G4935"/>
      <c r="H4935"/>
      <c r="I4935"/>
      <c r="J4935"/>
      <c r="K4935"/>
      <c r="L4935"/>
      <c r="M4935"/>
      <c r="N4935"/>
      <c r="O4935"/>
      <c r="P4935"/>
      <c r="Q4935"/>
      <c r="R4935"/>
      <c r="S4935"/>
      <c r="T4935"/>
      <c r="U4935"/>
      <c r="V4935"/>
      <c r="W4935"/>
      <c r="X4935"/>
      <c r="Y4935"/>
      <c r="Z4935"/>
      <c r="AA4935"/>
      <c r="AB4935"/>
    </row>
    <row r="4936" spans="1:28" x14ac:dyDescent="0.25">
      <c r="A4936" s="8"/>
      <c r="B4936"/>
      <c r="C4936"/>
      <c r="D4936"/>
      <c r="E4936"/>
      <c r="F4936"/>
      <c r="G4936"/>
      <c r="H4936"/>
      <c r="I4936"/>
      <c r="J4936"/>
      <c r="K4936"/>
      <c r="L4936"/>
      <c r="M4936"/>
      <c r="N4936"/>
      <c r="O4936"/>
      <c r="P4936"/>
      <c r="Q4936"/>
      <c r="R4936"/>
      <c r="S4936"/>
      <c r="T4936"/>
      <c r="U4936"/>
      <c r="V4936"/>
      <c r="W4936"/>
      <c r="X4936"/>
      <c r="Y4936"/>
      <c r="Z4936"/>
      <c r="AA4936"/>
      <c r="AB4936"/>
    </row>
    <row r="4937" spans="1:28" x14ac:dyDescent="0.25">
      <c r="A4937" s="8"/>
      <c r="B4937"/>
      <c r="C4937"/>
      <c r="D4937"/>
      <c r="E4937"/>
      <c r="F4937"/>
      <c r="G4937"/>
      <c r="H4937"/>
      <c r="I4937"/>
      <c r="J4937"/>
      <c r="K4937"/>
      <c r="L4937"/>
      <c r="M4937"/>
      <c r="N4937"/>
      <c r="O4937"/>
      <c r="P4937"/>
      <c r="Q4937"/>
      <c r="R4937"/>
      <c r="S4937"/>
      <c r="T4937"/>
      <c r="U4937"/>
      <c r="V4937"/>
      <c r="W4937"/>
      <c r="X4937"/>
      <c r="Y4937"/>
      <c r="Z4937"/>
      <c r="AA4937"/>
      <c r="AB4937"/>
    </row>
    <row r="4938" spans="1:28" x14ac:dyDescent="0.25">
      <c r="A4938" s="8"/>
      <c r="B4938"/>
      <c r="C4938"/>
      <c r="D4938"/>
      <c r="E4938"/>
      <c r="F4938"/>
      <c r="G4938"/>
      <c r="H4938"/>
      <c r="I4938"/>
      <c r="J4938"/>
      <c r="K4938"/>
      <c r="L4938"/>
      <c r="M4938"/>
      <c r="N4938"/>
      <c r="O4938"/>
      <c r="P4938"/>
      <c r="Q4938"/>
      <c r="R4938"/>
      <c r="S4938"/>
      <c r="T4938"/>
      <c r="U4938"/>
      <c r="V4938"/>
      <c r="W4938"/>
      <c r="X4938"/>
      <c r="Y4938"/>
      <c r="Z4938"/>
      <c r="AA4938"/>
      <c r="AB4938"/>
    </row>
    <row r="4939" spans="1:28" x14ac:dyDescent="0.25">
      <c r="A4939" s="8"/>
      <c r="B4939"/>
      <c r="C4939"/>
      <c r="D4939"/>
      <c r="E4939"/>
      <c r="F4939"/>
      <c r="G4939"/>
      <c r="H4939"/>
      <c r="I4939"/>
      <c r="J4939"/>
      <c r="K4939"/>
      <c r="L4939"/>
      <c r="M4939"/>
      <c r="N4939"/>
      <c r="O4939"/>
      <c r="P4939"/>
      <c r="Q4939"/>
      <c r="R4939"/>
      <c r="S4939"/>
      <c r="T4939"/>
      <c r="U4939"/>
      <c r="V4939"/>
      <c r="W4939"/>
      <c r="X4939"/>
      <c r="Y4939"/>
      <c r="Z4939"/>
      <c r="AA4939"/>
      <c r="AB4939"/>
    </row>
    <row r="4940" spans="1:28" x14ac:dyDescent="0.25">
      <c r="A4940" s="8"/>
      <c r="B4940"/>
      <c r="C4940"/>
      <c r="D4940"/>
      <c r="E4940"/>
      <c r="F4940"/>
      <c r="G4940"/>
      <c r="H4940"/>
      <c r="I4940"/>
      <c r="J4940"/>
      <c r="K4940"/>
      <c r="L4940"/>
      <c r="M4940"/>
      <c r="N4940"/>
      <c r="O4940"/>
      <c r="P4940"/>
      <c r="Q4940"/>
      <c r="R4940"/>
      <c r="S4940"/>
      <c r="T4940"/>
      <c r="U4940"/>
      <c r="V4940"/>
      <c r="W4940"/>
      <c r="X4940"/>
      <c r="Y4940"/>
      <c r="Z4940"/>
      <c r="AA4940"/>
      <c r="AB4940"/>
    </row>
    <row r="4941" spans="1:28" x14ac:dyDescent="0.25">
      <c r="A4941" s="8"/>
      <c r="B4941"/>
      <c r="C4941"/>
      <c r="D4941"/>
      <c r="E4941"/>
      <c r="F4941"/>
      <c r="G4941"/>
      <c r="H4941"/>
      <c r="I4941"/>
      <c r="J4941"/>
      <c r="K4941"/>
      <c r="L4941"/>
      <c r="M4941"/>
      <c r="N4941"/>
      <c r="O4941"/>
      <c r="P4941"/>
      <c r="Q4941"/>
      <c r="R4941"/>
      <c r="S4941"/>
      <c r="T4941"/>
      <c r="U4941"/>
      <c r="V4941"/>
      <c r="W4941"/>
      <c r="X4941"/>
      <c r="Y4941"/>
      <c r="Z4941"/>
      <c r="AA4941"/>
      <c r="AB4941"/>
    </row>
    <row r="4942" spans="1:28" x14ac:dyDescent="0.25">
      <c r="A4942" s="8"/>
      <c r="B4942"/>
      <c r="C4942"/>
      <c r="D4942"/>
      <c r="E4942"/>
      <c r="F4942"/>
      <c r="G4942"/>
      <c r="H4942"/>
      <c r="I4942"/>
      <c r="J4942"/>
      <c r="K4942"/>
      <c r="L4942"/>
      <c r="M4942"/>
      <c r="N4942"/>
      <c r="O4942"/>
      <c r="P4942"/>
      <c r="Q4942"/>
      <c r="R4942"/>
      <c r="S4942"/>
      <c r="T4942"/>
      <c r="U4942"/>
      <c r="V4942"/>
      <c r="W4942"/>
      <c r="X4942"/>
      <c r="Y4942"/>
      <c r="Z4942"/>
      <c r="AA4942"/>
      <c r="AB4942"/>
    </row>
    <row r="4943" spans="1:28" x14ac:dyDescent="0.25">
      <c r="A4943" s="8"/>
      <c r="B4943"/>
      <c r="C4943"/>
      <c r="D4943"/>
      <c r="E4943"/>
      <c r="F4943"/>
      <c r="G4943"/>
      <c r="H4943"/>
      <c r="I4943"/>
      <c r="J4943"/>
      <c r="K4943"/>
      <c r="L4943"/>
      <c r="M4943"/>
      <c r="N4943"/>
      <c r="O4943"/>
      <c r="P4943"/>
      <c r="Q4943"/>
      <c r="R4943"/>
      <c r="S4943"/>
      <c r="T4943"/>
      <c r="U4943"/>
      <c r="V4943"/>
      <c r="W4943"/>
      <c r="X4943"/>
      <c r="Y4943"/>
      <c r="Z4943"/>
      <c r="AA4943"/>
      <c r="AB4943"/>
    </row>
    <row r="4944" spans="1:28" x14ac:dyDescent="0.25">
      <c r="A4944" s="8"/>
      <c r="B4944"/>
      <c r="C4944"/>
      <c r="D4944"/>
      <c r="E4944"/>
      <c r="F4944"/>
      <c r="G4944"/>
      <c r="H4944"/>
      <c r="I4944"/>
      <c r="J4944"/>
      <c r="K4944"/>
      <c r="L4944"/>
      <c r="M4944"/>
      <c r="N4944"/>
      <c r="O4944"/>
      <c r="P4944"/>
      <c r="Q4944"/>
      <c r="R4944"/>
      <c r="S4944"/>
      <c r="T4944"/>
      <c r="U4944"/>
      <c r="V4944"/>
      <c r="W4944"/>
      <c r="X4944"/>
      <c r="Y4944"/>
      <c r="Z4944"/>
      <c r="AA4944"/>
      <c r="AB4944"/>
    </row>
    <row r="4945" spans="1:28" x14ac:dyDescent="0.25">
      <c r="A4945" s="8"/>
      <c r="B4945"/>
      <c r="C4945"/>
      <c r="D4945"/>
      <c r="E4945"/>
      <c r="F4945"/>
      <c r="G4945"/>
      <c r="H4945"/>
      <c r="I4945"/>
      <c r="J4945"/>
      <c r="K4945"/>
      <c r="L4945"/>
      <c r="M4945"/>
      <c r="N4945"/>
      <c r="O4945"/>
      <c r="P4945"/>
      <c r="Q4945"/>
      <c r="R4945"/>
      <c r="S4945"/>
      <c r="T4945"/>
      <c r="U4945"/>
      <c r="V4945"/>
      <c r="W4945"/>
      <c r="X4945"/>
      <c r="Y4945"/>
      <c r="Z4945"/>
      <c r="AA4945"/>
      <c r="AB4945"/>
    </row>
    <row r="4946" spans="1:28" x14ac:dyDescent="0.25">
      <c r="A4946" s="8"/>
      <c r="B4946"/>
      <c r="C4946"/>
      <c r="D4946"/>
      <c r="E4946"/>
      <c r="F4946"/>
      <c r="G4946"/>
      <c r="H4946"/>
      <c r="I4946"/>
      <c r="J4946"/>
      <c r="K4946"/>
      <c r="L4946"/>
      <c r="M4946"/>
      <c r="N4946"/>
      <c r="O4946"/>
      <c r="P4946"/>
      <c r="Q4946"/>
      <c r="R4946"/>
      <c r="S4946"/>
      <c r="T4946"/>
      <c r="U4946"/>
      <c r="V4946"/>
      <c r="W4946"/>
      <c r="X4946"/>
      <c r="Y4946"/>
      <c r="Z4946"/>
      <c r="AA4946"/>
      <c r="AB4946"/>
    </row>
    <row r="4947" spans="1:28" x14ac:dyDescent="0.25">
      <c r="A4947" s="8"/>
      <c r="B4947"/>
      <c r="C4947"/>
      <c r="D4947"/>
      <c r="E4947"/>
      <c r="F4947"/>
      <c r="G4947"/>
      <c r="H4947"/>
      <c r="I4947"/>
      <c r="J4947"/>
      <c r="K4947"/>
      <c r="L4947"/>
      <c r="M4947"/>
      <c r="N4947"/>
      <c r="O4947"/>
      <c r="P4947"/>
      <c r="Q4947"/>
      <c r="R4947"/>
      <c r="S4947"/>
      <c r="T4947"/>
      <c r="U4947"/>
      <c r="V4947"/>
      <c r="W4947"/>
      <c r="X4947"/>
      <c r="Y4947"/>
      <c r="Z4947"/>
      <c r="AA4947"/>
      <c r="AB4947"/>
    </row>
    <row r="4948" spans="1:28" x14ac:dyDescent="0.25">
      <c r="A4948" s="8"/>
      <c r="B4948"/>
      <c r="C4948"/>
      <c r="D4948"/>
      <c r="E4948"/>
      <c r="F4948"/>
      <c r="G4948"/>
      <c r="H4948"/>
      <c r="I4948"/>
      <c r="J4948"/>
      <c r="K4948"/>
      <c r="L4948"/>
      <c r="M4948"/>
      <c r="N4948"/>
      <c r="O4948"/>
      <c r="P4948"/>
      <c r="Q4948"/>
      <c r="R4948"/>
      <c r="S4948"/>
      <c r="T4948"/>
      <c r="U4948"/>
      <c r="V4948"/>
      <c r="W4948"/>
      <c r="X4948"/>
      <c r="Y4948"/>
      <c r="Z4948"/>
      <c r="AA4948"/>
      <c r="AB4948"/>
    </row>
    <row r="4949" spans="1:28" x14ac:dyDescent="0.25">
      <c r="A4949" s="8"/>
      <c r="B4949"/>
      <c r="C4949"/>
      <c r="D4949"/>
      <c r="E4949"/>
      <c r="F4949"/>
      <c r="G4949"/>
      <c r="H4949"/>
      <c r="I4949"/>
      <c r="J4949"/>
      <c r="K4949"/>
      <c r="L4949"/>
      <c r="M4949"/>
      <c r="N4949"/>
      <c r="O4949"/>
      <c r="P4949"/>
      <c r="Q4949"/>
      <c r="R4949"/>
      <c r="S4949"/>
      <c r="T4949"/>
      <c r="U4949"/>
      <c r="V4949"/>
      <c r="W4949"/>
      <c r="X4949"/>
      <c r="Y4949"/>
      <c r="Z4949"/>
      <c r="AA4949"/>
      <c r="AB4949"/>
    </row>
    <row r="4950" spans="1:28" x14ac:dyDescent="0.25">
      <c r="A4950" s="8"/>
      <c r="B4950"/>
      <c r="C4950"/>
      <c r="D4950"/>
      <c r="E4950"/>
      <c r="F4950"/>
      <c r="G4950"/>
      <c r="H4950"/>
      <c r="I4950"/>
      <c r="J4950"/>
      <c r="K4950"/>
      <c r="L4950"/>
      <c r="M4950"/>
      <c r="N4950"/>
      <c r="O4950"/>
      <c r="P4950"/>
      <c r="Q4950"/>
      <c r="R4950"/>
      <c r="S4950"/>
      <c r="T4950"/>
      <c r="U4950"/>
      <c r="V4950"/>
      <c r="W4950"/>
      <c r="X4950"/>
      <c r="Y4950"/>
      <c r="Z4950"/>
      <c r="AA4950"/>
      <c r="AB4950"/>
    </row>
    <row r="4951" spans="1:28" x14ac:dyDescent="0.25">
      <c r="A4951" s="8"/>
      <c r="B4951"/>
      <c r="C4951"/>
      <c r="D4951"/>
      <c r="E4951"/>
      <c r="F4951"/>
      <c r="G4951"/>
      <c r="H4951"/>
      <c r="I4951"/>
      <c r="J4951"/>
      <c r="K4951"/>
      <c r="L4951"/>
      <c r="M4951"/>
      <c r="N4951"/>
      <c r="O4951"/>
      <c r="P4951"/>
      <c r="Q4951"/>
      <c r="R4951"/>
      <c r="S4951"/>
      <c r="T4951"/>
      <c r="U4951"/>
      <c r="V4951"/>
      <c r="W4951"/>
      <c r="X4951"/>
      <c r="Y4951"/>
      <c r="Z4951"/>
      <c r="AA4951"/>
      <c r="AB4951"/>
    </row>
    <row r="4952" spans="1:28" x14ac:dyDescent="0.25">
      <c r="A4952" s="8"/>
      <c r="B4952"/>
      <c r="C4952"/>
      <c r="D4952"/>
      <c r="E4952"/>
      <c r="F4952"/>
      <c r="G4952"/>
      <c r="H4952"/>
      <c r="I4952"/>
      <c r="J4952"/>
      <c r="K4952"/>
      <c r="L4952"/>
      <c r="M4952"/>
      <c r="N4952"/>
      <c r="O4952"/>
      <c r="P4952"/>
      <c r="Q4952"/>
      <c r="R4952"/>
      <c r="S4952"/>
      <c r="T4952"/>
      <c r="U4952"/>
      <c r="V4952"/>
      <c r="W4952"/>
      <c r="X4952"/>
      <c r="Y4952"/>
      <c r="Z4952"/>
      <c r="AA4952"/>
      <c r="AB4952"/>
    </row>
    <row r="4953" spans="1:28" x14ac:dyDescent="0.25">
      <c r="A4953" s="8"/>
      <c r="B4953"/>
      <c r="C4953"/>
      <c r="D4953"/>
      <c r="E4953"/>
      <c r="F4953"/>
      <c r="G4953"/>
      <c r="H4953"/>
      <c r="I4953"/>
      <c r="J4953"/>
      <c r="K4953"/>
      <c r="L4953"/>
      <c r="M4953"/>
      <c r="N4953"/>
      <c r="O4953"/>
      <c r="P4953"/>
      <c r="Q4953"/>
      <c r="R4953"/>
      <c r="S4953"/>
      <c r="T4953"/>
      <c r="U4953"/>
      <c r="V4953"/>
      <c r="W4953"/>
      <c r="X4953"/>
      <c r="Y4953"/>
      <c r="Z4953"/>
      <c r="AA4953"/>
      <c r="AB4953"/>
    </row>
    <row r="4954" spans="1:28" x14ac:dyDescent="0.25">
      <c r="A4954" s="8"/>
      <c r="B4954"/>
      <c r="C4954"/>
      <c r="D4954"/>
      <c r="E4954"/>
      <c r="F4954"/>
      <c r="G4954"/>
      <c r="H4954"/>
      <c r="I4954"/>
      <c r="J4954"/>
      <c r="K4954"/>
      <c r="L4954"/>
      <c r="M4954"/>
      <c r="N4954"/>
      <c r="O4954"/>
      <c r="P4954"/>
      <c r="Q4954"/>
      <c r="R4954"/>
      <c r="S4954"/>
      <c r="T4954"/>
      <c r="U4954"/>
      <c r="V4954"/>
      <c r="W4954"/>
      <c r="X4954"/>
      <c r="Y4954"/>
      <c r="Z4954"/>
      <c r="AA4954"/>
      <c r="AB4954"/>
    </row>
    <row r="4955" spans="1:28" x14ac:dyDescent="0.25">
      <c r="A4955" s="8"/>
      <c r="B4955"/>
      <c r="C4955"/>
      <c r="D4955"/>
      <c r="E4955"/>
      <c r="F4955"/>
      <c r="G4955"/>
      <c r="H4955"/>
      <c r="I4955"/>
      <c r="J4955"/>
      <c r="K4955"/>
      <c r="L4955"/>
      <c r="M4955"/>
      <c r="N4955"/>
      <c r="O4955"/>
      <c r="P4955"/>
      <c r="Q4955"/>
      <c r="R4955"/>
      <c r="S4955"/>
      <c r="T4955"/>
      <c r="U4955"/>
      <c r="V4955"/>
      <c r="W4955"/>
      <c r="X4955"/>
      <c r="Y4955"/>
      <c r="Z4955"/>
      <c r="AA4955"/>
      <c r="AB4955"/>
    </row>
    <row r="4956" spans="1:28" x14ac:dyDescent="0.25">
      <c r="A4956" s="8"/>
      <c r="B4956"/>
      <c r="C4956"/>
      <c r="D4956"/>
      <c r="E4956"/>
      <c r="F4956"/>
      <c r="G4956"/>
      <c r="H4956"/>
      <c r="I4956"/>
      <c r="J4956"/>
      <c r="K4956"/>
      <c r="L4956"/>
      <c r="M4956"/>
      <c r="N4956"/>
      <c r="O4956"/>
      <c r="P4956"/>
      <c r="Q4956"/>
      <c r="R4956"/>
      <c r="S4956"/>
      <c r="T4956"/>
      <c r="U4956"/>
      <c r="V4956"/>
      <c r="W4956"/>
      <c r="X4956"/>
      <c r="Y4956"/>
      <c r="Z4956"/>
      <c r="AA4956"/>
      <c r="AB4956"/>
    </row>
    <row r="4957" spans="1:28" x14ac:dyDescent="0.25">
      <c r="A4957" s="8"/>
      <c r="B4957"/>
      <c r="C4957"/>
      <c r="D4957"/>
      <c r="E4957"/>
      <c r="F4957"/>
      <c r="G4957"/>
      <c r="H4957"/>
      <c r="I4957"/>
      <c r="J4957"/>
      <c r="K4957"/>
      <c r="L4957"/>
      <c r="M4957"/>
      <c r="N4957"/>
      <c r="O4957"/>
      <c r="P4957"/>
      <c r="Q4957"/>
      <c r="R4957"/>
      <c r="S4957"/>
      <c r="T4957"/>
      <c r="U4957"/>
      <c r="V4957"/>
      <c r="W4957"/>
      <c r="X4957"/>
      <c r="Y4957"/>
      <c r="Z4957"/>
      <c r="AA4957"/>
      <c r="AB4957"/>
    </row>
    <row r="4958" spans="1:28" x14ac:dyDescent="0.25">
      <c r="A4958" s="8"/>
      <c r="B4958"/>
      <c r="C4958"/>
      <c r="D4958"/>
      <c r="E4958"/>
      <c r="F4958"/>
      <c r="G4958"/>
      <c r="H4958"/>
      <c r="I4958"/>
      <c r="J4958"/>
      <c r="K4958"/>
      <c r="L4958"/>
      <c r="M4958"/>
      <c r="N4958"/>
      <c r="O4958"/>
      <c r="P4958"/>
      <c r="Q4958"/>
      <c r="R4958"/>
      <c r="S4958"/>
      <c r="T4958"/>
      <c r="U4958"/>
      <c r="V4958"/>
      <c r="W4958"/>
      <c r="X4958"/>
      <c r="Y4958"/>
      <c r="Z4958"/>
      <c r="AA4958"/>
      <c r="AB4958"/>
    </row>
    <row r="4959" spans="1:28" x14ac:dyDescent="0.25">
      <c r="A4959" s="8"/>
      <c r="B4959"/>
      <c r="C4959"/>
      <c r="D4959"/>
      <c r="E4959"/>
      <c r="F4959"/>
      <c r="G4959"/>
      <c r="H4959"/>
      <c r="I4959"/>
      <c r="J4959"/>
      <c r="K4959"/>
      <c r="L4959"/>
      <c r="M4959"/>
      <c r="N4959"/>
      <c r="O4959"/>
      <c r="P4959"/>
      <c r="Q4959"/>
      <c r="R4959"/>
      <c r="S4959"/>
      <c r="T4959"/>
      <c r="U4959"/>
      <c r="V4959"/>
      <c r="W4959"/>
      <c r="X4959"/>
      <c r="Y4959"/>
      <c r="Z4959"/>
      <c r="AA4959"/>
      <c r="AB4959"/>
    </row>
    <row r="4960" spans="1:28" x14ac:dyDescent="0.25">
      <c r="A4960" s="8"/>
      <c r="B4960"/>
      <c r="C4960"/>
      <c r="D4960"/>
      <c r="E4960"/>
      <c r="F4960"/>
      <c r="G4960"/>
      <c r="H4960"/>
      <c r="I4960"/>
      <c r="J4960"/>
      <c r="K4960"/>
      <c r="L4960"/>
      <c r="M4960"/>
      <c r="N4960"/>
      <c r="O4960"/>
      <c r="P4960"/>
      <c r="Q4960"/>
      <c r="R4960"/>
      <c r="S4960"/>
      <c r="T4960"/>
      <c r="U4960"/>
      <c r="V4960"/>
      <c r="W4960"/>
      <c r="X4960"/>
      <c r="Y4960"/>
      <c r="Z4960"/>
      <c r="AA4960"/>
      <c r="AB4960"/>
    </row>
    <row r="4961" spans="1:28" x14ac:dyDescent="0.25">
      <c r="A4961" s="8"/>
      <c r="B4961"/>
      <c r="C4961"/>
      <c r="D4961"/>
      <c r="E4961"/>
      <c r="F4961"/>
      <c r="G4961"/>
      <c r="H4961"/>
      <c r="I4961"/>
      <c r="J4961"/>
      <c r="K4961"/>
      <c r="L4961"/>
      <c r="M4961"/>
      <c r="N4961"/>
      <c r="O4961"/>
      <c r="P4961"/>
      <c r="Q4961"/>
      <c r="R4961"/>
      <c r="S4961"/>
      <c r="T4961"/>
      <c r="U4961"/>
      <c r="V4961"/>
      <c r="W4961"/>
      <c r="X4961"/>
      <c r="Y4961"/>
      <c r="Z4961"/>
      <c r="AA4961"/>
      <c r="AB4961"/>
    </row>
    <row r="4962" spans="1:28" x14ac:dyDescent="0.25">
      <c r="A4962" s="8"/>
      <c r="B4962"/>
      <c r="C4962"/>
      <c r="D4962"/>
      <c r="E4962"/>
      <c r="F4962"/>
      <c r="G4962"/>
      <c r="H4962"/>
      <c r="I4962"/>
      <c r="J4962"/>
      <c r="K4962"/>
      <c r="L4962"/>
      <c r="M4962"/>
      <c r="N4962"/>
      <c r="O4962"/>
      <c r="P4962"/>
      <c r="Q4962"/>
      <c r="R4962"/>
      <c r="S4962"/>
      <c r="T4962"/>
      <c r="U4962"/>
      <c r="V4962"/>
      <c r="W4962"/>
      <c r="X4962"/>
      <c r="Y4962"/>
      <c r="Z4962"/>
      <c r="AA4962"/>
      <c r="AB4962"/>
    </row>
    <row r="4963" spans="1:28" x14ac:dyDescent="0.25">
      <c r="A4963" s="8"/>
      <c r="B4963"/>
      <c r="C4963"/>
      <c r="D4963"/>
      <c r="E4963"/>
      <c r="F4963"/>
      <c r="G4963"/>
      <c r="H4963"/>
      <c r="I4963"/>
      <c r="J4963"/>
      <c r="K4963"/>
      <c r="L4963"/>
      <c r="M4963"/>
      <c r="N4963"/>
      <c r="O4963"/>
      <c r="P4963"/>
      <c r="Q4963"/>
      <c r="R4963"/>
      <c r="S4963"/>
      <c r="T4963"/>
      <c r="U4963"/>
      <c r="V4963"/>
      <c r="W4963"/>
      <c r="X4963"/>
      <c r="Y4963"/>
      <c r="Z4963"/>
      <c r="AA4963"/>
      <c r="AB4963"/>
    </row>
    <row r="4964" spans="1:28" x14ac:dyDescent="0.25">
      <c r="A4964" s="8"/>
      <c r="B4964"/>
      <c r="C4964"/>
      <c r="D4964"/>
      <c r="E4964"/>
      <c r="F4964"/>
      <c r="G4964"/>
      <c r="H4964"/>
      <c r="I4964"/>
      <c r="J4964"/>
      <c r="K4964"/>
      <c r="L4964"/>
      <c r="M4964"/>
      <c r="N4964"/>
      <c r="O4964"/>
      <c r="P4964"/>
      <c r="Q4964"/>
      <c r="R4964"/>
      <c r="S4964"/>
      <c r="T4964"/>
      <c r="U4964"/>
      <c r="V4964"/>
      <c r="W4964"/>
      <c r="X4964"/>
      <c r="Y4964"/>
      <c r="Z4964"/>
      <c r="AA4964"/>
      <c r="AB4964"/>
    </row>
    <row r="4965" spans="1:28" x14ac:dyDescent="0.25">
      <c r="A4965" s="8"/>
      <c r="B4965"/>
      <c r="C4965"/>
      <c r="D4965"/>
      <c r="E4965"/>
      <c r="F4965"/>
      <c r="G4965"/>
      <c r="H4965"/>
      <c r="I4965"/>
      <c r="J4965"/>
      <c r="K4965"/>
      <c r="L4965"/>
      <c r="M4965"/>
      <c r="N4965"/>
      <c r="O4965"/>
      <c r="P4965"/>
      <c r="Q4965"/>
      <c r="R4965"/>
      <c r="S4965"/>
      <c r="T4965"/>
      <c r="U4965"/>
      <c r="V4965"/>
      <c r="W4965"/>
      <c r="X4965"/>
      <c r="Y4965"/>
      <c r="Z4965"/>
      <c r="AA4965"/>
      <c r="AB4965"/>
    </row>
    <row r="4966" spans="1:28" x14ac:dyDescent="0.25">
      <c r="A4966" s="8"/>
      <c r="B4966"/>
      <c r="C4966"/>
      <c r="D4966"/>
      <c r="E4966"/>
      <c r="F4966"/>
      <c r="G4966"/>
      <c r="H4966"/>
      <c r="I4966"/>
      <c r="J4966"/>
      <c r="K4966"/>
      <c r="L4966"/>
      <c r="M4966"/>
      <c r="N4966"/>
      <c r="O4966"/>
      <c r="P4966"/>
      <c r="Q4966"/>
      <c r="R4966"/>
      <c r="S4966"/>
      <c r="T4966"/>
      <c r="U4966"/>
      <c r="V4966"/>
      <c r="W4966"/>
      <c r="X4966"/>
      <c r="Y4966"/>
      <c r="Z4966"/>
      <c r="AA4966"/>
      <c r="AB4966"/>
    </row>
    <row r="4967" spans="1:28" x14ac:dyDescent="0.25">
      <c r="A4967" s="8"/>
      <c r="B4967"/>
      <c r="C4967"/>
      <c r="D4967"/>
      <c r="E4967"/>
      <c r="F4967"/>
      <c r="G4967"/>
      <c r="H4967"/>
      <c r="I4967"/>
      <c r="J4967"/>
      <c r="K4967"/>
      <c r="L4967"/>
      <c r="M4967"/>
      <c r="N4967"/>
      <c r="O4967"/>
      <c r="P4967"/>
      <c r="Q4967"/>
      <c r="R4967"/>
      <c r="S4967"/>
      <c r="T4967"/>
      <c r="U4967"/>
      <c r="V4967"/>
      <c r="W4967"/>
      <c r="X4967"/>
      <c r="Y4967"/>
      <c r="Z4967"/>
      <c r="AA4967"/>
      <c r="AB4967"/>
    </row>
    <row r="4968" spans="1:28" x14ac:dyDescent="0.25">
      <c r="A4968" s="8"/>
      <c r="B4968"/>
      <c r="C4968"/>
      <c r="D4968"/>
      <c r="E4968"/>
      <c r="F4968"/>
      <c r="G4968"/>
      <c r="H4968"/>
      <c r="I4968"/>
      <c r="J4968"/>
      <c r="K4968"/>
      <c r="L4968"/>
      <c r="M4968"/>
      <c r="N4968"/>
      <c r="O4968"/>
      <c r="P4968"/>
      <c r="Q4968"/>
      <c r="R4968"/>
      <c r="S4968"/>
      <c r="T4968"/>
      <c r="U4968"/>
      <c r="V4968"/>
      <c r="W4968"/>
      <c r="X4968"/>
      <c r="Y4968"/>
      <c r="Z4968"/>
      <c r="AA4968"/>
      <c r="AB4968"/>
    </row>
    <row r="4969" spans="1:28" x14ac:dyDescent="0.25">
      <c r="A4969" s="8"/>
      <c r="B4969"/>
      <c r="C4969"/>
      <c r="D4969"/>
      <c r="E4969"/>
      <c r="F4969"/>
      <c r="G4969"/>
      <c r="H4969"/>
      <c r="I4969"/>
      <c r="J4969"/>
      <c r="K4969"/>
      <c r="L4969"/>
      <c r="M4969"/>
      <c r="N4969"/>
      <c r="O4969"/>
      <c r="P4969"/>
      <c r="Q4969"/>
      <c r="R4969"/>
      <c r="S4969"/>
      <c r="T4969"/>
      <c r="U4969"/>
      <c r="V4969"/>
      <c r="W4969"/>
      <c r="X4969"/>
      <c r="Y4969"/>
      <c r="Z4969"/>
      <c r="AA4969"/>
      <c r="AB4969"/>
    </row>
    <row r="4970" spans="1:28" x14ac:dyDescent="0.25">
      <c r="A4970" s="8"/>
      <c r="B4970"/>
      <c r="C4970"/>
      <c r="D4970"/>
      <c r="E4970"/>
      <c r="F4970"/>
      <c r="G4970"/>
      <c r="H4970"/>
      <c r="I4970"/>
      <c r="J4970"/>
      <c r="K4970"/>
      <c r="L4970"/>
      <c r="M4970"/>
      <c r="N4970"/>
      <c r="O4970"/>
      <c r="P4970"/>
      <c r="Q4970"/>
      <c r="R4970"/>
      <c r="S4970"/>
      <c r="T4970"/>
      <c r="U4970"/>
      <c r="V4970"/>
      <c r="W4970"/>
      <c r="X4970"/>
      <c r="Y4970"/>
      <c r="Z4970"/>
      <c r="AA4970"/>
      <c r="AB4970"/>
    </row>
    <row r="4971" spans="1:28" x14ac:dyDescent="0.25">
      <c r="A4971" s="8"/>
      <c r="B4971"/>
      <c r="C4971"/>
      <c r="D4971"/>
      <c r="E4971"/>
      <c r="F4971"/>
      <c r="G4971"/>
      <c r="H4971"/>
      <c r="I4971"/>
      <c r="J4971"/>
      <c r="K4971"/>
      <c r="L4971"/>
      <c r="M4971"/>
      <c r="N4971"/>
      <c r="O4971"/>
      <c r="P4971"/>
      <c r="Q4971"/>
      <c r="R4971"/>
      <c r="S4971"/>
      <c r="T4971"/>
      <c r="U4971"/>
      <c r="V4971"/>
      <c r="W4971"/>
      <c r="X4971"/>
      <c r="Y4971"/>
      <c r="Z4971"/>
      <c r="AA4971"/>
      <c r="AB4971"/>
    </row>
    <row r="4972" spans="1:28" x14ac:dyDescent="0.25">
      <c r="A4972" s="8"/>
      <c r="B4972"/>
      <c r="C4972"/>
      <c r="D4972"/>
      <c r="E4972"/>
      <c r="F4972"/>
      <c r="G4972"/>
      <c r="H4972"/>
      <c r="I4972"/>
      <c r="J4972"/>
      <c r="K4972"/>
      <c r="L4972"/>
      <c r="M4972"/>
      <c r="N4972"/>
      <c r="O4972"/>
      <c r="P4972"/>
      <c r="Q4972"/>
      <c r="R4972"/>
      <c r="S4972"/>
      <c r="T4972"/>
      <c r="U4972"/>
      <c r="V4972"/>
      <c r="W4972"/>
      <c r="X4972"/>
      <c r="Y4972"/>
      <c r="Z4972"/>
      <c r="AA4972"/>
      <c r="AB4972"/>
    </row>
    <row r="4973" spans="1:28" x14ac:dyDescent="0.25">
      <c r="A4973" s="8"/>
      <c r="B4973"/>
      <c r="C4973"/>
      <c r="D4973"/>
      <c r="E4973"/>
      <c r="F4973"/>
      <c r="G4973"/>
      <c r="H4973"/>
      <c r="I4973"/>
      <c r="J4973"/>
      <c r="K4973"/>
      <c r="L4973"/>
      <c r="M4973"/>
      <c r="N4973"/>
      <c r="O4973"/>
      <c r="P4973"/>
      <c r="Q4973"/>
      <c r="R4973"/>
      <c r="S4973"/>
      <c r="T4973"/>
      <c r="U4973"/>
      <c r="V4973"/>
      <c r="W4973"/>
      <c r="X4973"/>
      <c r="Y4973"/>
      <c r="Z4973"/>
      <c r="AA4973"/>
      <c r="AB4973"/>
    </row>
    <row r="4974" spans="1:28" x14ac:dyDescent="0.25">
      <c r="A4974" s="8"/>
      <c r="B4974"/>
      <c r="C4974"/>
      <c r="D4974"/>
      <c r="E4974"/>
      <c r="F4974"/>
      <c r="G4974"/>
      <c r="H4974"/>
      <c r="I4974"/>
      <c r="J4974"/>
      <c r="K4974"/>
      <c r="L4974"/>
      <c r="M4974"/>
      <c r="N4974"/>
      <c r="O4974"/>
      <c r="P4974"/>
      <c r="Q4974"/>
      <c r="R4974"/>
      <c r="S4974"/>
      <c r="T4974"/>
      <c r="U4974"/>
      <c r="V4974"/>
      <c r="W4974"/>
      <c r="X4974"/>
      <c r="Y4974"/>
      <c r="Z4974"/>
      <c r="AA4974"/>
      <c r="AB4974"/>
    </row>
    <row r="4975" spans="1:28" x14ac:dyDescent="0.25">
      <c r="A4975" s="8"/>
      <c r="B4975"/>
      <c r="C4975"/>
      <c r="D4975"/>
      <c r="E4975"/>
      <c r="F4975"/>
      <c r="G4975"/>
      <c r="H4975"/>
      <c r="I4975"/>
      <c r="J4975"/>
      <c r="K4975"/>
      <c r="L4975"/>
      <c r="M4975"/>
      <c r="N4975"/>
      <c r="O4975"/>
      <c r="P4975"/>
      <c r="Q4975"/>
      <c r="R4975"/>
      <c r="S4975"/>
      <c r="T4975"/>
      <c r="U4975"/>
      <c r="V4975"/>
      <c r="W4975"/>
      <c r="X4975"/>
      <c r="Y4975"/>
      <c r="Z4975"/>
      <c r="AA4975"/>
      <c r="AB4975"/>
    </row>
    <row r="4976" spans="1:28" x14ac:dyDescent="0.25">
      <c r="A4976" s="8"/>
      <c r="B4976"/>
      <c r="C4976"/>
      <c r="D4976"/>
      <c r="E4976"/>
      <c r="F4976"/>
      <c r="G4976"/>
      <c r="H4976"/>
      <c r="I4976"/>
      <c r="J4976"/>
      <c r="K4976"/>
      <c r="L4976"/>
      <c r="M4976"/>
      <c r="N4976"/>
      <c r="O4976"/>
      <c r="P4976"/>
      <c r="Q4976"/>
      <c r="R4976"/>
      <c r="S4976"/>
      <c r="T4976"/>
      <c r="U4976"/>
      <c r="V4976"/>
      <c r="W4976"/>
      <c r="X4976"/>
      <c r="Y4976"/>
      <c r="Z4976"/>
      <c r="AA4976"/>
      <c r="AB4976"/>
    </row>
    <row r="4977" spans="1:28" x14ac:dyDescent="0.25">
      <c r="A4977" s="8"/>
      <c r="B4977"/>
      <c r="C4977"/>
      <c r="D4977"/>
      <c r="E4977"/>
      <c r="F4977"/>
      <c r="G4977"/>
      <c r="H4977"/>
      <c r="I4977"/>
      <c r="J4977"/>
      <c r="K4977"/>
      <c r="L4977"/>
      <c r="M4977"/>
      <c r="N4977"/>
      <c r="O4977"/>
      <c r="P4977"/>
      <c r="Q4977"/>
      <c r="R4977"/>
      <c r="S4977"/>
      <c r="T4977"/>
      <c r="U4977"/>
      <c r="V4977"/>
      <c r="W4977"/>
      <c r="X4977"/>
      <c r="Y4977"/>
      <c r="Z4977"/>
      <c r="AA4977"/>
      <c r="AB4977"/>
    </row>
    <row r="4978" spans="1:28" x14ac:dyDescent="0.25">
      <c r="A4978" s="8"/>
      <c r="B4978"/>
      <c r="C4978"/>
      <c r="D4978"/>
      <c r="E4978"/>
      <c r="F4978"/>
      <c r="G4978"/>
      <c r="H4978"/>
      <c r="I4978"/>
      <c r="J4978"/>
      <c r="K4978"/>
      <c r="L4978"/>
      <c r="M4978"/>
      <c r="N4978"/>
      <c r="O4978"/>
      <c r="P4978"/>
      <c r="Q4978"/>
      <c r="R4978"/>
      <c r="S4978"/>
      <c r="T4978"/>
      <c r="U4978"/>
      <c r="V4978"/>
      <c r="W4978"/>
      <c r="X4978"/>
      <c r="Y4978"/>
      <c r="Z4978"/>
      <c r="AA4978"/>
      <c r="AB4978"/>
    </row>
    <row r="4979" spans="1:28" x14ac:dyDescent="0.25">
      <c r="A4979" s="8"/>
      <c r="B4979"/>
      <c r="C4979"/>
      <c r="D4979"/>
      <c r="E4979"/>
      <c r="F4979"/>
      <c r="G4979"/>
      <c r="H4979"/>
      <c r="I4979"/>
      <c r="J4979"/>
      <c r="K4979"/>
      <c r="L4979"/>
      <c r="M4979"/>
      <c r="N4979"/>
      <c r="O4979"/>
      <c r="P4979"/>
      <c r="Q4979"/>
      <c r="R4979"/>
      <c r="S4979"/>
      <c r="T4979"/>
      <c r="U4979"/>
      <c r="V4979"/>
      <c r="W4979"/>
      <c r="X4979"/>
      <c r="Y4979"/>
      <c r="Z4979"/>
      <c r="AA4979"/>
      <c r="AB4979"/>
    </row>
    <row r="4980" spans="1:28" x14ac:dyDescent="0.25">
      <c r="A4980" s="8"/>
      <c r="B4980"/>
      <c r="C4980"/>
      <c r="D4980"/>
      <c r="E4980"/>
      <c r="F4980"/>
      <c r="G4980"/>
      <c r="H4980"/>
      <c r="I4980"/>
      <c r="J4980"/>
      <c r="K4980"/>
      <c r="L4980"/>
      <c r="M4980"/>
      <c r="N4980"/>
      <c r="O4980"/>
      <c r="P4980"/>
      <c r="Q4980"/>
      <c r="R4980"/>
      <c r="S4980"/>
      <c r="T4980"/>
      <c r="U4980"/>
      <c r="V4980"/>
      <c r="W4980"/>
      <c r="X4980"/>
      <c r="Y4980"/>
      <c r="Z4980"/>
      <c r="AA4980"/>
      <c r="AB4980"/>
    </row>
    <row r="4981" spans="1:28" x14ac:dyDescent="0.25">
      <c r="A4981" s="8"/>
      <c r="B4981"/>
      <c r="C4981"/>
      <c r="D4981"/>
      <c r="E4981"/>
      <c r="F4981"/>
      <c r="G4981"/>
      <c r="H4981"/>
      <c r="I4981"/>
      <c r="J4981"/>
      <c r="K4981"/>
      <c r="L4981"/>
      <c r="M4981"/>
      <c r="N4981"/>
      <c r="O4981"/>
      <c r="P4981"/>
      <c r="Q4981"/>
      <c r="R4981"/>
      <c r="S4981"/>
      <c r="T4981"/>
      <c r="U4981"/>
      <c r="V4981"/>
      <c r="W4981"/>
      <c r="X4981"/>
      <c r="Y4981"/>
      <c r="Z4981"/>
      <c r="AA4981"/>
      <c r="AB4981"/>
    </row>
    <row r="4982" spans="1:28" x14ac:dyDescent="0.25">
      <c r="A4982" s="8"/>
      <c r="B4982"/>
      <c r="C4982"/>
      <c r="D4982"/>
      <c r="E4982"/>
      <c r="F4982"/>
      <c r="G4982"/>
      <c r="H4982"/>
      <c r="I4982"/>
      <c r="J4982"/>
      <c r="K4982"/>
      <c r="L4982"/>
      <c r="M4982"/>
      <c r="N4982"/>
      <c r="O4982"/>
      <c r="P4982"/>
      <c r="Q4982"/>
      <c r="R4982"/>
      <c r="S4982"/>
      <c r="T4982"/>
      <c r="U4982"/>
      <c r="V4982"/>
      <c r="W4982"/>
      <c r="X4982"/>
      <c r="Y4982"/>
      <c r="Z4982"/>
      <c r="AA4982"/>
      <c r="AB4982"/>
    </row>
    <row r="4983" spans="1:28" x14ac:dyDescent="0.25">
      <c r="A4983" s="8"/>
      <c r="B4983"/>
      <c r="C4983"/>
      <c r="D4983"/>
      <c r="E4983"/>
      <c r="F4983"/>
      <c r="G4983"/>
      <c r="H4983"/>
      <c r="I4983"/>
      <c r="J4983"/>
      <c r="K4983"/>
      <c r="L4983"/>
      <c r="M4983"/>
      <c r="N4983"/>
      <c r="O4983"/>
      <c r="P4983"/>
      <c r="Q4983"/>
      <c r="R4983"/>
      <c r="S4983"/>
      <c r="T4983"/>
      <c r="U4983"/>
      <c r="V4983"/>
      <c r="W4983"/>
      <c r="X4983"/>
      <c r="Y4983"/>
      <c r="Z4983"/>
      <c r="AA4983"/>
      <c r="AB4983"/>
    </row>
    <row r="4984" spans="1:28" x14ac:dyDescent="0.25">
      <c r="A4984" s="8"/>
      <c r="B4984"/>
      <c r="C4984"/>
      <c r="D4984"/>
      <c r="E4984"/>
      <c r="F4984"/>
      <c r="G4984"/>
      <c r="H4984"/>
      <c r="I4984"/>
      <c r="J4984"/>
      <c r="K4984"/>
      <c r="L4984"/>
      <c r="M4984"/>
      <c r="N4984"/>
      <c r="O4984"/>
      <c r="P4984"/>
      <c r="Q4984"/>
      <c r="R4984"/>
      <c r="S4984"/>
      <c r="T4984"/>
      <c r="U4984"/>
      <c r="V4984"/>
      <c r="W4984"/>
      <c r="X4984"/>
      <c r="Y4984"/>
      <c r="Z4984"/>
      <c r="AA4984"/>
      <c r="AB4984"/>
    </row>
    <row r="4985" spans="1:28" x14ac:dyDescent="0.25">
      <c r="A4985" s="8"/>
      <c r="B4985"/>
      <c r="C4985"/>
      <c r="D4985"/>
      <c r="E4985"/>
      <c r="F4985"/>
      <c r="G4985"/>
      <c r="H4985"/>
      <c r="I4985"/>
      <c r="J4985"/>
      <c r="K4985"/>
      <c r="L4985"/>
      <c r="M4985"/>
      <c r="N4985"/>
      <c r="O4985"/>
      <c r="P4985"/>
      <c r="Q4985"/>
      <c r="R4985"/>
      <c r="S4985"/>
      <c r="T4985"/>
      <c r="U4985"/>
      <c r="V4985"/>
      <c r="W4985"/>
      <c r="X4985"/>
      <c r="Y4985"/>
      <c r="Z4985"/>
      <c r="AA4985"/>
      <c r="AB4985"/>
    </row>
    <row r="4986" spans="1:28" x14ac:dyDescent="0.25">
      <c r="A4986" s="8"/>
      <c r="B4986"/>
      <c r="C4986"/>
      <c r="D4986"/>
      <c r="E4986"/>
      <c r="F4986"/>
      <c r="G4986"/>
      <c r="H4986"/>
      <c r="I4986"/>
      <c r="J4986"/>
      <c r="K4986"/>
      <c r="L4986"/>
      <c r="M4986"/>
      <c r="N4986"/>
      <c r="O4986"/>
      <c r="P4986"/>
      <c r="Q4986"/>
      <c r="R4986"/>
      <c r="S4986"/>
      <c r="T4986"/>
      <c r="U4986"/>
      <c r="V4986"/>
      <c r="W4986"/>
      <c r="X4986"/>
      <c r="Y4986"/>
      <c r="Z4986"/>
      <c r="AA4986"/>
      <c r="AB4986"/>
    </row>
    <row r="4987" spans="1:28" x14ac:dyDescent="0.25">
      <c r="A4987" s="8"/>
      <c r="B4987"/>
      <c r="C4987"/>
      <c r="D4987"/>
      <c r="E4987"/>
      <c r="F4987"/>
      <c r="G4987"/>
      <c r="H4987"/>
      <c r="I4987"/>
      <c r="J4987"/>
      <c r="K4987"/>
      <c r="L4987"/>
      <c r="M4987"/>
      <c r="N4987"/>
      <c r="O4987"/>
      <c r="P4987"/>
      <c r="Q4987"/>
      <c r="R4987"/>
      <c r="S4987"/>
      <c r="T4987"/>
      <c r="U4987"/>
      <c r="V4987"/>
      <c r="W4987"/>
      <c r="X4987"/>
      <c r="Y4987"/>
      <c r="Z4987"/>
      <c r="AA4987"/>
      <c r="AB4987"/>
    </row>
    <row r="4988" spans="1:28" x14ac:dyDescent="0.25">
      <c r="A4988" s="8"/>
      <c r="B4988"/>
      <c r="C4988"/>
      <c r="D4988"/>
      <c r="E4988"/>
      <c r="F4988"/>
      <c r="G4988"/>
      <c r="H4988"/>
      <c r="I4988"/>
      <c r="J4988"/>
      <c r="K4988"/>
      <c r="L4988"/>
      <c r="M4988"/>
      <c r="N4988"/>
      <c r="O4988"/>
      <c r="P4988"/>
      <c r="Q4988"/>
      <c r="R4988"/>
      <c r="S4988"/>
      <c r="T4988"/>
      <c r="U4988"/>
      <c r="V4988"/>
      <c r="W4988"/>
      <c r="X4988"/>
      <c r="Y4988"/>
      <c r="Z4988"/>
      <c r="AA4988"/>
      <c r="AB4988"/>
    </row>
    <row r="4989" spans="1:28" x14ac:dyDescent="0.25">
      <c r="A4989" s="8"/>
      <c r="B4989"/>
      <c r="C4989"/>
      <c r="D4989"/>
      <c r="E4989"/>
      <c r="F4989"/>
      <c r="G4989"/>
      <c r="H4989"/>
      <c r="I4989"/>
      <c r="J4989"/>
      <c r="K4989"/>
      <c r="L4989"/>
      <c r="M4989"/>
      <c r="N4989"/>
      <c r="O4989"/>
      <c r="P4989"/>
      <c r="Q4989"/>
      <c r="R4989"/>
      <c r="S4989"/>
      <c r="T4989"/>
      <c r="U4989"/>
      <c r="V4989"/>
      <c r="W4989"/>
      <c r="X4989"/>
      <c r="Y4989"/>
      <c r="Z4989"/>
      <c r="AA4989"/>
      <c r="AB4989"/>
    </row>
    <row r="4990" spans="1:28" x14ac:dyDescent="0.25">
      <c r="A4990" s="8"/>
      <c r="B4990"/>
      <c r="C4990"/>
      <c r="D4990"/>
      <c r="E4990"/>
      <c r="F4990"/>
      <c r="G4990"/>
      <c r="H4990"/>
      <c r="I4990"/>
      <c r="J4990"/>
      <c r="K4990"/>
      <c r="L4990"/>
      <c r="M4990"/>
      <c r="N4990"/>
      <c r="O4990"/>
      <c r="P4990"/>
      <c r="Q4990"/>
      <c r="R4990"/>
      <c r="S4990"/>
      <c r="T4990"/>
      <c r="U4990"/>
      <c r="V4990"/>
      <c r="W4990"/>
      <c r="X4990"/>
      <c r="Y4990"/>
      <c r="Z4990"/>
      <c r="AA4990"/>
      <c r="AB4990"/>
    </row>
    <row r="4991" spans="1:28" x14ac:dyDescent="0.25">
      <c r="A4991" s="8"/>
      <c r="B4991"/>
      <c r="C4991"/>
      <c r="D4991"/>
      <c r="E4991"/>
      <c r="F4991"/>
      <c r="G4991"/>
      <c r="H4991"/>
      <c r="I4991"/>
      <c r="J4991"/>
      <c r="K4991"/>
      <c r="L4991"/>
      <c r="M4991"/>
      <c r="N4991"/>
      <c r="O4991"/>
      <c r="P4991"/>
      <c r="Q4991"/>
      <c r="R4991"/>
      <c r="S4991"/>
      <c r="T4991"/>
      <c r="U4991"/>
      <c r="V4991"/>
      <c r="W4991"/>
      <c r="X4991"/>
      <c r="Y4991"/>
      <c r="Z4991"/>
      <c r="AA4991"/>
      <c r="AB4991"/>
    </row>
    <row r="4992" spans="1:28" x14ac:dyDescent="0.25">
      <c r="A4992" s="8"/>
      <c r="B4992"/>
      <c r="C4992"/>
      <c r="D4992"/>
      <c r="E4992"/>
      <c r="F4992"/>
      <c r="G4992"/>
      <c r="H4992"/>
      <c r="I4992"/>
      <c r="J4992"/>
      <c r="K4992"/>
      <c r="L4992"/>
      <c r="M4992"/>
      <c r="N4992"/>
      <c r="O4992"/>
      <c r="P4992"/>
      <c r="Q4992"/>
      <c r="R4992"/>
      <c r="S4992"/>
      <c r="T4992"/>
      <c r="U4992"/>
      <c r="V4992"/>
      <c r="W4992"/>
      <c r="X4992"/>
      <c r="Y4992"/>
      <c r="Z4992"/>
      <c r="AA4992"/>
      <c r="AB4992"/>
    </row>
    <row r="4993" spans="1:28" x14ac:dyDescent="0.25">
      <c r="A4993" s="8"/>
      <c r="B4993"/>
      <c r="C4993"/>
      <c r="D4993"/>
      <c r="E4993"/>
      <c r="F4993"/>
      <c r="G4993"/>
      <c r="H4993"/>
      <c r="I4993"/>
      <c r="J4993"/>
      <c r="K4993"/>
      <c r="L4993"/>
      <c r="M4993"/>
      <c r="N4993"/>
      <c r="O4993"/>
      <c r="P4993"/>
      <c r="Q4993"/>
      <c r="R4993"/>
      <c r="S4993"/>
      <c r="T4993"/>
      <c r="U4993"/>
      <c r="V4993"/>
      <c r="W4993"/>
      <c r="X4993"/>
      <c r="Y4993"/>
      <c r="Z4993"/>
      <c r="AA4993"/>
      <c r="AB4993"/>
    </row>
    <row r="4994" spans="1:28" x14ac:dyDescent="0.25">
      <c r="A4994" s="8"/>
      <c r="B4994"/>
      <c r="C4994"/>
      <c r="D4994"/>
      <c r="E4994"/>
      <c r="F4994"/>
      <c r="G4994"/>
      <c r="H4994"/>
      <c r="I4994"/>
      <c r="J4994"/>
      <c r="K4994"/>
      <c r="L4994"/>
      <c r="M4994"/>
      <c r="N4994"/>
      <c r="O4994"/>
      <c r="P4994"/>
      <c r="Q4994"/>
      <c r="R4994"/>
      <c r="S4994"/>
      <c r="T4994"/>
      <c r="U4994"/>
      <c r="V4994"/>
      <c r="W4994"/>
      <c r="X4994"/>
      <c r="Y4994"/>
      <c r="Z4994"/>
      <c r="AA4994"/>
      <c r="AB4994"/>
    </row>
    <row r="4995" spans="1:28" x14ac:dyDescent="0.25">
      <c r="A4995" s="8"/>
      <c r="B4995"/>
      <c r="C4995"/>
      <c r="D4995"/>
      <c r="E4995"/>
      <c r="F4995"/>
      <c r="G4995"/>
      <c r="H4995"/>
      <c r="I4995"/>
      <c r="J4995"/>
      <c r="K4995"/>
      <c r="L4995"/>
      <c r="M4995"/>
      <c r="N4995"/>
      <c r="O4995"/>
      <c r="P4995"/>
      <c r="Q4995"/>
      <c r="R4995"/>
      <c r="S4995"/>
      <c r="T4995"/>
      <c r="U4995"/>
      <c r="V4995"/>
      <c r="W4995"/>
      <c r="X4995"/>
      <c r="Y4995"/>
      <c r="Z4995"/>
      <c r="AA4995"/>
      <c r="AB4995"/>
    </row>
    <row r="4996" spans="1:28" x14ac:dyDescent="0.25">
      <c r="A4996" s="8"/>
      <c r="B4996"/>
      <c r="C4996"/>
      <c r="D4996"/>
      <c r="E4996"/>
      <c r="F4996"/>
      <c r="G4996"/>
      <c r="H4996"/>
      <c r="I4996"/>
      <c r="J4996"/>
      <c r="K4996"/>
      <c r="L4996"/>
      <c r="M4996"/>
      <c r="N4996"/>
      <c r="O4996"/>
      <c r="P4996"/>
      <c r="Q4996"/>
      <c r="R4996"/>
      <c r="S4996"/>
      <c r="T4996"/>
      <c r="U4996"/>
      <c r="V4996"/>
      <c r="W4996"/>
      <c r="X4996"/>
      <c r="Y4996"/>
      <c r="Z4996"/>
      <c r="AA4996"/>
      <c r="AB4996"/>
    </row>
    <row r="4997" spans="1:28" x14ac:dyDescent="0.25">
      <c r="A4997" s="8"/>
      <c r="B4997"/>
      <c r="C4997"/>
      <c r="D4997"/>
      <c r="E4997"/>
      <c r="F4997"/>
      <c r="G4997"/>
      <c r="H4997"/>
      <c r="I4997"/>
      <c r="J4997"/>
      <c r="K4997"/>
      <c r="L4997"/>
      <c r="M4997"/>
      <c r="N4997"/>
      <c r="O4997"/>
      <c r="P4997"/>
      <c r="Q4997"/>
      <c r="R4997"/>
      <c r="S4997"/>
      <c r="T4997"/>
      <c r="U4997"/>
      <c r="V4997"/>
      <c r="W4997"/>
      <c r="X4997"/>
      <c r="Y4997"/>
      <c r="Z4997"/>
      <c r="AA4997"/>
      <c r="AB4997"/>
    </row>
    <row r="4998" spans="1:28" x14ac:dyDescent="0.25">
      <c r="A4998" s="8"/>
      <c r="B4998"/>
      <c r="C4998"/>
      <c r="D4998"/>
      <c r="E4998"/>
      <c r="F4998"/>
      <c r="G4998"/>
      <c r="H4998"/>
      <c r="I4998"/>
      <c r="J4998"/>
      <c r="K4998"/>
      <c r="L4998"/>
      <c r="M4998"/>
      <c r="N4998"/>
      <c r="O4998"/>
      <c r="P4998"/>
      <c r="Q4998"/>
      <c r="R4998"/>
      <c r="S4998"/>
      <c r="T4998"/>
      <c r="U4998"/>
      <c r="V4998"/>
      <c r="W4998"/>
      <c r="X4998"/>
      <c r="Y4998"/>
      <c r="Z4998"/>
      <c r="AA4998"/>
      <c r="AB4998"/>
    </row>
    <row r="4999" spans="1:28" x14ac:dyDescent="0.25">
      <c r="A4999" s="8"/>
      <c r="B4999"/>
      <c r="C4999"/>
      <c r="D4999"/>
      <c r="E4999"/>
      <c r="F4999"/>
      <c r="G4999"/>
      <c r="H4999"/>
      <c r="I4999"/>
      <c r="J4999"/>
      <c r="K4999"/>
      <c r="L4999"/>
      <c r="M4999"/>
      <c r="N4999"/>
      <c r="O4999"/>
      <c r="P4999"/>
      <c r="Q4999"/>
      <c r="R4999"/>
      <c r="S4999"/>
      <c r="T4999"/>
      <c r="U4999"/>
      <c r="V4999"/>
      <c r="W4999"/>
      <c r="X4999"/>
      <c r="Y4999"/>
      <c r="Z4999"/>
      <c r="AA4999"/>
      <c r="AB4999"/>
    </row>
    <row r="5000" spans="1:28" x14ac:dyDescent="0.25">
      <c r="A5000" s="8"/>
      <c r="B5000"/>
      <c r="C5000"/>
      <c r="D5000"/>
      <c r="E5000"/>
      <c r="F5000"/>
      <c r="G5000"/>
      <c r="H5000"/>
      <c r="I5000"/>
      <c r="J5000"/>
      <c r="K5000"/>
      <c r="L5000"/>
      <c r="M5000"/>
      <c r="N5000"/>
      <c r="O5000"/>
      <c r="P5000"/>
      <c r="Q5000"/>
      <c r="R5000"/>
      <c r="S5000"/>
      <c r="T5000"/>
      <c r="U5000"/>
      <c r="V5000"/>
      <c r="W5000"/>
      <c r="X5000"/>
      <c r="Y5000"/>
      <c r="Z5000"/>
      <c r="AA5000"/>
      <c r="AB5000"/>
    </row>
    <row r="5001" spans="1:28" x14ac:dyDescent="0.25">
      <c r="A5001" s="8"/>
      <c r="B5001"/>
      <c r="C5001"/>
      <c r="D5001"/>
      <c r="E5001"/>
      <c r="F5001"/>
      <c r="G5001"/>
      <c r="H5001"/>
      <c r="I5001"/>
      <c r="J5001"/>
      <c r="K5001"/>
      <c r="L5001"/>
      <c r="M5001"/>
      <c r="N5001"/>
      <c r="O5001"/>
      <c r="P5001"/>
      <c r="Q5001"/>
      <c r="R5001"/>
      <c r="S5001"/>
      <c r="T5001"/>
      <c r="U5001"/>
      <c r="V5001"/>
      <c r="W5001"/>
      <c r="X5001"/>
      <c r="Y5001"/>
      <c r="Z5001"/>
      <c r="AA5001"/>
      <c r="AB5001"/>
    </row>
    <row r="5002" spans="1:28" x14ac:dyDescent="0.25">
      <c r="A5002" s="8"/>
      <c r="B5002"/>
      <c r="C5002"/>
      <c r="D5002"/>
      <c r="E5002"/>
      <c r="F5002"/>
      <c r="G5002"/>
      <c r="H5002"/>
      <c r="I5002"/>
      <c r="J5002"/>
      <c r="K5002"/>
      <c r="L5002"/>
      <c r="M5002"/>
      <c r="N5002"/>
      <c r="O5002"/>
      <c r="P5002"/>
      <c r="Q5002"/>
      <c r="R5002"/>
      <c r="S5002"/>
      <c r="T5002"/>
      <c r="U5002"/>
      <c r="V5002"/>
      <c r="W5002"/>
      <c r="X5002"/>
      <c r="Y5002"/>
      <c r="Z5002"/>
      <c r="AA5002"/>
      <c r="AB5002"/>
    </row>
    <row r="5003" spans="1:28" x14ac:dyDescent="0.25">
      <c r="A5003" s="8"/>
      <c r="B5003"/>
      <c r="C5003"/>
      <c r="D5003"/>
      <c r="E5003"/>
      <c r="F5003"/>
      <c r="G5003"/>
      <c r="H5003"/>
      <c r="I5003"/>
      <c r="J5003"/>
      <c r="K5003"/>
      <c r="L5003"/>
      <c r="M5003"/>
      <c r="N5003"/>
      <c r="O5003"/>
      <c r="P5003"/>
      <c r="Q5003"/>
      <c r="R5003"/>
      <c r="S5003"/>
      <c r="T5003"/>
      <c r="U5003"/>
      <c r="V5003"/>
      <c r="W5003"/>
      <c r="X5003"/>
      <c r="Y5003"/>
      <c r="Z5003"/>
      <c r="AA5003"/>
      <c r="AB5003"/>
    </row>
    <row r="5004" spans="1:28" x14ac:dyDescent="0.25">
      <c r="A5004" s="8"/>
      <c r="B5004"/>
      <c r="C5004"/>
      <c r="D5004"/>
      <c r="E5004"/>
      <c r="F5004"/>
      <c r="G5004"/>
      <c r="H5004"/>
      <c r="I5004"/>
      <c r="J5004"/>
      <c r="K5004"/>
      <c r="L5004"/>
      <c r="M5004"/>
      <c r="N5004"/>
      <c r="O5004"/>
      <c r="P5004"/>
      <c r="Q5004"/>
      <c r="R5004"/>
      <c r="S5004"/>
      <c r="T5004"/>
      <c r="U5004"/>
      <c r="V5004"/>
      <c r="W5004"/>
      <c r="X5004"/>
      <c r="Y5004"/>
      <c r="Z5004"/>
      <c r="AA5004"/>
      <c r="AB5004"/>
    </row>
    <row r="5005" spans="1:28" x14ac:dyDescent="0.25">
      <c r="A5005" s="8"/>
      <c r="B5005"/>
      <c r="C5005"/>
      <c r="D5005"/>
      <c r="E5005"/>
      <c r="F5005"/>
      <c r="G5005"/>
      <c r="H5005"/>
      <c r="I5005"/>
      <c r="J5005"/>
      <c r="K5005"/>
      <c r="L5005"/>
      <c r="M5005"/>
      <c r="N5005"/>
      <c r="O5005"/>
      <c r="P5005"/>
      <c r="Q5005"/>
      <c r="R5005"/>
      <c r="S5005"/>
      <c r="T5005"/>
      <c r="U5005"/>
      <c r="V5005"/>
      <c r="W5005"/>
      <c r="X5005"/>
      <c r="Y5005"/>
      <c r="Z5005"/>
      <c r="AA5005"/>
      <c r="AB5005"/>
    </row>
    <row r="5006" spans="1:28" x14ac:dyDescent="0.25">
      <c r="A5006" s="8"/>
      <c r="B5006"/>
      <c r="C5006"/>
      <c r="D5006"/>
      <c r="E5006"/>
      <c r="F5006"/>
      <c r="G5006"/>
      <c r="H5006"/>
      <c r="I5006"/>
      <c r="J5006"/>
      <c r="K5006"/>
      <c r="L5006"/>
      <c r="M5006"/>
      <c r="N5006"/>
      <c r="O5006"/>
      <c r="P5006"/>
      <c r="Q5006"/>
      <c r="R5006"/>
      <c r="S5006"/>
      <c r="T5006"/>
      <c r="U5006"/>
      <c r="V5006"/>
      <c r="W5006"/>
      <c r="X5006"/>
      <c r="Y5006"/>
      <c r="Z5006"/>
      <c r="AA5006"/>
      <c r="AB5006"/>
    </row>
    <row r="5007" spans="1:28" x14ac:dyDescent="0.25">
      <c r="A5007" s="8"/>
      <c r="B5007"/>
      <c r="C5007"/>
      <c r="D5007"/>
      <c r="E5007"/>
      <c r="F5007"/>
      <c r="G5007"/>
      <c r="H5007"/>
      <c r="I5007"/>
      <c r="J5007"/>
      <c r="K5007"/>
      <c r="L5007"/>
      <c r="M5007"/>
      <c r="N5007"/>
      <c r="O5007"/>
      <c r="P5007"/>
      <c r="Q5007"/>
      <c r="R5007"/>
      <c r="S5007"/>
      <c r="T5007"/>
      <c r="U5007"/>
      <c r="V5007"/>
      <c r="W5007"/>
      <c r="X5007"/>
      <c r="Y5007"/>
      <c r="Z5007"/>
      <c r="AA5007"/>
      <c r="AB5007"/>
    </row>
    <row r="5008" spans="1:28" x14ac:dyDescent="0.25">
      <c r="A5008" s="8"/>
      <c r="B5008"/>
      <c r="C5008"/>
      <c r="D5008"/>
      <c r="E5008"/>
      <c r="F5008"/>
      <c r="G5008"/>
      <c r="H5008"/>
      <c r="I5008"/>
      <c r="J5008"/>
      <c r="K5008"/>
      <c r="L5008"/>
      <c r="M5008"/>
      <c r="N5008"/>
      <c r="O5008"/>
      <c r="P5008"/>
      <c r="Q5008"/>
      <c r="R5008"/>
      <c r="S5008"/>
      <c r="T5008"/>
      <c r="U5008"/>
      <c r="V5008"/>
      <c r="W5008"/>
      <c r="X5008"/>
      <c r="Y5008"/>
      <c r="Z5008"/>
      <c r="AA5008"/>
      <c r="AB5008"/>
    </row>
    <row r="5009" spans="1:28" x14ac:dyDescent="0.25">
      <c r="A5009" s="8"/>
      <c r="B5009"/>
      <c r="C5009"/>
      <c r="D5009"/>
      <c r="E5009"/>
      <c r="F5009"/>
      <c r="G5009"/>
      <c r="H5009"/>
      <c r="I5009"/>
      <c r="J5009"/>
      <c r="K5009"/>
      <c r="L5009"/>
      <c r="M5009"/>
      <c r="N5009"/>
      <c r="O5009"/>
      <c r="P5009"/>
      <c r="Q5009"/>
      <c r="R5009"/>
      <c r="S5009"/>
      <c r="T5009"/>
      <c r="U5009"/>
      <c r="V5009"/>
      <c r="W5009"/>
      <c r="X5009"/>
      <c r="Y5009"/>
      <c r="Z5009"/>
      <c r="AA5009"/>
      <c r="AB5009"/>
    </row>
    <row r="5010" spans="1:28" x14ac:dyDescent="0.25">
      <c r="A5010" s="8"/>
      <c r="B5010"/>
      <c r="C5010"/>
      <c r="D5010"/>
      <c r="E5010"/>
      <c r="F5010"/>
      <c r="G5010"/>
      <c r="H5010"/>
      <c r="I5010"/>
      <c r="J5010"/>
      <c r="K5010"/>
      <c r="L5010"/>
      <c r="M5010"/>
      <c r="N5010"/>
      <c r="O5010"/>
      <c r="P5010"/>
      <c r="Q5010"/>
      <c r="R5010"/>
      <c r="S5010"/>
      <c r="T5010"/>
      <c r="U5010"/>
      <c r="V5010"/>
      <c r="W5010"/>
      <c r="X5010"/>
      <c r="Y5010"/>
      <c r="Z5010"/>
      <c r="AA5010"/>
      <c r="AB5010"/>
    </row>
    <row r="5011" spans="1:28" x14ac:dyDescent="0.25">
      <c r="A5011" s="8"/>
      <c r="B5011"/>
      <c r="C5011"/>
      <c r="D5011"/>
      <c r="E5011"/>
      <c r="F5011"/>
      <c r="G5011"/>
      <c r="H5011"/>
      <c r="I5011"/>
      <c r="J5011"/>
      <c r="K5011"/>
      <c r="L5011"/>
      <c r="M5011"/>
      <c r="N5011"/>
      <c r="O5011"/>
      <c r="P5011"/>
      <c r="Q5011"/>
      <c r="R5011"/>
      <c r="S5011"/>
      <c r="T5011"/>
      <c r="U5011"/>
      <c r="V5011"/>
      <c r="W5011"/>
      <c r="X5011"/>
      <c r="Y5011"/>
      <c r="Z5011"/>
      <c r="AA5011"/>
      <c r="AB5011"/>
    </row>
    <row r="5012" spans="1:28" x14ac:dyDescent="0.25">
      <c r="A5012" s="8"/>
      <c r="B5012"/>
      <c r="C5012"/>
      <c r="D5012"/>
      <c r="E5012"/>
      <c r="F5012"/>
      <c r="G5012"/>
      <c r="H5012"/>
      <c r="I5012"/>
      <c r="J5012"/>
      <c r="K5012"/>
      <c r="L5012"/>
      <c r="M5012"/>
      <c r="N5012"/>
      <c r="O5012"/>
      <c r="P5012"/>
      <c r="Q5012"/>
      <c r="R5012"/>
      <c r="S5012"/>
      <c r="T5012"/>
      <c r="U5012"/>
      <c r="V5012"/>
      <c r="W5012"/>
      <c r="X5012"/>
      <c r="Y5012"/>
      <c r="Z5012"/>
      <c r="AA5012"/>
      <c r="AB5012"/>
    </row>
    <row r="5013" spans="1:28" x14ac:dyDescent="0.25">
      <c r="A5013" s="8"/>
      <c r="B5013"/>
      <c r="C5013"/>
      <c r="D5013"/>
      <c r="E5013"/>
      <c r="F5013"/>
      <c r="G5013"/>
      <c r="H5013"/>
      <c r="I5013"/>
      <c r="J5013"/>
      <c r="K5013"/>
      <c r="L5013"/>
      <c r="M5013"/>
      <c r="N5013"/>
      <c r="O5013"/>
      <c r="P5013"/>
      <c r="Q5013"/>
      <c r="R5013"/>
      <c r="S5013"/>
      <c r="T5013"/>
      <c r="U5013"/>
      <c r="V5013"/>
      <c r="W5013"/>
      <c r="X5013"/>
      <c r="Y5013"/>
      <c r="Z5013"/>
      <c r="AA5013"/>
      <c r="AB5013"/>
    </row>
    <row r="5014" spans="1:28" x14ac:dyDescent="0.25">
      <c r="A5014" s="8"/>
      <c r="B5014"/>
      <c r="C5014"/>
      <c r="D5014"/>
      <c r="E5014"/>
      <c r="F5014"/>
      <c r="G5014"/>
      <c r="H5014"/>
      <c r="I5014"/>
      <c r="J5014"/>
      <c r="K5014"/>
      <c r="L5014"/>
      <c r="M5014"/>
      <c r="N5014"/>
      <c r="O5014"/>
      <c r="P5014"/>
      <c r="Q5014"/>
      <c r="R5014"/>
      <c r="S5014"/>
      <c r="T5014"/>
      <c r="U5014"/>
      <c r="V5014"/>
      <c r="W5014"/>
      <c r="X5014"/>
      <c r="Y5014"/>
      <c r="Z5014"/>
      <c r="AA5014"/>
      <c r="AB5014"/>
    </row>
    <row r="5015" spans="1:28" x14ac:dyDescent="0.25">
      <c r="A5015" s="8"/>
      <c r="B5015"/>
      <c r="C5015"/>
      <c r="D5015"/>
      <c r="E5015"/>
      <c r="F5015"/>
      <c r="G5015"/>
      <c r="H5015"/>
      <c r="I5015"/>
      <c r="J5015"/>
      <c r="K5015"/>
      <c r="L5015"/>
      <c r="M5015"/>
      <c r="N5015"/>
      <c r="O5015"/>
      <c r="P5015"/>
      <c r="Q5015"/>
      <c r="R5015"/>
      <c r="S5015"/>
      <c r="T5015"/>
      <c r="U5015"/>
      <c r="V5015"/>
      <c r="W5015"/>
      <c r="X5015"/>
      <c r="Y5015"/>
      <c r="Z5015"/>
      <c r="AA5015"/>
      <c r="AB5015"/>
    </row>
    <row r="5016" spans="1:28" x14ac:dyDescent="0.25">
      <c r="A5016" s="8"/>
      <c r="B5016"/>
      <c r="C5016"/>
      <c r="D5016"/>
      <c r="E5016"/>
      <c r="F5016"/>
      <c r="G5016"/>
      <c r="H5016"/>
      <c r="I5016"/>
      <c r="J5016"/>
      <c r="K5016"/>
      <c r="L5016"/>
      <c r="M5016"/>
      <c r="N5016"/>
      <c r="O5016"/>
      <c r="P5016"/>
      <c r="Q5016"/>
      <c r="R5016"/>
      <c r="S5016"/>
      <c r="T5016"/>
      <c r="U5016"/>
      <c r="V5016"/>
      <c r="W5016"/>
      <c r="X5016"/>
      <c r="Y5016"/>
      <c r="Z5016"/>
      <c r="AA5016"/>
      <c r="AB5016"/>
    </row>
    <row r="5017" spans="1:28" x14ac:dyDescent="0.25">
      <c r="A5017" s="8"/>
      <c r="B5017"/>
      <c r="C5017"/>
      <c r="D5017"/>
      <c r="E5017"/>
      <c r="F5017"/>
      <c r="G5017"/>
      <c r="H5017"/>
      <c r="I5017"/>
      <c r="J5017"/>
      <c r="K5017"/>
      <c r="L5017"/>
      <c r="M5017"/>
      <c r="N5017"/>
      <c r="O5017"/>
      <c r="P5017"/>
      <c r="Q5017"/>
      <c r="R5017"/>
      <c r="S5017"/>
      <c r="T5017"/>
      <c r="U5017"/>
      <c r="V5017"/>
      <c r="W5017"/>
      <c r="X5017"/>
      <c r="Y5017"/>
      <c r="Z5017"/>
      <c r="AA5017"/>
      <c r="AB5017"/>
    </row>
    <row r="5018" spans="1:28" x14ac:dyDescent="0.25">
      <c r="A5018" s="8"/>
      <c r="B5018"/>
      <c r="C5018"/>
      <c r="D5018"/>
      <c r="E5018"/>
      <c r="F5018"/>
      <c r="G5018"/>
      <c r="H5018"/>
      <c r="I5018"/>
      <c r="J5018"/>
      <c r="K5018"/>
      <c r="L5018"/>
      <c r="M5018"/>
      <c r="N5018"/>
      <c r="O5018"/>
      <c r="P5018"/>
      <c r="Q5018"/>
      <c r="R5018"/>
      <c r="S5018"/>
      <c r="T5018"/>
      <c r="U5018"/>
      <c r="V5018"/>
      <c r="W5018"/>
      <c r="X5018"/>
      <c r="Y5018"/>
      <c r="Z5018"/>
      <c r="AA5018"/>
      <c r="AB5018"/>
    </row>
    <row r="5019" spans="1:28" x14ac:dyDescent="0.25">
      <c r="A5019" s="8"/>
      <c r="B5019"/>
      <c r="C5019"/>
      <c r="D5019"/>
      <c r="E5019"/>
      <c r="F5019"/>
      <c r="G5019"/>
      <c r="H5019"/>
      <c r="I5019"/>
      <c r="J5019"/>
      <c r="K5019"/>
      <c r="L5019"/>
      <c r="M5019"/>
      <c r="N5019"/>
      <c r="O5019"/>
      <c r="P5019"/>
      <c r="Q5019"/>
      <c r="R5019"/>
      <c r="S5019"/>
      <c r="T5019"/>
      <c r="U5019"/>
      <c r="V5019"/>
      <c r="W5019"/>
      <c r="X5019"/>
      <c r="Y5019"/>
      <c r="Z5019"/>
      <c r="AA5019"/>
      <c r="AB5019"/>
    </row>
    <row r="5020" spans="1:28" x14ac:dyDescent="0.25">
      <c r="A5020" s="8"/>
      <c r="B5020"/>
      <c r="C5020"/>
      <c r="D5020"/>
      <c r="E5020"/>
      <c r="F5020"/>
      <c r="G5020"/>
      <c r="H5020"/>
      <c r="I5020"/>
      <c r="J5020"/>
      <c r="K5020"/>
      <c r="L5020"/>
      <c r="M5020"/>
      <c r="N5020"/>
      <c r="O5020"/>
      <c r="P5020"/>
      <c r="Q5020"/>
      <c r="R5020"/>
      <c r="S5020"/>
      <c r="T5020"/>
      <c r="U5020"/>
      <c r="V5020"/>
      <c r="W5020"/>
      <c r="X5020"/>
      <c r="Y5020"/>
      <c r="Z5020"/>
      <c r="AA5020"/>
      <c r="AB5020"/>
    </row>
    <row r="5021" spans="1:28" x14ac:dyDescent="0.25">
      <c r="A5021" s="8"/>
      <c r="B5021"/>
      <c r="C5021"/>
      <c r="D5021"/>
      <c r="E5021"/>
      <c r="F5021"/>
      <c r="G5021"/>
      <c r="H5021"/>
      <c r="I5021"/>
      <c r="J5021"/>
      <c r="K5021"/>
      <c r="L5021"/>
      <c r="M5021"/>
      <c r="N5021"/>
      <c r="O5021"/>
      <c r="P5021"/>
      <c r="Q5021"/>
      <c r="R5021"/>
      <c r="S5021"/>
      <c r="T5021"/>
      <c r="U5021"/>
      <c r="V5021"/>
      <c r="W5021"/>
      <c r="X5021"/>
      <c r="Y5021"/>
      <c r="Z5021"/>
      <c r="AA5021"/>
      <c r="AB5021"/>
    </row>
    <row r="5022" spans="1:28" x14ac:dyDescent="0.25">
      <c r="A5022" s="8"/>
      <c r="B5022"/>
      <c r="C5022"/>
      <c r="D5022"/>
      <c r="E5022"/>
      <c r="F5022"/>
      <c r="G5022"/>
      <c r="H5022"/>
      <c r="I5022"/>
      <c r="J5022"/>
      <c r="K5022"/>
      <c r="L5022"/>
      <c r="M5022"/>
      <c r="N5022"/>
      <c r="O5022"/>
      <c r="P5022"/>
      <c r="Q5022"/>
      <c r="R5022"/>
      <c r="S5022"/>
      <c r="T5022"/>
      <c r="U5022"/>
      <c r="V5022"/>
      <c r="W5022"/>
      <c r="X5022"/>
      <c r="Y5022"/>
      <c r="Z5022"/>
      <c r="AA5022"/>
      <c r="AB5022"/>
    </row>
    <row r="5023" spans="1:28" x14ac:dyDescent="0.25">
      <c r="A5023" s="8"/>
      <c r="B5023"/>
      <c r="C5023"/>
      <c r="D5023"/>
      <c r="E5023"/>
      <c r="F5023"/>
      <c r="G5023"/>
      <c r="H5023"/>
      <c r="I5023"/>
      <c r="J5023"/>
      <c r="K5023"/>
      <c r="L5023"/>
      <c r="M5023"/>
      <c r="N5023"/>
      <c r="O5023"/>
      <c r="P5023"/>
      <c r="Q5023"/>
      <c r="R5023"/>
      <c r="S5023"/>
      <c r="T5023"/>
      <c r="U5023"/>
      <c r="V5023"/>
      <c r="W5023"/>
      <c r="X5023"/>
      <c r="Y5023"/>
      <c r="Z5023"/>
      <c r="AA5023"/>
      <c r="AB5023"/>
    </row>
    <row r="5024" spans="1:28" x14ac:dyDescent="0.25">
      <c r="A5024" s="8"/>
      <c r="B5024"/>
      <c r="C5024"/>
      <c r="D5024"/>
      <c r="E5024"/>
      <c r="F5024"/>
      <c r="G5024"/>
      <c r="H5024"/>
      <c r="I5024"/>
      <c r="J5024"/>
      <c r="K5024"/>
      <c r="L5024"/>
      <c r="M5024"/>
      <c r="N5024"/>
      <c r="O5024"/>
      <c r="P5024"/>
      <c r="Q5024"/>
      <c r="R5024"/>
      <c r="S5024"/>
      <c r="T5024"/>
      <c r="U5024"/>
      <c r="V5024"/>
      <c r="W5024"/>
      <c r="X5024"/>
      <c r="Y5024"/>
      <c r="Z5024"/>
      <c r="AA5024"/>
      <c r="AB5024"/>
    </row>
    <row r="5025" spans="1:28" x14ac:dyDescent="0.25">
      <c r="A5025" s="8"/>
      <c r="B5025"/>
      <c r="C5025"/>
      <c r="D5025"/>
      <c r="E5025"/>
      <c r="F5025"/>
      <c r="G5025"/>
      <c r="H5025"/>
      <c r="I5025"/>
      <c r="J5025"/>
      <c r="K5025"/>
      <c r="L5025"/>
      <c r="M5025"/>
      <c r="N5025"/>
      <c r="O5025"/>
      <c r="P5025"/>
      <c r="Q5025"/>
      <c r="R5025"/>
      <c r="S5025"/>
      <c r="T5025"/>
      <c r="U5025"/>
      <c r="V5025"/>
      <c r="W5025"/>
      <c r="X5025"/>
      <c r="Y5025"/>
      <c r="Z5025"/>
      <c r="AA5025"/>
      <c r="AB5025"/>
    </row>
    <row r="5026" spans="1:28" x14ac:dyDescent="0.25">
      <c r="A5026" s="8"/>
      <c r="B5026"/>
      <c r="C5026"/>
      <c r="D5026"/>
      <c r="E5026"/>
      <c r="F5026"/>
      <c r="G5026"/>
      <c r="H5026"/>
      <c r="I5026"/>
      <c r="J5026"/>
      <c r="K5026"/>
      <c r="L5026"/>
      <c r="M5026"/>
      <c r="N5026"/>
      <c r="O5026"/>
      <c r="P5026"/>
      <c r="Q5026"/>
      <c r="R5026"/>
      <c r="S5026"/>
      <c r="T5026"/>
      <c r="U5026"/>
      <c r="V5026"/>
      <c r="W5026"/>
      <c r="X5026"/>
      <c r="Y5026"/>
      <c r="Z5026"/>
      <c r="AA5026"/>
      <c r="AB5026"/>
    </row>
    <row r="5027" spans="1:28" x14ac:dyDescent="0.25">
      <c r="A5027" s="8"/>
      <c r="B5027"/>
      <c r="C5027"/>
      <c r="D5027"/>
      <c r="E5027"/>
      <c r="F5027"/>
      <c r="G5027"/>
      <c r="H5027"/>
      <c r="I5027"/>
      <c r="J5027"/>
      <c r="K5027"/>
      <c r="L5027"/>
      <c r="M5027"/>
      <c r="N5027"/>
      <c r="O5027"/>
      <c r="P5027"/>
      <c r="Q5027"/>
      <c r="R5027"/>
      <c r="S5027"/>
      <c r="T5027"/>
      <c r="U5027"/>
      <c r="V5027"/>
      <c r="W5027"/>
      <c r="X5027"/>
      <c r="Y5027"/>
      <c r="Z5027"/>
      <c r="AA5027"/>
      <c r="AB5027"/>
    </row>
    <row r="5028" spans="1:28" x14ac:dyDescent="0.25">
      <c r="A5028" s="8"/>
      <c r="B5028"/>
      <c r="C5028"/>
      <c r="D5028"/>
      <c r="E5028"/>
      <c r="F5028"/>
      <c r="G5028"/>
      <c r="H5028"/>
      <c r="I5028"/>
      <c r="J5028"/>
      <c r="K5028"/>
      <c r="L5028"/>
      <c r="M5028"/>
      <c r="N5028"/>
      <c r="O5028"/>
      <c r="P5028"/>
      <c r="Q5028"/>
      <c r="R5028"/>
      <c r="S5028"/>
      <c r="T5028"/>
      <c r="U5028"/>
      <c r="V5028"/>
      <c r="W5028"/>
      <c r="X5028"/>
      <c r="Y5028"/>
      <c r="Z5028"/>
      <c r="AA5028"/>
      <c r="AB5028"/>
    </row>
    <row r="5029" spans="1:28" x14ac:dyDescent="0.25">
      <c r="A5029" s="8"/>
      <c r="B5029"/>
      <c r="C5029"/>
      <c r="D5029"/>
      <c r="E5029"/>
      <c r="F5029"/>
      <c r="G5029"/>
      <c r="H5029"/>
      <c r="I5029"/>
      <c r="J5029"/>
      <c r="K5029"/>
      <c r="L5029"/>
      <c r="M5029"/>
      <c r="N5029"/>
      <c r="O5029"/>
      <c r="P5029"/>
      <c r="Q5029"/>
      <c r="R5029"/>
      <c r="S5029"/>
      <c r="T5029"/>
      <c r="U5029"/>
      <c r="V5029"/>
      <c r="W5029"/>
      <c r="X5029"/>
      <c r="Y5029"/>
      <c r="Z5029"/>
      <c r="AA5029"/>
      <c r="AB5029"/>
    </row>
    <row r="5030" spans="1:28" x14ac:dyDescent="0.25">
      <c r="A5030" s="8"/>
      <c r="B5030"/>
      <c r="C5030"/>
      <c r="D5030"/>
      <c r="E5030"/>
      <c r="F5030"/>
      <c r="G5030"/>
      <c r="H5030"/>
      <c r="I5030"/>
      <c r="J5030"/>
      <c r="K5030"/>
      <c r="L5030"/>
      <c r="M5030"/>
      <c r="N5030"/>
      <c r="O5030"/>
      <c r="P5030"/>
      <c r="Q5030"/>
      <c r="R5030"/>
      <c r="S5030"/>
      <c r="T5030"/>
      <c r="U5030"/>
      <c r="V5030"/>
      <c r="W5030"/>
      <c r="X5030"/>
      <c r="Y5030"/>
      <c r="Z5030"/>
      <c r="AA5030"/>
      <c r="AB5030"/>
    </row>
    <row r="5031" spans="1:28" x14ac:dyDescent="0.25">
      <c r="A5031" s="8"/>
      <c r="B5031"/>
      <c r="C5031"/>
      <c r="D5031"/>
      <c r="E5031"/>
      <c r="F5031"/>
      <c r="G5031"/>
      <c r="H5031"/>
      <c r="I5031"/>
      <c r="J5031"/>
      <c r="K5031"/>
      <c r="L5031"/>
      <c r="M5031"/>
      <c r="N5031"/>
      <c r="O5031"/>
      <c r="P5031"/>
      <c r="Q5031"/>
      <c r="R5031"/>
      <c r="S5031"/>
      <c r="T5031"/>
      <c r="U5031"/>
      <c r="V5031"/>
      <c r="W5031"/>
      <c r="X5031"/>
      <c r="Y5031"/>
      <c r="Z5031"/>
      <c r="AA5031"/>
      <c r="AB5031"/>
    </row>
    <row r="5032" spans="1:28" x14ac:dyDescent="0.25">
      <c r="A5032" s="8"/>
      <c r="B5032"/>
      <c r="C5032"/>
      <c r="D5032"/>
      <c r="E5032"/>
      <c r="F5032"/>
      <c r="G5032"/>
      <c r="H5032"/>
      <c r="I5032"/>
      <c r="J5032"/>
      <c r="K5032"/>
      <c r="L5032"/>
      <c r="M5032"/>
      <c r="N5032"/>
      <c r="O5032"/>
      <c r="P5032"/>
      <c r="Q5032"/>
      <c r="R5032"/>
      <c r="S5032"/>
      <c r="T5032"/>
      <c r="U5032"/>
      <c r="V5032"/>
      <c r="W5032"/>
      <c r="X5032"/>
      <c r="Y5032"/>
      <c r="Z5032"/>
      <c r="AA5032"/>
      <c r="AB5032"/>
    </row>
    <row r="5033" spans="1:28" x14ac:dyDescent="0.25">
      <c r="A5033" s="8"/>
      <c r="B5033"/>
      <c r="C5033"/>
      <c r="D5033"/>
      <c r="E5033"/>
      <c r="F5033"/>
      <c r="G5033"/>
      <c r="H5033"/>
      <c r="I5033"/>
      <c r="J5033"/>
      <c r="K5033"/>
      <c r="L5033"/>
      <c r="M5033"/>
      <c r="N5033"/>
      <c r="O5033"/>
      <c r="P5033"/>
      <c r="Q5033"/>
      <c r="R5033"/>
      <c r="S5033"/>
      <c r="T5033"/>
      <c r="U5033"/>
      <c r="V5033"/>
      <c r="W5033"/>
      <c r="X5033"/>
      <c r="Y5033"/>
      <c r="Z5033"/>
      <c r="AA5033"/>
      <c r="AB5033"/>
    </row>
    <row r="5034" spans="1:28" x14ac:dyDescent="0.25">
      <c r="A5034" s="8"/>
      <c r="B5034"/>
      <c r="C5034"/>
      <c r="D5034"/>
      <c r="E5034"/>
      <c r="F5034"/>
      <c r="G5034"/>
      <c r="H5034"/>
      <c r="I5034"/>
      <c r="J5034"/>
      <c r="K5034"/>
      <c r="L5034"/>
      <c r="M5034"/>
      <c r="N5034"/>
      <c r="O5034"/>
      <c r="P5034"/>
      <c r="Q5034"/>
      <c r="R5034"/>
      <c r="S5034"/>
      <c r="T5034"/>
      <c r="U5034"/>
      <c r="V5034"/>
      <c r="W5034"/>
      <c r="X5034"/>
      <c r="Y5034"/>
      <c r="Z5034"/>
      <c r="AA5034"/>
      <c r="AB5034"/>
    </row>
    <row r="5035" spans="1:28" x14ac:dyDescent="0.25">
      <c r="A5035" s="8"/>
      <c r="B5035"/>
      <c r="C5035"/>
      <c r="D5035"/>
      <c r="E5035"/>
      <c r="F5035"/>
      <c r="G5035"/>
      <c r="H5035"/>
      <c r="I5035"/>
      <c r="J5035"/>
      <c r="K5035"/>
      <c r="L5035"/>
      <c r="M5035"/>
      <c r="N5035"/>
      <c r="O5035"/>
      <c r="P5035"/>
      <c r="Q5035"/>
      <c r="R5035"/>
      <c r="S5035"/>
      <c r="T5035"/>
      <c r="U5035"/>
      <c r="V5035"/>
      <c r="W5035"/>
      <c r="X5035"/>
      <c r="Y5035"/>
      <c r="Z5035"/>
      <c r="AA5035"/>
      <c r="AB5035"/>
    </row>
    <row r="5036" spans="1:28" x14ac:dyDescent="0.25">
      <c r="A5036" s="8"/>
      <c r="B5036"/>
      <c r="C5036"/>
      <c r="D5036"/>
      <c r="E5036"/>
      <c r="F5036"/>
      <c r="G5036"/>
      <c r="H5036"/>
      <c r="I5036"/>
      <c r="J5036"/>
      <c r="K5036"/>
      <c r="L5036"/>
      <c r="M5036"/>
      <c r="N5036"/>
      <c r="O5036"/>
      <c r="P5036"/>
      <c r="Q5036"/>
      <c r="R5036"/>
      <c r="S5036"/>
      <c r="T5036"/>
      <c r="U5036"/>
      <c r="V5036"/>
      <c r="W5036"/>
      <c r="X5036"/>
      <c r="Y5036"/>
      <c r="Z5036"/>
      <c r="AA5036"/>
      <c r="AB5036"/>
    </row>
    <row r="5037" spans="1:28" x14ac:dyDescent="0.25">
      <c r="A5037" s="8"/>
      <c r="B5037"/>
      <c r="C5037"/>
      <c r="D5037"/>
      <c r="E5037"/>
      <c r="F5037"/>
      <c r="G5037"/>
      <c r="H5037"/>
      <c r="I5037"/>
      <c r="J5037"/>
      <c r="K5037"/>
      <c r="L5037"/>
      <c r="M5037"/>
      <c r="N5037"/>
      <c r="O5037"/>
      <c r="P5037"/>
      <c r="Q5037"/>
      <c r="R5037"/>
      <c r="S5037"/>
      <c r="T5037"/>
      <c r="U5037"/>
      <c r="V5037"/>
      <c r="W5037"/>
      <c r="X5037"/>
      <c r="Y5037"/>
      <c r="Z5037"/>
      <c r="AA5037"/>
      <c r="AB5037"/>
    </row>
    <row r="5038" spans="1:28" x14ac:dyDescent="0.25">
      <c r="A5038" s="8"/>
      <c r="B5038"/>
      <c r="C5038"/>
      <c r="D5038"/>
      <c r="E5038"/>
      <c r="F5038"/>
      <c r="G5038"/>
      <c r="H5038"/>
      <c r="I5038"/>
      <c r="J5038"/>
      <c r="K5038"/>
      <c r="L5038"/>
      <c r="M5038"/>
      <c r="N5038"/>
      <c r="O5038"/>
      <c r="P5038"/>
      <c r="Q5038"/>
      <c r="R5038"/>
      <c r="S5038"/>
      <c r="T5038"/>
      <c r="U5038"/>
      <c r="V5038"/>
      <c r="W5038"/>
      <c r="X5038"/>
      <c r="Y5038"/>
      <c r="Z5038"/>
      <c r="AA5038"/>
      <c r="AB5038"/>
    </row>
    <row r="5039" spans="1:28" x14ac:dyDescent="0.25">
      <c r="A5039" s="8"/>
      <c r="B5039"/>
      <c r="C5039"/>
      <c r="D5039"/>
      <c r="E5039"/>
      <c r="F5039"/>
      <c r="G5039"/>
      <c r="H5039"/>
      <c r="I5039"/>
      <c r="J5039"/>
      <c r="K5039"/>
      <c r="L5039"/>
      <c r="M5039"/>
      <c r="N5039"/>
      <c r="O5039"/>
      <c r="P5039"/>
      <c r="Q5039"/>
      <c r="R5039"/>
      <c r="S5039"/>
      <c r="T5039"/>
      <c r="U5039"/>
      <c r="V5039"/>
      <c r="W5039"/>
      <c r="X5039"/>
      <c r="Y5039"/>
      <c r="Z5039"/>
      <c r="AA5039"/>
      <c r="AB5039"/>
    </row>
    <row r="5040" spans="1:28" x14ac:dyDescent="0.25">
      <c r="A5040" s="8"/>
      <c r="B5040"/>
      <c r="C5040"/>
      <c r="D5040"/>
      <c r="E5040"/>
      <c r="F5040"/>
      <c r="G5040"/>
      <c r="H5040"/>
      <c r="I5040"/>
      <c r="J5040"/>
      <c r="K5040"/>
      <c r="L5040"/>
      <c r="M5040"/>
      <c r="N5040"/>
      <c r="O5040"/>
      <c r="P5040"/>
      <c r="Q5040"/>
      <c r="R5040"/>
      <c r="S5040"/>
      <c r="T5040"/>
      <c r="U5040"/>
      <c r="V5040"/>
      <c r="W5040"/>
      <c r="X5040"/>
      <c r="Y5040"/>
      <c r="Z5040"/>
      <c r="AA5040"/>
      <c r="AB5040"/>
    </row>
    <row r="5041" spans="1:28" x14ac:dyDescent="0.25">
      <c r="A5041" s="8"/>
      <c r="B5041"/>
      <c r="C5041"/>
      <c r="D5041"/>
      <c r="E5041"/>
      <c r="F5041"/>
      <c r="G5041"/>
      <c r="H5041"/>
      <c r="I5041"/>
      <c r="J5041"/>
      <c r="K5041"/>
      <c r="L5041"/>
      <c r="M5041"/>
      <c r="N5041"/>
      <c r="O5041"/>
      <c r="P5041"/>
      <c r="Q5041"/>
      <c r="R5041"/>
      <c r="S5041"/>
      <c r="T5041"/>
      <c r="U5041"/>
      <c r="V5041"/>
      <c r="W5041"/>
      <c r="X5041"/>
      <c r="Y5041"/>
      <c r="Z5041"/>
      <c r="AA5041"/>
      <c r="AB5041"/>
    </row>
    <row r="5042" spans="1:28" x14ac:dyDescent="0.25">
      <c r="A5042" s="8"/>
      <c r="B5042"/>
      <c r="C5042"/>
      <c r="D5042"/>
      <c r="E5042"/>
      <c r="F5042"/>
      <c r="G5042"/>
      <c r="H5042"/>
      <c r="I5042"/>
      <c r="J5042"/>
      <c r="K5042"/>
      <c r="L5042"/>
      <c r="M5042"/>
      <c r="N5042"/>
      <c r="O5042"/>
      <c r="P5042"/>
      <c r="Q5042"/>
      <c r="R5042"/>
      <c r="S5042"/>
      <c r="T5042"/>
      <c r="U5042"/>
      <c r="V5042"/>
      <c r="W5042"/>
      <c r="X5042"/>
      <c r="Y5042"/>
      <c r="Z5042"/>
      <c r="AA5042"/>
      <c r="AB5042"/>
    </row>
    <row r="5043" spans="1:28" x14ac:dyDescent="0.25">
      <c r="A5043" s="8"/>
      <c r="B5043"/>
      <c r="C5043"/>
      <c r="D5043"/>
      <c r="E5043"/>
      <c r="F5043"/>
      <c r="G5043"/>
      <c r="H5043"/>
      <c r="I5043"/>
      <c r="J5043"/>
      <c r="K5043"/>
      <c r="L5043"/>
      <c r="M5043"/>
      <c r="N5043"/>
      <c r="O5043"/>
      <c r="P5043"/>
      <c r="Q5043"/>
      <c r="R5043"/>
      <c r="S5043"/>
      <c r="T5043"/>
      <c r="U5043"/>
      <c r="V5043"/>
      <c r="W5043"/>
      <c r="X5043"/>
      <c r="Y5043"/>
      <c r="Z5043"/>
      <c r="AA5043"/>
      <c r="AB5043"/>
    </row>
    <row r="5044" spans="1:28" x14ac:dyDescent="0.25">
      <c r="A5044" s="8"/>
      <c r="B5044"/>
      <c r="C5044"/>
      <c r="D5044"/>
      <c r="E5044"/>
      <c r="F5044"/>
      <c r="G5044"/>
      <c r="H5044"/>
      <c r="I5044"/>
      <c r="J5044"/>
      <c r="K5044"/>
      <c r="L5044"/>
      <c r="M5044"/>
      <c r="N5044"/>
      <c r="O5044"/>
      <c r="P5044"/>
      <c r="Q5044"/>
      <c r="R5044"/>
      <c r="S5044"/>
      <c r="T5044"/>
      <c r="U5044"/>
      <c r="V5044"/>
      <c r="W5044"/>
      <c r="X5044"/>
      <c r="Y5044"/>
      <c r="Z5044"/>
      <c r="AA5044"/>
      <c r="AB5044"/>
    </row>
    <row r="5045" spans="1:28" x14ac:dyDescent="0.25">
      <c r="A5045" s="8"/>
      <c r="B5045"/>
      <c r="C5045"/>
      <c r="D5045"/>
      <c r="E5045"/>
      <c r="F5045"/>
      <c r="G5045"/>
      <c r="H5045"/>
      <c r="I5045"/>
      <c r="J5045"/>
      <c r="K5045"/>
      <c r="L5045"/>
      <c r="M5045"/>
      <c r="N5045"/>
      <c r="O5045"/>
      <c r="P5045"/>
      <c r="Q5045"/>
      <c r="R5045"/>
      <c r="S5045"/>
      <c r="T5045"/>
      <c r="U5045"/>
      <c r="V5045"/>
      <c r="W5045"/>
      <c r="X5045"/>
      <c r="Y5045"/>
      <c r="Z5045"/>
      <c r="AA5045"/>
      <c r="AB5045"/>
    </row>
    <row r="5046" spans="1:28" x14ac:dyDescent="0.25">
      <c r="A5046" s="8"/>
      <c r="B5046"/>
      <c r="C5046"/>
      <c r="D5046"/>
      <c r="E5046"/>
      <c r="F5046"/>
      <c r="G5046"/>
      <c r="H5046"/>
      <c r="I5046"/>
      <c r="J5046"/>
      <c r="K5046"/>
      <c r="L5046"/>
      <c r="M5046"/>
      <c r="N5046"/>
      <c r="O5046"/>
      <c r="P5046"/>
      <c r="Q5046"/>
      <c r="R5046"/>
      <c r="S5046"/>
      <c r="T5046"/>
      <c r="U5046"/>
      <c r="V5046"/>
      <c r="W5046"/>
      <c r="X5046"/>
      <c r="Y5046"/>
      <c r="Z5046"/>
      <c r="AA5046"/>
      <c r="AB5046"/>
    </row>
    <row r="5047" spans="1:28" x14ac:dyDescent="0.25">
      <c r="A5047" s="8"/>
      <c r="B5047"/>
      <c r="C5047"/>
      <c r="D5047"/>
      <c r="E5047"/>
      <c r="F5047"/>
      <c r="G5047"/>
      <c r="H5047"/>
      <c r="I5047"/>
      <c r="J5047"/>
      <c r="K5047"/>
      <c r="L5047"/>
      <c r="M5047"/>
      <c r="N5047"/>
      <c r="O5047"/>
      <c r="P5047"/>
      <c r="Q5047"/>
      <c r="R5047"/>
      <c r="S5047"/>
      <c r="T5047"/>
      <c r="U5047"/>
      <c r="V5047"/>
      <c r="W5047"/>
      <c r="X5047"/>
      <c r="Y5047"/>
      <c r="Z5047"/>
      <c r="AA5047"/>
      <c r="AB5047"/>
    </row>
    <row r="5048" spans="1:28" x14ac:dyDescent="0.25">
      <c r="A5048" s="8"/>
      <c r="B5048"/>
      <c r="C5048"/>
      <c r="D5048"/>
      <c r="E5048"/>
      <c r="F5048"/>
      <c r="G5048"/>
      <c r="H5048"/>
      <c r="I5048"/>
      <c r="J5048"/>
      <c r="K5048"/>
      <c r="L5048"/>
      <c r="M5048"/>
      <c r="N5048"/>
      <c r="O5048"/>
      <c r="P5048"/>
      <c r="Q5048"/>
      <c r="R5048"/>
      <c r="S5048"/>
      <c r="T5048"/>
      <c r="U5048"/>
      <c r="V5048"/>
      <c r="W5048"/>
      <c r="X5048"/>
      <c r="Y5048"/>
      <c r="Z5048"/>
      <c r="AA5048"/>
      <c r="AB5048"/>
    </row>
    <row r="5049" spans="1:28" x14ac:dyDescent="0.25">
      <c r="A5049" s="8"/>
      <c r="B5049"/>
      <c r="C5049"/>
      <c r="D5049"/>
      <c r="E5049"/>
      <c r="F5049"/>
      <c r="G5049"/>
      <c r="H5049"/>
      <c r="I5049"/>
      <c r="J5049"/>
      <c r="K5049"/>
      <c r="L5049"/>
      <c r="M5049"/>
      <c r="N5049"/>
      <c r="O5049"/>
      <c r="P5049"/>
      <c r="Q5049"/>
      <c r="R5049"/>
      <c r="S5049"/>
      <c r="T5049"/>
      <c r="U5049"/>
      <c r="V5049"/>
      <c r="W5049"/>
      <c r="X5049"/>
      <c r="Y5049"/>
      <c r="Z5049"/>
      <c r="AA5049"/>
      <c r="AB5049"/>
    </row>
    <row r="5050" spans="1:28" x14ac:dyDescent="0.25">
      <c r="A5050" s="8"/>
      <c r="B5050"/>
      <c r="C5050"/>
      <c r="D5050"/>
      <c r="E5050"/>
      <c r="F5050"/>
      <c r="G5050"/>
      <c r="H5050"/>
      <c r="I5050"/>
      <c r="J5050"/>
      <c r="K5050"/>
      <c r="L5050"/>
      <c r="M5050"/>
      <c r="N5050"/>
      <c r="O5050"/>
      <c r="P5050"/>
      <c r="Q5050"/>
      <c r="R5050"/>
      <c r="S5050"/>
      <c r="T5050"/>
      <c r="U5050"/>
      <c r="V5050"/>
      <c r="W5050"/>
      <c r="X5050"/>
      <c r="Y5050"/>
      <c r="Z5050"/>
      <c r="AA5050"/>
      <c r="AB5050"/>
    </row>
    <row r="5051" spans="1:28" x14ac:dyDescent="0.25">
      <c r="A5051" s="8"/>
      <c r="B5051"/>
      <c r="C5051"/>
      <c r="D5051"/>
      <c r="E5051"/>
      <c r="F5051"/>
      <c r="G5051"/>
      <c r="H5051"/>
      <c r="I5051"/>
      <c r="J5051"/>
      <c r="K5051"/>
      <c r="L5051"/>
      <c r="M5051"/>
      <c r="N5051"/>
      <c r="O5051"/>
      <c r="P5051"/>
      <c r="Q5051"/>
      <c r="R5051"/>
      <c r="S5051"/>
      <c r="T5051"/>
      <c r="U5051"/>
      <c r="V5051"/>
      <c r="W5051"/>
      <c r="X5051"/>
      <c r="Y5051"/>
      <c r="Z5051"/>
      <c r="AA5051"/>
      <c r="AB5051"/>
    </row>
    <row r="5052" spans="1:28" x14ac:dyDescent="0.25">
      <c r="A5052" s="8"/>
      <c r="B5052"/>
      <c r="C5052"/>
      <c r="D5052"/>
      <c r="E5052"/>
      <c r="F5052"/>
      <c r="G5052"/>
      <c r="H5052"/>
      <c r="I5052"/>
      <c r="J5052"/>
      <c r="K5052"/>
      <c r="L5052"/>
      <c r="M5052"/>
      <c r="N5052"/>
      <c r="O5052"/>
      <c r="P5052"/>
      <c r="Q5052"/>
      <c r="R5052"/>
      <c r="S5052"/>
      <c r="T5052"/>
      <c r="U5052"/>
      <c r="V5052"/>
      <c r="W5052"/>
      <c r="X5052"/>
      <c r="Y5052"/>
      <c r="Z5052"/>
      <c r="AA5052"/>
      <c r="AB5052"/>
    </row>
    <row r="5053" spans="1:28" x14ac:dyDescent="0.25">
      <c r="A5053" s="8"/>
      <c r="B5053"/>
      <c r="C5053"/>
      <c r="D5053"/>
      <c r="E5053"/>
      <c r="F5053"/>
      <c r="G5053"/>
      <c r="H5053"/>
      <c r="I5053"/>
      <c r="J5053"/>
      <c r="K5053"/>
      <c r="L5053"/>
      <c r="M5053"/>
      <c r="N5053"/>
      <c r="O5053"/>
      <c r="P5053"/>
      <c r="Q5053"/>
      <c r="R5053"/>
      <c r="S5053"/>
      <c r="T5053"/>
      <c r="U5053"/>
      <c r="V5053"/>
      <c r="W5053"/>
      <c r="X5053"/>
      <c r="Y5053"/>
      <c r="Z5053"/>
      <c r="AA5053"/>
      <c r="AB5053"/>
    </row>
    <row r="5054" spans="1:28" x14ac:dyDescent="0.25">
      <c r="A5054" s="8"/>
      <c r="B5054"/>
      <c r="C5054"/>
      <c r="D5054"/>
      <c r="E5054"/>
      <c r="F5054"/>
      <c r="G5054"/>
      <c r="H5054"/>
      <c r="I5054"/>
      <c r="J5054"/>
      <c r="K5054"/>
      <c r="L5054"/>
      <c r="M5054"/>
      <c r="N5054"/>
      <c r="O5054"/>
      <c r="P5054"/>
      <c r="Q5054"/>
      <c r="R5054"/>
      <c r="S5054"/>
      <c r="T5054"/>
      <c r="U5054"/>
      <c r="V5054"/>
      <c r="W5054"/>
      <c r="X5054"/>
      <c r="Y5054"/>
      <c r="Z5054"/>
      <c r="AA5054"/>
      <c r="AB5054"/>
    </row>
    <row r="5055" spans="1:28" x14ac:dyDescent="0.25">
      <c r="A5055" s="8"/>
      <c r="B5055"/>
      <c r="C5055"/>
      <c r="D5055"/>
      <c r="E5055"/>
      <c r="F5055"/>
      <c r="G5055"/>
      <c r="H5055"/>
      <c r="I5055"/>
      <c r="J5055"/>
      <c r="K5055"/>
      <c r="L5055"/>
      <c r="M5055"/>
      <c r="N5055"/>
      <c r="O5055"/>
      <c r="P5055"/>
      <c r="Q5055"/>
      <c r="R5055"/>
      <c r="S5055"/>
      <c r="T5055"/>
      <c r="U5055"/>
      <c r="V5055"/>
      <c r="W5055"/>
      <c r="X5055"/>
      <c r="Y5055"/>
      <c r="Z5055"/>
      <c r="AA5055"/>
      <c r="AB5055"/>
    </row>
    <row r="5056" spans="1:28" x14ac:dyDescent="0.25">
      <c r="A5056" s="8"/>
      <c r="B5056"/>
      <c r="C5056"/>
      <c r="D5056"/>
      <c r="E5056"/>
      <c r="F5056"/>
      <c r="G5056"/>
      <c r="H5056"/>
      <c r="I5056"/>
      <c r="J5056"/>
      <c r="K5056"/>
      <c r="L5056"/>
      <c r="M5056"/>
      <c r="N5056"/>
      <c r="O5056"/>
      <c r="P5056"/>
      <c r="Q5056"/>
      <c r="R5056"/>
      <c r="S5056"/>
      <c r="T5056"/>
      <c r="U5056"/>
      <c r="V5056"/>
      <c r="W5056"/>
      <c r="X5056"/>
      <c r="Y5056"/>
      <c r="Z5056"/>
      <c r="AA5056"/>
      <c r="AB5056"/>
    </row>
    <row r="5057" spans="1:28" x14ac:dyDescent="0.25">
      <c r="A5057" s="8"/>
      <c r="B5057"/>
      <c r="C5057"/>
      <c r="D5057"/>
      <c r="E5057"/>
      <c r="F5057"/>
      <c r="G5057"/>
      <c r="H5057"/>
      <c r="I5057"/>
      <c r="J5057"/>
      <c r="K5057"/>
      <c r="L5057"/>
      <c r="M5057"/>
      <c r="N5057"/>
      <c r="O5057"/>
      <c r="P5057"/>
      <c r="Q5057"/>
      <c r="R5057"/>
      <c r="S5057"/>
      <c r="T5057"/>
      <c r="U5057"/>
      <c r="V5057"/>
      <c r="W5057"/>
      <c r="X5057"/>
      <c r="Y5057"/>
      <c r="Z5057"/>
      <c r="AA5057"/>
      <c r="AB5057"/>
    </row>
    <row r="5058" spans="1:28" x14ac:dyDescent="0.25">
      <c r="A5058" s="8"/>
      <c r="B5058"/>
      <c r="C5058"/>
      <c r="D5058"/>
      <c r="E5058"/>
      <c r="F5058"/>
      <c r="G5058"/>
      <c r="H5058"/>
      <c r="I5058"/>
      <c r="J5058"/>
      <c r="K5058"/>
      <c r="L5058"/>
      <c r="M5058"/>
      <c r="N5058"/>
      <c r="O5058"/>
      <c r="P5058"/>
      <c r="Q5058"/>
      <c r="R5058"/>
      <c r="S5058"/>
      <c r="T5058"/>
      <c r="U5058"/>
      <c r="V5058"/>
      <c r="W5058"/>
      <c r="X5058"/>
      <c r="Y5058"/>
      <c r="Z5058"/>
      <c r="AA5058"/>
      <c r="AB5058"/>
    </row>
    <row r="5059" spans="1:28" x14ac:dyDescent="0.25">
      <c r="A5059" s="8"/>
      <c r="B5059"/>
      <c r="C5059"/>
      <c r="D5059"/>
      <c r="E5059"/>
      <c r="F5059"/>
      <c r="G5059"/>
      <c r="H5059"/>
      <c r="I5059"/>
      <c r="J5059"/>
      <c r="K5059"/>
      <c r="L5059"/>
      <c r="M5059"/>
      <c r="N5059"/>
      <c r="O5059"/>
      <c r="P5059"/>
      <c r="Q5059"/>
      <c r="R5059"/>
      <c r="S5059"/>
      <c r="T5059"/>
      <c r="U5059"/>
      <c r="V5059"/>
      <c r="W5059"/>
      <c r="X5059"/>
      <c r="Y5059"/>
      <c r="Z5059"/>
      <c r="AA5059"/>
      <c r="AB5059"/>
    </row>
    <row r="5060" spans="1:28" x14ac:dyDescent="0.25">
      <c r="A5060" s="8"/>
      <c r="B5060"/>
      <c r="C5060"/>
      <c r="D5060"/>
      <c r="E5060"/>
      <c r="F5060"/>
      <c r="G5060"/>
      <c r="H5060"/>
      <c r="I5060"/>
      <c r="J5060"/>
      <c r="K5060"/>
      <c r="L5060"/>
      <c r="M5060"/>
      <c r="N5060"/>
      <c r="O5060"/>
      <c r="P5060"/>
      <c r="Q5060"/>
      <c r="R5060"/>
      <c r="S5060"/>
      <c r="T5060"/>
      <c r="U5060"/>
      <c r="V5060"/>
      <c r="W5060"/>
      <c r="X5060"/>
      <c r="Y5060"/>
      <c r="Z5060"/>
      <c r="AA5060"/>
      <c r="AB5060"/>
    </row>
    <row r="5061" spans="1:28" x14ac:dyDescent="0.25">
      <c r="A5061" s="8"/>
      <c r="B5061"/>
      <c r="C5061"/>
      <c r="D5061"/>
      <c r="E5061"/>
      <c r="F5061"/>
      <c r="G5061"/>
      <c r="H5061"/>
      <c r="I5061"/>
      <c r="J5061"/>
      <c r="K5061"/>
      <c r="L5061"/>
      <c r="M5061"/>
      <c r="N5061"/>
      <c r="O5061"/>
      <c r="P5061"/>
      <c r="Q5061"/>
      <c r="R5061"/>
      <c r="S5061"/>
      <c r="T5061"/>
      <c r="U5061"/>
      <c r="V5061"/>
      <c r="W5061"/>
      <c r="X5061"/>
      <c r="Y5061"/>
      <c r="Z5061"/>
      <c r="AA5061"/>
      <c r="AB5061"/>
    </row>
    <row r="5062" spans="1:28" x14ac:dyDescent="0.25">
      <c r="A5062" s="8"/>
      <c r="B5062"/>
      <c r="C5062"/>
      <c r="D5062"/>
      <c r="E5062"/>
      <c r="F5062"/>
      <c r="G5062"/>
      <c r="H5062"/>
      <c r="I5062"/>
      <c r="J5062"/>
      <c r="K5062"/>
      <c r="L5062"/>
      <c r="M5062"/>
      <c r="N5062"/>
      <c r="O5062"/>
      <c r="P5062"/>
      <c r="Q5062"/>
      <c r="R5062"/>
      <c r="S5062"/>
      <c r="T5062"/>
      <c r="U5062"/>
      <c r="V5062"/>
      <c r="W5062"/>
      <c r="X5062"/>
      <c r="Y5062"/>
      <c r="Z5062"/>
      <c r="AA5062"/>
      <c r="AB5062"/>
    </row>
    <row r="5063" spans="1:28" x14ac:dyDescent="0.25">
      <c r="A5063" s="8"/>
      <c r="B5063"/>
      <c r="C5063"/>
      <c r="D5063"/>
      <c r="E5063"/>
      <c r="F5063"/>
      <c r="G5063"/>
      <c r="H5063"/>
      <c r="I5063"/>
      <c r="J5063"/>
      <c r="K5063"/>
      <c r="L5063"/>
      <c r="M5063"/>
      <c r="N5063"/>
      <c r="O5063"/>
      <c r="P5063"/>
      <c r="Q5063"/>
      <c r="R5063"/>
      <c r="S5063"/>
      <c r="T5063"/>
      <c r="U5063"/>
      <c r="V5063"/>
      <c r="W5063"/>
      <c r="X5063"/>
      <c r="Y5063"/>
      <c r="Z5063"/>
      <c r="AA5063"/>
      <c r="AB5063"/>
    </row>
    <row r="5064" spans="1:28" x14ac:dyDescent="0.25">
      <c r="A5064" s="8"/>
      <c r="B5064"/>
      <c r="C5064"/>
      <c r="D5064"/>
      <c r="E5064"/>
      <c r="F5064"/>
      <c r="G5064"/>
      <c r="H5064"/>
      <c r="I5064"/>
      <c r="J5064"/>
      <c r="K5064"/>
      <c r="L5064"/>
      <c r="M5064"/>
      <c r="N5064"/>
      <c r="O5064"/>
      <c r="P5064"/>
      <c r="Q5064"/>
      <c r="R5064"/>
      <c r="S5064"/>
      <c r="T5064"/>
      <c r="U5064"/>
      <c r="V5064"/>
      <c r="W5064"/>
      <c r="X5064"/>
      <c r="Y5064"/>
      <c r="Z5064"/>
      <c r="AA5064"/>
      <c r="AB5064"/>
    </row>
    <row r="5065" spans="1:28" x14ac:dyDescent="0.25">
      <c r="A5065" s="8"/>
      <c r="B5065"/>
      <c r="C5065"/>
      <c r="D5065"/>
      <c r="E5065"/>
      <c r="F5065"/>
      <c r="G5065"/>
      <c r="H5065"/>
      <c r="I5065"/>
      <c r="J5065"/>
      <c r="K5065"/>
      <c r="L5065"/>
      <c r="M5065"/>
      <c r="N5065"/>
      <c r="O5065"/>
      <c r="P5065"/>
      <c r="Q5065"/>
      <c r="R5065"/>
      <c r="S5065"/>
      <c r="T5065"/>
      <c r="U5065"/>
      <c r="V5065"/>
      <c r="W5065"/>
      <c r="X5065"/>
      <c r="Y5065"/>
      <c r="Z5065"/>
      <c r="AA5065"/>
      <c r="AB5065"/>
    </row>
    <row r="5066" spans="1:28" x14ac:dyDescent="0.25">
      <c r="A5066" s="8"/>
      <c r="B5066"/>
      <c r="C5066"/>
      <c r="D5066"/>
      <c r="E5066"/>
      <c r="F5066"/>
      <c r="G5066"/>
      <c r="H5066"/>
      <c r="I5066"/>
      <c r="J5066"/>
      <c r="K5066"/>
      <c r="L5066"/>
      <c r="M5066"/>
      <c r="N5066"/>
      <c r="O5066"/>
      <c r="P5066"/>
      <c r="Q5066"/>
      <c r="R5066"/>
      <c r="S5066"/>
      <c r="T5066"/>
      <c r="U5066"/>
      <c r="V5066"/>
      <c r="W5066"/>
      <c r="X5066"/>
      <c r="Y5066"/>
      <c r="Z5066"/>
      <c r="AA5066"/>
      <c r="AB5066"/>
    </row>
    <row r="5067" spans="1:28" x14ac:dyDescent="0.25">
      <c r="A5067" s="8"/>
      <c r="B5067"/>
      <c r="C5067"/>
      <c r="D5067"/>
      <c r="E5067"/>
      <c r="F5067"/>
      <c r="G5067"/>
      <c r="H5067"/>
      <c r="I5067"/>
      <c r="J5067"/>
      <c r="K5067"/>
      <c r="L5067"/>
      <c r="M5067"/>
      <c r="N5067"/>
      <c r="O5067"/>
      <c r="P5067"/>
      <c r="Q5067"/>
      <c r="R5067"/>
      <c r="S5067"/>
      <c r="T5067"/>
      <c r="U5067"/>
      <c r="V5067"/>
      <c r="W5067"/>
      <c r="X5067"/>
      <c r="Y5067"/>
      <c r="Z5067"/>
      <c r="AA5067"/>
      <c r="AB5067"/>
    </row>
    <row r="5068" spans="1:28" x14ac:dyDescent="0.25">
      <c r="A5068" s="8"/>
      <c r="B5068"/>
      <c r="C5068"/>
      <c r="D5068"/>
      <c r="E5068"/>
      <c r="F5068"/>
      <c r="G5068"/>
      <c r="H5068"/>
      <c r="I5068"/>
      <c r="J5068"/>
      <c r="K5068"/>
      <c r="L5068"/>
      <c r="M5068"/>
      <c r="N5068"/>
      <c r="O5068"/>
      <c r="P5068"/>
      <c r="Q5068"/>
      <c r="R5068"/>
      <c r="S5068"/>
      <c r="T5068"/>
      <c r="U5068"/>
      <c r="V5068"/>
      <c r="W5068"/>
      <c r="X5068"/>
      <c r="Y5068"/>
      <c r="Z5068"/>
      <c r="AA5068"/>
      <c r="AB5068"/>
    </row>
    <row r="5069" spans="1:28" x14ac:dyDescent="0.25">
      <c r="A5069" s="8"/>
      <c r="B5069"/>
      <c r="C5069"/>
      <c r="D5069"/>
      <c r="E5069"/>
      <c r="F5069"/>
      <c r="G5069"/>
      <c r="H5069"/>
      <c r="I5069"/>
      <c r="J5069"/>
      <c r="K5069"/>
      <c r="L5069"/>
      <c r="M5069"/>
      <c r="N5069"/>
      <c r="O5069"/>
      <c r="P5069"/>
      <c r="Q5069"/>
      <c r="R5069"/>
      <c r="S5069"/>
      <c r="T5069"/>
      <c r="U5069"/>
      <c r="V5069"/>
      <c r="W5069"/>
      <c r="X5069"/>
      <c r="Y5069"/>
      <c r="Z5069"/>
      <c r="AA5069"/>
      <c r="AB5069"/>
    </row>
    <row r="5070" spans="1:28" x14ac:dyDescent="0.25">
      <c r="A5070" s="8"/>
      <c r="B5070"/>
      <c r="C5070"/>
      <c r="D5070"/>
      <c r="E5070"/>
      <c r="F5070"/>
      <c r="G5070"/>
      <c r="H5070"/>
      <c r="I5070"/>
      <c r="J5070"/>
      <c r="K5070"/>
      <c r="L5070"/>
      <c r="M5070"/>
      <c r="N5070"/>
      <c r="O5070"/>
      <c r="P5070"/>
      <c r="Q5070"/>
      <c r="R5070"/>
      <c r="S5070"/>
      <c r="T5070"/>
      <c r="U5070"/>
      <c r="V5070"/>
      <c r="W5070"/>
      <c r="X5070"/>
      <c r="Y5070"/>
      <c r="Z5070"/>
      <c r="AA5070"/>
      <c r="AB5070"/>
    </row>
    <row r="5071" spans="1:28" x14ac:dyDescent="0.25">
      <c r="A5071" s="8"/>
      <c r="B5071"/>
      <c r="C5071"/>
      <c r="D5071"/>
      <c r="E5071"/>
      <c r="F5071"/>
      <c r="G5071"/>
      <c r="H5071"/>
      <c r="I5071"/>
      <c r="J5071"/>
      <c r="K5071"/>
      <c r="L5071"/>
      <c r="M5071"/>
      <c r="N5071"/>
      <c r="O5071"/>
      <c r="P5071"/>
      <c r="Q5071"/>
      <c r="R5071"/>
      <c r="S5071"/>
      <c r="T5071"/>
      <c r="U5071"/>
      <c r="V5071"/>
      <c r="W5071"/>
      <c r="X5071"/>
      <c r="Y5071"/>
      <c r="Z5071"/>
      <c r="AA5071"/>
      <c r="AB5071"/>
    </row>
    <row r="5072" spans="1:28" x14ac:dyDescent="0.25">
      <c r="A5072" s="8"/>
      <c r="B5072"/>
      <c r="C5072"/>
      <c r="D5072"/>
      <c r="E5072"/>
      <c r="F5072"/>
      <c r="G5072"/>
      <c r="H5072"/>
      <c r="I5072"/>
      <c r="J5072"/>
      <c r="K5072"/>
      <c r="L5072"/>
      <c r="M5072"/>
      <c r="N5072"/>
      <c r="O5072"/>
      <c r="P5072"/>
      <c r="Q5072"/>
      <c r="R5072"/>
      <c r="S5072"/>
      <c r="T5072"/>
      <c r="U5072"/>
      <c r="V5072"/>
      <c r="W5072"/>
      <c r="X5072"/>
      <c r="Y5072"/>
      <c r="Z5072"/>
      <c r="AA5072"/>
      <c r="AB5072"/>
    </row>
    <row r="5073" spans="1:28" x14ac:dyDescent="0.25">
      <c r="A5073" s="8"/>
      <c r="B5073"/>
      <c r="C5073"/>
      <c r="D5073"/>
      <c r="E5073"/>
      <c r="F5073"/>
      <c r="G5073"/>
      <c r="H5073"/>
      <c r="I5073"/>
      <c r="J5073"/>
      <c r="K5073"/>
      <c r="L5073"/>
      <c r="M5073"/>
      <c r="N5073"/>
      <c r="O5073"/>
      <c r="P5073"/>
      <c r="Q5073"/>
      <c r="R5073"/>
      <c r="S5073"/>
      <c r="T5073"/>
      <c r="U5073"/>
      <c r="V5073"/>
      <c r="W5073"/>
      <c r="X5073"/>
      <c r="Y5073"/>
      <c r="Z5073"/>
      <c r="AA5073"/>
      <c r="AB5073"/>
    </row>
    <row r="5074" spans="1:28" x14ac:dyDescent="0.25">
      <c r="A5074" s="8"/>
      <c r="B5074"/>
      <c r="C5074"/>
      <c r="D5074"/>
      <c r="E5074"/>
      <c r="F5074"/>
      <c r="G5074"/>
      <c r="H5074"/>
      <c r="I5074"/>
      <c r="J5074"/>
      <c r="K5074"/>
      <c r="L5074"/>
      <c r="M5074"/>
      <c r="N5074"/>
      <c r="O5074"/>
      <c r="P5074"/>
      <c r="Q5074"/>
      <c r="R5074"/>
      <c r="S5074"/>
      <c r="T5074"/>
      <c r="U5074"/>
      <c r="V5074"/>
      <c r="W5074"/>
      <c r="X5074"/>
      <c r="Y5074"/>
      <c r="Z5074"/>
      <c r="AA5074"/>
      <c r="AB5074"/>
    </row>
    <row r="5075" spans="1:28" x14ac:dyDescent="0.25">
      <c r="A5075" s="8"/>
      <c r="B5075"/>
      <c r="C5075"/>
      <c r="D5075"/>
      <c r="E5075"/>
      <c r="F5075"/>
      <c r="G5075"/>
      <c r="H5075"/>
      <c r="I5075"/>
      <c r="J5075"/>
      <c r="K5075"/>
      <c r="L5075"/>
      <c r="M5075"/>
      <c r="N5075"/>
      <c r="O5075"/>
      <c r="P5075"/>
      <c r="Q5075"/>
      <c r="R5075"/>
      <c r="S5075"/>
      <c r="T5075"/>
      <c r="U5075"/>
      <c r="V5075"/>
      <c r="W5075"/>
      <c r="X5075"/>
      <c r="Y5075"/>
      <c r="Z5075"/>
      <c r="AA5075"/>
      <c r="AB5075"/>
    </row>
    <row r="5076" spans="1:28" x14ac:dyDescent="0.25">
      <c r="A5076" s="8"/>
      <c r="B5076"/>
      <c r="C5076"/>
      <c r="D5076"/>
      <c r="E5076"/>
      <c r="F5076"/>
      <c r="G5076"/>
      <c r="H5076"/>
      <c r="I5076"/>
      <c r="J5076"/>
      <c r="K5076"/>
      <c r="L5076"/>
      <c r="M5076"/>
      <c r="N5076"/>
      <c r="O5076"/>
      <c r="P5076"/>
      <c r="Q5076"/>
      <c r="R5076"/>
      <c r="S5076"/>
      <c r="T5076"/>
      <c r="U5076"/>
      <c r="V5076"/>
      <c r="W5076"/>
      <c r="X5076"/>
      <c r="Y5076"/>
      <c r="Z5076"/>
      <c r="AA5076"/>
      <c r="AB5076"/>
    </row>
    <row r="5077" spans="1:28" x14ac:dyDescent="0.25">
      <c r="A5077" s="8"/>
      <c r="B5077"/>
      <c r="C5077"/>
      <c r="D5077"/>
      <c r="E5077"/>
      <c r="F5077"/>
      <c r="G5077"/>
      <c r="H5077"/>
      <c r="I5077"/>
      <c r="J5077"/>
      <c r="K5077"/>
      <c r="L5077"/>
      <c r="M5077"/>
      <c r="N5077"/>
      <c r="O5077"/>
      <c r="P5077"/>
      <c r="Q5077"/>
      <c r="R5077"/>
      <c r="S5077"/>
      <c r="T5077"/>
      <c r="U5077"/>
      <c r="V5077"/>
      <c r="W5077"/>
      <c r="X5077"/>
      <c r="Y5077"/>
      <c r="Z5077"/>
      <c r="AA5077"/>
      <c r="AB5077"/>
    </row>
    <row r="5078" spans="1:28" x14ac:dyDescent="0.25">
      <c r="A5078" s="8"/>
      <c r="B5078"/>
      <c r="C5078"/>
      <c r="D5078"/>
      <c r="E5078"/>
      <c r="F5078"/>
      <c r="G5078"/>
      <c r="H5078"/>
      <c r="I5078"/>
      <c r="J5078"/>
      <c r="K5078"/>
      <c r="L5078"/>
      <c r="M5078"/>
      <c r="N5078"/>
      <c r="O5078"/>
      <c r="P5078"/>
      <c r="Q5078"/>
      <c r="R5078"/>
      <c r="S5078"/>
      <c r="T5078"/>
      <c r="U5078"/>
      <c r="V5078"/>
      <c r="W5078"/>
      <c r="X5078"/>
      <c r="Y5078"/>
      <c r="Z5078"/>
      <c r="AA5078"/>
      <c r="AB5078"/>
    </row>
    <row r="5079" spans="1:28" x14ac:dyDescent="0.25">
      <c r="A5079" s="8"/>
      <c r="B5079"/>
      <c r="C5079"/>
      <c r="D5079"/>
      <c r="E5079"/>
      <c r="F5079"/>
      <c r="G5079"/>
      <c r="H5079"/>
      <c r="I5079"/>
      <c r="J5079"/>
      <c r="K5079"/>
      <c r="L5079"/>
      <c r="M5079"/>
      <c r="N5079"/>
      <c r="O5079"/>
      <c r="P5079"/>
      <c r="Q5079"/>
      <c r="R5079"/>
      <c r="S5079"/>
      <c r="T5079"/>
      <c r="U5079"/>
      <c r="V5079"/>
      <c r="W5079"/>
      <c r="X5079"/>
      <c r="Y5079"/>
      <c r="Z5079"/>
      <c r="AA5079"/>
      <c r="AB5079"/>
    </row>
    <row r="5080" spans="1:28" x14ac:dyDescent="0.25">
      <c r="A5080" s="8"/>
      <c r="B5080"/>
      <c r="C5080"/>
      <c r="D5080"/>
      <c r="E5080"/>
      <c r="F5080"/>
      <c r="G5080"/>
      <c r="H5080"/>
      <c r="I5080"/>
      <c r="J5080"/>
      <c r="K5080"/>
      <c r="L5080"/>
      <c r="M5080"/>
      <c r="N5080"/>
      <c r="O5080"/>
      <c r="P5080"/>
      <c r="Q5080"/>
      <c r="R5080"/>
      <c r="S5080"/>
      <c r="T5080"/>
      <c r="U5080"/>
      <c r="V5080"/>
      <c r="W5080"/>
      <c r="X5080"/>
      <c r="Y5080"/>
      <c r="Z5080"/>
      <c r="AA5080"/>
      <c r="AB5080"/>
    </row>
    <row r="5081" spans="1:28" x14ac:dyDescent="0.25">
      <c r="A5081" s="8"/>
      <c r="B5081"/>
      <c r="C5081"/>
      <c r="D5081"/>
      <c r="E5081"/>
      <c r="F5081"/>
      <c r="G5081"/>
      <c r="H5081"/>
      <c r="I5081"/>
      <c r="J5081"/>
      <c r="K5081"/>
      <c r="L5081"/>
      <c r="M5081"/>
      <c r="N5081"/>
      <c r="O5081"/>
      <c r="P5081"/>
      <c r="Q5081"/>
      <c r="R5081"/>
      <c r="S5081"/>
      <c r="T5081"/>
      <c r="U5081"/>
      <c r="V5081"/>
      <c r="W5081"/>
      <c r="X5081"/>
      <c r="Y5081"/>
      <c r="Z5081"/>
      <c r="AA5081"/>
      <c r="AB5081"/>
    </row>
    <row r="5082" spans="1:28" x14ac:dyDescent="0.25">
      <c r="A5082" s="8"/>
      <c r="B5082"/>
      <c r="C5082"/>
      <c r="D5082"/>
      <c r="E5082"/>
      <c r="F5082"/>
      <c r="G5082"/>
      <c r="H5082"/>
      <c r="I5082"/>
      <c r="J5082"/>
      <c r="K5082"/>
      <c r="L5082"/>
      <c r="M5082"/>
      <c r="N5082"/>
      <c r="O5082"/>
      <c r="P5082"/>
      <c r="Q5082"/>
      <c r="R5082"/>
      <c r="S5082"/>
      <c r="T5082"/>
      <c r="U5082"/>
      <c r="V5082"/>
      <c r="W5082"/>
      <c r="X5082"/>
      <c r="Y5082"/>
      <c r="Z5082"/>
      <c r="AA5082"/>
      <c r="AB5082"/>
    </row>
    <row r="5083" spans="1:28" x14ac:dyDescent="0.25">
      <c r="A5083" s="8"/>
      <c r="B5083"/>
      <c r="C5083"/>
      <c r="D5083"/>
      <c r="E5083"/>
      <c r="F5083"/>
      <c r="G5083"/>
      <c r="H5083"/>
      <c r="I5083"/>
      <c r="J5083"/>
      <c r="K5083"/>
      <c r="L5083"/>
      <c r="M5083"/>
      <c r="N5083"/>
      <c r="O5083"/>
      <c r="P5083"/>
      <c r="Q5083"/>
      <c r="R5083"/>
      <c r="S5083"/>
      <c r="T5083"/>
      <c r="U5083"/>
      <c r="V5083"/>
      <c r="W5083"/>
      <c r="X5083"/>
      <c r="Y5083"/>
      <c r="Z5083"/>
      <c r="AA5083"/>
      <c r="AB5083"/>
    </row>
    <row r="5084" spans="1:28" x14ac:dyDescent="0.25">
      <c r="A5084" s="8"/>
      <c r="B5084"/>
      <c r="C5084"/>
      <c r="D5084"/>
      <c r="E5084"/>
      <c r="F5084"/>
      <c r="G5084"/>
      <c r="H5084"/>
      <c r="I5084"/>
      <c r="J5084"/>
      <c r="K5084"/>
      <c r="L5084"/>
      <c r="M5084"/>
      <c r="N5084"/>
      <c r="O5084"/>
      <c r="P5084"/>
      <c r="Q5084"/>
      <c r="R5084"/>
      <c r="S5084"/>
      <c r="T5084"/>
      <c r="U5084"/>
      <c r="V5084"/>
      <c r="W5084"/>
      <c r="X5084"/>
      <c r="Y5084"/>
      <c r="Z5084"/>
      <c r="AA5084"/>
      <c r="AB5084"/>
    </row>
    <row r="5085" spans="1:28" x14ac:dyDescent="0.25">
      <c r="A5085" s="8"/>
      <c r="B5085"/>
      <c r="C5085"/>
      <c r="D5085"/>
      <c r="E5085"/>
      <c r="F5085"/>
      <c r="G5085"/>
      <c r="H5085"/>
      <c r="I5085"/>
      <c r="J5085"/>
      <c r="K5085"/>
      <c r="L5085"/>
      <c r="M5085"/>
      <c r="N5085"/>
      <c r="O5085"/>
      <c r="P5085"/>
      <c r="Q5085"/>
      <c r="R5085"/>
      <c r="S5085"/>
      <c r="T5085"/>
      <c r="U5085"/>
      <c r="V5085"/>
      <c r="W5085"/>
      <c r="X5085"/>
      <c r="Y5085"/>
      <c r="Z5085"/>
      <c r="AA5085"/>
      <c r="AB5085"/>
    </row>
    <row r="5086" spans="1:28" x14ac:dyDescent="0.25">
      <c r="A5086" s="8"/>
      <c r="B5086"/>
      <c r="C5086"/>
      <c r="D5086"/>
      <c r="E5086"/>
      <c r="F5086"/>
      <c r="G5086"/>
      <c r="H5086"/>
      <c r="I5086"/>
      <c r="J5086"/>
      <c r="K5086"/>
      <c r="L5086"/>
      <c r="M5086"/>
      <c r="N5086"/>
      <c r="O5086"/>
      <c r="P5086"/>
      <c r="Q5086"/>
      <c r="R5086"/>
      <c r="S5086"/>
      <c r="T5086"/>
      <c r="U5086"/>
      <c r="V5086"/>
      <c r="W5086"/>
      <c r="X5086"/>
      <c r="Y5086"/>
      <c r="Z5086"/>
      <c r="AA5086"/>
      <c r="AB5086"/>
    </row>
    <row r="5087" spans="1:28" x14ac:dyDescent="0.25">
      <c r="A5087" s="8"/>
      <c r="B5087"/>
      <c r="C5087"/>
      <c r="D5087"/>
      <c r="E5087"/>
      <c r="F5087"/>
      <c r="G5087"/>
      <c r="H5087"/>
      <c r="I5087"/>
      <c r="J5087"/>
      <c r="K5087"/>
      <c r="L5087"/>
      <c r="M5087"/>
      <c r="N5087"/>
      <c r="O5087"/>
      <c r="P5087"/>
      <c r="Q5087"/>
      <c r="R5087"/>
      <c r="S5087"/>
      <c r="T5087"/>
      <c r="U5087"/>
      <c r="V5087"/>
      <c r="W5087"/>
      <c r="X5087"/>
      <c r="Y5087"/>
      <c r="Z5087"/>
      <c r="AA5087"/>
      <c r="AB5087"/>
    </row>
    <row r="5088" spans="1:28" x14ac:dyDescent="0.25">
      <c r="A5088" s="8"/>
      <c r="B5088"/>
      <c r="C5088"/>
      <c r="D5088"/>
      <c r="E5088"/>
      <c r="F5088"/>
      <c r="G5088"/>
      <c r="H5088"/>
      <c r="I5088"/>
      <c r="J5088"/>
      <c r="K5088"/>
      <c r="L5088"/>
      <c r="M5088"/>
      <c r="N5088"/>
      <c r="O5088"/>
      <c r="P5088"/>
      <c r="Q5088"/>
      <c r="R5088"/>
      <c r="S5088"/>
      <c r="T5088"/>
      <c r="U5088"/>
      <c r="V5088"/>
      <c r="W5088"/>
      <c r="X5088"/>
      <c r="Y5088"/>
      <c r="Z5088"/>
      <c r="AA5088"/>
      <c r="AB5088"/>
    </row>
    <row r="5089" spans="1:28" x14ac:dyDescent="0.25">
      <c r="A5089" s="8"/>
      <c r="B5089"/>
      <c r="C5089"/>
      <c r="D5089"/>
      <c r="E5089"/>
      <c r="F5089"/>
      <c r="G5089"/>
      <c r="H5089"/>
      <c r="I5089"/>
      <c r="J5089"/>
      <c r="K5089"/>
      <c r="L5089"/>
      <c r="M5089"/>
      <c r="N5089"/>
      <c r="O5089"/>
      <c r="P5089"/>
      <c r="Q5089"/>
      <c r="R5089"/>
      <c r="S5089"/>
      <c r="T5089"/>
      <c r="U5089"/>
      <c r="V5089"/>
      <c r="W5089"/>
      <c r="X5089"/>
      <c r="Y5089"/>
      <c r="Z5089"/>
      <c r="AA5089"/>
      <c r="AB5089"/>
    </row>
    <row r="5090" spans="1:28" x14ac:dyDescent="0.25">
      <c r="A5090" s="8"/>
      <c r="B5090"/>
      <c r="C5090"/>
      <c r="D5090"/>
      <c r="E5090"/>
      <c r="F5090"/>
      <c r="G5090"/>
      <c r="H5090"/>
      <c r="I5090"/>
      <c r="J5090"/>
      <c r="K5090"/>
      <c r="L5090"/>
      <c r="M5090"/>
      <c r="N5090"/>
      <c r="O5090"/>
      <c r="P5090"/>
      <c r="Q5090"/>
      <c r="R5090"/>
      <c r="S5090"/>
      <c r="T5090"/>
      <c r="U5090"/>
      <c r="V5090"/>
      <c r="W5090"/>
      <c r="X5090"/>
      <c r="Y5090"/>
      <c r="Z5090"/>
      <c r="AA5090"/>
      <c r="AB5090"/>
    </row>
    <row r="5091" spans="1:28" x14ac:dyDescent="0.25">
      <c r="A5091" s="8"/>
      <c r="B5091"/>
      <c r="C5091"/>
      <c r="D5091"/>
      <c r="E5091"/>
      <c r="F5091"/>
      <c r="G5091"/>
      <c r="H5091"/>
      <c r="I5091"/>
      <c r="J5091"/>
      <c r="K5091"/>
      <c r="L5091"/>
      <c r="M5091"/>
      <c r="N5091"/>
      <c r="O5091"/>
      <c r="P5091"/>
      <c r="Q5091"/>
      <c r="R5091"/>
      <c r="S5091"/>
      <c r="T5091"/>
      <c r="U5091"/>
      <c r="V5091"/>
      <c r="W5091"/>
      <c r="X5091"/>
      <c r="Y5091"/>
      <c r="Z5091"/>
      <c r="AA5091"/>
      <c r="AB5091"/>
    </row>
    <row r="5092" spans="1:28" x14ac:dyDescent="0.25">
      <c r="A5092" s="8"/>
      <c r="B5092"/>
      <c r="C5092"/>
      <c r="D5092"/>
      <c r="E5092"/>
      <c r="F5092"/>
      <c r="G5092"/>
      <c r="H5092"/>
      <c r="I5092"/>
      <c r="J5092"/>
      <c r="K5092"/>
      <c r="L5092"/>
      <c r="M5092"/>
      <c r="N5092"/>
      <c r="O5092"/>
      <c r="P5092"/>
      <c r="Q5092"/>
      <c r="R5092"/>
      <c r="S5092"/>
      <c r="T5092"/>
      <c r="U5092"/>
      <c r="V5092"/>
      <c r="W5092"/>
      <c r="X5092"/>
      <c r="Y5092"/>
      <c r="Z5092"/>
      <c r="AA5092"/>
      <c r="AB5092"/>
    </row>
    <row r="5093" spans="1:28" x14ac:dyDescent="0.25">
      <c r="A5093" s="8"/>
      <c r="B5093"/>
      <c r="C5093"/>
      <c r="D5093"/>
      <c r="E5093"/>
      <c r="F5093"/>
      <c r="G5093"/>
      <c r="H5093"/>
      <c r="I5093"/>
      <c r="J5093"/>
      <c r="K5093"/>
      <c r="L5093"/>
      <c r="M5093"/>
      <c r="N5093"/>
      <c r="O5093"/>
      <c r="P5093"/>
      <c r="Q5093"/>
      <c r="R5093"/>
      <c r="S5093"/>
      <c r="T5093"/>
      <c r="U5093"/>
      <c r="V5093"/>
      <c r="W5093"/>
      <c r="X5093"/>
      <c r="Y5093"/>
      <c r="Z5093"/>
      <c r="AA5093"/>
      <c r="AB5093"/>
    </row>
    <row r="5094" spans="1:28" x14ac:dyDescent="0.25">
      <c r="A5094" s="8"/>
      <c r="B5094"/>
      <c r="C5094"/>
      <c r="D5094"/>
      <c r="E5094"/>
      <c r="F5094"/>
      <c r="G5094"/>
      <c r="H5094"/>
      <c r="I5094"/>
      <c r="J5094"/>
      <c r="K5094"/>
      <c r="L5094"/>
      <c r="M5094"/>
      <c r="N5094"/>
      <c r="O5094"/>
      <c r="P5094"/>
      <c r="Q5094"/>
      <c r="R5094"/>
      <c r="S5094"/>
      <c r="T5094"/>
      <c r="U5094"/>
      <c r="V5094"/>
      <c r="W5094"/>
      <c r="X5094"/>
      <c r="Y5094"/>
      <c r="Z5094"/>
      <c r="AA5094"/>
      <c r="AB5094"/>
    </row>
    <row r="5095" spans="1:28" x14ac:dyDescent="0.25">
      <c r="A5095" s="8"/>
      <c r="B5095"/>
      <c r="C5095"/>
      <c r="D5095"/>
      <c r="E5095"/>
      <c r="F5095"/>
      <c r="G5095"/>
      <c r="H5095"/>
      <c r="I5095"/>
      <c r="J5095"/>
      <c r="K5095"/>
      <c r="L5095"/>
      <c r="M5095"/>
      <c r="N5095"/>
      <c r="O5095"/>
      <c r="P5095"/>
      <c r="Q5095"/>
      <c r="R5095"/>
      <c r="S5095"/>
      <c r="T5095"/>
      <c r="U5095"/>
      <c r="V5095"/>
      <c r="W5095"/>
      <c r="X5095"/>
      <c r="Y5095"/>
      <c r="Z5095"/>
      <c r="AA5095"/>
      <c r="AB5095"/>
    </row>
    <row r="5096" spans="1:28" x14ac:dyDescent="0.25">
      <c r="A5096" s="8"/>
      <c r="B5096"/>
      <c r="C5096"/>
      <c r="D5096"/>
      <c r="E5096"/>
      <c r="F5096"/>
      <c r="G5096"/>
      <c r="H5096"/>
      <c r="I5096"/>
      <c r="J5096"/>
      <c r="K5096"/>
      <c r="L5096"/>
      <c r="M5096"/>
      <c r="N5096"/>
      <c r="O5096"/>
      <c r="P5096"/>
      <c r="Q5096"/>
      <c r="R5096"/>
      <c r="S5096"/>
      <c r="T5096"/>
      <c r="U5096"/>
      <c r="V5096"/>
      <c r="W5096"/>
      <c r="X5096"/>
      <c r="Y5096"/>
      <c r="Z5096"/>
      <c r="AA5096"/>
      <c r="AB5096"/>
    </row>
    <row r="5097" spans="1:28" x14ac:dyDescent="0.25">
      <c r="A5097" s="8"/>
      <c r="B5097"/>
      <c r="C5097"/>
      <c r="D5097"/>
      <c r="E5097"/>
      <c r="F5097"/>
      <c r="G5097"/>
      <c r="H5097"/>
      <c r="I5097"/>
      <c r="J5097"/>
      <c r="K5097"/>
      <c r="L5097"/>
      <c r="M5097"/>
      <c r="N5097"/>
      <c r="O5097"/>
      <c r="P5097"/>
      <c r="Q5097"/>
      <c r="R5097"/>
      <c r="S5097"/>
      <c r="T5097"/>
      <c r="U5097"/>
      <c r="V5097"/>
      <c r="W5097"/>
      <c r="X5097"/>
      <c r="Y5097"/>
      <c r="Z5097"/>
      <c r="AA5097"/>
      <c r="AB5097"/>
    </row>
    <row r="5098" spans="1:28" x14ac:dyDescent="0.25">
      <c r="A5098" s="8"/>
      <c r="B5098"/>
      <c r="C5098"/>
      <c r="D5098"/>
      <c r="E5098"/>
      <c r="F5098"/>
      <c r="G5098"/>
      <c r="H5098"/>
      <c r="I5098"/>
      <c r="J5098"/>
      <c r="K5098"/>
      <c r="L5098"/>
      <c r="M5098"/>
      <c r="N5098"/>
      <c r="O5098"/>
      <c r="P5098"/>
      <c r="Q5098"/>
      <c r="R5098"/>
      <c r="S5098"/>
      <c r="T5098"/>
      <c r="U5098"/>
      <c r="V5098"/>
      <c r="W5098"/>
      <c r="X5098"/>
      <c r="Y5098"/>
      <c r="Z5098"/>
      <c r="AA5098"/>
      <c r="AB5098"/>
    </row>
    <row r="5099" spans="1:28" x14ac:dyDescent="0.25">
      <c r="A5099" s="8"/>
      <c r="B5099"/>
      <c r="C5099"/>
      <c r="D5099"/>
      <c r="E5099"/>
      <c r="F5099"/>
      <c r="G5099"/>
      <c r="H5099"/>
      <c r="I5099"/>
      <c r="J5099"/>
      <c r="K5099"/>
      <c r="L5099"/>
      <c r="M5099"/>
      <c r="N5099"/>
      <c r="O5099"/>
      <c r="P5099"/>
      <c r="Q5099"/>
      <c r="R5099"/>
      <c r="S5099"/>
      <c r="T5099"/>
      <c r="U5099"/>
      <c r="V5099"/>
      <c r="W5099"/>
      <c r="X5099"/>
      <c r="Y5099"/>
      <c r="Z5099"/>
      <c r="AA5099"/>
      <c r="AB5099"/>
    </row>
    <row r="5100" spans="1:28" x14ac:dyDescent="0.25">
      <c r="A5100" s="8"/>
      <c r="B5100"/>
      <c r="C5100"/>
      <c r="D5100"/>
      <c r="E5100"/>
      <c r="F5100"/>
      <c r="G5100"/>
      <c r="H5100"/>
      <c r="I5100"/>
      <c r="J5100"/>
      <c r="K5100"/>
      <c r="L5100"/>
      <c r="M5100"/>
      <c r="N5100"/>
      <c r="O5100"/>
      <c r="P5100"/>
      <c r="Q5100"/>
      <c r="R5100"/>
      <c r="S5100"/>
      <c r="T5100"/>
      <c r="U5100"/>
      <c r="V5100"/>
      <c r="W5100"/>
      <c r="X5100"/>
      <c r="Y5100"/>
      <c r="Z5100"/>
      <c r="AA5100"/>
      <c r="AB5100"/>
    </row>
    <row r="5101" spans="1:28" x14ac:dyDescent="0.25">
      <c r="A5101" s="8"/>
      <c r="B5101"/>
      <c r="C5101"/>
      <c r="D5101"/>
      <c r="E5101"/>
      <c r="F5101"/>
      <c r="G5101"/>
      <c r="H5101"/>
      <c r="I5101"/>
      <c r="J5101"/>
      <c r="K5101"/>
      <c r="L5101"/>
      <c r="M5101"/>
      <c r="N5101"/>
      <c r="O5101"/>
      <c r="P5101"/>
      <c r="Q5101"/>
      <c r="R5101"/>
      <c r="S5101"/>
      <c r="T5101"/>
      <c r="U5101"/>
      <c r="V5101"/>
      <c r="W5101"/>
      <c r="X5101"/>
      <c r="Y5101"/>
      <c r="Z5101"/>
      <c r="AA5101"/>
      <c r="AB5101"/>
    </row>
    <row r="5102" spans="1:28" x14ac:dyDescent="0.25">
      <c r="A5102" s="8"/>
      <c r="B5102"/>
      <c r="C5102"/>
      <c r="D5102"/>
      <c r="E5102"/>
      <c r="F5102"/>
      <c r="G5102"/>
      <c r="H5102"/>
      <c r="I5102"/>
      <c r="J5102"/>
      <c r="K5102"/>
      <c r="L5102"/>
      <c r="M5102"/>
      <c r="N5102"/>
      <c r="O5102"/>
      <c r="P5102"/>
      <c r="Q5102"/>
      <c r="R5102"/>
      <c r="S5102"/>
      <c r="T5102"/>
      <c r="U5102"/>
      <c r="V5102"/>
      <c r="W5102"/>
      <c r="X5102"/>
      <c r="Y5102"/>
      <c r="Z5102"/>
      <c r="AA5102"/>
      <c r="AB5102"/>
    </row>
    <row r="5103" spans="1:28" x14ac:dyDescent="0.25">
      <c r="A5103" s="8"/>
      <c r="B5103"/>
      <c r="C5103"/>
      <c r="D5103"/>
      <c r="E5103"/>
      <c r="F5103"/>
      <c r="G5103"/>
      <c r="H5103"/>
      <c r="I5103"/>
      <c r="J5103"/>
      <c r="K5103"/>
      <c r="L5103"/>
      <c r="M5103"/>
      <c r="N5103"/>
      <c r="O5103"/>
      <c r="P5103"/>
      <c r="Q5103"/>
      <c r="R5103"/>
      <c r="S5103"/>
      <c r="T5103"/>
      <c r="U5103"/>
      <c r="V5103"/>
      <c r="W5103"/>
      <c r="X5103"/>
      <c r="Y5103"/>
      <c r="Z5103"/>
      <c r="AA5103"/>
      <c r="AB5103"/>
    </row>
    <row r="5104" spans="1:28" x14ac:dyDescent="0.25">
      <c r="A5104" s="8"/>
      <c r="B5104"/>
      <c r="C5104"/>
      <c r="D5104"/>
      <c r="E5104"/>
      <c r="F5104"/>
      <c r="G5104"/>
      <c r="H5104"/>
      <c r="I5104"/>
      <c r="J5104"/>
      <c r="K5104"/>
      <c r="L5104"/>
      <c r="M5104"/>
      <c r="N5104"/>
      <c r="O5104"/>
      <c r="P5104"/>
      <c r="Q5104"/>
      <c r="R5104"/>
      <c r="S5104"/>
      <c r="T5104"/>
      <c r="U5104"/>
      <c r="V5104"/>
      <c r="W5104"/>
      <c r="X5104"/>
      <c r="Y5104"/>
      <c r="Z5104"/>
      <c r="AA5104"/>
      <c r="AB5104"/>
    </row>
    <row r="5105" spans="1:28" x14ac:dyDescent="0.25">
      <c r="A5105" s="8"/>
      <c r="B5105"/>
      <c r="C5105"/>
      <c r="D5105"/>
      <c r="E5105"/>
      <c r="F5105"/>
      <c r="G5105"/>
      <c r="H5105"/>
      <c r="I5105"/>
      <c r="J5105"/>
      <c r="K5105"/>
      <c r="L5105"/>
      <c r="M5105"/>
      <c r="N5105"/>
      <c r="O5105"/>
      <c r="P5105"/>
      <c r="Q5105"/>
      <c r="R5105"/>
      <c r="S5105"/>
      <c r="T5105"/>
      <c r="U5105"/>
      <c r="V5105"/>
      <c r="W5105"/>
      <c r="X5105"/>
      <c r="Y5105"/>
      <c r="Z5105"/>
      <c r="AA5105"/>
      <c r="AB5105"/>
    </row>
    <row r="5106" spans="1:28" x14ac:dyDescent="0.25">
      <c r="A5106" s="8"/>
      <c r="B5106"/>
      <c r="C5106"/>
      <c r="D5106"/>
      <c r="E5106"/>
      <c r="F5106"/>
      <c r="G5106"/>
      <c r="H5106"/>
      <c r="I5106"/>
      <c r="J5106"/>
      <c r="K5106"/>
      <c r="L5106"/>
      <c r="M5106"/>
      <c r="N5106"/>
      <c r="O5106"/>
      <c r="P5106"/>
      <c r="Q5106"/>
      <c r="R5106"/>
      <c r="S5106"/>
      <c r="T5106"/>
      <c r="U5106"/>
      <c r="V5106"/>
      <c r="W5106"/>
      <c r="X5106"/>
      <c r="Y5106"/>
      <c r="Z5106"/>
      <c r="AA5106"/>
      <c r="AB5106"/>
    </row>
    <row r="5107" spans="1:28" x14ac:dyDescent="0.25">
      <c r="A5107" s="8"/>
      <c r="B5107"/>
      <c r="C5107"/>
      <c r="D5107"/>
      <c r="E5107"/>
      <c r="F5107"/>
      <c r="G5107"/>
      <c r="H5107"/>
      <c r="I5107"/>
      <c r="J5107"/>
      <c r="K5107"/>
      <c r="L5107"/>
      <c r="M5107"/>
      <c r="N5107"/>
      <c r="O5107"/>
      <c r="P5107"/>
      <c r="Q5107"/>
      <c r="R5107"/>
      <c r="S5107"/>
      <c r="T5107"/>
      <c r="U5107"/>
      <c r="V5107"/>
      <c r="W5107"/>
      <c r="X5107"/>
      <c r="Y5107"/>
      <c r="Z5107"/>
      <c r="AA5107"/>
      <c r="AB5107"/>
    </row>
    <row r="5108" spans="1:28" x14ac:dyDescent="0.25">
      <c r="A5108" s="8"/>
      <c r="B5108"/>
      <c r="C5108"/>
      <c r="D5108"/>
      <c r="E5108"/>
      <c r="F5108"/>
      <c r="G5108"/>
      <c r="H5108"/>
      <c r="I5108"/>
      <c r="J5108"/>
      <c r="K5108"/>
      <c r="L5108"/>
      <c r="M5108"/>
      <c r="N5108"/>
      <c r="O5108"/>
      <c r="P5108"/>
      <c r="Q5108"/>
      <c r="R5108"/>
      <c r="S5108"/>
      <c r="T5108"/>
      <c r="U5108"/>
      <c r="V5108"/>
      <c r="W5108"/>
      <c r="X5108"/>
      <c r="Y5108"/>
      <c r="Z5108"/>
      <c r="AA5108"/>
      <c r="AB5108"/>
    </row>
    <row r="5109" spans="1:28" x14ac:dyDescent="0.25">
      <c r="A5109" s="8"/>
      <c r="B5109"/>
      <c r="C5109"/>
      <c r="D5109"/>
      <c r="E5109"/>
      <c r="F5109"/>
      <c r="G5109"/>
      <c r="H5109"/>
      <c r="I5109"/>
      <c r="J5109"/>
      <c r="K5109"/>
      <c r="L5109"/>
      <c r="M5109"/>
      <c r="N5109"/>
      <c r="O5109"/>
      <c r="P5109"/>
      <c r="Q5109"/>
      <c r="R5109"/>
      <c r="S5109"/>
      <c r="T5109"/>
      <c r="U5109"/>
      <c r="V5109"/>
      <c r="W5109"/>
      <c r="X5109"/>
      <c r="Y5109"/>
      <c r="Z5109"/>
      <c r="AA5109"/>
      <c r="AB5109"/>
    </row>
    <row r="5110" spans="1:28" x14ac:dyDescent="0.25">
      <c r="A5110" s="8"/>
      <c r="B5110"/>
      <c r="C5110"/>
      <c r="D5110"/>
      <c r="E5110"/>
      <c r="F5110"/>
      <c r="G5110"/>
      <c r="H5110"/>
      <c r="I5110"/>
      <c r="J5110"/>
      <c r="K5110"/>
      <c r="L5110"/>
      <c r="M5110"/>
      <c r="N5110"/>
      <c r="O5110"/>
      <c r="P5110"/>
      <c r="Q5110"/>
      <c r="R5110"/>
      <c r="S5110"/>
      <c r="T5110"/>
      <c r="U5110"/>
      <c r="V5110"/>
      <c r="W5110"/>
      <c r="X5110"/>
      <c r="Y5110"/>
      <c r="Z5110"/>
      <c r="AA5110"/>
      <c r="AB5110"/>
    </row>
    <row r="5111" spans="1:28" x14ac:dyDescent="0.25">
      <c r="A5111" s="8"/>
      <c r="B5111"/>
      <c r="C5111"/>
      <c r="D5111"/>
      <c r="E5111"/>
      <c r="F5111"/>
      <c r="G5111"/>
      <c r="H5111"/>
      <c r="I5111"/>
      <c r="J5111"/>
      <c r="K5111"/>
      <c r="L5111"/>
      <c r="M5111"/>
      <c r="N5111"/>
      <c r="O5111"/>
      <c r="P5111"/>
      <c r="Q5111"/>
      <c r="R5111"/>
      <c r="S5111"/>
      <c r="T5111"/>
      <c r="U5111"/>
      <c r="V5111"/>
      <c r="W5111"/>
      <c r="X5111"/>
      <c r="Y5111"/>
      <c r="Z5111"/>
      <c r="AA5111"/>
      <c r="AB5111"/>
    </row>
    <row r="5112" spans="1:28" x14ac:dyDescent="0.25">
      <c r="A5112" s="8"/>
      <c r="B5112"/>
      <c r="C5112"/>
      <c r="D5112"/>
      <c r="E5112"/>
      <c r="F5112"/>
      <c r="G5112"/>
      <c r="H5112"/>
      <c r="I5112"/>
      <c r="J5112"/>
      <c r="K5112"/>
      <c r="L5112"/>
      <c r="M5112"/>
      <c r="N5112"/>
      <c r="O5112"/>
      <c r="P5112"/>
      <c r="Q5112"/>
      <c r="R5112"/>
      <c r="S5112"/>
      <c r="T5112"/>
      <c r="U5112"/>
      <c r="V5112"/>
      <c r="W5112"/>
      <c r="X5112"/>
      <c r="Y5112"/>
      <c r="Z5112"/>
      <c r="AA5112"/>
      <c r="AB5112"/>
    </row>
    <row r="5113" spans="1:28" x14ac:dyDescent="0.25">
      <c r="A5113" s="8"/>
      <c r="B5113"/>
      <c r="C5113"/>
      <c r="D5113"/>
      <c r="E5113"/>
      <c r="F5113"/>
      <c r="G5113"/>
      <c r="H5113"/>
      <c r="I5113"/>
      <c r="J5113"/>
      <c r="K5113"/>
      <c r="L5113"/>
      <c r="M5113"/>
      <c r="N5113"/>
      <c r="O5113"/>
      <c r="P5113"/>
      <c r="Q5113"/>
      <c r="R5113"/>
      <c r="S5113"/>
      <c r="T5113"/>
      <c r="U5113"/>
      <c r="V5113"/>
      <c r="W5113"/>
      <c r="X5113"/>
      <c r="Y5113"/>
      <c r="Z5113"/>
      <c r="AA5113"/>
      <c r="AB5113"/>
    </row>
    <row r="5114" spans="1:28" x14ac:dyDescent="0.25">
      <c r="A5114" s="8"/>
      <c r="B5114"/>
      <c r="C5114"/>
      <c r="D5114"/>
      <c r="E5114"/>
      <c r="F5114"/>
      <c r="G5114"/>
      <c r="H5114"/>
      <c r="I5114"/>
      <c r="J5114"/>
      <c r="K5114"/>
      <c r="L5114"/>
      <c r="M5114"/>
      <c r="N5114"/>
      <c r="O5114"/>
      <c r="P5114"/>
      <c r="Q5114"/>
      <c r="R5114"/>
      <c r="S5114"/>
      <c r="T5114"/>
      <c r="U5114"/>
      <c r="V5114"/>
      <c r="W5114"/>
      <c r="X5114"/>
      <c r="Y5114"/>
      <c r="Z5114"/>
      <c r="AA5114"/>
      <c r="AB5114"/>
    </row>
    <row r="5115" spans="1:28" x14ac:dyDescent="0.25">
      <c r="A5115" s="8"/>
      <c r="B5115"/>
      <c r="C5115"/>
      <c r="D5115"/>
      <c r="E5115"/>
      <c r="F5115"/>
      <c r="G5115"/>
      <c r="H5115"/>
      <c r="I5115"/>
      <c r="J5115"/>
      <c r="K5115"/>
      <c r="L5115"/>
      <c r="M5115"/>
      <c r="N5115"/>
      <c r="O5115"/>
      <c r="P5115"/>
      <c r="Q5115"/>
      <c r="R5115"/>
      <c r="S5115"/>
      <c r="T5115"/>
      <c r="U5115"/>
      <c r="V5115"/>
      <c r="W5115"/>
      <c r="X5115"/>
      <c r="Y5115"/>
      <c r="Z5115"/>
      <c r="AA5115"/>
      <c r="AB5115"/>
    </row>
    <row r="5116" spans="1:28" x14ac:dyDescent="0.25">
      <c r="A5116" s="8"/>
      <c r="B5116"/>
      <c r="C5116"/>
      <c r="D5116"/>
      <c r="E5116"/>
      <c r="F5116"/>
      <c r="G5116"/>
      <c r="H5116"/>
      <c r="I5116"/>
      <c r="J5116"/>
      <c r="K5116"/>
      <c r="L5116"/>
      <c r="M5116"/>
      <c r="N5116"/>
      <c r="O5116"/>
      <c r="P5116"/>
      <c r="Q5116"/>
      <c r="R5116"/>
      <c r="S5116"/>
      <c r="T5116"/>
      <c r="U5116"/>
      <c r="V5116"/>
      <c r="W5116"/>
      <c r="X5116"/>
      <c r="Y5116"/>
      <c r="Z5116"/>
      <c r="AA5116"/>
      <c r="AB5116"/>
    </row>
    <row r="5117" spans="1:28" x14ac:dyDescent="0.25">
      <c r="A5117" s="8"/>
      <c r="B5117"/>
      <c r="C5117"/>
      <c r="D5117"/>
      <c r="E5117"/>
      <c r="F5117"/>
      <c r="G5117"/>
      <c r="H5117"/>
      <c r="I5117"/>
      <c r="J5117"/>
      <c r="K5117"/>
      <c r="L5117"/>
      <c r="M5117"/>
      <c r="N5117"/>
      <c r="O5117"/>
      <c r="P5117"/>
      <c r="Q5117"/>
      <c r="R5117"/>
      <c r="S5117"/>
      <c r="T5117"/>
      <c r="U5117"/>
      <c r="V5117"/>
      <c r="W5117"/>
      <c r="X5117"/>
      <c r="Y5117"/>
      <c r="Z5117"/>
      <c r="AA5117"/>
      <c r="AB5117"/>
    </row>
    <row r="5118" spans="1:28" x14ac:dyDescent="0.25">
      <c r="A5118" s="8"/>
      <c r="B5118"/>
      <c r="C5118"/>
      <c r="D5118"/>
      <c r="E5118"/>
      <c r="F5118"/>
      <c r="G5118"/>
      <c r="H5118"/>
      <c r="I5118"/>
      <c r="J5118"/>
      <c r="K5118"/>
      <c r="L5118"/>
      <c r="M5118"/>
      <c r="N5118"/>
      <c r="O5118"/>
      <c r="P5118"/>
      <c r="Q5118"/>
      <c r="R5118"/>
      <c r="S5118"/>
      <c r="T5118"/>
      <c r="U5118"/>
      <c r="V5118"/>
      <c r="W5118"/>
      <c r="X5118"/>
      <c r="Y5118"/>
      <c r="Z5118"/>
      <c r="AA5118"/>
      <c r="AB5118"/>
    </row>
    <row r="5119" spans="1:28" x14ac:dyDescent="0.25">
      <c r="A5119" s="8"/>
      <c r="B5119"/>
      <c r="C5119"/>
      <c r="D5119"/>
      <c r="E5119"/>
      <c r="F5119"/>
      <c r="G5119"/>
      <c r="H5119"/>
      <c r="I5119"/>
      <c r="J5119"/>
      <c r="K5119"/>
      <c r="L5119"/>
      <c r="M5119"/>
      <c r="N5119"/>
      <c r="O5119"/>
      <c r="P5119"/>
      <c r="Q5119"/>
      <c r="R5119"/>
      <c r="S5119"/>
      <c r="T5119"/>
      <c r="U5119"/>
      <c r="V5119"/>
      <c r="W5119"/>
      <c r="X5119"/>
      <c r="Y5119"/>
      <c r="Z5119"/>
      <c r="AA5119"/>
      <c r="AB5119"/>
    </row>
    <row r="5120" spans="1:28" x14ac:dyDescent="0.25">
      <c r="A5120" s="8"/>
      <c r="B5120"/>
      <c r="C5120"/>
      <c r="D5120"/>
      <c r="E5120"/>
      <c r="F5120"/>
      <c r="G5120"/>
      <c r="H5120"/>
      <c r="I5120"/>
      <c r="J5120"/>
      <c r="K5120"/>
      <c r="L5120"/>
      <c r="M5120"/>
      <c r="N5120"/>
      <c r="O5120"/>
      <c r="P5120"/>
      <c r="Q5120"/>
      <c r="R5120"/>
      <c r="S5120"/>
      <c r="T5120"/>
      <c r="U5120"/>
      <c r="V5120"/>
      <c r="W5120"/>
      <c r="X5120"/>
      <c r="Y5120"/>
      <c r="Z5120"/>
      <c r="AA5120"/>
      <c r="AB5120"/>
    </row>
    <row r="5121" spans="1:28" x14ac:dyDescent="0.25">
      <c r="A5121" s="8"/>
      <c r="B5121"/>
      <c r="C5121"/>
      <c r="D5121"/>
      <c r="E5121"/>
      <c r="F5121"/>
      <c r="G5121"/>
      <c r="H5121"/>
      <c r="I5121"/>
      <c r="J5121"/>
      <c r="K5121"/>
      <c r="L5121"/>
      <c r="M5121"/>
      <c r="N5121"/>
      <c r="O5121"/>
      <c r="P5121"/>
      <c r="Q5121"/>
      <c r="R5121"/>
      <c r="S5121"/>
      <c r="T5121"/>
      <c r="U5121"/>
      <c r="V5121"/>
      <c r="W5121"/>
      <c r="X5121"/>
      <c r="Y5121"/>
      <c r="Z5121"/>
      <c r="AA5121"/>
      <c r="AB5121"/>
    </row>
    <row r="5122" spans="1:28" x14ac:dyDescent="0.25">
      <c r="A5122" s="8"/>
      <c r="B5122"/>
      <c r="C5122"/>
      <c r="D5122"/>
      <c r="E5122"/>
      <c r="F5122"/>
      <c r="G5122"/>
      <c r="H5122"/>
      <c r="I5122"/>
      <c r="J5122"/>
      <c r="K5122"/>
      <c r="L5122"/>
      <c r="M5122"/>
      <c r="N5122"/>
      <c r="O5122"/>
      <c r="P5122"/>
      <c r="Q5122"/>
      <c r="R5122"/>
      <c r="S5122"/>
      <c r="T5122"/>
      <c r="U5122"/>
      <c r="V5122"/>
      <c r="W5122"/>
      <c r="X5122"/>
      <c r="Y5122"/>
      <c r="Z5122"/>
      <c r="AA5122"/>
      <c r="AB5122"/>
    </row>
    <row r="5123" spans="1:28" x14ac:dyDescent="0.25">
      <c r="A5123" s="8"/>
      <c r="B5123"/>
      <c r="C5123"/>
      <c r="D5123"/>
      <c r="E5123"/>
      <c r="F5123"/>
      <c r="G5123"/>
      <c r="H5123"/>
      <c r="I5123"/>
      <c r="J5123"/>
      <c r="K5123"/>
      <c r="L5123"/>
      <c r="M5123"/>
      <c r="N5123"/>
      <c r="O5123"/>
      <c r="P5123"/>
      <c r="Q5123"/>
      <c r="R5123"/>
      <c r="S5123"/>
      <c r="T5123"/>
      <c r="U5123"/>
      <c r="V5123"/>
      <c r="W5123"/>
      <c r="X5123"/>
      <c r="Y5123"/>
      <c r="Z5123"/>
      <c r="AA5123"/>
      <c r="AB5123"/>
    </row>
    <row r="5124" spans="1:28" x14ac:dyDescent="0.25">
      <c r="A5124" s="8"/>
      <c r="B5124"/>
      <c r="C5124"/>
      <c r="D5124"/>
      <c r="E5124"/>
      <c r="F5124"/>
      <c r="G5124"/>
      <c r="H5124"/>
      <c r="I5124"/>
      <c r="J5124"/>
      <c r="K5124"/>
      <c r="L5124"/>
      <c r="M5124"/>
      <c r="N5124"/>
      <c r="O5124"/>
      <c r="P5124"/>
      <c r="Q5124"/>
      <c r="R5124"/>
      <c r="S5124"/>
      <c r="T5124"/>
      <c r="U5124"/>
      <c r="V5124"/>
      <c r="W5124"/>
      <c r="X5124"/>
      <c r="Y5124"/>
      <c r="Z5124"/>
      <c r="AA5124"/>
      <c r="AB5124"/>
    </row>
    <row r="5125" spans="1:28" x14ac:dyDescent="0.25">
      <c r="A5125" s="8"/>
      <c r="B5125"/>
      <c r="C5125"/>
      <c r="D5125"/>
      <c r="E5125"/>
      <c r="F5125"/>
      <c r="G5125"/>
      <c r="H5125"/>
      <c r="I5125"/>
      <c r="J5125"/>
      <c r="K5125"/>
      <c r="L5125"/>
      <c r="M5125"/>
      <c r="N5125"/>
      <c r="O5125"/>
      <c r="P5125"/>
      <c r="Q5125"/>
      <c r="R5125"/>
      <c r="S5125"/>
      <c r="T5125"/>
      <c r="U5125"/>
      <c r="V5125"/>
      <c r="W5125"/>
      <c r="X5125"/>
      <c r="Y5125"/>
      <c r="Z5125"/>
      <c r="AA5125"/>
      <c r="AB5125"/>
    </row>
    <row r="5126" spans="1:28" x14ac:dyDescent="0.25">
      <c r="A5126" s="8"/>
      <c r="B5126"/>
      <c r="C5126"/>
      <c r="D5126"/>
      <c r="E5126"/>
      <c r="F5126"/>
      <c r="G5126"/>
      <c r="H5126"/>
      <c r="I5126"/>
      <c r="J5126"/>
      <c r="K5126"/>
      <c r="L5126"/>
      <c r="M5126"/>
      <c r="N5126"/>
      <c r="O5126"/>
      <c r="P5126"/>
      <c r="Q5126"/>
      <c r="R5126"/>
      <c r="S5126"/>
      <c r="T5126"/>
      <c r="U5126"/>
      <c r="V5126"/>
      <c r="W5126"/>
      <c r="X5126"/>
      <c r="Y5126"/>
      <c r="Z5126"/>
      <c r="AA5126"/>
      <c r="AB5126"/>
    </row>
    <row r="5127" spans="1:28" x14ac:dyDescent="0.25">
      <c r="A5127" s="8"/>
      <c r="B5127"/>
      <c r="C5127"/>
      <c r="D5127"/>
      <c r="E5127"/>
      <c r="F5127"/>
      <c r="G5127"/>
      <c r="H5127"/>
      <c r="I5127"/>
      <c r="J5127"/>
      <c r="K5127"/>
      <c r="L5127"/>
      <c r="M5127"/>
      <c r="N5127"/>
      <c r="O5127"/>
      <c r="P5127"/>
      <c r="Q5127"/>
      <c r="R5127"/>
      <c r="S5127"/>
      <c r="T5127"/>
      <c r="U5127"/>
      <c r="V5127"/>
      <c r="W5127"/>
      <c r="X5127"/>
      <c r="Y5127"/>
      <c r="Z5127"/>
      <c r="AA5127"/>
      <c r="AB5127"/>
    </row>
    <row r="5128" spans="1:28" x14ac:dyDescent="0.25">
      <c r="A5128" s="8"/>
      <c r="B5128"/>
      <c r="C5128"/>
      <c r="D5128"/>
      <c r="E5128"/>
      <c r="F5128"/>
      <c r="G5128"/>
      <c r="H5128"/>
      <c r="I5128"/>
      <c r="J5128"/>
      <c r="K5128"/>
      <c r="L5128"/>
      <c r="M5128"/>
      <c r="N5128"/>
      <c r="O5128"/>
      <c r="P5128"/>
      <c r="Q5128"/>
      <c r="R5128"/>
      <c r="S5128"/>
      <c r="T5128"/>
      <c r="U5128"/>
      <c r="V5128"/>
      <c r="W5128"/>
      <c r="X5128"/>
      <c r="Y5128"/>
      <c r="Z5128"/>
      <c r="AA5128"/>
      <c r="AB5128"/>
    </row>
    <row r="5129" spans="1:28" x14ac:dyDescent="0.25">
      <c r="A5129" s="8"/>
      <c r="B5129"/>
      <c r="C5129"/>
      <c r="D5129"/>
      <c r="E5129"/>
      <c r="F5129"/>
      <c r="G5129"/>
      <c r="H5129"/>
      <c r="I5129"/>
      <c r="J5129"/>
      <c r="K5129"/>
      <c r="L5129"/>
      <c r="M5129"/>
      <c r="N5129"/>
      <c r="O5129"/>
      <c r="P5129"/>
      <c r="Q5129"/>
      <c r="R5129"/>
      <c r="S5129"/>
      <c r="T5129"/>
      <c r="U5129"/>
      <c r="V5129"/>
      <c r="W5129"/>
      <c r="X5129"/>
      <c r="Y5129"/>
      <c r="Z5129"/>
      <c r="AA5129"/>
      <c r="AB5129"/>
    </row>
    <row r="5130" spans="1:28" x14ac:dyDescent="0.25">
      <c r="A5130" s="8"/>
      <c r="B5130"/>
      <c r="C5130"/>
      <c r="D5130"/>
      <c r="E5130"/>
      <c r="F5130"/>
      <c r="G5130"/>
      <c r="H5130"/>
      <c r="I5130"/>
      <c r="J5130"/>
      <c r="K5130"/>
      <c r="L5130"/>
      <c r="M5130"/>
      <c r="N5130"/>
      <c r="O5130"/>
      <c r="P5130"/>
      <c r="Q5130"/>
      <c r="R5130"/>
      <c r="S5130"/>
      <c r="T5130"/>
      <c r="U5130"/>
      <c r="V5130"/>
      <c r="W5130"/>
      <c r="X5130"/>
      <c r="Y5130"/>
      <c r="Z5130"/>
      <c r="AA5130"/>
      <c r="AB5130"/>
    </row>
    <row r="5131" spans="1:28" x14ac:dyDescent="0.25">
      <c r="A5131" s="8"/>
      <c r="B5131"/>
      <c r="C5131"/>
      <c r="D5131"/>
      <c r="E5131"/>
      <c r="F5131"/>
      <c r="G5131"/>
      <c r="H5131"/>
      <c r="I5131"/>
      <c r="J5131"/>
      <c r="K5131"/>
      <c r="L5131"/>
      <c r="M5131"/>
      <c r="N5131"/>
      <c r="O5131"/>
      <c r="P5131"/>
      <c r="Q5131"/>
      <c r="R5131"/>
      <c r="S5131"/>
      <c r="T5131"/>
      <c r="U5131"/>
      <c r="V5131"/>
      <c r="W5131"/>
      <c r="X5131"/>
      <c r="Y5131"/>
      <c r="Z5131"/>
      <c r="AA5131"/>
      <c r="AB5131"/>
    </row>
    <row r="5132" spans="1:28" x14ac:dyDescent="0.25">
      <c r="A5132" s="8"/>
      <c r="B5132"/>
      <c r="C5132"/>
      <c r="D5132"/>
      <c r="E5132"/>
      <c r="F5132"/>
      <c r="G5132"/>
      <c r="H5132"/>
      <c r="I5132"/>
      <c r="J5132"/>
      <c r="K5132"/>
      <c r="L5132"/>
      <c r="M5132"/>
      <c r="N5132"/>
      <c r="O5132"/>
      <c r="P5132"/>
      <c r="Q5132"/>
      <c r="R5132"/>
      <c r="S5132"/>
      <c r="T5132"/>
      <c r="U5132"/>
      <c r="V5132"/>
      <c r="W5132"/>
      <c r="X5132"/>
      <c r="Y5132"/>
      <c r="Z5132"/>
      <c r="AA5132"/>
      <c r="AB5132"/>
    </row>
    <row r="5133" spans="1:28" x14ac:dyDescent="0.25">
      <c r="A5133" s="8"/>
      <c r="B5133"/>
      <c r="C5133"/>
      <c r="D5133"/>
      <c r="E5133"/>
      <c r="F5133"/>
      <c r="G5133"/>
      <c r="H5133"/>
      <c r="I5133"/>
      <c r="J5133"/>
      <c r="K5133"/>
      <c r="L5133"/>
      <c r="M5133"/>
      <c r="N5133"/>
      <c r="O5133"/>
      <c r="P5133"/>
      <c r="Q5133"/>
      <c r="R5133"/>
      <c r="S5133"/>
      <c r="T5133"/>
      <c r="U5133"/>
      <c r="V5133"/>
      <c r="W5133"/>
      <c r="X5133"/>
      <c r="Y5133"/>
      <c r="Z5133"/>
      <c r="AA5133"/>
      <c r="AB5133"/>
    </row>
    <row r="5134" spans="1:28" x14ac:dyDescent="0.25">
      <c r="A5134" s="8"/>
      <c r="B5134"/>
      <c r="C5134"/>
      <c r="D5134"/>
      <c r="E5134"/>
      <c r="F5134"/>
      <c r="G5134"/>
      <c r="H5134"/>
      <c r="I5134"/>
      <c r="J5134"/>
      <c r="K5134"/>
      <c r="L5134"/>
      <c r="M5134"/>
      <c r="N5134"/>
      <c r="O5134"/>
      <c r="P5134"/>
      <c r="Q5134"/>
      <c r="R5134"/>
      <c r="S5134"/>
      <c r="T5134"/>
      <c r="U5134"/>
      <c r="V5134"/>
      <c r="W5134"/>
      <c r="X5134"/>
      <c r="Y5134"/>
      <c r="Z5134"/>
      <c r="AA5134"/>
      <c r="AB5134"/>
    </row>
    <row r="5135" spans="1:28" x14ac:dyDescent="0.25">
      <c r="A5135" s="8"/>
      <c r="B5135"/>
      <c r="C5135"/>
      <c r="D5135"/>
      <c r="E5135"/>
      <c r="F5135"/>
      <c r="G5135"/>
      <c r="H5135"/>
      <c r="I5135"/>
      <c r="J5135"/>
      <c r="K5135"/>
      <c r="L5135"/>
      <c r="M5135"/>
      <c r="N5135"/>
      <c r="O5135"/>
      <c r="P5135"/>
      <c r="Q5135"/>
      <c r="R5135"/>
      <c r="S5135"/>
      <c r="T5135"/>
      <c r="U5135"/>
      <c r="V5135"/>
      <c r="W5135"/>
      <c r="X5135"/>
      <c r="Y5135"/>
      <c r="Z5135"/>
      <c r="AA5135"/>
      <c r="AB5135"/>
    </row>
    <row r="5136" spans="1:28" x14ac:dyDescent="0.25">
      <c r="A5136" s="8"/>
      <c r="B5136"/>
      <c r="C5136"/>
      <c r="D5136"/>
      <c r="E5136"/>
      <c r="F5136"/>
      <c r="G5136"/>
      <c r="H5136"/>
      <c r="I5136"/>
      <c r="J5136"/>
      <c r="K5136"/>
      <c r="L5136"/>
      <c r="M5136"/>
      <c r="N5136"/>
      <c r="O5136"/>
      <c r="P5136"/>
      <c r="Q5136"/>
      <c r="R5136"/>
      <c r="S5136"/>
      <c r="T5136"/>
      <c r="U5136"/>
      <c r="V5136"/>
      <c r="W5136"/>
      <c r="X5136"/>
      <c r="Y5136"/>
      <c r="Z5136"/>
      <c r="AA5136"/>
      <c r="AB5136"/>
    </row>
    <row r="5137" spans="1:28" x14ac:dyDescent="0.25">
      <c r="A5137" s="8"/>
      <c r="B5137"/>
      <c r="C5137"/>
      <c r="D5137"/>
      <c r="E5137"/>
      <c r="F5137"/>
      <c r="G5137"/>
      <c r="H5137"/>
      <c r="I5137"/>
      <c r="J5137"/>
      <c r="K5137"/>
      <c r="L5137"/>
      <c r="M5137"/>
      <c r="N5137"/>
      <c r="O5137"/>
      <c r="P5137"/>
      <c r="Q5137"/>
      <c r="R5137"/>
      <c r="S5137"/>
      <c r="T5137"/>
      <c r="U5137"/>
      <c r="V5137"/>
      <c r="W5137"/>
      <c r="X5137"/>
      <c r="Y5137"/>
      <c r="Z5137"/>
      <c r="AA5137"/>
      <c r="AB5137"/>
    </row>
    <row r="5138" spans="1:28" x14ac:dyDescent="0.25">
      <c r="A5138" s="8"/>
      <c r="B5138"/>
      <c r="C5138"/>
      <c r="D5138"/>
      <c r="E5138"/>
      <c r="F5138"/>
      <c r="G5138"/>
      <c r="H5138"/>
      <c r="I5138"/>
      <c r="J5138"/>
      <c r="K5138"/>
      <c r="L5138"/>
      <c r="M5138"/>
      <c r="N5138"/>
      <c r="O5138"/>
      <c r="P5138"/>
      <c r="Q5138"/>
      <c r="R5138"/>
      <c r="S5138"/>
      <c r="T5138"/>
      <c r="U5138"/>
      <c r="V5138"/>
      <c r="W5138"/>
      <c r="X5138"/>
      <c r="Y5138"/>
      <c r="Z5138"/>
      <c r="AA5138"/>
      <c r="AB5138"/>
    </row>
    <row r="5139" spans="1:28" x14ac:dyDescent="0.25">
      <c r="A5139" s="8"/>
      <c r="B5139"/>
      <c r="C5139"/>
      <c r="D5139"/>
      <c r="E5139"/>
      <c r="F5139"/>
      <c r="G5139"/>
      <c r="H5139"/>
      <c r="I5139"/>
      <c r="J5139"/>
      <c r="K5139"/>
      <c r="L5139"/>
      <c r="M5139"/>
      <c r="N5139"/>
      <c r="O5139"/>
      <c r="P5139"/>
      <c r="Q5139"/>
      <c r="R5139"/>
      <c r="S5139"/>
      <c r="T5139"/>
      <c r="U5139"/>
      <c r="V5139"/>
      <c r="W5139"/>
      <c r="X5139"/>
      <c r="Y5139"/>
      <c r="Z5139"/>
      <c r="AA5139"/>
      <c r="AB5139"/>
    </row>
    <row r="5140" spans="1:28" x14ac:dyDescent="0.25">
      <c r="A5140" s="8"/>
      <c r="B5140"/>
      <c r="C5140"/>
      <c r="D5140"/>
      <c r="E5140"/>
      <c r="F5140"/>
      <c r="G5140"/>
      <c r="H5140"/>
      <c r="I5140"/>
      <c r="J5140"/>
      <c r="K5140"/>
      <c r="L5140"/>
      <c r="M5140"/>
      <c r="N5140"/>
      <c r="O5140"/>
      <c r="P5140"/>
      <c r="Q5140"/>
      <c r="R5140"/>
      <c r="S5140"/>
      <c r="T5140"/>
      <c r="U5140"/>
      <c r="V5140"/>
      <c r="W5140"/>
      <c r="X5140"/>
      <c r="Y5140"/>
      <c r="Z5140"/>
      <c r="AA5140"/>
      <c r="AB5140"/>
    </row>
    <row r="5141" spans="1:28" x14ac:dyDescent="0.25">
      <c r="A5141" s="8"/>
      <c r="B5141"/>
      <c r="C5141"/>
      <c r="D5141"/>
      <c r="E5141"/>
      <c r="F5141"/>
      <c r="G5141"/>
      <c r="H5141"/>
      <c r="I5141"/>
      <c r="J5141"/>
      <c r="K5141"/>
      <c r="L5141"/>
      <c r="M5141"/>
      <c r="N5141"/>
      <c r="O5141"/>
      <c r="P5141"/>
      <c r="Q5141"/>
      <c r="R5141"/>
      <c r="S5141"/>
      <c r="T5141"/>
      <c r="U5141"/>
      <c r="V5141"/>
      <c r="W5141"/>
      <c r="X5141"/>
      <c r="Y5141"/>
      <c r="Z5141"/>
      <c r="AA5141"/>
      <c r="AB5141"/>
    </row>
    <row r="5142" spans="1:28" x14ac:dyDescent="0.25">
      <c r="A5142" s="8"/>
      <c r="B5142"/>
      <c r="C5142"/>
      <c r="D5142"/>
      <c r="E5142"/>
      <c r="F5142"/>
      <c r="G5142"/>
      <c r="H5142"/>
      <c r="I5142"/>
      <c r="J5142"/>
      <c r="K5142"/>
      <c r="L5142"/>
      <c r="M5142"/>
      <c r="N5142"/>
      <c r="O5142"/>
      <c r="P5142"/>
      <c r="Q5142"/>
      <c r="R5142"/>
      <c r="S5142"/>
      <c r="T5142"/>
      <c r="U5142"/>
      <c r="V5142"/>
      <c r="W5142"/>
      <c r="X5142"/>
      <c r="Y5142"/>
      <c r="Z5142"/>
      <c r="AA5142"/>
      <c r="AB5142"/>
    </row>
    <row r="5143" spans="1:28" x14ac:dyDescent="0.25">
      <c r="A5143" s="8"/>
      <c r="B5143"/>
      <c r="C5143"/>
      <c r="D5143"/>
      <c r="E5143"/>
      <c r="F5143"/>
      <c r="G5143"/>
      <c r="H5143"/>
      <c r="I5143"/>
      <c r="J5143"/>
      <c r="K5143"/>
      <c r="L5143"/>
      <c r="M5143"/>
      <c r="N5143"/>
      <c r="O5143"/>
      <c r="P5143"/>
      <c r="Q5143"/>
      <c r="R5143"/>
      <c r="S5143"/>
      <c r="T5143"/>
      <c r="U5143"/>
      <c r="V5143"/>
      <c r="W5143"/>
      <c r="X5143"/>
      <c r="Y5143"/>
      <c r="Z5143"/>
      <c r="AA5143"/>
      <c r="AB5143"/>
    </row>
    <row r="5144" spans="1:28" x14ac:dyDescent="0.25">
      <c r="A5144" s="8"/>
      <c r="B5144"/>
      <c r="C5144"/>
      <c r="D5144"/>
      <c r="E5144"/>
      <c r="F5144"/>
      <c r="G5144"/>
      <c r="H5144"/>
      <c r="I5144"/>
      <c r="J5144"/>
      <c r="K5144"/>
      <c r="L5144"/>
      <c r="M5144"/>
      <c r="N5144"/>
      <c r="O5144"/>
      <c r="P5144"/>
      <c r="Q5144"/>
      <c r="R5144"/>
      <c r="S5144"/>
      <c r="T5144"/>
      <c r="U5144"/>
      <c r="V5144"/>
      <c r="W5144"/>
      <c r="X5144"/>
      <c r="Y5144"/>
      <c r="Z5144"/>
      <c r="AA5144"/>
      <c r="AB5144"/>
    </row>
    <row r="5145" spans="1:28" x14ac:dyDescent="0.25">
      <c r="A5145" s="8"/>
      <c r="B5145"/>
      <c r="C5145"/>
      <c r="D5145"/>
      <c r="E5145"/>
      <c r="F5145"/>
      <c r="G5145"/>
      <c r="H5145"/>
      <c r="I5145"/>
      <c r="J5145"/>
      <c r="K5145"/>
      <c r="L5145"/>
      <c r="M5145"/>
      <c r="N5145"/>
      <c r="O5145"/>
      <c r="P5145"/>
      <c r="Q5145"/>
      <c r="R5145"/>
      <c r="S5145"/>
      <c r="T5145"/>
      <c r="U5145"/>
      <c r="V5145"/>
      <c r="W5145"/>
      <c r="X5145"/>
      <c r="Y5145"/>
      <c r="Z5145"/>
      <c r="AA5145"/>
      <c r="AB5145"/>
    </row>
    <row r="5146" spans="1:28" x14ac:dyDescent="0.25">
      <c r="A5146" s="8"/>
      <c r="B5146"/>
      <c r="C5146"/>
      <c r="D5146"/>
      <c r="E5146"/>
      <c r="F5146"/>
      <c r="G5146"/>
      <c r="H5146"/>
      <c r="I5146"/>
      <c r="J5146"/>
      <c r="K5146"/>
      <c r="L5146"/>
      <c r="M5146"/>
      <c r="N5146"/>
      <c r="O5146"/>
      <c r="P5146"/>
      <c r="Q5146"/>
      <c r="R5146"/>
      <c r="S5146"/>
      <c r="T5146"/>
      <c r="U5146"/>
      <c r="V5146"/>
      <c r="W5146"/>
      <c r="X5146"/>
      <c r="Y5146"/>
      <c r="Z5146"/>
      <c r="AA5146"/>
      <c r="AB5146"/>
    </row>
    <row r="5147" spans="1:28" x14ac:dyDescent="0.25">
      <c r="A5147" s="8"/>
      <c r="B5147"/>
      <c r="C5147"/>
      <c r="D5147"/>
      <c r="E5147"/>
      <c r="F5147"/>
      <c r="G5147"/>
      <c r="H5147"/>
      <c r="I5147"/>
      <c r="J5147"/>
      <c r="K5147"/>
      <c r="L5147"/>
      <c r="M5147"/>
      <c r="N5147"/>
      <c r="O5147"/>
      <c r="P5147"/>
      <c r="Q5147"/>
      <c r="R5147"/>
      <c r="S5147"/>
      <c r="T5147"/>
      <c r="U5147"/>
      <c r="V5147"/>
      <c r="W5147"/>
      <c r="X5147"/>
      <c r="Y5147"/>
      <c r="Z5147"/>
      <c r="AA5147"/>
      <c r="AB5147"/>
    </row>
    <row r="5148" spans="1:28" x14ac:dyDescent="0.25">
      <c r="A5148" s="8"/>
      <c r="B5148"/>
      <c r="C5148"/>
      <c r="D5148"/>
      <c r="E5148"/>
      <c r="F5148"/>
      <c r="G5148"/>
      <c r="H5148"/>
      <c r="I5148"/>
      <c r="J5148"/>
      <c r="K5148"/>
      <c r="L5148"/>
      <c r="M5148"/>
      <c r="N5148"/>
      <c r="O5148"/>
      <c r="P5148"/>
      <c r="Q5148"/>
      <c r="R5148"/>
      <c r="S5148"/>
      <c r="T5148"/>
      <c r="U5148"/>
      <c r="V5148"/>
      <c r="W5148"/>
      <c r="X5148"/>
      <c r="Y5148"/>
      <c r="Z5148"/>
      <c r="AA5148"/>
      <c r="AB5148"/>
    </row>
    <row r="5149" spans="1:28" x14ac:dyDescent="0.25">
      <c r="A5149" s="8"/>
      <c r="B5149"/>
      <c r="C5149"/>
      <c r="D5149"/>
      <c r="E5149"/>
      <c r="F5149"/>
      <c r="G5149"/>
      <c r="H5149"/>
      <c r="I5149"/>
      <c r="J5149"/>
      <c r="K5149"/>
      <c r="L5149"/>
      <c r="M5149"/>
      <c r="N5149"/>
      <c r="O5149"/>
      <c r="P5149"/>
      <c r="Q5149"/>
      <c r="R5149"/>
      <c r="S5149"/>
      <c r="T5149"/>
      <c r="U5149"/>
      <c r="V5149"/>
      <c r="W5149"/>
      <c r="X5149"/>
      <c r="Y5149"/>
      <c r="Z5149"/>
      <c r="AA5149"/>
      <c r="AB5149"/>
    </row>
    <row r="5150" spans="1:28" x14ac:dyDescent="0.25">
      <c r="A5150" s="8"/>
      <c r="B5150"/>
      <c r="C5150"/>
      <c r="D5150"/>
      <c r="E5150"/>
      <c r="F5150"/>
      <c r="G5150"/>
      <c r="H5150"/>
      <c r="I5150"/>
      <c r="J5150"/>
      <c r="K5150"/>
      <c r="L5150"/>
      <c r="M5150"/>
      <c r="N5150"/>
      <c r="O5150"/>
      <c r="P5150"/>
      <c r="Q5150"/>
      <c r="R5150"/>
      <c r="S5150"/>
      <c r="T5150"/>
      <c r="U5150"/>
      <c r="V5150"/>
      <c r="W5150"/>
      <c r="X5150"/>
      <c r="Y5150"/>
      <c r="Z5150"/>
      <c r="AA5150"/>
      <c r="AB5150"/>
    </row>
    <row r="5151" spans="1:28" x14ac:dyDescent="0.25">
      <c r="A5151" s="8"/>
      <c r="B5151"/>
      <c r="C5151"/>
      <c r="D5151"/>
      <c r="E5151"/>
      <c r="F5151"/>
      <c r="G5151"/>
      <c r="H5151"/>
      <c r="I5151"/>
      <c r="J5151"/>
      <c r="K5151"/>
      <c r="L5151"/>
      <c r="M5151"/>
      <c r="N5151"/>
      <c r="O5151"/>
      <c r="P5151"/>
      <c r="Q5151"/>
      <c r="R5151"/>
      <c r="S5151"/>
      <c r="T5151"/>
      <c r="U5151"/>
      <c r="V5151"/>
      <c r="W5151"/>
      <c r="X5151"/>
      <c r="Y5151"/>
      <c r="Z5151"/>
      <c r="AA5151"/>
      <c r="AB5151"/>
    </row>
    <row r="5152" spans="1:28" x14ac:dyDescent="0.25">
      <c r="A5152" s="8"/>
      <c r="B5152"/>
      <c r="C5152"/>
      <c r="D5152"/>
      <c r="E5152"/>
      <c r="F5152"/>
      <c r="G5152"/>
      <c r="H5152"/>
      <c r="I5152"/>
      <c r="J5152"/>
      <c r="K5152"/>
      <c r="L5152"/>
      <c r="M5152"/>
      <c r="N5152"/>
      <c r="O5152"/>
      <c r="P5152"/>
      <c r="Q5152"/>
      <c r="R5152"/>
      <c r="S5152"/>
      <c r="T5152"/>
      <c r="U5152"/>
      <c r="V5152"/>
      <c r="W5152"/>
      <c r="X5152"/>
      <c r="Y5152"/>
      <c r="Z5152"/>
      <c r="AA5152"/>
      <c r="AB5152"/>
    </row>
    <row r="5153" spans="1:28" x14ac:dyDescent="0.25">
      <c r="A5153" s="8"/>
      <c r="B5153"/>
      <c r="C5153"/>
      <c r="D5153"/>
      <c r="E5153"/>
      <c r="F5153"/>
      <c r="G5153"/>
      <c r="H5153"/>
      <c r="I5153"/>
      <c r="J5153"/>
      <c r="K5153"/>
      <c r="L5153"/>
      <c r="M5153"/>
      <c r="N5153"/>
      <c r="O5153"/>
      <c r="P5153"/>
      <c r="Q5153"/>
      <c r="R5153"/>
      <c r="S5153"/>
      <c r="T5153"/>
      <c r="U5153"/>
      <c r="V5153"/>
      <c r="W5153"/>
      <c r="X5153"/>
      <c r="Y5153"/>
      <c r="Z5153"/>
      <c r="AA5153"/>
      <c r="AB5153"/>
    </row>
    <row r="5154" spans="1:28" x14ac:dyDescent="0.25">
      <c r="A5154" s="8"/>
      <c r="B5154"/>
      <c r="C5154"/>
      <c r="D5154"/>
      <c r="E5154"/>
      <c r="F5154"/>
      <c r="G5154"/>
      <c r="H5154"/>
      <c r="I5154"/>
      <c r="J5154"/>
      <c r="K5154"/>
      <c r="L5154"/>
      <c r="M5154"/>
      <c r="N5154"/>
      <c r="O5154"/>
      <c r="P5154"/>
      <c r="Q5154"/>
      <c r="R5154"/>
      <c r="S5154"/>
      <c r="T5154"/>
      <c r="U5154"/>
      <c r="V5154"/>
      <c r="W5154"/>
      <c r="X5154"/>
      <c r="Y5154"/>
      <c r="Z5154"/>
      <c r="AA5154"/>
      <c r="AB5154"/>
    </row>
    <row r="5155" spans="1:28" x14ac:dyDescent="0.25">
      <c r="A5155" s="8"/>
      <c r="B5155"/>
      <c r="C5155"/>
      <c r="D5155"/>
      <c r="E5155"/>
      <c r="F5155"/>
      <c r="G5155"/>
      <c r="H5155"/>
      <c r="I5155"/>
      <c r="J5155"/>
      <c r="K5155"/>
      <c r="L5155"/>
      <c r="M5155"/>
      <c r="N5155"/>
      <c r="O5155"/>
      <c r="P5155"/>
      <c r="Q5155"/>
      <c r="R5155"/>
      <c r="S5155"/>
      <c r="T5155"/>
      <c r="U5155"/>
      <c r="V5155"/>
      <c r="W5155"/>
      <c r="X5155"/>
      <c r="Y5155"/>
      <c r="Z5155"/>
      <c r="AA5155"/>
      <c r="AB5155"/>
    </row>
    <row r="5156" spans="1:28" x14ac:dyDescent="0.25">
      <c r="A5156" s="8"/>
      <c r="B5156"/>
      <c r="C5156"/>
      <c r="D5156"/>
      <c r="E5156"/>
      <c r="F5156"/>
      <c r="G5156"/>
      <c r="H5156"/>
      <c r="I5156"/>
      <c r="J5156"/>
      <c r="K5156"/>
      <c r="L5156"/>
      <c r="M5156"/>
      <c r="N5156"/>
      <c r="O5156"/>
      <c r="P5156"/>
      <c r="Q5156"/>
      <c r="R5156"/>
      <c r="S5156"/>
      <c r="T5156"/>
      <c r="U5156"/>
      <c r="V5156"/>
      <c r="W5156"/>
      <c r="X5156"/>
      <c r="Y5156"/>
      <c r="Z5156"/>
      <c r="AA5156"/>
      <c r="AB5156"/>
    </row>
    <row r="5157" spans="1:28" x14ac:dyDescent="0.25">
      <c r="A5157" s="8"/>
      <c r="B5157"/>
      <c r="C5157"/>
      <c r="D5157"/>
      <c r="E5157"/>
      <c r="F5157"/>
      <c r="G5157"/>
      <c r="H5157"/>
      <c r="I5157"/>
      <c r="J5157"/>
      <c r="K5157"/>
      <c r="L5157"/>
      <c r="M5157"/>
      <c r="N5157"/>
      <c r="O5157"/>
      <c r="P5157"/>
      <c r="Q5157"/>
      <c r="R5157"/>
      <c r="S5157"/>
      <c r="T5157"/>
      <c r="U5157"/>
      <c r="V5157"/>
      <c r="W5157"/>
      <c r="X5157"/>
      <c r="Y5157"/>
      <c r="Z5157"/>
      <c r="AA5157"/>
      <c r="AB5157"/>
    </row>
    <row r="5158" spans="1:28" x14ac:dyDescent="0.25">
      <c r="A5158" s="8"/>
      <c r="B5158"/>
      <c r="C5158"/>
      <c r="D5158"/>
      <c r="E5158"/>
      <c r="F5158"/>
      <c r="G5158"/>
      <c r="H5158"/>
      <c r="I5158"/>
      <c r="J5158"/>
      <c r="K5158"/>
      <c r="L5158"/>
      <c r="M5158"/>
      <c r="N5158"/>
      <c r="O5158"/>
      <c r="P5158"/>
      <c r="Q5158"/>
      <c r="R5158"/>
      <c r="S5158"/>
      <c r="T5158"/>
      <c r="U5158"/>
      <c r="V5158"/>
      <c r="W5158"/>
      <c r="X5158"/>
      <c r="Y5158"/>
      <c r="Z5158"/>
      <c r="AA5158"/>
      <c r="AB5158"/>
    </row>
    <row r="5159" spans="1:28" x14ac:dyDescent="0.25">
      <c r="A5159" s="8"/>
      <c r="B5159"/>
      <c r="C5159"/>
      <c r="D5159"/>
      <c r="E5159"/>
      <c r="F5159"/>
      <c r="G5159"/>
      <c r="H5159"/>
      <c r="I5159"/>
      <c r="J5159"/>
      <c r="K5159"/>
      <c r="L5159"/>
      <c r="M5159"/>
      <c r="N5159"/>
      <c r="O5159"/>
      <c r="P5159"/>
      <c r="Q5159"/>
      <c r="R5159"/>
      <c r="S5159"/>
      <c r="T5159"/>
      <c r="U5159"/>
      <c r="V5159"/>
      <c r="W5159"/>
      <c r="X5159"/>
      <c r="Y5159"/>
      <c r="Z5159"/>
      <c r="AA5159"/>
      <c r="AB5159"/>
    </row>
    <row r="5160" spans="1:28" x14ac:dyDescent="0.25">
      <c r="A5160" s="8"/>
      <c r="B5160"/>
      <c r="C5160"/>
      <c r="D5160"/>
      <c r="E5160"/>
      <c r="F5160"/>
      <c r="G5160"/>
      <c r="H5160"/>
      <c r="I5160"/>
      <c r="J5160"/>
      <c r="K5160"/>
      <c r="L5160"/>
      <c r="M5160"/>
      <c r="N5160"/>
      <c r="O5160"/>
      <c r="P5160"/>
      <c r="Q5160"/>
      <c r="R5160"/>
      <c r="S5160"/>
      <c r="T5160"/>
      <c r="U5160"/>
      <c r="V5160"/>
      <c r="W5160"/>
      <c r="X5160"/>
      <c r="Y5160"/>
      <c r="Z5160"/>
      <c r="AA5160"/>
      <c r="AB5160"/>
    </row>
    <row r="5161" spans="1:28" x14ac:dyDescent="0.25">
      <c r="A5161" s="8"/>
      <c r="B5161"/>
      <c r="C5161"/>
      <c r="D5161"/>
      <c r="E5161"/>
      <c r="F5161"/>
      <c r="G5161"/>
      <c r="H5161"/>
      <c r="I5161"/>
      <c r="J5161"/>
      <c r="K5161"/>
      <c r="L5161"/>
      <c r="M5161"/>
      <c r="N5161"/>
      <c r="O5161"/>
      <c r="P5161"/>
      <c r="Q5161"/>
      <c r="R5161"/>
      <c r="S5161"/>
      <c r="T5161"/>
      <c r="U5161"/>
      <c r="V5161"/>
      <c r="W5161"/>
      <c r="X5161"/>
      <c r="Y5161"/>
      <c r="Z5161"/>
      <c r="AA5161"/>
      <c r="AB5161"/>
    </row>
    <row r="5162" spans="1:28" x14ac:dyDescent="0.25">
      <c r="A5162" s="8"/>
      <c r="B5162"/>
      <c r="C5162"/>
      <c r="D5162"/>
      <c r="E5162"/>
      <c r="F5162"/>
      <c r="G5162"/>
      <c r="H5162"/>
      <c r="I5162"/>
      <c r="J5162"/>
      <c r="K5162"/>
      <c r="L5162"/>
      <c r="M5162"/>
      <c r="N5162"/>
      <c r="O5162"/>
      <c r="P5162"/>
      <c r="Q5162"/>
      <c r="R5162"/>
      <c r="S5162"/>
      <c r="T5162"/>
      <c r="U5162"/>
      <c r="V5162"/>
      <c r="W5162"/>
      <c r="X5162"/>
      <c r="Y5162"/>
      <c r="Z5162"/>
      <c r="AA5162"/>
      <c r="AB5162"/>
    </row>
    <row r="5163" spans="1:28" x14ac:dyDescent="0.25">
      <c r="A5163" s="8"/>
      <c r="B5163"/>
      <c r="C5163"/>
      <c r="D5163"/>
      <c r="E5163"/>
      <c r="F5163"/>
      <c r="G5163"/>
      <c r="H5163"/>
      <c r="I5163"/>
      <c r="J5163"/>
      <c r="K5163"/>
      <c r="L5163"/>
      <c r="M5163"/>
      <c r="N5163"/>
      <c r="O5163"/>
      <c r="P5163"/>
      <c r="Q5163"/>
      <c r="R5163"/>
      <c r="S5163"/>
      <c r="T5163"/>
      <c r="U5163"/>
      <c r="V5163"/>
      <c r="W5163"/>
      <c r="X5163"/>
      <c r="Y5163"/>
      <c r="Z5163"/>
      <c r="AA5163"/>
      <c r="AB5163"/>
    </row>
    <row r="5164" spans="1:28" x14ac:dyDescent="0.25">
      <c r="A5164" s="8"/>
      <c r="B5164"/>
      <c r="C5164"/>
      <c r="D5164"/>
      <c r="E5164"/>
      <c r="F5164"/>
      <c r="G5164"/>
      <c r="H5164"/>
      <c r="I5164"/>
      <c r="J5164"/>
      <c r="K5164"/>
      <c r="L5164"/>
      <c r="M5164"/>
      <c r="N5164"/>
      <c r="O5164"/>
      <c r="P5164"/>
      <c r="Q5164"/>
      <c r="R5164"/>
      <c r="S5164"/>
      <c r="T5164"/>
      <c r="U5164"/>
      <c r="V5164"/>
      <c r="W5164"/>
      <c r="X5164"/>
      <c r="Y5164"/>
      <c r="Z5164"/>
      <c r="AA5164"/>
      <c r="AB5164"/>
    </row>
    <row r="5165" spans="1:28" x14ac:dyDescent="0.25">
      <c r="A5165" s="8"/>
      <c r="B5165"/>
      <c r="C5165"/>
      <c r="D5165"/>
      <c r="E5165"/>
      <c r="F5165"/>
      <c r="G5165"/>
      <c r="H5165"/>
      <c r="I5165"/>
      <c r="J5165"/>
      <c r="K5165"/>
      <c r="L5165"/>
      <c r="M5165"/>
      <c r="N5165"/>
      <c r="O5165"/>
      <c r="P5165"/>
      <c r="Q5165"/>
      <c r="R5165"/>
      <c r="S5165"/>
      <c r="T5165"/>
      <c r="U5165"/>
      <c r="V5165"/>
      <c r="W5165"/>
      <c r="X5165"/>
      <c r="Y5165"/>
      <c r="Z5165"/>
      <c r="AA5165"/>
      <c r="AB5165"/>
    </row>
    <row r="5166" spans="1:28" x14ac:dyDescent="0.25">
      <c r="A5166" s="8"/>
      <c r="B5166"/>
      <c r="C5166"/>
      <c r="D5166"/>
      <c r="E5166"/>
      <c r="F5166"/>
      <c r="G5166"/>
      <c r="H5166"/>
      <c r="I5166"/>
      <c r="J5166"/>
      <c r="K5166"/>
      <c r="L5166"/>
      <c r="M5166"/>
      <c r="N5166"/>
      <c r="O5166"/>
      <c r="P5166"/>
      <c r="Q5166"/>
      <c r="R5166"/>
      <c r="S5166"/>
      <c r="T5166"/>
      <c r="U5166"/>
      <c r="V5166"/>
      <c r="W5166"/>
      <c r="X5166"/>
      <c r="Y5166"/>
      <c r="Z5166"/>
      <c r="AA5166"/>
      <c r="AB5166"/>
    </row>
    <row r="5167" spans="1:28" x14ac:dyDescent="0.25">
      <c r="A5167" s="8"/>
      <c r="B5167"/>
      <c r="C5167"/>
      <c r="D5167"/>
      <c r="E5167"/>
      <c r="F5167"/>
      <c r="G5167"/>
      <c r="H5167"/>
      <c r="I5167"/>
      <c r="J5167"/>
      <c r="K5167"/>
      <c r="L5167"/>
      <c r="M5167"/>
      <c r="N5167"/>
      <c r="O5167"/>
      <c r="P5167"/>
      <c r="Q5167"/>
      <c r="R5167"/>
      <c r="S5167"/>
      <c r="T5167"/>
      <c r="U5167"/>
      <c r="V5167"/>
      <c r="W5167"/>
      <c r="X5167"/>
      <c r="Y5167"/>
      <c r="Z5167"/>
      <c r="AA5167"/>
      <c r="AB5167"/>
    </row>
    <row r="5168" spans="1:28" x14ac:dyDescent="0.25">
      <c r="A5168" s="8"/>
      <c r="B5168"/>
      <c r="C5168"/>
      <c r="D5168"/>
      <c r="E5168"/>
      <c r="F5168"/>
      <c r="G5168"/>
      <c r="H5168"/>
      <c r="I5168"/>
      <c r="J5168"/>
      <c r="K5168"/>
      <c r="L5168"/>
      <c r="M5168"/>
      <c r="N5168"/>
      <c r="O5168"/>
      <c r="P5168"/>
      <c r="Q5168"/>
      <c r="R5168"/>
      <c r="S5168"/>
      <c r="T5168"/>
      <c r="U5168"/>
      <c r="V5168"/>
      <c r="W5168"/>
      <c r="X5168"/>
      <c r="Y5168"/>
      <c r="Z5168"/>
      <c r="AA5168"/>
      <c r="AB5168"/>
    </row>
    <row r="5169" spans="1:28" x14ac:dyDescent="0.25">
      <c r="A5169" s="8"/>
      <c r="B5169"/>
      <c r="C5169"/>
      <c r="D5169"/>
      <c r="E5169"/>
      <c r="F5169"/>
      <c r="G5169"/>
      <c r="H5169"/>
      <c r="I5169"/>
      <c r="J5169"/>
      <c r="K5169"/>
      <c r="L5169"/>
      <c r="M5169"/>
      <c r="N5169"/>
      <c r="O5169"/>
      <c r="P5169"/>
      <c r="Q5169"/>
      <c r="R5169"/>
      <c r="S5169"/>
      <c r="T5169"/>
      <c r="U5169"/>
      <c r="V5169"/>
      <c r="W5169"/>
      <c r="X5169"/>
      <c r="Y5169"/>
      <c r="Z5169"/>
      <c r="AA5169"/>
      <c r="AB5169"/>
    </row>
    <row r="5170" spans="1:28" x14ac:dyDescent="0.25">
      <c r="A5170" s="8"/>
      <c r="B5170"/>
      <c r="C5170"/>
      <c r="D5170"/>
      <c r="E5170"/>
      <c r="F5170"/>
      <c r="G5170"/>
      <c r="H5170"/>
      <c r="I5170"/>
      <c r="J5170"/>
      <c r="K5170"/>
      <c r="L5170"/>
      <c r="M5170"/>
      <c r="N5170"/>
      <c r="O5170"/>
      <c r="P5170"/>
      <c r="Q5170"/>
      <c r="R5170"/>
      <c r="S5170"/>
      <c r="T5170"/>
      <c r="U5170"/>
      <c r="V5170"/>
      <c r="W5170"/>
      <c r="X5170"/>
      <c r="Y5170"/>
      <c r="Z5170"/>
      <c r="AA5170"/>
      <c r="AB5170"/>
    </row>
    <row r="5171" spans="1:28" x14ac:dyDescent="0.25">
      <c r="A5171" s="8"/>
      <c r="B5171"/>
      <c r="C5171"/>
      <c r="D5171"/>
      <c r="E5171"/>
      <c r="F5171"/>
      <c r="G5171"/>
      <c r="H5171"/>
      <c r="I5171"/>
      <c r="J5171"/>
      <c r="K5171"/>
      <c r="L5171"/>
      <c r="M5171"/>
      <c r="N5171"/>
      <c r="O5171"/>
      <c r="P5171"/>
      <c r="Q5171"/>
      <c r="R5171"/>
      <c r="S5171"/>
      <c r="T5171"/>
      <c r="U5171"/>
      <c r="V5171"/>
      <c r="W5171"/>
      <c r="X5171"/>
      <c r="Y5171"/>
      <c r="Z5171"/>
      <c r="AA5171"/>
      <c r="AB5171"/>
    </row>
    <row r="5172" spans="1:28" x14ac:dyDescent="0.25">
      <c r="A5172" s="8"/>
      <c r="B5172"/>
      <c r="C5172"/>
      <c r="D5172"/>
      <c r="E5172"/>
      <c r="F5172"/>
      <c r="G5172"/>
      <c r="H5172"/>
      <c r="I5172"/>
      <c r="J5172"/>
      <c r="K5172"/>
      <c r="L5172"/>
      <c r="M5172"/>
      <c r="N5172"/>
      <c r="O5172"/>
      <c r="P5172"/>
      <c r="Q5172"/>
      <c r="R5172"/>
      <c r="S5172"/>
      <c r="T5172"/>
      <c r="U5172"/>
      <c r="V5172"/>
      <c r="W5172"/>
      <c r="X5172"/>
      <c r="Y5172"/>
      <c r="Z5172"/>
      <c r="AA5172"/>
      <c r="AB5172"/>
    </row>
    <row r="5173" spans="1:28" x14ac:dyDescent="0.25">
      <c r="A5173" s="8"/>
      <c r="B5173"/>
      <c r="C5173"/>
      <c r="D5173"/>
      <c r="E5173"/>
      <c r="F5173"/>
      <c r="G5173"/>
      <c r="H5173"/>
      <c r="I5173"/>
      <c r="J5173"/>
      <c r="K5173"/>
      <c r="L5173"/>
      <c r="M5173"/>
      <c r="N5173"/>
      <c r="O5173"/>
      <c r="P5173"/>
      <c r="Q5173"/>
      <c r="R5173"/>
      <c r="S5173"/>
      <c r="T5173"/>
      <c r="U5173"/>
      <c r="V5173"/>
      <c r="W5173"/>
      <c r="X5173"/>
      <c r="Y5173"/>
      <c r="Z5173"/>
      <c r="AA5173"/>
      <c r="AB5173"/>
    </row>
    <row r="5174" spans="1:28" x14ac:dyDescent="0.25">
      <c r="A5174" s="8"/>
      <c r="B5174"/>
      <c r="C5174"/>
      <c r="D5174"/>
      <c r="E5174"/>
      <c r="F5174"/>
      <c r="G5174"/>
      <c r="H5174"/>
      <c r="I5174"/>
      <c r="J5174"/>
      <c r="K5174"/>
      <c r="L5174"/>
      <c r="M5174"/>
      <c r="N5174"/>
      <c r="O5174"/>
      <c r="P5174"/>
      <c r="Q5174"/>
      <c r="R5174"/>
      <c r="S5174"/>
      <c r="T5174"/>
      <c r="U5174"/>
      <c r="V5174"/>
      <c r="W5174"/>
      <c r="X5174"/>
      <c r="Y5174"/>
      <c r="Z5174"/>
      <c r="AA5174"/>
      <c r="AB5174"/>
    </row>
    <row r="5175" spans="1:28" x14ac:dyDescent="0.25">
      <c r="A5175" s="8"/>
      <c r="B5175"/>
      <c r="C5175"/>
      <c r="D5175"/>
      <c r="E5175"/>
      <c r="F5175"/>
      <c r="G5175"/>
      <c r="H5175"/>
      <c r="I5175"/>
      <c r="J5175"/>
      <c r="K5175"/>
      <c r="L5175"/>
      <c r="M5175"/>
      <c r="N5175"/>
      <c r="O5175"/>
      <c r="P5175"/>
      <c r="Q5175"/>
      <c r="R5175"/>
      <c r="S5175"/>
      <c r="T5175"/>
      <c r="U5175"/>
      <c r="V5175"/>
      <c r="W5175"/>
      <c r="X5175"/>
      <c r="Y5175"/>
      <c r="Z5175"/>
      <c r="AA5175"/>
      <c r="AB5175"/>
    </row>
    <row r="5176" spans="1:28" x14ac:dyDescent="0.25">
      <c r="A5176" s="8"/>
      <c r="B5176"/>
      <c r="C5176"/>
      <c r="D5176"/>
      <c r="E5176"/>
      <c r="F5176"/>
      <c r="G5176"/>
      <c r="H5176"/>
      <c r="I5176"/>
      <c r="J5176"/>
      <c r="K5176"/>
      <c r="L5176"/>
      <c r="M5176"/>
      <c r="N5176"/>
      <c r="O5176"/>
      <c r="P5176"/>
      <c r="Q5176"/>
      <c r="R5176"/>
      <c r="S5176"/>
      <c r="T5176"/>
      <c r="U5176"/>
      <c r="V5176"/>
      <c r="W5176"/>
      <c r="X5176"/>
      <c r="Y5176"/>
      <c r="Z5176"/>
      <c r="AA5176"/>
      <c r="AB5176"/>
    </row>
    <row r="5177" spans="1:28" x14ac:dyDescent="0.25">
      <c r="A5177" s="8"/>
      <c r="B5177"/>
      <c r="C5177"/>
      <c r="D5177"/>
      <c r="E5177"/>
      <c r="F5177"/>
      <c r="G5177"/>
      <c r="H5177"/>
      <c r="I5177"/>
      <c r="J5177"/>
      <c r="K5177"/>
      <c r="L5177"/>
      <c r="M5177"/>
      <c r="N5177"/>
      <c r="O5177"/>
      <c r="P5177"/>
      <c r="Q5177"/>
      <c r="R5177"/>
      <c r="S5177"/>
      <c r="T5177"/>
      <c r="U5177"/>
      <c r="V5177"/>
      <c r="W5177"/>
      <c r="X5177"/>
      <c r="Y5177"/>
      <c r="Z5177"/>
      <c r="AA5177"/>
      <c r="AB5177"/>
    </row>
    <row r="5178" spans="1:28" x14ac:dyDescent="0.25">
      <c r="A5178" s="8"/>
      <c r="B5178"/>
      <c r="C5178"/>
      <c r="D5178"/>
      <c r="E5178"/>
      <c r="F5178"/>
      <c r="G5178"/>
      <c r="H5178"/>
      <c r="I5178"/>
      <c r="J5178"/>
      <c r="K5178"/>
      <c r="L5178"/>
      <c r="M5178"/>
      <c r="N5178"/>
      <c r="O5178"/>
      <c r="P5178"/>
      <c r="Q5178"/>
      <c r="R5178"/>
      <c r="S5178"/>
      <c r="T5178"/>
      <c r="U5178"/>
      <c r="V5178"/>
      <c r="W5178"/>
      <c r="X5178"/>
      <c r="Y5178"/>
      <c r="Z5178"/>
      <c r="AA5178"/>
      <c r="AB5178"/>
    </row>
    <row r="5179" spans="1:28" x14ac:dyDescent="0.25">
      <c r="A5179" s="8"/>
      <c r="B5179"/>
      <c r="C5179"/>
      <c r="D5179"/>
      <c r="E5179"/>
      <c r="F5179"/>
      <c r="G5179"/>
      <c r="H5179"/>
      <c r="I5179"/>
      <c r="J5179"/>
      <c r="K5179"/>
      <c r="L5179"/>
      <c r="M5179"/>
      <c r="N5179"/>
      <c r="O5179"/>
      <c r="P5179"/>
      <c r="Q5179"/>
      <c r="R5179"/>
      <c r="S5179"/>
      <c r="T5179"/>
      <c r="U5179"/>
      <c r="V5179"/>
      <c r="W5179"/>
      <c r="X5179"/>
      <c r="Y5179"/>
      <c r="Z5179"/>
      <c r="AA5179"/>
      <c r="AB5179"/>
    </row>
    <row r="5180" spans="1:28" x14ac:dyDescent="0.25">
      <c r="A5180" s="8"/>
      <c r="B5180"/>
      <c r="C5180"/>
      <c r="D5180"/>
      <c r="E5180"/>
      <c r="F5180"/>
      <c r="G5180"/>
      <c r="H5180"/>
      <c r="I5180"/>
      <c r="J5180"/>
      <c r="K5180"/>
      <c r="L5180"/>
      <c r="M5180"/>
      <c r="N5180"/>
      <c r="O5180"/>
      <c r="P5180"/>
      <c r="Q5180"/>
      <c r="R5180"/>
      <c r="S5180"/>
      <c r="T5180"/>
      <c r="U5180"/>
      <c r="V5180"/>
      <c r="W5180"/>
      <c r="X5180"/>
      <c r="Y5180"/>
      <c r="Z5180"/>
      <c r="AA5180"/>
      <c r="AB5180"/>
    </row>
    <row r="5181" spans="1:28" x14ac:dyDescent="0.25">
      <c r="A5181" s="8"/>
      <c r="B5181"/>
      <c r="C5181"/>
      <c r="D5181"/>
      <c r="E5181"/>
      <c r="F5181"/>
      <c r="G5181"/>
      <c r="H5181"/>
      <c r="I5181"/>
      <c r="J5181"/>
      <c r="K5181"/>
      <c r="L5181"/>
      <c r="M5181"/>
      <c r="N5181"/>
      <c r="O5181"/>
      <c r="P5181"/>
      <c r="Q5181"/>
      <c r="R5181"/>
      <c r="S5181"/>
      <c r="T5181"/>
      <c r="U5181"/>
      <c r="V5181"/>
      <c r="W5181"/>
      <c r="X5181"/>
      <c r="Y5181"/>
      <c r="Z5181"/>
      <c r="AA5181"/>
      <c r="AB5181"/>
    </row>
    <row r="5182" spans="1:28" x14ac:dyDescent="0.25">
      <c r="A5182" s="8"/>
      <c r="B5182"/>
      <c r="C5182"/>
      <c r="D5182"/>
      <c r="E5182"/>
      <c r="F5182"/>
      <c r="G5182"/>
      <c r="H5182"/>
      <c r="I5182"/>
      <c r="J5182"/>
      <c r="K5182"/>
      <c r="L5182"/>
      <c r="M5182"/>
      <c r="N5182"/>
      <c r="O5182"/>
      <c r="P5182"/>
      <c r="Q5182"/>
      <c r="R5182"/>
      <c r="S5182"/>
      <c r="T5182"/>
      <c r="U5182"/>
      <c r="V5182"/>
      <c r="W5182"/>
      <c r="X5182"/>
      <c r="Y5182"/>
      <c r="Z5182"/>
      <c r="AA5182"/>
      <c r="AB5182"/>
    </row>
    <row r="5183" spans="1:28" x14ac:dyDescent="0.25">
      <c r="A5183" s="8"/>
      <c r="B5183"/>
      <c r="C5183"/>
      <c r="D5183"/>
      <c r="E5183"/>
      <c r="F5183"/>
      <c r="G5183"/>
      <c r="H5183"/>
      <c r="I5183"/>
      <c r="J5183"/>
      <c r="K5183"/>
      <c r="L5183"/>
      <c r="M5183"/>
      <c r="N5183"/>
      <c r="O5183"/>
      <c r="P5183"/>
      <c r="Q5183"/>
      <c r="R5183"/>
      <c r="S5183"/>
      <c r="T5183"/>
      <c r="U5183"/>
      <c r="V5183"/>
      <c r="W5183"/>
      <c r="X5183"/>
      <c r="Y5183"/>
      <c r="Z5183"/>
      <c r="AA5183"/>
      <c r="AB5183"/>
    </row>
    <row r="5184" spans="1:28" x14ac:dyDescent="0.25">
      <c r="A5184" s="8"/>
      <c r="B5184"/>
      <c r="C5184"/>
      <c r="D5184"/>
      <c r="E5184"/>
      <c r="F5184"/>
      <c r="G5184"/>
      <c r="H5184"/>
      <c r="I5184"/>
      <c r="J5184"/>
      <c r="K5184"/>
      <c r="L5184"/>
      <c r="M5184"/>
      <c r="N5184"/>
      <c r="O5184"/>
      <c r="P5184"/>
      <c r="Q5184"/>
      <c r="R5184"/>
      <c r="S5184"/>
      <c r="T5184"/>
      <c r="U5184"/>
      <c r="V5184"/>
      <c r="W5184"/>
      <c r="X5184"/>
      <c r="Y5184"/>
      <c r="Z5184"/>
      <c r="AA5184"/>
      <c r="AB5184"/>
    </row>
    <row r="5185" spans="1:28" x14ac:dyDescent="0.25">
      <c r="A5185" s="8"/>
      <c r="B5185"/>
      <c r="C5185"/>
      <c r="D5185"/>
      <c r="E5185"/>
      <c r="F5185"/>
      <c r="G5185"/>
      <c r="H5185"/>
      <c r="I5185"/>
      <c r="J5185"/>
      <c r="K5185"/>
      <c r="L5185"/>
      <c r="M5185"/>
      <c r="N5185"/>
      <c r="O5185"/>
      <c r="P5185"/>
      <c r="Q5185"/>
      <c r="R5185"/>
      <c r="S5185"/>
      <c r="T5185"/>
      <c r="U5185"/>
      <c r="V5185"/>
      <c r="W5185"/>
      <c r="X5185"/>
      <c r="Y5185"/>
      <c r="Z5185"/>
      <c r="AA5185"/>
      <c r="AB5185"/>
    </row>
    <row r="5186" spans="1:28" x14ac:dyDescent="0.25">
      <c r="A5186" s="8"/>
      <c r="B5186"/>
      <c r="C5186"/>
      <c r="D5186"/>
      <c r="E5186"/>
      <c r="F5186"/>
      <c r="G5186"/>
      <c r="H5186"/>
      <c r="I5186"/>
      <c r="J5186"/>
      <c r="K5186"/>
      <c r="L5186"/>
      <c r="M5186"/>
      <c r="N5186"/>
      <c r="O5186"/>
      <c r="P5186"/>
      <c r="Q5186"/>
      <c r="R5186"/>
      <c r="S5186"/>
      <c r="T5186"/>
      <c r="U5186"/>
      <c r="V5186"/>
      <c r="W5186"/>
      <c r="X5186"/>
      <c r="Y5186"/>
      <c r="Z5186"/>
      <c r="AA5186"/>
      <c r="AB5186"/>
    </row>
    <row r="5187" spans="1:28" x14ac:dyDescent="0.25">
      <c r="A5187" s="8"/>
      <c r="B5187"/>
      <c r="C5187"/>
      <c r="D5187"/>
      <c r="E5187"/>
      <c r="F5187"/>
      <c r="G5187"/>
      <c r="H5187"/>
      <c r="I5187"/>
      <c r="J5187"/>
      <c r="K5187"/>
      <c r="L5187"/>
      <c r="M5187"/>
      <c r="N5187"/>
      <c r="O5187"/>
      <c r="P5187"/>
      <c r="Q5187"/>
      <c r="R5187"/>
      <c r="S5187"/>
      <c r="T5187"/>
      <c r="U5187"/>
      <c r="V5187"/>
      <c r="W5187"/>
      <c r="X5187"/>
      <c r="Y5187"/>
      <c r="Z5187"/>
      <c r="AA5187"/>
      <c r="AB5187"/>
    </row>
    <row r="5188" spans="1:28" x14ac:dyDescent="0.25">
      <c r="A5188" s="8"/>
      <c r="B5188"/>
      <c r="C5188"/>
      <c r="D5188"/>
      <c r="E5188"/>
      <c r="F5188"/>
      <c r="G5188"/>
      <c r="H5188"/>
      <c r="I5188"/>
      <c r="J5188"/>
      <c r="K5188"/>
      <c r="L5188"/>
      <c r="M5188"/>
      <c r="N5188"/>
      <c r="O5188"/>
      <c r="P5188"/>
      <c r="Q5188"/>
      <c r="R5188"/>
      <c r="S5188"/>
      <c r="T5188"/>
      <c r="U5188"/>
      <c r="V5188"/>
      <c r="W5188"/>
      <c r="X5188"/>
      <c r="Y5188"/>
      <c r="Z5188"/>
      <c r="AA5188"/>
      <c r="AB5188"/>
    </row>
    <row r="5189" spans="1:28" x14ac:dyDescent="0.25">
      <c r="A5189" s="8"/>
      <c r="B5189"/>
      <c r="C5189"/>
      <c r="D5189"/>
      <c r="E5189"/>
      <c r="F5189"/>
      <c r="G5189"/>
      <c r="H5189"/>
      <c r="I5189"/>
      <c r="J5189"/>
      <c r="K5189"/>
      <c r="L5189"/>
      <c r="M5189"/>
      <c r="N5189"/>
      <c r="O5189"/>
      <c r="P5189"/>
      <c r="Q5189"/>
      <c r="R5189"/>
      <c r="S5189"/>
      <c r="T5189"/>
      <c r="U5189"/>
      <c r="V5189"/>
      <c r="W5189"/>
      <c r="X5189"/>
      <c r="Y5189"/>
      <c r="Z5189"/>
      <c r="AA5189"/>
      <c r="AB5189"/>
    </row>
    <row r="5190" spans="1:28" x14ac:dyDescent="0.25">
      <c r="A5190" s="8"/>
      <c r="B5190"/>
      <c r="C5190"/>
      <c r="D5190"/>
      <c r="E5190"/>
      <c r="F5190"/>
      <c r="G5190"/>
      <c r="H5190"/>
      <c r="I5190"/>
      <c r="J5190"/>
      <c r="K5190"/>
      <c r="L5190"/>
      <c r="M5190"/>
      <c r="N5190"/>
      <c r="O5190"/>
      <c r="P5190"/>
      <c r="Q5190"/>
      <c r="R5190"/>
      <c r="S5190"/>
      <c r="T5190"/>
      <c r="U5190"/>
      <c r="V5190"/>
      <c r="W5190"/>
      <c r="X5190"/>
      <c r="Y5190"/>
      <c r="Z5190"/>
      <c r="AA5190"/>
      <c r="AB5190"/>
    </row>
    <row r="5191" spans="1:28" x14ac:dyDescent="0.25">
      <c r="A5191" s="8"/>
      <c r="B5191"/>
      <c r="C5191"/>
      <c r="D5191"/>
      <c r="E5191"/>
      <c r="F5191"/>
      <c r="G5191"/>
      <c r="H5191"/>
      <c r="I5191"/>
      <c r="J5191"/>
      <c r="K5191"/>
      <c r="L5191"/>
      <c r="M5191"/>
      <c r="N5191"/>
      <c r="O5191"/>
      <c r="P5191"/>
      <c r="Q5191"/>
      <c r="R5191"/>
      <c r="S5191"/>
      <c r="T5191"/>
      <c r="U5191"/>
      <c r="V5191"/>
      <c r="W5191"/>
      <c r="X5191"/>
      <c r="Y5191"/>
      <c r="Z5191"/>
      <c r="AA5191"/>
      <c r="AB5191"/>
    </row>
    <row r="5192" spans="1:28" x14ac:dyDescent="0.25">
      <c r="A5192" s="8"/>
      <c r="B5192"/>
      <c r="C5192"/>
      <c r="D5192"/>
      <c r="E5192"/>
      <c r="F5192"/>
      <c r="G5192"/>
      <c r="H5192"/>
      <c r="I5192"/>
      <c r="J5192"/>
      <c r="K5192"/>
      <c r="L5192"/>
      <c r="M5192"/>
      <c r="N5192"/>
      <c r="O5192"/>
      <c r="P5192"/>
      <c r="Q5192"/>
      <c r="R5192"/>
      <c r="S5192"/>
      <c r="T5192"/>
      <c r="U5192"/>
      <c r="V5192"/>
      <c r="W5192"/>
      <c r="X5192"/>
      <c r="Y5192"/>
      <c r="Z5192"/>
      <c r="AA5192"/>
      <c r="AB5192"/>
    </row>
    <row r="5193" spans="1:28" x14ac:dyDescent="0.25">
      <c r="A5193" s="8"/>
      <c r="B5193"/>
      <c r="C5193"/>
      <c r="D5193"/>
      <c r="E5193"/>
      <c r="F5193"/>
      <c r="G5193"/>
      <c r="H5193"/>
      <c r="I5193"/>
      <c r="J5193"/>
      <c r="K5193"/>
      <c r="L5193"/>
      <c r="M5193"/>
      <c r="N5193"/>
      <c r="O5193"/>
      <c r="P5193"/>
      <c r="Q5193"/>
      <c r="R5193"/>
      <c r="S5193"/>
      <c r="T5193"/>
      <c r="U5193"/>
      <c r="V5193"/>
      <c r="W5193"/>
      <c r="X5193"/>
      <c r="Y5193"/>
      <c r="Z5193"/>
      <c r="AA5193"/>
      <c r="AB5193"/>
    </row>
    <row r="5194" spans="1:28" x14ac:dyDescent="0.25">
      <c r="A5194" s="8"/>
      <c r="B5194"/>
      <c r="C5194"/>
      <c r="D5194"/>
      <c r="E5194"/>
      <c r="F5194"/>
      <c r="G5194"/>
      <c r="H5194"/>
      <c r="I5194"/>
      <c r="J5194"/>
      <c r="K5194"/>
      <c r="L5194"/>
      <c r="M5194"/>
      <c r="N5194"/>
      <c r="O5194"/>
      <c r="P5194"/>
      <c r="Q5194"/>
      <c r="R5194"/>
      <c r="S5194"/>
      <c r="T5194"/>
      <c r="U5194"/>
      <c r="V5194"/>
      <c r="W5194"/>
      <c r="X5194"/>
      <c r="Y5194"/>
      <c r="Z5194"/>
      <c r="AA5194"/>
      <c r="AB5194"/>
    </row>
    <row r="5195" spans="1:28" x14ac:dyDescent="0.25">
      <c r="A5195" s="8"/>
      <c r="B5195"/>
      <c r="C5195"/>
      <c r="D5195"/>
      <c r="E5195"/>
      <c r="F5195"/>
      <c r="G5195"/>
      <c r="H5195"/>
      <c r="I5195"/>
      <c r="J5195"/>
      <c r="K5195"/>
      <c r="L5195"/>
      <c r="M5195"/>
      <c r="N5195"/>
      <c r="O5195"/>
      <c r="P5195"/>
      <c r="Q5195"/>
      <c r="R5195"/>
      <c r="S5195"/>
      <c r="T5195"/>
      <c r="U5195"/>
      <c r="V5195"/>
      <c r="W5195"/>
      <c r="X5195"/>
      <c r="Y5195"/>
      <c r="Z5195"/>
      <c r="AA5195"/>
      <c r="AB5195"/>
    </row>
    <row r="5196" spans="1:28" x14ac:dyDescent="0.25">
      <c r="A5196" s="8"/>
      <c r="B5196"/>
      <c r="C5196"/>
      <c r="D5196"/>
      <c r="E5196"/>
      <c r="F5196"/>
      <c r="G5196"/>
      <c r="H5196"/>
      <c r="I5196"/>
      <c r="J5196"/>
      <c r="K5196"/>
      <c r="L5196"/>
      <c r="M5196"/>
      <c r="N5196"/>
      <c r="O5196"/>
      <c r="P5196"/>
      <c r="Q5196"/>
      <c r="R5196"/>
      <c r="S5196"/>
      <c r="T5196"/>
      <c r="U5196"/>
      <c r="V5196"/>
      <c r="W5196"/>
      <c r="X5196"/>
      <c r="Y5196"/>
      <c r="Z5196"/>
      <c r="AA5196"/>
      <c r="AB5196"/>
    </row>
    <row r="5197" spans="1:28" x14ac:dyDescent="0.25">
      <c r="A5197" s="8"/>
      <c r="B5197"/>
      <c r="C5197"/>
      <c r="D5197"/>
      <c r="E5197"/>
      <c r="F5197"/>
      <c r="G5197"/>
      <c r="H5197"/>
      <c r="I5197"/>
      <c r="J5197"/>
      <c r="K5197"/>
      <c r="L5197"/>
      <c r="M5197"/>
      <c r="N5197"/>
      <c r="O5197"/>
      <c r="P5197"/>
      <c r="Q5197"/>
      <c r="R5197"/>
      <c r="S5197"/>
      <c r="T5197"/>
      <c r="U5197"/>
      <c r="V5197"/>
      <c r="W5197"/>
      <c r="X5197"/>
      <c r="Y5197"/>
      <c r="Z5197"/>
      <c r="AA5197"/>
      <c r="AB5197"/>
    </row>
    <row r="5198" spans="1:28" x14ac:dyDescent="0.25">
      <c r="A5198" s="8"/>
      <c r="B5198"/>
      <c r="C5198"/>
      <c r="D5198"/>
      <c r="E5198"/>
      <c r="F5198"/>
      <c r="G5198"/>
      <c r="H5198"/>
      <c r="I5198"/>
      <c r="J5198"/>
      <c r="K5198"/>
      <c r="L5198"/>
      <c r="M5198"/>
      <c r="N5198"/>
      <c r="O5198"/>
      <c r="P5198"/>
      <c r="Q5198"/>
      <c r="R5198"/>
      <c r="S5198"/>
      <c r="T5198"/>
      <c r="U5198"/>
      <c r="V5198"/>
      <c r="W5198"/>
      <c r="X5198"/>
      <c r="Y5198"/>
      <c r="Z5198"/>
      <c r="AA5198"/>
      <c r="AB5198"/>
    </row>
    <row r="5199" spans="1:28" x14ac:dyDescent="0.25">
      <c r="A5199" s="8"/>
      <c r="B5199"/>
      <c r="C5199"/>
      <c r="D5199"/>
      <c r="E5199"/>
      <c r="F5199"/>
      <c r="G5199"/>
      <c r="H5199"/>
      <c r="I5199"/>
      <c r="J5199"/>
      <c r="K5199"/>
      <c r="L5199"/>
      <c r="M5199"/>
      <c r="N5199"/>
      <c r="O5199"/>
      <c r="P5199"/>
      <c r="Q5199"/>
      <c r="R5199"/>
      <c r="S5199"/>
      <c r="T5199"/>
      <c r="U5199"/>
      <c r="V5199"/>
      <c r="W5199"/>
      <c r="X5199"/>
      <c r="Y5199"/>
      <c r="Z5199"/>
      <c r="AA5199"/>
      <c r="AB5199"/>
    </row>
    <row r="5200" spans="1:28" x14ac:dyDescent="0.25">
      <c r="A5200" s="8"/>
      <c r="B5200"/>
      <c r="C5200"/>
      <c r="D5200"/>
      <c r="E5200"/>
      <c r="F5200"/>
      <c r="G5200"/>
      <c r="H5200"/>
      <c r="I5200"/>
      <c r="J5200"/>
      <c r="K5200"/>
      <c r="L5200"/>
      <c r="M5200"/>
      <c r="N5200"/>
      <c r="O5200"/>
      <c r="P5200"/>
      <c r="Q5200"/>
      <c r="R5200"/>
      <c r="S5200"/>
      <c r="T5200"/>
      <c r="U5200"/>
      <c r="V5200"/>
      <c r="W5200"/>
      <c r="X5200"/>
      <c r="Y5200"/>
      <c r="Z5200"/>
      <c r="AA5200"/>
      <c r="AB5200"/>
    </row>
    <row r="5201" spans="1:28" x14ac:dyDescent="0.25">
      <c r="A5201" s="8"/>
      <c r="B5201"/>
      <c r="C5201"/>
      <c r="D5201"/>
      <c r="E5201"/>
      <c r="F5201"/>
      <c r="G5201"/>
      <c r="H5201"/>
      <c r="I5201"/>
      <c r="J5201"/>
      <c r="K5201"/>
      <c r="L5201"/>
      <c r="M5201"/>
      <c r="N5201"/>
      <c r="O5201"/>
      <c r="P5201"/>
      <c r="Q5201"/>
      <c r="R5201"/>
      <c r="S5201"/>
      <c r="T5201"/>
      <c r="U5201"/>
      <c r="V5201"/>
      <c r="W5201"/>
      <c r="X5201"/>
      <c r="Y5201"/>
      <c r="Z5201"/>
      <c r="AA5201"/>
      <c r="AB5201"/>
    </row>
    <row r="5202" spans="1:28" x14ac:dyDescent="0.25">
      <c r="A5202" s="8"/>
      <c r="B5202"/>
      <c r="C5202"/>
      <c r="D5202"/>
      <c r="E5202"/>
      <c r="F5202"/>
      <c r="G5202"/>
      <c r="H5202"/>
      <c r="I5202"/>
      <c r="J5202"/>
      <c r="K5202"/>
      <c r="L5202"/>
      <c r="M5202"/>
      <c r="N5202"/>
      <c r="O5202"/>
      <c r="P5202"/>
      <c r="Q5202"/>
      <c r="R5202"/>
      <c r="S5202"/>
      <c r="T5202"/>
      <c r="U5202"/>
      <c r="V5202"/>
      <c r="W5202"/>
      <c r="X5202"/>
      <c r="Y5202"/>
      <c r="Z5202"/>
      <c r="AA5202"/>
      <c r="AB5202"/>
    </row>
    <row r="5203" spans="1:28" x14ac:dyDescent="0.25">
      <c r="A5203" s="8"/>
      <c r="B5203"/>
      <c r="C5203"/>
      <c r="D5203"/>
      <c r="E5203"/>
      <c r="F5203"/>
      <c r="G5203"/>
      <c r="H5203"/>
      <c r="I5203"/>
      <c r="J5203"/>
      <c r="K5203"/>
      <c r="L5203"/>
      <c r="M5203"/>
      <c r="N5203"/>
      <c r="O5203"/>
      <c r="P5203"/>
      <c r="Q5203"/>
      <c r="R5203"/>
      <c r="S5203"/>
      <c r="T5203"/>
      <c r="U5203"/>
      <c r="V5203"/>
      <c r="W5203"/>
      <c r="X5203"/>
      <c r="Y5203"/>
      <c r="Z5203"/>
      <c r="AA5203"/>
      <c r="AB5203"/>
    </row>
    <row r="5204" spans="1:28" x14ac:dyDescent="0.25">
      <c r="A5204" s="8"/>
      <c r="B5204"/>
      <c r="C5204"/>
      <c r="D5204"/>
      <c r="E5204"/>
      <c r="F5204"/>
      <c r="G5204"/>
      <c r="H5204"/>
      <c r="I5204"/>
      <c r="J5204"/>
      <c r="K5204"/>
      <c r="L5204"/>
      <c r="M5204"/>
      <c r="N5204"/>
      <c r="O5204"/>
      <c r="P5204"/>
      <c r="Q5204"/>
      <c r="R5204"/>
      <c r="S5204"/>
      <c r="T5204"/>
      <c r="U5204"/>
      <c r="V5204"/>
      <c r="W5204"/>
      <c r="X5204"/>
      <c r="Y5204"/>
      <c r="Z5204"/>
      <c r="AA5204"/>
      <c r="AB5204"/>
    </row>
    <row r="5205" spans="1:28" x14ac:dyDescent="0.25">
      <c r="A5205" s="8"/>
      <c r="B5205"/>
      <c r="C5205"/>
      <c r="D5205"/>
      <c r="E5205"/>
      <c r="F5205"/>
      <c r="G5205"/>
      <c r="H5205"/>
      <c r="I5205"/>
      <c r="J5205"/>
      <c r="K5205"/>
      <c r="L5205"/>
      <c r="M5205"/>
      <c r="N5205"/>
      <c r="O5205"/>
      <c r="P5205"/>
      <c r="Q5205"/>
      <c r="R5205"/>
      <c r="S5205"/>
      <c r="T5205"/>
      <c r="U5205"/>
      <c r="V5205"/>
      <c r="W5205"/>
      <c r="X5205"/>
      <c r="Y5205"/>
      <c r="Z5205"/>
      <c r="AA5205"/>
      <c r="AB5205"/>
    </row>
    <row r="5206" spans="1:28" x14ac:dyDescent="0.25">
      <c r="A5206" s="8"/>
      <c r="B5206"/>
      <c r="C5206"/>
      <c r="D5206"/>
      <c r="E5206"/>
      <c r="F5206"/>
      <c r="G5206"/>
      <c r="H5206"/>
      <c r="I5206"/>
      <c r="J5206"/>
      <c r="K5206"/>
      <c r="L5206"/>
      <c r="M5206"/>
      <c r="N5206"/>
      <c r="O5206"/>
      <c r="P5206"/>
      <c r="Q5206"/>
      <c r="R5206"/>
      <c r="S5206"/>
      <c r="T5206"/>
      <c r="U5206"/>
      <c r="V5206"/>
      <c r="W5206"/>
      <c r="X5206"/>
      <c r="Y5206"/>
      <c r="Z5206"/>
      <c r="AA5206"/>
      <c r="AB5206"/>
    </row>
    <row r="5207" spans="1:28" x14ac:dyDescent="0.25">
      <c r="A5207" s="8"/>
      <c r="B5207"/>
      <c r="C5207"/>
      <c r="D5207"/>
      <c r="E5207"/>
      <c r="F5207"/>
      <c r="G5207"/>
      <c r="H5207"/>
      <c r="I5207"/>
      <c r="J5207"/>
      <c r="K5207"/>
      <c r="L5207"/>
      <c r="M5207"/>
      <c r="N5207"/>
      <c r="O5207"/>
      <c r="P5207"/>
      <c r="Q5207"/>
      <c r="R5207"/>
      <c r="S5207"/>
      <c r="T5207"/>
      <c r="U5207"/>
      <c r="V5207"/>
      <c r="W5207"/>
      <c r="X5207"/>
      <c r="Y5207"/>
      <c r="Z5207"/>
      <c r="AA5207"/>
      <c r="AB5207"/>
    </row>
    <row r="5208" spans="1:28" x14ac:dyDescent="0.25">
      <c r="A5208" s="8"/>
      <c r="B5208"/>
      <c r="C5208"/>
      <c r="D5208"/>
      <c r="E5208"/>
      <c r="F5208"/>
      <c r="G5208"/>
      <c r="H5208"/>
      <c r="I5208"/>
      <c r="J5208"/>
      <c r="K5208"/>
      <c r="L5208"/>
      <c r="M5208"/>
      <c r="N5208"/>
      <c r="O5208"/>
      <c r="P5208"/>
      <c r="Q5208"/>
      <c r="R5208"/>
      <c r="S5208"/>
      <c r="T5208"/>
      <c r="U5208"/>
      <c r="V5208"/>
      <c r="W5208"/>
      <c r="X5208"/>
      <c r="Y5208"/>
      <c r="Z5208"/>
      <c r="AA5208"/>
      <c r="AB5208"/>
    </row>
    <row r="5209" spans="1:28" x14ac:dyDescent="0.25">
      <c r="A5209" s="8"/>
      <c r="B5209"/>
      <c r="C5209"/>
      <c r="D5209"/>
      <c r="E5209"/>
      <c r="F5209"/>
      <c r="G5209"/>
      <c r="H5209"/>
      <c r="I5209"/>
      <c r="J5209"/>
      <c r="K5209"/>
      <c r="L5209"/>
      <c r="M5209"/>
      <c r="N5209"/>
      <c r="O5209"/>
      <c r="P5209"/>
      <c r="Q5209"/>
      <c r="R5209"/>
      <c r="S5209"/>
      <c r="T5209"/>
      <c r="U5209"/>
      <c r="V5209"/>
      <c r="W5209"/>
      <c r="X5209"/>
      <c r="Y5209"/>
      <c r="Z5209"/>
      <c r="AA5209"/>
      <c r="AB5209"/>
    </row>
    <row r="5210" spans="1:28" x14ac:dyDescent="0.25">
      <c r="A5210" s="8"/>
      <c r="B5210"/>
      <c r="C5210"/>
      <c r="D5210"/>
      <c r="E5210"/>
      <c r="F5210"/>
      <c r="G5210"/>
      <c r="H5210"/>
      <c r="I5210"/>
      <c r="J5210"/>
      <c r="K5210"/>
      <c r="L5210"/>
      <c r="M5210"/>
      <c r="N5210"/>
      <c r="O5210"/>
      <c r="P5210"/>
      <c r="Q5210"/>
      <c r="R5210"/>
      <c r="S5210"/>
      <c r="T5210"/>
      <c r="U5210"/>
      <c r="V5210"/>
      <c r="W5210"/>
      <c r="X5210"/>
      <c r="Y5210"/>
      <c r="Z5210"/>
      <c r="AA5210"/>
      <c r="AB5210"/>
    </row>
    <row r="5211" spans="1:28" x14ac:dyDescent="0.25">
      <c r="A5211" s="8"/>
      <c r="B5211"/>
      <c r="C5211"/>
      <c r="D5211"/>
      <c r="E5211"/>
      <c r="F5211"/>
      <c r="G5211"/>
      <c r="H5211"/>
      <c r="I5211"/>
      <c r="J5211"/>
      <c r="K5211"/>
      <c r="L5211"/>
      <c r="M5211"/>
      <c r="N5211"/>
      <c r="O5211"/>
      <c r="P5211"/>
      <c r="Q5211"/>
      <c r="R5211"/>
      <c r="S5211"/>
      <c r="T5211"/>
      <c r="U5211"/>
      <c r="V5211"/>
      <c r="W5211"/>
      <c r="X5211"/>
      <c r="Y5211"/>
      <c r="Z5211"/>
      <c r="AA5211"/>
      <c r="AB5211"/>
    </row>
    <row r="5212" spans="1:28" x14ac:dyDescent="0.25">
      <c r="A5212" s="8"/>
      <c r="B5212"/>
      <c r="C5212"/>
      <c r="D5212"/>
      <c r="E5212"/>
      <c r="F5212"/>
      <c r="G5212"/>
      <c r="H5212"/>
      <c r="I5212"/>
      <c r="J5212"/>
      <c r="K5212"/>
      <c r="L5212"/>
      <c r="M5212"/>
      <c r="N5212"/>
      <c r="O5212"/>
      <c r="P5212"/>
      <c r="Q5212"/>
      <c r="R5212"/>
      <c r="S5212"/>
      <c r="T5212"/>
      <c r="U5212"/>
      <c r="V5212"/>
      <c r="W5212"/>
      <c r="X5212"/>
      <c r="Y5212"/>
      <c r="Z5212"/>
      <c r="AA5212"/>
      <c r="AB5212"/>
    </row>
    <row r="5213" spans="1:28" x14ac:dyDescent="0.25">
      <c r="A5213" s="8"/>
      <c r="B5213"/>
      <c r="C5213"/>
      <c r="D5213"/>
      <c r="E5213"/>
      <c r="F5213"/>
      <c r="G5213"/>
      <c r="H5213"/>
      <c r="I5213"/>
      <c r="J5213"/>
      <c r="K5213"/>
      <c r="L5213"/>
      <c r="M5213"/>
      <c r="N5213"/>
      <c r="O5213"/>
      <c r="P5213"/>
      <c r="Q5213"/>
      <c r="R5213"/>
      <c r="S5213"/>
      <c r="T5213"/>
      <c r="U5213"/>
      <c r="V5213"/>
      <c r="W5213"/>
      <c r="X5213"/>
      <c r="Y5213"/>
      <c r="Z5213"/>
      <c r="AA5213"/>
      <c r="AB5213"/>
    </row>
    <row r="5214" spans="1:28" x14ac:dyDescent="0.25">
      <c r="A5214" s="8"/>
      <c r="B5214"/>
      <c r="C5214"/>
      <c r="D5214"/>
      <c r="E5214"/>
      <c r="F5214"/>
      <c r="G5214"/>
      <c r="H5214"/>
      <c r="I5214"/>
      <c r="J5214"/>
      <c r="K5214"/>
      <c r="L5214"/>
      <c r="M5214"/>
      <c r="N5214"/>
      <c r="O5214"/>
      <c r="P5214"/>
      <c r="Q5214"/>
      <c r="R5214"/>
      <c r="S5214"/>
      <c r="T5214"/>
      <c r="U5214"/>
      <c r="V5214"/>
      <c r="W5214"/>
      <c r="X5214"/>
      <c r="Y5214"/>
      <c r="Z5214"/>
      <c r="AA5214"/>
      <c r="AB5214"/>
    </row>
    <row r="5215" spans="1:28" x14ac:dyDescent="0.25">
      <c r="A5215" s="8"/>
      <c r="B5215"/>
      <c r="C5215"/>
      <c r="D5215"/>
      <c r="E5215"/>
      <c r="F5215"/>
      <c r="G5215"/>
      <c r="H5215"/>
      <c r="I5215"/>
      <c r="J5215"/>
      <c r="K5215"/>
      <c r="L5215"/>
      <c r="M5215"/>
      <c r="N5215"/>
      <c r="O5215"/>
      <c r="P5215"/>
      <c r="Q5215"/>
      <c r="R5215"/>
      <c r="S5215"/>
      <c r="T5215"/>
      <c r="U5215"/>
      <c r="V5215"/>
      <c r="W5215"/>
      <c r="X5215"/>
      <c r="Y5215"/>
      <c r="Z5215"/>
      <c r="AA5215"/>
      <c r="AB5215"/>
    </row>
    <row r="5216" spans="1:28" x14ac:dyDescent="0.25">
      <c r="A5216" s="8"/>
      <c r="B5216"/>
      <c r="C5216"/>
      <c r="D5216"/>
      <c r="E5216"/>
      <c r="F5216"/>
      <c r="G5216"/>
      <c r="H5216"/>
      <c r="I5216"/>
      <c r="J5216"/>
      <c r="K5216"/>
      <c r="L5216"/>
      <c r="M5216"/>
      <c r="N5216"/>
      <c r="O5216"/>
      <c r="P5216"/>
      <c r="Q5216"/>
      <c r="R5216"/>
      <c r="S5216"/>
      <c r="T5216"/>
      <c r="U5216"/>
      <c r="V5216"/>
      <c r="W5216"/>
      <c r="X5216"/>
      <c r="Y5216"/>
      <c r="Z5216"/>
      <c r="AA5216"/>
      <c r="AB5216"/>
    </row>
    <row r="5217" spans="1:28" x14ac:dyDescent="0.25">
      <c r="A5217" s="8"/>
      <c r="B5217"/>
      <c r="C5217"/>
      <c r="D5217"/>
      <c r="E5217"/>
      <c r="F5217"/>
      <c r="G5217"/>
      <c r="H5217"/>
      <c r="I5217"/>
      <c r="J5217"/>
      <c r="K5217"/>
      <c r="L5217"/>
      <c r="M5217"/>
      <c r="N5217"/>
      <c r="O5217"/>
      <c r="P5217"/>
      <c r="Q5217"/>
      <c r="R5217"/>
      <c r="S5217"/>
      <c r="T5217"/>
      <c r="U5217"/>
      <c r="V5217"/>
      <c r="W5217"/>
      <c r="X5217"/>
      <c r="Y5217"/>
      <c r="Z5217"/>
      <c r="AA5217"/>
      <c r="AB5217"/>
    </row>
    <row r="5218" spans="1:28" x14ac:dyDescent="0.25">
      <c r="A5218" s="8"/>
      <c r="B5218"/>
      <c r="C5218"/>
      <c r="D5218"/>
      <c r="E5218"/>
      <c r="F5218"/>
      <c r="G5218"/>
      <c r="H5218"/>
      <c r="I5218"/>
      <c r="J5218"/>
      <c r="K5218"/>
      <c r="L5218"/>
      <c r="M5218"/>
      <c r="N5218"/>
      <c r="O5218"/>
      <c r="P5218"/>
      <c r="Q5218"/>
      <c r="R5218"/>
      <c r="S5218"/>
      <c r="T5218"/>
      <c r="U5218"/>
      <c r="V5218"/>
      <c r="W5218"/>
      <c r="X5218"/>
      <c r="Y5218"/>
      <c r="Z5218"/>
      <c r="AA5218"/>
      <c r="AB5218"/>
    </row>
    <row r="5219" spans="1:28" x14ac:dyDescent="0.25">
      <c r="A5219" s="8"/>
      <c r="B5219"/>
      <c r="C5219"/>
      <c r="D5219"/>
      <c r="E5219"/>
      <c r="F5219"/>
      <c r="G5219"/>
      <c r="H5219"/>
      <c r="I5219"/>
      <c r="J5219"/>
      <c r="K5219"/>
      <c r="L5219"/>
      <c r="M5219"/>
      <c r="N5219"/>
      <c r="O5219"/>
      <c r="P5219"/>
      <c r="Q5219"/>
      <c r="R5219"/>
      <c r="S5219"/>
      <c r="T5219"/>
      <c r="U5219"/>
      <c r="V5219"/>
      <c r="W5219"/>
      <c r="X5219"/>
      <c r="Y5219"/>
      <c r="Z5219"/>
      <c r="AA5219"/>
      <c r="AB5219"/>
    </row>
    <row r="5220" spans="1:28" x14ac:dyDescent="0.25">
      <c r="A5220" s="8"/>
      <c r="B5220"/>
      <c r="C5220"/>
      <c r="D5220"/>
      <c r="E5220"/>
      <c r="F5220"/>
      <c r="G5220"/>
      <c r="H5220"/>
      <c r="I5220"/>
      <c r="J5220"/>
      <c r="K5220"/>
      <c r="L5220"/>
      <c r="M5220"/>
      <c r="N5220"/>
      <c r="O5220"/>
      <c r="P5220"/>
      <c r="Q5220"/>
      <c r="R5220"/>
      <c r="S5220"/>
      <c r="T5220"/>
      <c r="U5220"/>
      <c r="V5220"/>
      <c r="W5220"/>
      <c r="X5220"/>
      <c r="Y5220"/>
      <c r="Z5220"/>
      <c r="AA5220"/>
      <c r="AB5220"/>
    </row>
    <row r="5221" spans="1:28" x14ac:dyDescent="0.25">
      <c r="A5221" s="8"/>
      <c r="B5221"/>
      <c r="C5221"/>
      <c r="D5221"/>
      <c r="E5221"/>
      <c r="F5221"/>
      <c r="G5221"/>
      <c r="H5221"/>
      <c r="I5221"/>
      <c r="J5221"/>
      <c r="K5221"/>
      <c r="L5221"/>
      <c r="M5221"/>
      <c r="N5221"/>
      <c r="O5221"/>
      <c r="P5221"/>
      <c r="Q5221"/>
      <c r="R5221"/>
      <c r="S5221"/>
      <c r="T5221"/>
      <c r="U5221"/>
      <c r="V5221"/>
      <c r="W5221"/>
      <c r="X5221"/>
      <c r="Y5221"/>
      <c r="Z5221"/>
      <c r="AA5221"/>
      <c r="AB5221"/>
    </row>
    <row r="5222" spans="1:28" x14ac:dyDescent="0.25">
      <c r="A5222" s="8"/>
      <c r="B5222"/>
      <c r="C5222"/>
      <c r="D5222"/>
      <c r="E5222"/>
      <c r="F5222"/>
      <c r="G5222"/>
      <c r="H5222"/>
      <c r="I5222"/>
      <c r="J5222"/>
      <c r="K5222"/>
      <c r="L5222"/>
      <c r="M5222"/>
      <c r="N5222"/>
      <c r="O5222"/>
      <c r="P5222"/>
      <c r="Q5222"/>
      <c r="R5222"/>
      <c r="S5222"/>
      <c r="T5222"/>
      <c r="U5222"/>
      <c r="V5222"/>
      <c r="W5222"/>
      <c r="X5222"/>
      <c r="Y5222"/>
      <c r="Z5222"/>
      <c r="AA5222"/>
      <c r="AB5222"/>
    </row>
    <row r="5223" spans="1:28" x14ac:dyDescent="0.25">
      <c r="A5223" s="8"/>
      <c r="B5223"/>
      <c r="C5223"/>
      <c r="D5223"/>
      <c r="E5223"/>
      <c r="F5223"/>
      <c r="G5223"/>
      <c r="H5223"/>
      <c r="I5223"/>
      <c r="J5223"/>
      <c r="K5223"/>
      <c r="L5223"/>
      <c r="M5223"/>
      <c r="N5223"/>
      <c r="O5223"/>
      <c r="P5223"/>
      <c r="Q5223"/>
      <c r="R5223"/>
      <c r="S5223"/>
      <c r="T5223"/>
      <c r="U5223"/>
      <c r="V5223"/>
      <c r="W5223"/>
      <c r="X5223"/>
      <c r="Y5223"/>
      <c r="Z5223"/>
      <c r="AA5223"/>
      <c r="AB5223"/>
    </row>
    <row r="5224" spans="1:28" x14ac:dyDescent="0.25">
      <c r="A5224" s="8"/>
      <c r="B5224"/>
      <c r="C5224"/>
      <c r="D5224"/>
      <c r="E5224"/>
      <c r="F5224"/>
      <c r="G5224"/>
      <c r="H5224"/>
      <c r="I5224"/>
      <c r="J5224"/>
      <c r="K5224"/>
      <c r="L5224"/>
      <c r="M5224"/>
      <c r="N5224"/>
      <c r="O5224"/>
      <c r="P5224"/>
      <c r="Q5224"/>
      <c r="R5224"/>
      <c r="S5224"/>
      <c r="T5224"/>
      <c r="U5224"/>
      <c r="V5224"/>
      <c r="W5224"/>
      <c r="X5224"/>
      <c r="Y5224"/>
      <c r="Z5224"/>
      <c r="AA5224"/>
      <c r="AB5224"/>
    </row>
    <row r="5225" spans="1:28" x14ac:dyDescent="0.25">
      <c r="A5225" s="8"/>
      <c r="B5225"/>
      <c r="C5225"/>
      <c r="D5225"/>
      <c r="E5225"/>
      <c r="F5225"/>
      <c r="G5225"/>
      <c r="H5225"/>
      <c r="I5225"/>
      <c r="J5225"/>
      <c r="K5225"/>
      <c r="L5225"/>
      <c r="M5225"/>
      <c r="N5225"/>
      <c r="O5225"/>
      <c r="P5225"/>
      <c r="Q5225"/>
      <c r="R5225"/>
      <c r="S5225"/>
      <c r="T5225"/>
      <c r="U5225"/>
      <c r="V5225"/>
      <c r="W5225"/>
      <c r="X5225"/>
      <c r="Y5225"/>
      <c r="Z5225"/>
      <c r="AA5225"/>
      <c r="AB5225"/>
    </row>
    <row r="5226" spans="1:28" x14ac:dyDescent="0.25">
      <c r="A5226" s="8"/>
      <c r="B5226"/>
      <c r="C5226"/>
      <c r="D5226"/>
      <c r="E5226"/>
      <c r="F5226"/>
      <c r="G5226"/>
      <c r="H5226"/>
      <c r="I5226"/>
      <c r="J5226"/>
      <c r="K5226"/>
      <c r="L5226"/>
      <c r="M5226"/>
      <c r="N5226"/>
      <c r="O5226"/>
      <c r="P5226"/>
      <c r="Q5226"/>
      <c r="R5226"/>
      <c r="S5226"/>
      <c r="T5226"/>
      <c r="U5226"/>
      <c r="V5226"/>
      <c r="W5226"/>
      <c r="X5226"/>
      <c r="Y5226"/>
      <c r="Z5226"/>
      <c r="AA5226"/>
      <c r="AB5226"/>
    </row>
    <row r="5227" spans="1:28" x14ac:dyDescent="0.25">
      <c r="A5227" s="8"/>
      <c r="B5227"/>
      <c r="C5227"/>
      <c r="D5227"/>
      <c r="E5227"/>
      <c r="F5227"/>
      <c r="G5227"/>
      <c r="H5227"/>
      <c r="I5227"/>
      <c r="J5227"/>
      <c r="K5227"/>
      <c r="L5227"/>
      <c r="M5227"/>
      <c r="N5227"/>
      <c r="O5227"/>
      <c r="P5227"/>
      <c r="Q5227"/>
      <c r="R5227"/>
      <c r="S5227"/>
      <c r="T5227"/>
      <c r="U5227"/>
      <c r="V5227"/>
      <c r="W5227"/>
      <c r="X5227"/>
      <c r="Y5227"/>
      <c r="Z5227"/>
      <c r="AA5227"/>
      <c r="AB5227"/>
    </row>
    <row r="5228" spans="1:28" x14ac:dyDescent="0.25">
      <c r="A5228" s="8"/>
      <c r="B5228"/>
      <c r="C5228"/>
      <c r="D5228"/>
      <c r="E5228"/>
      <c r="F5228"/>
      <c r="G5228"/>
      <c r="H5228"/>
      <c r="I5228"/>
      <c r="J5228"/>
      <c r="K5228"/>
      <c r="L5228"/>
      <c r="M5228"/>
      <c r="N5228"/>
      <c r="O5228"/>
      <c r="P5228"/>
      <c r="Q5228"/>
      <c r="R5228"/>
      <c r="S5228"/>
      <c r="T5228"/>
      <c r="U5228"/>
      <c r="V5228"/>
      <c r="W5228"/>
      <c r="X5228"/>
      <c r="Y5228"/>
      <c r="Z5228"/>
      <c r="AA5228"/>
      <c r="AB5228"/>
    </row>
    <row r="5229" spans="1:28" x14ac:dyDescent="0.25">
      <c r="A5229" s="8"/>
      <c r="B5229"/>
      <c r="C5229"/>
      <c r="D5229"/>
      <c r="E5229"/>
      <c r="F5229"/>
      <c r="G5229"/>
      <c r="H5229"/>
      <c r="I5229"/>
      <c r="J5229"/>
      <c r="K5229"/>
      <c r="L5229"/>
      <c r="M5229"/>
      <c r="N5229"/>
      <c r="O5229"/>
      <c r="P5229"/>
      <c r="Q5229"/>
      <c r="R5229"/>
      <c r="S5229"/>
      <c r="T5229"/>
      <c r="U5229"/>
      <c r="V5229"/>
      <c r="W5229"/>
      <c r="X5229"/>
      <c r="Y5229"/>
      <c r="Z5229"/>
      <c r="AA5229"/>
      <c r="AB5229"/>
    </row>
    <row r="5230" spans="1:28" x14ac:dyDescent="0.25">
      <c r="A5230" s="8"/>
      <c r="B5230"/>
      <c r="C5230"/>
      <c r="D5230"/>
      <c r="E5230"/>
      <c r="F5230"/>
      <c r="G5230"/>
      <c r="H5230"/>
      <c r="I5230"/>
      <c r="J5230"/>
      <c r="K5230"/>
      <c r="L5230"/>
      <c r="M5230"/>
      <c r="N5230"/>
      <c r="O5230"/>
      <c r="P5230"/>
      <c r="Q5230"/>
      <c r="R5230"/>
      <c r="S5230"/>
      <c r="T5230"/>
      <c r="U5230"/>
      <c r="V5230"/>
      <c r="W5230"/>
      <c r="X5230"/>
      <c r="Y5230"/>
      <c r="Z5230"/>
      <c r="AA5230"/>
      <c r="AB5230"/>
    </row>
    <row r="5231" spans="1:28" x14ac:dyDescent="0.25">
      <c r="A5231" s="8"/>
      <c r="B5231"/>
      <c r="C5231"/>
      <c r="D5231"/>
      <c r="E5231"/>
      <c r="F5231"/>
      <c r="G5231"/>
      <c r="H5231"/>
      <c r="I5231"/>
      <c r="J5231"/>
      <c r="K5231"/>
      <c r="L5231"/>
      <c r="M5231"/>
      <c r="N5231"/>
      <c r="O5231"/>
      <c r="P5231"/>
      <c r="Q5231"/>
      <c r="R5231"/>
      <c r="S5231"/>
      <c r="T5231"/>
      <c r="U5231"/>
      <c r="V5231"/>
      <c r="W5231"/>
      <c r="X5231"/>
      <c r="Y5231"/>
      <c r="Z5231"/>
      <c r="AA5231"/>
      <c r="AB5231"/>
    </row>
    <row r="5232" spans="1:28" x14ac:dyDescent="0.25">
      <c r="A5232" s="8"/>
      <c r="B5232"/>
      <c r="C5232"/>
      <c r="D5232"/>
      <c r="E5232"/>
      <c r="F5232"/>
      <c r="G5232"/>
      <c r="H5232"/>
      <c r="I5232"/>
      <c r="J5232"/>
      <c r="K5232"/>
      <c r="L5232"/>
      <c r="M5232"/>
      <c r="N5232"/>
      <c r="O5232"/>
      <c r="P5232"/>
      <c r="Q5232"/>
      <c r="R5232"/>
      <c r="S5232"/>
      <c r="T5232"/>
      <c r="U5232"/>
      <c r="V5232"/>
      <c r="W5232"/>
      <c r="X5232"/>
      <c r="Y5232"/>
      <c r="Z5232"/>
      <c r="AA5232"/>
      <c r="AB5232"/>
    </row>
    <row r="5233" spans="1:28" x14ac:dyDescent="0.25">
      <c r="A5233" s="8"/>
      <c r="B5233"/>
      <c r="C5233"/>
      <c r="D5233"/>
      <c r="E5233"/>
      <c r="F5233"/>
      <c r="G5233"/>
      <c r="H5233"/>
      <c r="I5233"/>
      <c r="J5233"/>
      <c r="K5233"/>
      <c r="L5233"/>
      <c r="M5233"/>
      <c r="N5233"/>
      <c r="O5233"/>
      <c r="P5233"/>
      <c r="Q5233"/>
      <c r="R5233"/>
      <c r="S5233"/>
      <c r="T5233"/>
      <c r="U5233"/>
      <c r="V5233"/>
      <c r="W5233"/>
      <c r="X5233"/>
      <c r="Y5233"/>
      <c r="Z5233"/>
      <c r="AA5233"/>
      <c r="AB5233"/>
    </row>
    <row r="5234" spans="1:28" x14ac:dyDescent="0.25">
      <c r="A5234" s="8"/>
      <c r="B5234"/>
      <c r="C5234"/>
      <c r="D5234"/>
      <c r="E5234"/>
      <c r="F5234"/>
      <c r="G5234"/>
      <c r="H5234"/>
      <c r="I5234"/>
      <c r="J5234"/>
      <c r="K5234"/>
      <c r="L5234"/>
      <c r="M5234"/>
      <c r="N5234"/>
      <c r="O5234"/>
      <c r="P5234"/>
      <c r="Q5234"/>
      <c r="R5234"/>
      <c r="S5234"/>
      <c r="T5234"/>
      <c r="U5234"/>
      <c r="V5234"/>
      <c r="W5234"/>
      <c r="X5234"/>
      <c r="Y5234"/>
      <c r="Z5234"/>
      <c r="AA5234"/>
      <c r="AB5234"/>
    </row>
    <row r="5235" spans="1:28" x14ac:dyDescent="0.25">
      <c r="A5235" s="8"/>
      <c r="B5235"/>
      <c r="C5235"/>
      <c r="D5235"/>
      <c r="E5235"/>
      <c r="F5235"/>
      <c r="G5235"/>
      <c r="H5235"/>
      <c r="I5235"/>
      <c r="J5235"/>
      <c r="K5235"/>
      <c r="L5235"/>
      <c r="M5235"/>
      <c r="N5235"/>
      <c r="O5235"/>
      <c r="P5235"/>
      <c r="Q5235"/>
      <c r="R5235"/>
      <c r="S5235"/>
      <c r="T5235"/>
      <c r="U5235"/>
      <c r="V5235"/>
      <c r="W5235"/>
      <c r="X5235"/>
      <c r="Y5235"/>
      <c r="Z5235"/>
      <c r="AA5235"/>
      <c r="AB5235"/>
    </row>
    <row r="5236" spans="1:28" x14ac:dyDescent="0.25">
      <c r="A5236" s="8"/>
      <c r="B5236"/>
      <c r="C5236"/>
      <c r="D5236"/>
      <c r="E5236"/>
      <c r="F5236"/>
      <c r="G5236"/>
      <c r="H5236"/>
      <c r="I5236"/>
      <c r="J5236"/>
      <c r="K5236"/>
      <c r="L5236"/>
      <c r="M5236"/>
      <c r="N5236"/>
      <c r="O5236"/>
      <c r="P5236"/>
      <c r="Q5236"/>
      <c r="R5236"/>
      <c r="S5236"/>
      <c r="T5236"/>
      <c r="U5236"/>
      <c r="V5236"/>
      <c r="W5236"/>
      <c r="X5236"/>
      <c r="Y5236"/>
      <c r="Z5236"/>
      <c r="AA5236"/>
      <c r="AB5236"/>
    </row>
    <row r="5237" spans="1:28" x14ac:dyDescent="0.25">
      <c r="A5237" s="8"/>
      <c r="B5237"/>
      <c r="C5237"/>
      <c r="D5237"/>
      <c r="E5237"/>
      <c r="F5237"/>
      <c r="G5237"/>
      <c r="H5237"/>
      <c r="I5237"/>
      <c r="J5237"/>
      <c r="K5237"/>
      <c r="L5237"/>
      <c r="M5237"/>
      <c r="N5237"/>
      <c r="O5237"/>
      <c r="P5237"/>
      <c r="Q5237"/>
      <c r="R5237"/>
      <c r="S5237"/>
      <c r="T5237"/>
      <c r="U5237"/>
      <c r="V5237"/>
      <c r="W5237"/>
      <c r="X5237"/>
      <c r="Y5237"/>
      <c r="Z5237"/>
      <c r="AA5237"/>
      <c r="AB5237"/>
    </row>
    <row r="5238" spans="1:28" x14ac:dyDescent="0.25">
      <c r="A5238" s="8"/>
      <c r="B5238"/>
      <c r="C5238"/>
      <c r="D5238"/>
      <c r="E5238"/>
      <c r="F5238"/>
      <c r="G5238"/>
      <c r="H5238"/>
      <c r="I5238"/>
      <c r="J5238"/>
      <c r="K5238"/>
      <c r="L5238"/>
      <c r="M5238"/>
      <c r="N5238"/>
      <c r="O5238"/>
      <c r="P5238"/>
      <c r="Q5238"/>
      <c r="R5238"/>
      <c r="S5238"/>
      <c r="T5238"/>
      <c r="U5238"/>
      <c r="V5238"/>
      <c r="W5238"/>
      <c r="X5238"/>
      <c r="Y5238"/>
      <c r="Z5238"/>
      <c r="AA5238"/>
      <c r="AB5238"/>
    </row>
    <row r="5239" spans="1:28" x14ac:dyDescent="0.25">
      <c r="A5239" s="8"/>
      <c r="B5239"/>
      <c r="C5239"/>
      <c r="D5239"/>
      <c r="E5239"/>
      <c r="F5239"/>
      <c r="G5239"/>
      <c r="H5239"/>
      <c r="I5239"/>
      <c r="J5239"/>
      <c r="K5239"/>
      <c r="L5239"/>
      <c r="M5239"/>
      <c r="N5239"/>
      <c r="O5239"/>
      <c r="P5239"/>
      <c r="Q5239"/>
      <c r="R5239"/>
      <c r="S5239"/>
      <c r="T5239"/>
      <c r="U5239"/>
      <c r="V5239"/>
      <c r="W5239"/>
      <c r="X5239"/>
      <c r="Y5239"/>
      <c r="Z5239"/>
      <c r="AA5239"/>
      <c r="AB5239"/>
    </row>
    <row r="5240" spans="1:28" x14ac:dyDescent="0.25">
      <c r="A5240" s="8"/>
      <c r="B5240"/>
      <c r="C5240"/>
      <c r="D5240"/>
      <c r="E5240"/>
      <c r="F5240"/>
      <c r="G5240"/>
      <c r="H5240"/>
      <c r="I5240"/>
      <c r="J5240"/>
      <c r="K5240"/>
      <c r="L5240"/>
      <c r="M5240"/>
      <c r="N5240"/>
      <c r="O5240"/>
      <c r="P5240"/>
      <c r="Q5240"/>
      <c r="R5240"/>
      <c r="S5240"/>
      <c r="T5240"/>
      <c r="U5240"/>
      <c r="V5240"/>
      <c r="W5240"/>
      <c r="X5240"/>
      <c r="Y5240"/>
      <c r="Z5240"/>
      <c r="AA5240"/>
      <c r="AB5240"/>
    </row>
    <row r="5241" spans="1:28" x14ac:dyDescent="0.25">
      <c r="A5241" s="8"/>
      <c r="B5241"/>
      <c r="C5241"/>
      <c r="D5241"/>
      <c r="E5241"/>
      <c r="F5241"/>
      <c r="G5241"/>
      <c r="H5241"/>
      <c r="I5241"/>
      <c r="J5241"/>
      <c r="K5241"/>
      <c r="L5241"/>
      <c r="M5241"/>
      <c r="N5241"/>
      <c r="O5241"/>
      <c r="P5241"/>
      <c r="Q5241"/>
      <c r="R5241"/>
      <c r="S5241"/>
      <c r="T5241"/>
      <c r="U5241"/>
      <c r="V5241"/>
      <c r="W5241"/>
      <c r="X5241"/>
      <c r="Y5241"/>
      <c r="Z5241"/>
      <c r="AA5241"/>
      <c r="AB5241"/>
    </row>
    <row r="5242" spans="1:28" x14ac:dyDescent="0.25">
      <c r="A5242" s="8"/>
      <c r="B5242"/>
      <c r="C5242"/>
      <c r="D5242"/>
      <c r="E5242"/>
      <c r="F5242"/>
      <c r="G5242"/>
      <c r="H5242"/>
      <c r="I5242"/>
      <c r="J5242"/>
      <c r="K5242"/>
      <c r="L5242"/>
      <c r="M5242"/>
      <c r="N5242"/>
      <c r="O5242"/>
      <c r="P5242"/>
      <c r="Q5242"/>
      <c r="R5242"/>
      <c r="S5242"/>
      <c r="T5242"/>
      <c r="U5242"/>
      <c r="V5242"/>
      <c r="W5242"/>
      <c r="X5242"/>
      <c r="Y5242"/>
      <c r="Z5242"/>
      <c r="AA5242"/>
      <c r="AB5242"/>
    </row>
    <row r="5243" spans="1:28" x14ac:dyDescent="0.25">
      <c r="A5243" s="8"/>
      <c r="B5243"/>
      <c r="C5243"/>
      <c r="D5243"/>
      <c r="E5243"/>
      <c r="F5243"/>
      <c r="G5243"/>
      <c r="H5243"/>
      <c r="I5243"/>
      <c r="J5243"/>
      <c r="K5243"/>
      <c r="L5243"/>
      <c r="M5243"/>
      <c r="N5243"/>
      <c r="O5243"/>
      <c r="P5243"/>
      <c r="Q5243"/>
      <c r="R5243"/>
      <c r="S5243"/>
      <c r="T5243"/>
      <c r="U5243"/>
      <c r="V5243"/>
      <c r="W5243"/>
      <c r="X5243"/>
      <c r="Y5243"/>
      <c r="Z5243"/>
      <c r="AA5243"/>
      <c r="AB5243"/>
    </row>
    <row r="5244" spans="1:28" x14ac:dyDescent="0.25">
      <c r="A5244" s="8"/>
      <c r="B5244"/>
      <c r="C5244"/>
      <c r="D5244"/>
      <c r="E5244"/>
      <c r="F5244"/>
      <c r="G5244"/>
      <c r="H5244"/>
      <c r="I5244"/>
      <c r="J5244"/>
      <c r="K5244"/>
      <c r="L5244"/>
      <c r="M5244"/>
      <c r="N5244"/>
      <c r="O5244"/>
      <c r="P5244"/>
      <c r="Q5244"/>
      <c r="R5244"/>
      <c r="S5244"/>
      <c r="T5244"/>
      <c r="U5244"/>
      <c r="V5244"/>
      <c r="W5244"/>
      <c r="X5244"/>
      <c r="Y5244"/>
      <c r="Z5244"/>
      <c r="AA5244"/>
      <c r="AB5244"/>
    </row>
    <row r="5245" spans="1:28" x14ac:dyDescent="0.25">
      <c r="A5245" s="8"/>
      <c r="B5245"/>
      <c r="C5245"/>
      <c r="D5245"/>
      <c r="E5245"/>
      <c r="F5245"/>
      <c r="G5245"/>
      <c r="H5245"/>
      <c r="I5245"/>
      <c r="J5245"/>
      <c r="K5245"/>
      <c r="L5245"/>
      <c r="M5245"/>
      <c r="N5245"/>
      <c r="O5245"/>
      <c r="P5245"/>
      <c r="Q5245"/>
      <c r="R5245"/>
      <c r="S5245"/>
      <c r="T5245"/>
      <c r="U5245"/>
      <c r="V5245"/>
      <c r="W5245"/>
      <c r="X5245"/>
      <c r="Y5245"/>
      <c r="Z5245"/>
      <c r="AA5245"/>
      <c r="AB5245"/>
    </row>
    <row r="5246" spans="1:28" x14ac:dyDescent="0.25">
      <c r="A5246" s="8"/>
      <c r="B5246"/>
      <c r="C5246"/>
      <c r="D5246"/>
      <c r="E5246"/>
      <c r="F5246"/>
      <c r="G5246"/>
      <c r="H5246"/>
      <c r="I5246"/>
      <c r="J5246"/>
      <c r="K5246"/>
      <c r="L5246"/>
      <c r="M5246"/>
      <c r="N5246"/>
      <c r="O5246"/>
      <c r="P5246"/>
      <c r="Q5246"/>
      <c r="R5246"/>
      <c r="S5246"/>
      <c r="T5246"/>
      <c r="U5246"/>
      <c r="V5246"/>
      <c r="W5246"/>
      <c r="X5246"/>
      <c r="Y5246"/>
      <c r="Z5246"/>
      <c r="AA5246"/>
      <c r="AB5246"/>
    </row>
    <row r="5247" spans="1:28" x14ac:dyDescent="0.25">
      <c r="A5247" s="8"/>
      <c r="B5247"/>
      <c r="C5247"/>
      <c r="D5247"/>
      <c r="E5247"/>
      <c r="F5247"/>
      <c r="G5247"/>
      <c r="H5247"/>
      <c r="I5247"/>
      <c r="J5247"/>
      <c r="K5247"/>
      <c r="L5247"/>
      <c r="M5247"/>
      <c r="N5247"/>
      <c r="O5247"/>
      <c r="P5247"/>
      <c r="Q5247"/>
      <c r="R5247"/>
      <c r="S5247"/>
      <c r="T5247"/>
      <c r="U5247"/>
      <c r="V5247"/>
      <c r="W5247"/>
      <c r="X5247"/>
      <c r="Y5247"/>
      <c r="Z5247"/>
      <c r="AA5247"/>
      <c r="AB5247"/>
    </row>
    <row r="5248" spans="1:28" x14ac:dyDescent="0.25">
      <c r="A5248" s="8"/>
      <c r="B5248"/>
      <c r="C5248"/>
      <c r="D5248"/>
      <c r="E5248"/>
      <c r="F5248"/>
      <c r="G5248"/>
      <c r="H5248"/>
      <c r="I5248"/>
      <c r="J5248"/>
      <c r="K5248"/>
      <c r="L5248"/>
      <c r="M5248"/>
      <c r="N5248"/>
      <c r="O5248"/>
      <c r="P5248"/>
      <c r="Q5248"/>
      <c r="R5248"/>
      <c r="S5248"/>
      <c r="T5248"/>
      <c r="U5248"/>
      <c r="V5248"/>
      <c r="W5248"/>
      <c r="X5248"/>
      <c r="Y5248"/>
      <c r="Z5248"/>
      <c r="AA5248"/>
      <c r="AB5248"/>
    </row>
    <row r="5249" spans="1:28" x14ac:dyDescent="0.25">
      <c r="A5249" s="8"/>
      <c r="B5249"/>
      <c r="C5249"/>
      <c r="D5249"/>
      <c r="E5249"/>
      <c r="F5249"/>
      <c r="G5249"/>
      <c r="H5249"/>
      <c r="I5249"/>
      <c r="J5249"/>
      <c r="K5249"/>
      <c r="L5249"/>
      <c r="M5249"/>
      <c r="N5249"/>
      <c r="O5249"/>
      <c r="P5249"/>
      <c r="Q5249"/>
      <c r="R5249"/>
      <c r="S5249"/>
      <c r="T5249"/>
      <c r="U5249"/>
      <c r="V5249"/>
      <c r="W5249"/>
      <c r="X5249"/>
      <c r="Y5249"/>
      <c r="Z5249"/>
      <c r="AA5249"/>
      <c r="AB5249"/>
    </row>
    <row r="5250" spans="1:28" x14ac:dyDescent="0.25">
      <c r="A5250" s="8"/>
      <c r="B5250"/>
      <c r="C5250"/>
      <c r="D5250"/>
      <c r="E5250"/>
      <c r="F5250"/>
      <c r="G5250"/>
      <c r="H5250"/>
      <c r="I5250"/>
      <c r="J5250"/>
      <c r="K5250"/>
      <c r="L5250"/>
      <c r="M5250"/>
      <c r="N5250"/>
      <c r="O5250"/>
      <c r="P5250"/>
      <c r="Q5250"/>
      <c r="R5250"/>
      <c r="S5250"/>
      <c r="T5250"/>
      <c r="U5250"/>
      <c r="V5250"/>
      <c r="W5250"/>
      <c r="X5250"/>
      <c r="Y5250"/>
      <c r="Z5250"/>
      <c r="AA5250"/>
      <c r="AB5250"/>
    </row>
    <row r="5251" spans="1:28" x14ac:dyDescent="0.25">
      <c r="A5251" s="8"/>
      <c r="B5251"/>
      <c r="C5251"/>
      <c r="D5251"/>
      <c r="E5251"/>
      <c r="F5251"/>
      <c r="G5251"/>
      <c r="H5251"/>
      <c r="I5251"/>
      <c r="J5251"/>
      <c r="K5251"/>
      <c r="L5251"/>
      <c r="M5251"/>
      <c r="N5251"/>
      <c r="O5251"/>
      <c r="P5251"/>
      <c r="Q5251"/>
      <c r="R5251"/>
      <c r="S5251"/>
      <c r="T5251"/>
      <c r="U5251"/>
      <c r="V5251"/>
      <c r="W5251"/>
      <c r="X5251"/>
      <c r="Y5251"/>
      <c r="Z5251"/>
      <c r="AA5251"/>
      <c r="AB5251"/>
    </row>
    <row r="5252" spans="1:28" x14ac:dyDescent="0.25">
      <c r="A5252" s="8"/>
      <c r="B5252"/>
      <c r="C5252"/>
      <c r="D5252"/>
      <c r="E5252"/>
      <c r="F5252"/>
      <c r="G5252"/>
      <c r="H5252"/>
      <c r="I5252"/>
      <c r="J5252"/>
      <c r="K5252"/>
      <c r="L5252"/>
      <c r="M5252"/>
      <c r="N5252"/>
      <c r="O5252"/>
      <c r="P5252"/>
      <c r="Q5252"/>
      <c r="R5252"/>
      <c r="S5252"/>
      <c r="T5252"/>
      <c r="U5252"/>
      <c r="V5252"/>
      <c r="W5252"/>
      <c r="X5252"/>
      <c r="Y5252"/>
      <c r="Z5252"/>
      <c r="AA5252"/>
      <c r="AB5252"/>
    </row>
    <row r="5253" spans="1:28" x14ac:dyDescent="0.25">
      <c r="A5253" s="8"/>
      <c r="B5253"/>
      <c r="C5253"/>
      <c r="D5253"/>
      <c r="E5253"/>
      <c r="F5253"/>
      <c r="G5253"/>
      <c r="H5253"/>
      <c r="I5253"/>
      <c r="J5253"/>
      <c r="K5253"/>
      <c r="L5253"/>
      <c r="M5253"/>
      <c r="N5253"/>
      <c r="O5253"/>
      <c r="P5253"/>
      <c r="Q5253"/>
      <c r="R5253"/>
      <c r="S5253"/>
      <c r="T5253"/>
      <c r="U5253"/>
      <c r="V5253"/>
      <c r="W5253"/>
      <c r="X5253"/>
      <c r="Y5253"/>
      <c r="Z5253"/>
      <c r="AA5253"/>
      <c r="AB5253"/>
    </row>
    <row r="5254" spans="1:28" x14ac:dyDescent="0.25">
      <c r="A5254" s="8"/>
      <c r="B5254"/>
      <c r="C5254"/>
      <c r="D5254"/>
      <c r="E5254"/>
      <c r="F5254"/>
      <c r="G5254"/>
      <c r="H5254"/>
      <c r="I5254"/>
      <c r="J5254"/>
      <c r="K5254"/>
      <c r="L5254"/>
      <c r="M5254"/>
      <c r="N5254"/>
      <c r="O5254"/>
      <c r="P5254"/>
      <c r="Q5254"/>
      <c r="R5254"/>
      <c r="S5254"/>
      <c r="T5254"/>
      <c r="U5254"/>
      <c r="V5254"/>
      <c r="W5254"/>
      <c r="X5254"/>
      <c r="Y5254"/>
      <c r="Z5254"/>
      <c r="AA5254"/>
      <c r="AB5254"/>
    </row>
    <row r="5255" spans="1:28" x14ac:dyDescent="0.25">
      <c r="A5255" s="8"/>
      <c r="B5255"/>
      <c r="C5255"/>
      <c r="D5255"/>
      <c r="E5255"/>
      <c r="F5255"/>
      <c r="G5255"/>
      <c r="H5255"/>
      <c r="I5255"/>
      <c r="J5255"/>
      <c r="K5255"/>
      <c r="L5255"/>
      <c r="M5255"/>
      <c r="N5255"/>
      <c r="O5255"/>
      <c r="P5255"/>
      <c r="Q5255"/>
      <c r="R5255"/>
      <c r="S5255"/>
      <c r="T5255"/>
      <c r="U5255"/>
      <c r="V5255"/>
      <c r="W5255"/>
      <c r="X5255"/>
      <c r="Y5255"/>
      <c r="Z5255"/>
      <c r="AA5255"/>
      <c r="AB5255"/>
    </row>
    <row r="5256" spans="1:28" x14ac:dyDescent="0.25">
      <c r="A5256" s="8"/>
      <c r="B5256"/>
      <c r="C5256"/>
      <c r="D5256"/>
      <c r="E5256"/>
      <c r="F5256"/>
      <c r="G5256"/>
      <c r="H5256"/>
      <c r="I5256"/>
      <c r="J5256"/>
      <c r="K5256"/>
      <c r="L5256"/>
      <c r="M5256"/>
      <c r="N5256"/>
      <c r="O5256"/>
      <c r="P5256"/>
      <c r="Q5256"/>
      <c r="R5256"/>
      <c r="S5256"/>
      <c r="T5256"/>
      <c r="U5256"/>
      <c r="V5256"/>
      <c r="W5256"/>
      <c r="X5256"/>
      <c r="Y5256"/>
      <c r="Z5256"/>
      <c r="AA5256"/>
      <c r="AB5256"/>
    </row>
    <row r="5257" spans="1:28" x14ac:dyDescent="0.25">
      <c r="A5257" s="8"/>
      <c r="B5257"/>
      <c r="C5257"/>
      <c r="D5257"/>
      <c r="E5257"/>
      <c r="F5257"/>
      <c r="G5257"/>
      <c r="H5257"/>
      <c r="I5257"/>
      <c r="J5257"/>
      <c r="K5257"/>
      <c r="L5257"/>
      <c r="M5257"/>
      <c r="N5257"/>
      <c r="O5257"/>
      <c r="P5257"/>
      <c r="Q5257"/>
      <c r="R5257"/>
      <c r="S5257"/>
      <c r="T5257"/>
      <c r="U5257"/>
      <c r="V5257"/>
      <c r="W5257"/>
      <c r="X5257"/>
      <c r="Y5257"/>
      <c r="Z5257"/>
      <c r="AA5257"/>
      <c r="AB5257"/>
    </row>
    <row r="5258" spans="1:28" x14ac:dyDescent="0.25">
      <c r="A5258" s="8"/>
      <c r="B5258"/>
      <c r="C5258"/>
      <c r="D5258"/>
      <c r="E5258"/>
      <c r="F5258"/>
      <c r="G5258"/>
      <c r="H5258"/>
      <c r="I5258"/>
      <c r="J5258"/>
      <c r="K5258"/>
      <c r="L5258"/>
      <c r="M5258"/>
      <c r="N5258"/>
      <c r="O5258"/>
      <c r="P5258"/>
      <c r="Q5258"/>
      <c r="R5258"/>
      <c r="S5258"/>
      <c r="T5258"/>
      <c r="U5258"/>
      <c r="V5258"/>
      <c r="W5258"/>
      <c r="X5258"/>
      <c r="Y5258"/>
      <c r="Z5258"/>
      <c r="AA5258"/>
      <c r="AB5258"/>
    </row>
    <row r="5259" spans="1:28" x14ac:dyDescent="0.25">
      <c r="A5259" s="8"/>
      <c r="B5259"/>
      <c r="C5259"/>
      <c r="D5259"/>
      <c r="E5259"/>
      <c r="F5259"/>
      <c r="G5259"/>
      <c r="H5259"/>
      <c r="I5259"/>
      <c r="J5259"/>
      <c r="K5259"/>
      <c r="L5259"/>
      <c r="M5259"/>
      <c r="N5259"/>
      <c r="O5259"/>
      <c r="P5259"/>
      <c r="Q5259"/>
      <c r="R5259"/>
      <c r="S5259"/>
      <c r="T5259"/>
      <c r="U5259"/>
      <c r="V5259"/>
      <c r="W5259"/>
      <c r="X5259"/>
      <c r="Y5259"/>
      <c r="Z5259"/>
      <c r="AA5259"/>
      <c r="AB5259"/>
    </row>
    <row r="5260" spans="1:28" x14ac:dyDescent="0.25">
      <c r="A5260" s="8"/>
      <c r="B5260"/>
      <c r="C5260"/>
      <c r="D5260"/>
      <c r="E5260"/>
      <c r="F5260"/>
      <c r="G5260"/>
      <c r="H5260"/>
      <c r="I5260"/>
      <c r="J5260"/>
      <c r="K5260"/>
      <c r="L5260"/>
      <c r="M5260"/>
      <c r="N5260"/>
      <c r="O5260"/>
      <c r="P5260"/>
      <c r="Q5260"/>
      <c r="R5260"/>
      <c r="S5260"/>
      <c r="T5260"/>
      <c r="U5260"/>
      <c r="V5260"/>
      <c r="W5260"/>
      <c r="X5260"/>
      <c r="Y5260"/>
      <c r="Z5260"/>
      <c r="AA5260"/>
      <c r="AB5260"/>
    </row>
    <row r="5261" spans="1:28" x14ac:dyDescent="0.25">
      <c r="A5261" s="8"/>
      <c r="B5261"/>
      <c r="C5261"/>
      <c r="D5261"/>
      <c r="E5261"/>
      <c r="F5261"/>
      <c r="G5261"/>
      <c r="H5261"/>
      <c r="I5261"/>
      <c r="J5261"/>
      <c r="K5261"/>
      <c r="L5261"/>
      <c r="M5261"/>
      <c r="N5261"/>
      <c r="O5261"/>
      <c r="P5261"/>
      <c r="Q5261"/>
      <c r="R5261"/>
      <c r="S5261"/>
      <c r="T5261"/>
      <c r="U5261"/>
      <c r="V5261"/>
      <c r="W5261"/>
      <c r="X5261"/>
      <c r="Y5261"/>
      <c r="Z5261"/>
      <c r="AA5261"/>
      <c r="AB5261"/>
    </row>
    <row r="5262" spans="1:28" x14ac:dyDescent="0.25">
      <c r="A5262" s="8"/>
      <c r="B5262"/>
      <c r="C5262"/>
      <c r="D5262"/>
      <c r="E5262"/>
      <c r="F5262"/>
      <c r="G5262"/>
      <c r="H5262"/>
      <c r="I5262"/>
      <c r="J5262"/>
      <c r="K5262"/>
      <c r="L5262"/>
      <c r="M5262"/>
      <c r="N5262"/>
      <c r="O5262"/>
      <c r="P5262"/>
      <c r="Q5262"/>
      <c r="R5262"/>
      <c r="S5262"/>
      <c r="T5262"/>
      <c r="U5262"/>
      <c r="V5262"/>
      <c r="W5262"/>
      <c r="X5262"/>
      <c r="Y5262"/>
      <c r="Z5262"/>
      <c r="AA5262"/>
      <c r="AB5262"/>
    </row>
    <row r="5263" spans="1:28" x14ac:dyDescent="0.25">
      <c r="A5263" s="8"/>
      <c r="B5263"/>
      <c r="C5263"/>
      <c r="D5263"/>
      <c r="E5263"/>
      <c r="F5263"/>
      <c r="G5263"/>
      <c r="H5263"/>
      <c r="I5263"/>
      <c r="J5263"/>
      <c r="K5263"/>
      <c r="L5263"/>
      <c r="M5263"/>
      <c r="N5263"/>
      <c r="O5263"/>
      <c r="P5263"/>
      <c r="Q5263"/>
      <c r="R5263"/>
      <c r="S5263"/>
      <c r="T5263"/>
      <c r="U5263"/>
      <c r="V5263"/>
      <c r="W5263"/>
      <c r="X5263"/>
      <c r="Y5263"/>
      <c r="Z5263"/>
      <c r="AA5263"/>
      <c r="AB5263"/>
    </row>
    <row r="5264" spans="1:28" x14ac:dyDescent="0.25">
      <c r="A5264" s="8"/>
      <c r="B5264"/>
      <c r="C5264"/>
      <c r="D5264"/>
      <c r="E5264"/>
      <c r="F5264"/>
      <c r="G5264"/>
      <c r="H5264"/>
      <c r="I5264"/>
      <c r="J5264"/>
      <c r="K5264"/>
      <c r="L5264"/>
      <c r="M5264"/>
      <c r="N5264"/>
      <c r="O5264"/>
      <c r="P5264"/>
      <c r="Q5264"/>
      <c r="R5264"/>
      <c r="S5264"/>
      <c r="T5264"/>
      <c r="U5264"/>
      <c r="V5264"/>
      <c r="W5264"/>
      <c r="X5264"/>
      <c r="Y5264"/>
      <c r="Z5264"/>
      <c r="AA5264"/>
      <c r="AB5264"/>
    </row>
    <row r="5265" spans="1:28" x14ac:dyDescent="0.25">
      <c r="A5265" s="8"/>
      <c r="B5265"/>
      <c r="C5265"/>
      <c r="D5265"/>
      <c r="E5265"/>
      <c r="F5265"/>
      <c r="G5265"/>
      <c r="H5265"/>
      <c r="I5265"/>
      <c r="J5265"/>
      <c r="K5265"/>
      <c r="L5265"/>
      <c r="M5265"/>
      <c r="N5265"/>
      <c r="O5265"/>
      <c r="P5265"/>
      <c r="Q5265"/>
      <c r="R5265"/>
      <c r="S5265"/>
      <c r="T5265"/>
      <c r="U5265"/>
      <c r="V5265"/>
      <c r="W5265"/>
      <c r="X5265"/>
      <c r="Y5265"/>
      <c r="Z5265"/>
      <c r="AA5265"/>
      <c r="AB5265"/>
    </row>
    <row r="5266" spans="1:28" x14ac:dyDescent="0.25">
      <c r="A5266" s="8"/>
      <c r="B5266"/>
      <c r="C5266"/>
      <c r="D5266"/>
      <c r="E5266"/>
      <c r="F5266"/>
      <c r="G5266"/>
      <c r="H5266"/>
      <c r="I5266"/>
      <c r="J5266"/>
      <c r="K5266"/>
      <c r="L5266"/>
      <c r="M5266"/>
      <c r="N5266"/>
      <c r="O5266"/>
      <c r="P5266"/>
      <c r="Q5266"/>
      <c r="R5266"/>
      <c r="S5266"/>
      <c r="T5266"/>
      <c r="U5266"/>
      <c r="V5266"/>
      <c r="W5266"/>
      <c r="X5266"/>
      <c r="Y5266"/>
      <c r="Z5266"/>
      <c r="AA5266"/>
      <c r="AB5266"/>
    </row>
    <row r="5267" spans="1:28" x14ac:dyDescent="0.25">
      <c r="A5267" s="8"/>
      <c r="B5267"/>
      <c r="C5267"/>
      <c r="D5267"/>
      <c r="E5267"/>
      <c r="F5267"/>
      <c r="G5267"/>
      <c r="H5267"/>
      <c r="I5267"/>
      <c r="J5267"/>
      <c r="K5267"/>
      <c r="L5267"/>
      <c r="M5267"/>
      <c r="N5267"/>
      <c r="O5267"/>
      <c r="P5267"/>
      <c r="Q5267"/>
      <c r="R5267"/>
      <c r="S5267"/>
      <c r="T5267"/>
      <c r="U5267"/>
      <c r="V5267"/>
      <c r="W5267"/>
      <c r="X5267"/>
      <c r="Y5267"/>
      <c r="Z5267"/>
      <c r="AA5267"/>
      <c r="AB5267"/>
    </row>
    <row r="5268" spans="1:28" x14ac:dyDescent="0.25">
      <c r="A5268" s="8"/>
      <c r="B5268"/>
      <c r="C5268"/>
      <c r="D5268"/>
      <c r="E5268"/>
      <c r="F5268"/>
      <c r="G5268"/>
      <c r="H5268"/>
      <c r="I5268"/>
      <c r="J5268"/>
      <c r="K5268"/>
      <c r="L5268"/>
      <c r="M5268"/>
      <c r="N5268"/>
      <c r="O5268"/>
      <c r="P5268"/>
      <c r="Q5268"/>
      <c r="R5268"/>
      <c r="S5268"/>
      <c r="T5268"/>
      <c r="U5268"/>
      <c r="V5268"/>
      <c r="W5268"/>
      <c r="X5268"/>
      <c r="Y5268"/>
      <c r="Z5268"/>
      <c r="AA5268"/>
      <c r="AB5268"/>
    </row>
    <row r="5269" spans="1:28" x14ac:dyDescent="0.25">
      <c r="A5269" s="8"/>
      <c r="B5269"/>
      <c r="C5269"/>
      <c r="D5269"/>
      <c r="E5269"/>
      <c r="F5269"/>
      <c r="G5269"/>
      <c r="H5269"/>
      <c r="I5269"/>
      <c r="J5269"/>
      <c r="K5269"/>
      <c r="L5269"/>
      <c r="M5269"/>
      <c r="N5269"/>
      <c r="O5269"/>
      <c r="P5269"/>
      <c r="Q5269"/>
      <c r="R5269"/>
      <c r="S5269"/>
      <c r="T5269"/>
      <c r="U5269"/>
      <c r="V5269"/>
      <c r="W5269"/>
      <c r="X5269"/>
      <c r="Y5269"/>
      <c r="Z5269"/>
      <c r="AA5269"/>
      <c r="AB5269"/>
    </row>
    <row r="5270" spans="1:28" x14ac:dyDescent="0.25">
      <c r="A5270" s="8"/>
      <c r="B5270"/>
      <c r="C5270"/>
      <c r="D5270"/>
      <c r="E5270"/>
      <c r="F5270"/>
      <c r="G5270"/>
      <c r="H5270"/>
      <c r="I5270"/>
      <c r="J5270"/>
      <c r="K5270"/>
      <c r="L5270"/>
      <c r="M5270"/>
      <c r="N5270"/>
      <c r="O5270"/>
      <c r="P5270"/>
      <c r="Q5270"/>
      <c r="R5270"/>
      <c r="S5270"/>
      <c r="T5270"/>
      <c r="U5270"/>
      <c r="V5270"/>
      <c r="W5270"/>
      <c r="X5270"/>
      <c r="Y5270"/>
      <c r="Z5270"/>
      <c r="AA5270"/>
      <c r="AB5270"/>
    </row>
    <row r="5271" spans="1:28" x14ac:dyDescent="0.25">
      <c r="A5271" s="8"/>
      <c r="B5271"/>
      <c r="C5271"/>
      <c r="D5271"/>
      <c r="E5271"/>
      <c r="F5271"/>
      <c r="G5271"/>
      <c r="H5271"/>
      <c r="I5271"/>
      <c r="J5271"/>
      <c r="K5271"/>
      <c r="L5271"/>
      <c r="M5271"/>
      <c r="N5271"/>
      <c r="O5271"/>
      <c r="P5271"/>
      <c r="Q5271"/>
      <c r="R5271"/>
      <c r="S5271"/>
      <c r="T5271"/>
      <c r="U5271"/>
      <c r="V5271"/>
      <c r="W5271"/>
      <c r="X5271"/>
      <c r="Y5271"/>
      <c r="Z5271"/>
      <c r="AA5271"/>
      <c r="AB5271"/>
    </row>
    <row r="5272" spans="1:28" x14ac:dyDescent="0.25">
      <c r="A5272" s="8"/>
      <c r="B5272"/>
      <c r="C5272"/>
      <c r="D5272"/>
      <c r="E5272"/>
      <c r="F5272"/>
      <c r="G5272"/>
      <c r="H5272"/>
      <c r="I5272"/>
      <c r="J5272"/>
      <c r="K5272"/>
      <c r="L5272"/>
      <c r="M5272"/>
      <c r="N5272"/>
      <c r="O5272"/>
      <c r="P5272"/>
      <c r="Q5272"/>
      <c r="R5272"/>
      <c r="S5272"/>
      <c r="T5272"/>
      <c r="U5272"/>
      <c r="V5272"/>
      <c r="W5272"/>
      <c r="X5272"/>
      <c r="Y5272"/>
      <c r="Z5272"/>
      <c r="AA5272"/>
      <c r="AB5272"/>
    </row>
    <row r="5273" spans="1:28" x14ac:dyDescent="0.25">
      <c r="A5273" s="8"/>
      <c r="B5273"/>
      <c r="C5273"/>
      <c r="D5273"/>
      <c r="E5273"/>
      <c r="F5273"/>
      <c r="G5273"/>
      <c r="H5273"/>
      <c r="I5273"/>
      <c r="J5273"/>
      <c r="K5273"/>
      <c r="L5273"/>
      <c r="M5273"/>
      <c r="N5273"/>
      <c r="O5273"/>
      <c r="P5273"/>
      <c r="Q5273"/>
      <c r="R5273"/>
      <c r="S5273"/>
      <c r="T5273"/>
      <c r="U5273"/>
      <c r="V5273"/>
      <c r="W5273"/>
      <c r="X5273"/>
      <c r="Y5273"/>
      <c r="Z5273"/>
      <c r="AA5273"/>
      <c r="AB5273"/>
    </row>
    <row r="5274" spans="1:28" x14ac:dyDescent="0.25">
      <c r="A5274" s="8"/>
      <c r="B5274"/>
      <c r="C5274"/>
      <c r="D5274"/>
      <c r="E5274"/>
      <c r="F5274"/>
      <c r="G5274"/>
      <c r="H5274"/>
      <c r="I5274"/>
      <c r="J5274"/>
      <c r="K5274"/>
      <c r="L5274"/>
      <c r="M5274"/>
      <c r="N5274"/>
      <c r="O5274"/>
      <c r="P5274"/>
      <c r="Q5274"/>
      <c r="R5274"/>
      <c r="S5274"/>
      <c r="T5274"/>
      <c r="U5274"/>
      <c r="V5274"/>
      <c r="W5274"/>
      <c r="X5274"/>
      <c r="Y5274"/>
      <c r="Z5274"/>
      <c r="AA5274"/>
      <c r="AB5274"/>
    </row>
    <row r="5275" spans="1:28" x14ac:dyDescent="0.25">
      <c r="A5275" s="8"/>
      <c r="B5275"/>
      <c r="C5275"/>
      <c r="D5275"/>
      <c r="E5275"/>
      <c r="F5275"/>
      <c r="G5275"/>
      <c r="H5275"/>
      <c r="I5275"/>
      <c r="J5275"/>
      <c r="K5275"/>
      <c r="L5275"/>
      <c r="M5275"/>
      <c r="N5275"/>
      <c r="O5275"/>
      <c r="P5275"/>
      <c r="Q5275"/>
      <c r="R5275"/>
      <c r="S5275"/>
      <c r="T5275"/>
      <c r="U5275"/>
      <c r="V5275"/>
      <c r="W5275"/>
      <c r="X5275"/>
      <c r="Y5275"/>
      <c r="Z5275"/>
      <c r="AA5275"/>
      <c r="AB5275"/>
    </row>
    <row r="5276" spans="1:28" x14ac:dyDescent="0.25">
      <c r="A5276" s="8"/>
      <c r="B5276"/>
      <c r="C5276"/>
      <c r="D5276"/>
      <c r="E5276"/>
      <c r="F5276"/>
      <c r="G5276"/>
      <c r="H5276"/>
      <c r="I5276"/>
      <c r="J5276"/>
      <c r="K5276"/>
      <c r="L5276"/>
      <c r="M5276"/>
      <c r="N5276"/>
      <c r="O5276"/>
      <c r="P5276"/>
      <c r="Q5276"/>
      <c r="R5276"/>
      <c r="S5276"/>
      <c r="T5276"/>
      <c r="U5276"/>
      <c r="V5276"/>
      <c r="W5276"/>
      <c r="X5276"/>
      <c r="Y5276"/>
      <c r="Z5276"/>
      <c r="AA5276"/>
      <c r="AB5276"/>
    </row>
    <row r="5277" spans="1:28" x14ac:dyDescent="0.25">
      <c r="A5277" s="8"/>
      <c r="B5277"/>
      <c r="C5277"/>
      <c r="D5277"/>
      <c r="E5277"/>
      <c r="F5277"/>
      <c r="G5277"/>
      <c r="H5277"/>
      <c r="I5277"/>
      <c r="J5277"/>
      <c r="K5277"/>
      <c r="L5277"/>
      <c r="M5277"/>
      <c r="N5277"/>
      <c r="O5277"/>
      <c r="P5277"/>
      <c r="Q5277"/>
      <c r="R5277"/>
      <c r="S5277"/>
      <c r="T5277"/>
      <c r="U5277"/>
      <c r="V5277"/>
      <c r="W5277"/>
      <c r="X5277"/>
      <c r="Y5277"/>
      <c r="Z5277"/>
      <c r="AA5277"/>
      <c r="AB5277"/>
    </row>
    <row r="5278" spans="1:28" x14ac:dyDescent="0.25">
      <c r="A5278" s="8"/>
      <c r="B5278"/>
      <c r="C5278"/>
      <c r="D5278"/>
      <c r="E5278"/>
      <c r="F5278"/>
      <c r="G5278"/>
      <c r="H5278"/>
      <c r="I5278"/>
      <c r="J5278"/>
      <c r="K5278"/>
      <c r="L5278"/>
      <c r="M5278"/>
      <c r="N5278"/>
      <c r="O5278"/>
      <c r="P5278"/>
      <c r="Q5278"/>
      <c r="R5278"/>
      <c r="S5278"/>
      <c r="T5278"/>
      <c r="U5278"/>
      <c r="V5278"/>
      <c r="W5278"/>
      <c r="X5278"/>
      <c r="Y5278"/>
      <c r="Z5278"/>
      <c r="AA5278"/>
      <c r="AB5278"/>
    </row>
    <row r="5279" spans="1:28" x14ac:dyDescent="0.25">
      <c r="A5279" s="8"/>
      <c r="B5279"/>
      <c r="C5279"/>
      <c r="D5279"/>
      <c r="E5279"/>
      <c r="F5279"/>
      <c r="G5279"/>
      <c r="H5279"/>
      <c r="I5279"/>
      <c r="J5279"/>
      <c r="K5279"/>
      <c r="L5279"/>
      <c r="M5279"/>
      <c r="N5279"/>
      <c r="O5279"/>
      <c r="P5279"/>
      <c r="Q5279"/>
      <c r="R5279"/>
      <c r="S5279"/>
      <c r="T5279"/>
      <c r="U5279"/>
      <c r="V5279"/>
      <c r="W5279"/>
      <c r="X5279"/>
      <c r="Y5279"/>
      <c r="Z5279"/>
      <c r="AA5279"/>
      <c r="AB5279"/>
    </row>
    <row r="5280" spans="1:28" x14ac:dyDescent="0.25">
      <c r="A5280" s="8"/>
      <c r="B5280"/>
      <c r="C5280"/>
      <c r="D5280"/>
      <c r="E5280"/>
      <c r="F5280"/>
      <c r="G5280"/>
      <c r="H5280"/>
      <c r="I5280"/>
      <c r="J5280"/>
      <c r="K5280"/>
      <c r="L5280"/>
      <c r="M5280"/>
      <c r="N5280"/>
      <c r="O5280"/>
      <c r="P5280"/>
      <c r="Q5280"/>
      <c r="R5280"/>
      <c r="S5280"/>
      <c r="T5280"/>
      <c r="U5280"/>
      <c r="V5280"/>
      <c r="W5280"/>
      <c r="X5280"/>
      <c r="Y5280"/>
      <c r="Z5280"/>
      <c r="AA5280"/>
      <c r="AB5280"/>
    </row>
    <row r="5281" spans="1:28" x14ac:dyDescent="0.25">
      <c r="A5281" s="8"/>
      <c r="B5281"/>
      <c r="C5281"/>
      <c r="D5281"/>
      <c r="E5281"/>
      <c r="F5281"/>
      <c r="G5281"/>
      <c r="H5281"/>
      <c r="I5281"/>
      <c r="J5281"/>
      <c r="K5281"/>
      <c r="L5281"/>
      <c r="M5281"/>
      <c r="N5281"/>
      <c r="O5281"/>
      <c r="P5281"/>
      <c r="Q5281"/>
      <c r="R5281"/>
      <c r="S5281"/>
      <c r="T5281"/>
      <c r="U5281"/>
      <c r="V5281"/>
      <c r="W5281"/>
      <c r="X5281"/>
      <c r="Y5281"/>
      <c r="Z5281"/>
      <c r="AA5281"/>
      <c r="AB5281"/>
    </row>
    <row r="5282" spans="1:28" x14ac:dyDescent="0.25">
      <c r="A5282" s="8"/>
      <c r="B5282"/>
      <c r="C5282"/>
      <c r="D5282"/>
      <c r="E5282"/>
      <c r="F5282"/>
      <c r="G5282"/>
      <c r="H5282"/>
      <c r="I5282"/>
      <c r="J5282"/>
      <c r="K5282"/>
      <c r="L5282"/>
      <c r="M5282"/>
      <c r="N5282"/>
      <c r="O5282"/>
      <c r="P5282"/>
      <c r="Q5282"/>
      <c r="R5282"/>
      <c r="S5282"/>
      <c r="T5282"/>
      <c r="U5282"/>
      <c r="V5282"/>
      <c r="W5282"/>
      <c r="X5282"/>
      <c r="Y5282"/>
      <c r="Z5282"/>
      <c r="AA5282"/>
      <c r="AB5282"/>
    </row>
    <row r="5283" spans="1:28" x14ac:dyDescent="0.25">
      <c r="A5283" s="8"/>
      <c r="B5283"/>
      <c r="C5283"/>
      <c r="D5283"/>
      <c r="E5283"/>
      <c r="F5283"/>
      <c r="G5283"/>
      <c r="H5283"/>
      <c r="I5283"/>
      <c r="J5283"/>
      <c r="K5283"/>
      <c r="L5283"/>
      <c r="M5283"/>
      <c r="N5283"/>
      <c r="O5283"/>
      <c r="P5283"/>
      <c r="Q5283"/>
      <c r="R5283"/>
      <c r="S5283"/>
      <c r="T5283"/>
      <c r="U5283"/>
      <c r="V5283"/>
      <c r="W5283"/>
      <c r="X5283"/>
      <c r="Y5283"/>
      <c r="Z5283"/>
      <c r="AA5283"/>
      <c r="AB5283"/>
    </row>
    <row r="5284" spans="1:28" x14ac:dyDescent="0.25">
      <c r="A5284" s="8"/>
      <c r="B5284"/>
      <c r="C5284"/>
      <c r="D5284"/>
      <c r="E5284"/>
      <c r="F5284"/>
      <c r="G5284"/>
      <c r="H5284"/>
      <c r="I5284"/>
      <c r="J5284"/>
      <c r="K5284"/>
      <c r="L5284"/>
      <c r="M5284"/>
      <c r="N5284"/>
      <c r="O5284"/>
      <c r="P5284"/>
      <c r="Q5284"/>
      <c r="R5284"/>
      <c r="S5284"/>
      <c r="T5284"/>
      <c r="U5284"/>
      <c r="V5284"/>
      <c r="W5284"/>
      <c r="X5284"/>
      <c r="Y5284"/>
      <c r="Z5284"/>
      <c r="AA5284"/>
      <c r="AB5284"/>
    </row>
    <row r="5285" spans="1:28" x14ac:dyDescent="0.25">
      <c r="A5285" s="8"/>
      <c r="B5285"/>
      <c r="C5285"/>
      <c r="D5285"/>
      <c r="E5285"/>
      <c r="F5285"/>
      <c r="G5285"/>
      <c r="H5285"/>
      <c r="I5285"/>
      <c r="J5285"/>
      <c r="K5285"/>
      <c r="L5285"/>
      <c r="M5285"/>
      <c r="N5285"/>
      <c r="O5285"/>
      <c r="P5285"/>
      <c r="Q5285"/>
      <c r="R5285"/>
      <c r="S5285"/>
      <c r="T5285"/>
      <c r="U5285"/>
      <c r="V5285"/>
      <c r="W5285"/>
      <c r="X5285"/>
      <c r="Y5285"/>
      <c r="Z5285"/>
      <c r="AA5285"/>
      <c r="AB5285"/>
    </row>
    <row r="5286" spans="1:28" x14ac:dyDescent="0.25">
      <c r="A5286" s="8"/>
      <c r="B5286"/>
      <c r="C5286"/>
      <c r="D5286"/>
      <c r="E5286"/>
      <c r="F5286"/>
      <c r="G5286"/>
      <c r="H5286"/>
      <c r="I5286"/>
      <c r="J5286"/>
      <c r="K5286"/>
      <c r="L5286"/>
      <c r="M5286"/>
      <c r="N5286"/>
      <c r="O5286"/>
      <c r="P5286"/>
      <c r="Q5286"/>
      <c r="R5286"/>
      <c r="S5286"/>
      <c r="T5286"/>
      <c r="U5286"/>
      <c r="V5286"/>
      <c r="W5286"/>
      <c r="X5286"/>
      <c r="Y5286"/>
      <c r="Z5286"/>
      <c r="AA5286"/>
      <c r="AB5286"/>
    </row>
    <row r="5287" spans="1:28" x14ac:dyDescent="0.25">
      <c r="A5287" s="8"/>
      <c r="B5287"/>
      <c r="C5287"/>
      <c r="D5287"/>
      <c r="E5287"/>
      <c r="F5287"/>
      <c r="G5287"/>
      <c r="H5287"/>
      <c r="I5287"/>
      <c r="J5287"/>
      <c r="K5287"/>
      <c r="L5287"/>
      <c r="M5287"/>
      <c r="N5287"/>
      <c r="O5287"/>
      <c r="P5287"/>
      <c r="Q5287"/>
      <c r="R5287"/>
      <c r="S5287"/>
      <c r="T5287"/>
      <c r="U5287"/>
      <c r="V5287"/>
      <c r="W5287"/>
      <c r="X5287"/>
      <c r="Y5287"/>
      <c r="Z5287"/>
      <c r="AA5287"/>
      <c r="AB5287"/>
    </row>
    <row r="5288" spans="1:28" x14ac:dyDescent="0.25">
      <c r="A5288" s="8"/>
      <c r="B5288"/>
      <c r="C5288"/>
      <c r="D5288"/>
      <c r="E5288"/>
      <c r="F5288"/>
      <c r="G5288"/>
      <c r="H5288"/>
      <c r="I5288"/>
      <c r="J5288"/>
      <c r="K5288"/>
      <c r="L5288"/>
      <c r="M5288"/>
      <c r="N5288"/>
      <c r="O5288"/>
      <c r="P5288"/>
      <c r="Q5288"/>
      <c r="R5288"/>
      <c r="S5288"/>
      <c r="T5288"/>
      <c r="U5288"/>
      <c r="V5288"/>
      <c r="W5288"/>
      <c r="X5288"/>
      <c r="Y5288"/>
      <c r="Z5288"/>
      <c r="AA5288"/>
      <c r="AB5288"/>
    </row>
    <row r="5289" spans="1:28" x14ac:dyDescent="0.25">
      <c r="A5289" s="8"/>
      <c r="B5289"/>
      <c r="C5289"/>
      <c r="D5289"/>
      <c r="E5289"/>
      <c r="F5289"/>
      <c r="G5289"/>
      <c r="H5289"/>
      <c r="I5289"/>
      <c r="J5289"/>
      <c r="K5289"/>
      <c r="L5289"/>
      <c r="M5289"/>
      <c r="N5289"/>
      <c r="O5289"/>
      <c r="P5289"/>
      <c r="Q5289"/>
      <c r="R5289"/>
      <c r="S5289"/>
      <c r="T5289"/>
      <c r="U5289"/>
      <c r="V5289"/>
      <c r="W5289"/>
      <c r="X5289"/>
      <c r="Y5289"/>
      <c r="Z5289"/>
      <c r="AA5289"/>
      <c r="AB5289"/>
    </row>
    <row r="5290" spans="1:28" x14ac:dyDescent="0.25">
      <c r="A5290" s="8"/>
      <c r="B5290"/>
      <c r="C5290"/>
      <c r="D5290"/>
      <c r="E5290"/>
      <c r="F5290"/>
      <c r="G5290"/>
      <c r="H5290"/>
      <c r="I5290"/>
      <c r="J5290"/>
      <c r="K5290"/>
      <c r="L5290"/>
      <c r="M5290"/>
      <c r="N5290"/>
      <c r="O5290"/>
      <c r="P5290"/>
      <c r="Q5290"/>
      <c r="R5290"/>
      <c r="S5290"/>
      <c r="T5290"/>
      <c r="U5290"/>
      <c r="V5290"/>
      <c r="W5290"/>
      <c r="X5290"/>
      <c r="Y5290"/>
      <c r="Z5290"/>
      <c r="AA5290"/>
      <c r="AB5290"/>
    </row>
    <row r="5291" spans="1:28" x14ac:dyDescent="0.25">
      <c r="A5291" s="8"/>
      <c r="B5291"/>
      <c r="C5291"/>
      <c r="D5291"/>
      <c r="E5291"/>
      <c r="F5291"/>
      <c r="G5291"/>
      <c r="H5291"/>
      <c r="I5291"/>
      <c r="J5291"/>
      <c r="K5291"/>
      <c r="L5291"/>
      <c r="M5291"/>
      <c r="N5291"/>
      <c r="O5291"/>
      <c r="P5291"/>
      <c r="Q5291"/>
      <c r="R5291"/>
      <c r="S5291"/>
      <c r="T5291"/>
      <c r="U5291"/>
      <c r="V5291"/>
      <c r="W5291"/>
      <c r="X5291"/>
      <c r="Y5291"/>
      <c r="Z5291"/>
      <c r="AA5291"/>
      <c r="AB5291"/>
    </row>
    <row r="5292" spans="1:28" x14ac:dyDescent="0.25">
      <c r="A5292" s="8"/>
      <c r="B5292"/>
      <c r="C5292"/>
      <c r="D5292"/>
      <c r="E5292"/>
      <c r="F5292"/>
      <c r="G5292"/>
      <c r="H5292"/>
      <c r="I5292"/>
      <c r="J5292"/>
      <c r="K5292"/>
      <c r="L5292"/>
      <c r="M5292"/>
      <c r="N5292"/>
      <c r="O5292"/>
      <c r="P5292"/>
      <c r="Q5292"/>
      <c r="R5292"/>
      <c r="S5292"/>
      <c r="T5292"/>
      <c r="U5292"/>
      <c r="V5292"/>
      <c r="W5292"/>
      <c r="X5292"/>
      <c r="Y5292"/>
      <c r="Z5292"/>
      <c r="AA5292"/>
      <c r="AB5292"/>
    </row>
    <row r="5293" spans="1:28" x14ac:dyDescent="0.25">
      <c r="A5293" s="8"/>
      <c r="B5293"/>
      <c r="C5293"/>
      <c r="D5293"/>
      <c r="E5293"/>
      <c r="F5293"/>
      <c r="G5293"/>
      <c r="H5293"/>
      <c r="I5293"/>
      <c r="J5293"/>
      <c r="K5293"/>
      <c r="L5293"/>
      <c r="M5293"/>
      <c r="N5293"/>
      <c r="O5293"/>
      <c r="P5293"/>
      <c r="Q5293"/>
      <c r="R5293"/>
      <c r="S5293"/>
      <c r="T5293"/>
      <c r="U5293"/>
      <c r="V5293"/>
      <c r="W5293"/>
      <c r="X5293"/>
      <c r="Y5293"/>
      <c r="Z5293"/>
      <c r="AA5293"/>
      <c r="AB5293"/>
    </row>
    <row r="5294" spans="1:28" x14ac:dyDescent="0.25">
      <c r="A5294" s="8"/>
      <c r="B5294"/>
      <c r="C5294"/>
      <c r="D5294"/>
      <c r="E5294"/>
      <c r="F5294"/>
      <c r="G5294"/>
      <c r="H5294"/>
      <c r="I5294"/>
      <c r="J5294"/>
      <c r="K5294"/>
      <c r="L5294"/>
      <c r="M5294"/>
      <c r="N5294"/>
      <c r="O5294"/>
      <c r="P5294"/>
      <c r="Q5294"/>
      <c r="R5294"/>
      <c r="S5294"/>
      <c r="T5294"/>
      <c r="U5294"/>
      <c r="V5294"/>
      <c r="W5294"/>
      <c r="X5294"/>
      <c r="Y5294"/>
      <c r="Z5294"/>
      <c r="AA5294"/>
      <c r="AB5294"/>
    </row>
    <row r="5295" spans="1:28" x14ac:dyDescent="0.25">
      <c r="A5295" s="8"/>
      <c r="B5295"/>
      <c r="C5295"/>
      <c r="D5295"/>
      <c r="E5295"/>
      <c r="F5295"/>
      <c r="G5295"/>
      <c r="H5295"/>
      <c r="I5295"/>
      <c r="J5295"/>
      <c r="K5295"/>
      <c r="L5295"/>
      <c r="M5295"/>
      <c r="N5295"/>
      <c r="O5295"/>
      <c r="P5295"/>
      <c r="Q5295"/>
      <c r="R5295"/>
      <c r="S5295"/>
      <c r="T5295"/>
      <c r="U5295"/>
      <c r="V5295"/>
      <c r="W5295"/>
      <c r="X5295"/>
      <c r="Y5295"/>
      <c r="Z5295"/>
      <c r="AA5295"/>
      <c r="AB5295"/>
    </row>
    <row r="5296" spans="1:28" x14ac:dyDescent="0.25">
      <c r="A5296" s="8"/>
      <c r="B5296"/>
      <c r="C5296"/>
      <c r="D5296"/>
      <c r="E5296"/>
      <c r="F5296"/>
      <c r="G5296"/>
      <c r="H5296"/>
      <c r="I5296"/>
      <c r="J5296"/>
      <c r="K5296"/>
      <c r="L5296"/>
      <c r="M5296"/>
      <c r="N5296"/>
      <c r="O5296"/>
      <c r="P5296"/>
      <c r="Q5296"/>
      <c r="R5296"/>
      <c r="S5296"/>
      <c r="T5296"/>
      <c r="U5296"/>
      <c r="V5296"/>
      <c r="W5296"/>
      <c r="X5296"/>
      <c r="Y5296"/>
      <c r="Z5296"/>
      <c r="AA5296"/>
      <c r="AB5296"/>
    </row>
    <row r="5297" spans="1:28" x14ac:dyDescent="0.25">
      <c r="A5297" s="8"/>
      <c r="B5297"/>
      <c r="C5297"/>
      <c r="D5297"/>
      <c r="E5297"/>
      <c r="F5297"/>
      <c r="G5297"/>
      <c r="H5297"/>
      <c r="I5297"/>
      <c r="J5297"/>
      <c r="K5297"/>
      <c r="L5297"/>
      <c r="M5297"/>
      <c r="N5297"/>
      <c r="O5297"/>
      <c r="P5297"/>
      <c r="Q5297"/>
      <c r="R5297"/>
      <c r="S5297"/>
      <c r="T5297"/>
      <c r="U5297"/>
      <c r="V5297"/>
      <c r="W5297"/>
      <c r="X5297"/>
      <c r="Y5297"/>
      <c r="Z5297"/>
      <c r="AA5297"/>
      <c r="AB5297"/>
    </row>
    <row r="5298" spans="1:28" x14ac:dyDescent="0.25">
      <c r="A5298" s="8"/>
      <c r="B5298"/>
      <c r="C5298"/>
      <c r="D5298"/>
      <c r="E5298"/>
      <c r="F5298"/>
      <c r="G5298"/>
      <c r="H5298"/>
      <c r="I5298"/>
      <c r="J5298"/>
      <c r="K5298"/>
      <c r="L5298"/>
      <c r="M5298"/>
      <c r="N5298"/>
      <c r="O5298"/>
      <c r="P5298"/>
      <c r="Q5298"/>
      <c r="R5298"/>
      <c r="S5298"/>
      <c r="T5298"/>
      <c r="U5298"/>
      <c r="V5298"/>
      <c r="W5298"/>
      <c r="X5298"/>
      <c r="Y5298"/>
      <c r="Z5298"/>
      <c r="AA5298"/>
      <c r="AB5298"/>
    </row>
    <row r="5299" spans="1:28" x14ac:dyDescent="0.25">
      <c r="A5299" s="8"/>
      <c r="B5299"/>
      <c r="C5299"/>
      <c r="D5299"/>
      <c r="E5299"/>
      <c r="F5299"/>
      <c r="G5299"/>
      <c r="H5299"/>
      <c r="I5299"/>
      <c r="J5299"/>
      <c r="K5299"/>
      <c r="L5299"/>
      <c r="M5299"/>
      <c r="N5299"/>
      <c r="O5299"/>
      <c r="P5299"/>
      <c r="Q5299"/>
      <c r="R5299"/>
      <c r="S5299"/>
      <c r="T5299"/>
      <c r="U5299"/>
      <c r="V5299"/>
      <c r="W5299"/>
      <c r="X5299"/>
      <c r="Y5299"/>
      <c r="Z5299"/>
      <c r="AA5299"/>
      <c r="AB5299"/>
    </row>
    <row r="5300" spans="1:28" x14ac:dyDescent="0.25">
      <c r="A5300" s="8"/>
      <c r="B5300"/>
      <c r="C5300"/>
      <c r="D5300"/>
      <c r="E5300"/>
      <c r="F5300"/>
      <c r="G5300"/>
      <c r="H5300"/>
      <c r="I5300"/>
      <c r="J5300"/>
      <c r="K5300"/>
      <c r="L5300"/>
      <c r="M5300"/>
      <c r="N5300"/>
      <c r="O5300"/>
      <c r="P5300"/>
      <c r="Q5300"/>
      <c r="R5300"/>
      <c r="S5300"/>
      <c r="T5300"/>
      <c r="U5300"/>
      <c r="V5300"/>
      <c r="W5300"/>
      <c r="X5300"/>
      <c r="Y5300"/>
      <c r="Z5300"/>
      <c r="AA5300"/>
      <c r="AB5300"/>
    </row>
    <row r="5301" spans="1:28" x14ac:dyDescent="0.25">
      <c r="A5301" s="8"/>
      <c r="B5301"/>
      <c r="C5301"/>
      <c r="D5301"/>
      <c r="E5301"/>
      <c r="F5301"/>
      <c r="G5301"/>
      <c r="H5301"/>
      <c r="I5301"/>
      <c r="J5301"/>
      <c r="K5301"/>
      <c r="L5301"/>
      <c r="M5301"/>
      <c r="N5301"/>
      <c r="O5301"/>
      <c r="P5301"/>
      <c r="Q5301"/>
      <c r="R5301"/>
      <c r="S5301"/>
      <c r="T5301"/>
      <c r="U5301"/>
      <c r="V5301"/>
      <c r="W5301"/>
      <c r="X5301"/>
      <c r="Y5301"/>
      <c r="Z5301"/>
      <c r="AA5301"/>
      <c r="AB5301"/>
    </row>
    <row r="5302" spans="1:28" x14ac:dyDescent="0.25">
      <c r="A5302" s="8"/>
      <c r="B5302"/>
      <c r="C5302"/>
      <c r="D5302"/>
      <c r="E5302"/>
      <c r="F5302"/>
      <c r="G5302"/>
      <c r="H5302"/>
      <c r="I5302"/>
      <c r="J5302"/>
      <c r="K5302"/>
      <c r="L5302"/>
      <c r="M5302"/>
      <c r="N5302"/>
      <c r="O5302"/>
      <c r="P5302"/>
      <c r="Q5302"/>
      <c r="R5302"/>
      <c r="S5302"/>
      <c r="T5302"/>
      <c r="U5302"/>
      <c r="V5302"/>
      <c r="W5302"/>
      <c r="X5302"/>
      <c r="Y5302"/>
      <c r="Z5302"/>
      <c r="AA5302"/>
      <c r="AB5302"/>
    </row>
    <row r="5303" spans="1:28" x14ac:dyDescent="0.25">
      <c r="A5303" s="8"/>
      <c r="B5303"/>
      <c r="C5303"/>
      <c r="D5303"/>
      <c r="E5303"/>
      <c r="F5303"/>
      <c r="G5303"/>
      <c r="H5303"/>
      <c r="I5303"/>
      <c r="J5303"/>
      <c r="K5303"/>
      <c r="L5303"/>
      <c r="M5303"/>
      <c r="N5303"/>
      <c r="O5303"/>
      <c r="P5303"/>
      <c r="Q5303"/>
      <c r="R5303"/>
      <c r="S5303"/>
      <c r="T5303"/>
      <c r="U5303"/>
      <c r="V5303"/>
      <c r="W5303"/>
      <c r="X5303"/>
      <c r="Y5303"/>
      <c r="Z5303"/>
      <c r="AA5303"/>
      <c r="AB5303"/>
    </row>
    <row r="5304" spans="1:28" x14ac:dyDescent="0.25">
      <c r="A5304" s="8"/>
      <c r="B5304"/>
      <c r="C5304"/>
      <c r="D5304"/>
      <c r="E5304"/>
      <c r="F5304"/>
      <c r="G5304"/>
      <c r="H5304"/>
      <c r="I5304"/>
      <c r="J5304"/>
      <c r="K5304"/>
      <c r="L5304"/>
      <c r="M5304"/>
      <c r="N5304"/>
      <c r="O5304"/>
      <c r="P5304"/>
      <c r="Q5304"/>
      <c r="R5304"/>
      <c r="S5304"/>
      <c r="T5304"/>
      <c r="U5304"/>
      <c r="V5304"/>
      <c r="W5304"/>
      <c r="X5304"/>
      <c r="Y5304"/>
      <c r="Z5304"/>
      <c r="AA5304"/>
      <c r="AB5304"/>
    </row>
    <row r="5305" spans="1:28" x14ac:dyDescent="0.25">
      <c r="A5305" s="8"/>
      <c r="B5305"/>
      <c r="C5305"/>
      <c r="D5305"/>
      <c r="E5305"/>
      <c r="F5305"/>
      <c r="G5305"/>
      <c r="H5305"/>
      <c r="I5305"/>
      <c r="J5305"/>
      <c r="K5305"/>
      <c r="L5305"/>
      <c r="M5305"/>
      <c r="N5305"/>
      <c r="O5305"/>
      <c r="P5305"/>
      <c r="Q5305"/>
      <c r="R5305"/>
      <c r="S5305"/>
      <c r="T5305"/>
      <c r="U5305"/>
      <c r="V5305"/>
      <c r="W5305"/>
      <c r="X5305"/>
      <c r="Y5305"/>
      <c r="Z5305"/>
      <c r="AA5305"/>
      <c r="AB5305"/>
    </row>
    <row r="5306" spans="1:28" x14ac:dyDescent="0.25">
      <c r="A5306" s="8"/>
      <c r="B5306"/>
      <c r="C5306"/>
      <c r="D5306"/>
      <c r="E5306"/>
      <c r="F5306"/>
      <c r="G5306"/>
      <c r="H5306"/>
      <c r="I5306"/>
      <c r="J5306"/>
      <c r="K5306"/>
      <c r="L5306"/>
      <c r="M5306"/>
      <c r="N5306"/>
      <c r="O5306"/>
      <c r="P5306"/>
      <c r="Q5306"/>
      <c r="R5306"/>
      <c r="S5306"/>
      <c r="T5306"/>
      <c r="U5306"/>
      <c r="V5306"/>
      <c r="W5306"/>
      <c r="X5306"/>
      <c r="Y5306"/>
      <c r="Z5306"/>
      <c r="AA5306"/>
      <c r="AB5306"/>
    </row>
    <row r="5307" spans="1:28" x14ac:dyDescent="0.25">
      <c r="A5307" s="8"/>
      <c r="B5307"/>
      <c r="C5307"/>
      <c r="D5307"/>
      <c r="E5307"/>
      <c r="F5307"/>
      <c r="G5307"/>
      <c r="H5307"/>
      <c r="I5307"/>
      <c r="J5307"/>
      <c r="K5307"/>
      <c r="L5307"/>
      <c r="M5307"/>
      <c r="N5307"/>
      <c r="O5307"/>
      <c r="P5307"/>
      <c r="Q5307"/>
      <c r="R5307"/>
      <c r="S5307"/>
      <c r="T5307"/>
      <c r="U5307"/>
      <c r="V5307"/>
      <c r="W5307"/>
      <c r="X5307"/>
      <c r="Y5307"/>
      <c r="Z5307"/>
      <c r="AA5307"/>
      <c r="AB5307"/>
    </row>
    <row r="5308" spans="1:28" x14ac:dyDescent="0.25">
      <c r="A5308" s="8"/>
      <c r="B5308"/>
      <c r="C5308"/>
      <c r="D5308"/>
      <c r="E5308"/>
      <c r="F5308"/>
      <c r="G5308"/>
      <c r="H5308"/>
      <c r="I5308"/>
      <c r="J5308"/>
      <c r="K5308"/>
      <c r="L5308"/>
      <c r="M5308"/>
      <c r="N5308"/>
      <c r="O5308"/>
      <c r="P5308"/>
      <c r="Q5308"/>
      <c r="R5308"/>
      <c r="S5308"/>
      <c r="T5308"/>
      <c r="U5308"/>
      <c r="V5308"/>
      <c r="W5308"/>
      <c r="X5308"/>
      <c r="Y5308"/>
      <c r="Z5308"/>
      <c r="AA5308"/>
      <c r="AB5308"/>
    </row>
    <row r="5309" spans="1:28" x14ac:dyDescent="0.25">
      <c r="A5309" s="8"/>
      <c r="B5309"/>
      <c r="C5309"/>
      <c r="D5309"/>
      <c r="E5309"/>
      <c r="F5309"/>
      <c r="G5309"/>
      <c r="H5309"/>
      <c r="I5309"/>
      <c r="J5309"/>
      <c r="K5309"/>
      <c r="L5309"/>
      <c r="M5309"/>
      <c r="N5309"/>
      <c r="O5309"/>
      <c r="P5309"/>
      <c r="Q5309"/>
      <c r="R5309"/>
      <c r="S5309"/>
      <c r="T5309"/>
      <c r="U5309"/>
      <c r="V5309"/>
      <c r="W5309"/>
      <c r="X5309"/>
      <c r="Y5309"/>
      <c r="Z5309"/>
      <c r="AA5309"/>
      <c r="AB5309"/>
    </row>
    <row r="5310" spans="1:28" x14ac:dyDescent="0.25">
      <c r="A5310" s="8"/>
      <c r="B5310"/>
      <c r="C5310"/>
      <c r="D5310"/>
      <c r="E5310"/>
      <c r="F5310"/>
      <c r="G5310"/>
      <c r="H5310"/>
      <c r="I5310"/>
      <c r="J5310"/>
      <c r="K5310"/>
      <c r="L5310"/>
      <c r="M5310"/>
      <c r="N5310"/>
      <c r="O5310"/>
      <c r="P5310"/>
      <c r="Q5310"/>
      <c r="R5310"/>
      <c r="S5310"/>
      <c r="T5310"/>
      <c r="U5310"/>
      <c r="V5310"/>
      <c r="W5310"/>
      <c r="X5310"/>
      <c r="Y5310"/>
      <c r="Z5310"/>
      <c r="AA5310"/>
      <c r="AB5310"/>
    </row>
    <row r="5311" spans="1:28" x14ac:dyDescent="0.25">
      <c r="A5311" s="8"/>
      <c r="B5311"/>
      <c r="C5311"/>
      <c r="D5311"/>
      <c r="E5311"/>
      <c r="F5311"/>
      <c r="G5311"/>
      <c r="H5311"/>
      <c r="I5311"/>
      <c r="J5311"/>
      <c r="K5311"/>
      <c r="L5311"/>
      <c r="M5311"/>
      <c r="N5311"/>
      <c r="O5311"/>
      <c r="P5311"/>
      <c r="Q5311"/>
      <c r="R5311"/>
      <c r="S5311"/>
      <c r="T5311"/>
      <c r="U5311"/>
      <c r="V5311"/>
      <c r="W5311"/>
      <c r="X5311"/>
      <c r="Y5311"/>
      <c r="Z5311"/>
      <c r="AA5311"/>
      <c r="AB5311"/>
    </row>
    <row r="5312" spans="1:28" x14ac:dyDescent="0.25">
      <c r="A5312" s="8"/>
      <c r="B5312"/>
      <c r="C5312"/>
      <c r="D5312"/>
      <c r="E5312"/>
      <c r="F5312"/>
      <c r="G5312"/>
      <c r="H5312"/>
      <c r="I5312"/>
      <c r="J5312"/>
      <c r="K5312"/>
      <c r="L5312"/>
      <c r="M5312"/>
      <c r="N5312"/>
      <c r="O5312"/>
      <c r="P5312"/>
      <c r="Q5312"/>
      <c r="R5312"/>
      <c r="S5312"/>
      <c r="T5312"/>
      <c r="U5312"/>
      <c r="V5312"/>
      <c r="W5312"/>
      <c r="X5312"/>
      <c r="Y5312"/>
      <c r="Z5312"/>
      <c r="AA5312"/>
      <c r="AB5312"/>
    </row>
    <row r="5313" spans="1:28" x14ac:dyDescent="0.25">
      <c r="A5313" s="8"/>
      <c r="B5313"/>
      <c r="C5313"/>
      <c r="D5313"/>
      <c r="E5313"/>
      <c r="F5313"/>
      <c r="G5313"/>
      <c r="H5313"/>
      <c r="I5313"/>
      <c r="J5313"/>
      <c r="K5313"/>
      <c r="L5313"/>
      <c r="M5313"/>
      <c r="N5313"/>
      <c r="O5313"/>
      <c r="P5313"/>
      <c r="Q5313"/>
      <c r="R5313"/>
      <c r="S5313"/>
      <c r="T5313"/>
      <c r="U5313"/>
      <c r="V5313"/>
      <c r="W5313"/>
      <c r="X5313"/>
      <c r="Y5313"/>
      <c r="Z5313"/>
      <c r="AA5313"/>
      <c r="AB5313"/>
    </row>
    <row r="5314" spans="1:28" x14ac:dyDescent="0.25">
      <c r="A5314" s="8"/>
      <c r="B5314"/>
      <c r="C5314"/>
      <c r="D5314"/>
      <c r="E5314"/>
      <c r="F5314"/>
      <c r="G5314"/>
      <c r="H5314"/>
      <c r="I5314"/>
      <c r="J5314"/>
      <c r="K5314"/>
      <c r="L5314"/>
      <c r="M5314"/>
      <c r="N5314"/>
      <c r="O5314"/>
      <c r="P5314"/>
      <c r="Q5314"/>
      <c r="R5314"/>
      <c r="S5314"/>
      <c r="T5314"/>
      <c r="U5314"/>
      <c r="V5314"/>
      <c r="W5314"/>
      <c r="X5314"/>
      <c r="Y5314"/>
      <c r="Z5314"/>
      <c r="AA5314"/>
      <c r="AB5314"/>
    </row>
    <row r="5315" spans="1:28" x14ac:dyDescent="0.25">
      <c r="A5315" s="8"/>
      <c r="B5315"/>
      <c r="C5315"/>
      <c r="D5315"/>
      <c r="E5315"/>
      <c r="F5315"/>
      <c r="G5315"/>
      <c r="H5315"/>
      <c r="I5315"/>
      <c r="J5315"/>
      <c r="K5315"/>
      <c r="L5315"/>
      <c r="M5315"/>
      <c r="N5315"/>
      <c r="O5315"/>
      <c r="P5315"/>
      <c r="Q5315"/>
      <c r="R5315"/>
      <c r="S5315"/>
      <c r="T5315"/>
      <c r="U5315"/>
      <c r="V5315"/>
      <c r="W5315"/>
      <c r="X5315"/>
      <c r="Y5315"/>
      <c r="Z5315"/>
      <c r="AA5315"/>
      <c r="AB5315"/>
    </row>
    <row r="5316" spans="1:28" x14ac:dyDescent="0.25">
      <c r="A5316" s="8"/>
      <c r="B5316"/>
      <c r="C5316"/>
      <c r="D5316"/>
      <c r="E5316"/>
      <c r="F5316"/>
      <c r="G5316"/>
      <c r="H5316"/>
      <c r="I5316"/>
      <c r="J5316"/>
      <c r="K5316"/>
      <c r="L5316"/>
      <c r="M5316"/>
      <c r="N5316"/>
      <c r="O5316"/>
      <c r="P5316"/>
      <c r="Q5316"/>
      <c r="R5316"/>
      <c r="S5316"/>
      <c r="T5316"/>
      <c r="U5316"/>
      <c r="V5316"/>
      <c r="W5316"/>
      <c r="X5316"/>
      <c r="Y5316"/>
      <c r="Z5316"/>
      <c r="AA5316"/>
      <c r="AB5316"/>
    </row>
    <row r="5317" spans="1:28" x14ac:dyDescent="0.25">
      <c r="A5317" s="8"/>
      <c r="B5317"/>
      <c r="C5317"/>
      <c r="D5317"/>
      <c r="E5317"/>
      <c r="F5317"/>
      <c r="G5317"/>
      <c r="H5317"/>
      <c r="I5317"/>
      <c r="J5317"/>
      <c r="K5317"/>
      <c r="L5317"/>
      <c r="M5317"/>
      <c r="N5317"/>
      <c r="O5317"/>
      <c r="P5317"/>
      <c r="Q5317"/>
      <c r="R5317"/>
      <c r="S5317"/>
      <c r="T5317"/>
      <c r="U5317"/>
      <c r="V5317"/>
      <c r="W5317"/>
      <c r="X5317"/>
      <c r="Y5317"/>
      <c r="Z5317"/>
      <c r="AA5317"/>
      <c r="AB5317"/>
    </row>
    <row r="5318" spans="1:28" x14ac:dyDescent="0.25">
      <c r="A5318" s="8"/>
      <c r="B5318"/>
      <c r="C5318"/>
      <c r="D5318"/>
      <c r="E5318"/>
      <c r="F5318"/>
      <c r="G5318"/>
      <c r="H5318"/>
      <c r="I5318"/>
      <c r="J5318"/>
      <c r="K5318"/>
      <c r="L5318"/>
      <c r="M5318"/>
      <c r="N5318"/>
      <c r="O5318"/>
      <c r="P5318"/>
      <c r="Q5318"/>
      <c r="R5318"/>
      <c r="S5318"/>
      <c r="T5318"/>
      <c r="U5318"/>
      <c r="V5318"/>
      <c r="W5318"/>
      <c r="X5318"/>
      <c r="Y5318"/>
      <c r="Z5318"/>
      <c r="AA5318"/>
      <c r="AB5318"/>
    </row>
    <row r="5319" spans="1:28" x14ac:dyDescent="0.25">
      <c r="A5319" s="8"/>
      <c r="B5319"/>
      <c r="C5319"/>
      <c r="D5319"/>
      <c r="E5319"/>
      <c r="F5319"/>
      <c r="G5319"/>
      <c r="H5319"/>
      <c r="I5319"/>
      <c r="J5319"/>
      <c r="K5319"/>
      <c r="L5319"/>
      <c r="M5319"/>
      <c r="N5319"/>
      <c r="O5319"/>
      <c r="P5319"/>
      <c r="Q5319"/>
      <c r="R5319"/>
      <c r="S5319"/>
      <c r="T5319"/>
      <c r="U5319"/>
      <c r="V5319"/>
      <c r="W5319"/>
      <c r="X5319"/>
      <c r="Y5319"/>
      <c r="Z5319"/>
      <c r="AA5319"/>
      <c r="AB5319"/>
    </row>
    <row r="5320" spans="1:28" x14ac:dyDescent="0.25">
      <c r="A5320" s="8"/>
      <c r="B5320"/>
      <c r="C5320"/>
      <c r="D5320"/>
      <c r="E5320"/>
      <c r="F5320"/>
      <c r="G5320"/>
      <c r="H5320"/>
      <c r="I5320"/>
      <c r="J5320"/>
      <c r="K5320"/>
      <c r="L5320"/>
      <c r="M5320"/>
      <c r="N5320"/>
      <c r="O5320"/>
      <c r="P5320"/>
      <c r="Q5320"/>
      <c r="R5320"/>
      <c r="S5320"/>
      <c r="T5320"/>
      <c r="U5320"/>
      <c r="V5320"/>
      <c r="W5320"/>
      <c r="X5320"/>
      <c r="Y5320"/>
      <c r="Z5320"/>
      <c r="AA5320"/>
      <c r="AB5320"/>
    </row>
    <row r="5321" spans="1:28" x14ac:dyDescent="0.25">
      <c r="A5321" s="8"/>
      <c r="B5321"/>
      <c r="C5321"/>
      <c r="D5321"/>
      <c r="E5321"/>
      <c r="F5321"/>
      <c r="G5321"/>
      <c r="H5321"/>
      <c r="I5321"/>
      <c r="J5321"/>
      <c r="K5321"/>
      <c r="L5321"/>
      <c r="M5321"/>
      <c r="N5321"/>
      <c r="O5321"/>
      <c r="P5321"/>
      <c r="Q5321"/>
      <c r="R5321"/>
      <c r="S5321"/>
      <c r="T5321"/>
      <c r="U5321"/>
      <c r="V5321"/>
      <c r="W5321"/>
      <c r="X5321"/>
      <c r="Y5321"/>
      <c r="Z5321"/>
      <c r="AA5321"/>
      <c r="AB5321"/>
    </row>
    <row r="5322" spans="1:28" x14ac:dyDescent="0.25">
      <c r="A5322" s="8"/>
      <c r="B5322"/>
      <c r="C5322"/>
      <c r="D5322"/>
      <c r="E5322"/>
      <c r="F5322"/>
      <c r="G5322"/>
      <c r="H5322"/>
      <c r="I5322"/>
      <c r="J5322"/>
      <c r="K5322"/>
      <c r="L5322"/>
      <c r="M5322"/>
      <c r="N5322"/>
      <c r="O5322"/>
      <c r="P5322"/>
      <c r="Q5322"/>
      <c r="R5322"/>
      <c r="S5322"/>
      <c r="T5322"/>
      <c r="U5322"/>
      <c r="V5322"/>
      <c r="W5322"/>
      <c r="X5322"/>
      <c r="Y5322"/>
      <c r="Z5322"/>
      <c r="AA5322"/>
      <c r="AB5322"/>
    </row>
    <row r="5323" spans="1:28" x14ac:dyDescent="0.25">
      <c r="A5323" s="8"/>
      <c r="B5323"/>
      <c r="C5323"/>
      <c r="D5323"/>
      <c r="E5323"/>
      <c r="F5323"/>
      <c r="G5323"/>
      <c r="H5323"/>
      <c r="I5323"/>
      <c r="J5323"/>
      <c r="K5323"/>
      <c r="L5323"/>
      <c r="M5323"/>
      <c r="N5323"/>
      <c r="O5323"/>
      <c r="P5323"/>
      <c r="Q5323"/>
      <c r="R5323"/>
      <c r="S5323"/>
      <c r="T5323"/>
      <c r="U5323"/>
      <c r="V5323"/>
      <c r="W5323"/>
      <c r="X5323"/>
      <c r="Y5323"/>
      <c r="Z5323"/>
      <c r="AA5323"/>
      <c r="AB5323"/>
    </row>
    <row r="5324" spans="1:28" x14ac:dyDescent="0.25">
      <c r="A5324" s="8"/>
      <c r="B5324"/>
      <c r="C5324"/>
      <c r="D5324"/>
      <c r="E5324"/>
      <c r="F5324"/>
      <c r="G5324"/>
      <c r="H5324"/>
      <c r="I5324"/>
      <c r="J5324"/>
      <c r="K5324"/>
      <c r="L5324"/>
      <c r="M5324"/>
      <c r="N5324"/>
      <c r="O5324"/>
      <c r="P5324"/>
      <c r="Q5324"/>
      <c r="R5324"/>
      <c r="S5324"/>
      <c r="T5324"/>
      <c r="U5324"/>
      <c r="V5324"/>
      <c r="W5324"/>
      <c r="X5324"/>
      <c r="Y5324"/>
      <c r="Z5324"/>
      <c r="AA5324"/>
      <c r="AB5324"/>
    </row>
    <row r="5325" spans="1:28" x14ac:dyDescent="0.25">
      <c r="A5325" s="8"/>
      <c r="B5325"/>
      <c r="C5325"/>
      <c r="D5325"/>
      <c r="E5325"/>
      <c r="F5325"/>
      <c r="G5325"/>
      <c r="H5325"/>
      <c r="I5325"/>
      <c r="J5325"/>
      <c r="K5325"/>
      <c r="L5325"/>
      <c r="M5325"/>
      <c r="N5325"/>
      <c r="O5325"/>
      <c r="P5325"/>
      <c r="Q5325"/>
      <c r="R5325"/>
      <c r="S5325"/>
      <c r="T5325"/>
      <c r="U5325"/>
      <c r="V5325"/>
      <c r="W5325"/>
      <c r="X5325"/>
      <c r="Y5325"/>
      <c r="Z5325"/>
      <c r="AA5325"/>
      <c r="AB5325"/>
    </row>
    <row r="5326" spans="1:28" x14ac:dyDescent="0.25">
      <c r="A5326" s="8"/>
      <c r="B5326"/>
      <c r="C5326"/>
      <c r="D5326"/>
      <c r="E5326"/>
      <c r="F5326"/>
      <c r="G5326"/>
      <c r="H5326"/>
      <c r="I5326"/>
      <c r="J5326"/>
      <c r="K5326"/>
      <c r="L5326"/>
      <c r="M5326"/>
      <c r="N5326"/>
      <c r="O5326"/>
      <c r="P5326"/>
      <c r="Q5326"/>
      <c r="R5326"/>
      <c r="S5326"/>
      <c r="T5326"/>
      <c r="U5326"/>
      <c r="V5326"/>
      <c r="W5326"/>
      <c r="X5326"/>
      <c r="Y5326"/>
      <c r="Z5326"/>
      <c r="AA5326"/>
      <c r="AB5326"/>
    </row>
    <row r="5327" spans="1:28" x14ac:dyDescent="0.25">
      <c r="A5327" s="8"/>
      <c r="B5327"/>
      <c r="C5327"/>
      <c r="D5327"/>
      <c r="E5327"/>
      <c r="F5327"/>
      <c r="G5327"/>
      <c r="H5327"/>
      <c r="I5327"/>
      <c r="J5327"/>
      <c r="K5327"/>
      <c r="L5327"/>
      <c r="M5327"/>
      <c r="N5327"/>
      <c r="O5327"/>
      <c r="P5327"/>
      <c r="Q5327"/>
      <c r="R5327"/>
      <c r="S5327"/>
      <c r="T5327"/>
      <c r="U5327"/>
      <c r="V5327"/>
      <c r="W5327"/>
      <c r="X5327"/>
      <c r="Y5327"/>
      <c r="Z5327"/>
      <c r="AA5327"/>
      <c r="AB5327"/>
    </row>
    <row r="5328" spans="1:28" x14ac:dyDescent="0.25">
      <c r="A5328" s="8"/>
      <c r="B5328"/>
      <c r="C5328"/>
      <c r="D5328"/>
      <c r="E5328"/>
      <c r="F5328"/>
      <c r="G5328"/>
      <c r="H5328"/>
      <c r="I5328"/>
      <c r="J5328"/>
      <c r="K5328"/>
      <c r="L5328"/>
      <c r="M5328"/>
      <c r="N5328"/>
      <c r="O5328"/>
      <c r="P5328"/>
      <c r="Q5328"/>
      <c r="R5328"/>
      <c r="S5328"/>
      <c r="T5328"/>
      <c r="U5328"/>
      <c r="V5328"/>
      <c r="W5328"/>
      <c r="X5328"/>
      <c r="Y5328"/>
      <c r="Z5328"/>
      <c r="AA5328"/>
      <c r="AB5328"/>
    </row>
    <row r="5329" spans="1:28" x14ac:dyDescent="0.25">
      <c r="A5329" s="8"/>
      <c r="B5329"/>
      <c r="C5329"/>
      <c r="D5329"/>
      <c r="E5329"/>
      <c r="F5329"/>
      <c r="G5329"/>
      <c r="H5329"/>
      <c r="I5329"/>
      <c r="J5329"/>
      <c r="K5329"/>
      <c r="L5329"/>
      <c r="M5329"/>
      <c r="N5329"/>
      <c r="O5329"/>
      <c r="P5329"/>
      <c r="Q5329"/>
      <c r="R5329"/>
      <c r="S5329"/>
      <c r="T5329"/>
      <c r="U5329"/>
      <c r="V5329"/>
      <c r="W5329"/>
      <c r="X5329"/>
      <c r="Y5329"/>
      <c r="Z5329"/>
      <c r="AA5329"/>
      <c r="AB5329"/>
    </row>
    <row r="5330" spans="1:28" x14ac:dyDescent="0.25">
      <c r="A5330" s="8"/>
      <c r="B5330"/>
      <c r="C5330"/>
      <c r="D5330"/>
      <c r="E5330"/>
      <c r="F5330"/>
      <c r="G5330"/>
      <c r="H5330"/>
      <c r="I5330"/>
      <c r="J5330"/>
      <c r="K5330"/>
      <c r="L5330"/>
      <c r="M5330"/>
      <c r="N5330"/>
      <c r="O5330"/>
      <c r="P5330"/>
      <c r="Q5330"/>
      <c r="R5330"/>
      <c r="S5330"/>
      <c r="T5330"/>
      <c r="U5330"/>
      <c r="V5330"/>
      <c r="W5330"/>
      <c r="X5330"/>
      <c r="Y5330"/>
      <c r="Z5330"/>
      <c r="AA5330"/>
      <c r="AB5330"/>
    </row>
    <row r="5331" spans="1:28" x14ac:dyDescent="0.25">
      <c r="A5331" s="8"/>
      <c r="B5331"/>
      <c r="C5331"/>
      <c r="D5331"/>
      <c r="E5331"/>
      <c r="F5331"/>
      <c r="G5331"/>
      <c r="H5331"/>
      <c r="I5331"/>
      <c r="J5331"/>
      <c r="K5331"/>
      <c r="L5331"/>
      <c r="M5331"/>
      <c r="N5331"/>
      <c r="O5331"/>
      <c r="P5331"/>
      <c r="Q5331"/>
      <c r="R5331"/>
      <c r="S5331"/>
      <c r="T5331"/>
      <c r="U5331"/>
      <c r="V5331"/>
      <c r="W5331"/>
      <c r="X5331"/>
      <c r="Y5331"/>
      <c r="Z5331"/>
      <c r="AA5331"/>
      <c r="AB5331"/>
    </row>
    <row r="5332" spans="1:28" x14ac:dyDescent="0.25">
      <c r="A5332" s="8"/>
      <c r="B5332"/>
      <c r="C5332"/>
      <c r="D5332"/>
      <c r="E5332"/>
      <c r="F5332"/>
      <c r="G5332"/>
      <c r="H5332"/>
      <c r="I5332"/>
      <c r="J5332"/>
      <c r="K5332"/>
      <c r="L5332"/>
      <c r="M5332"/>
      <c r="N5332"/>
      <c r="O5332"/>
      <c r="P5332"/>
      <c r="Q5332"/>
      <c r="R5332"/>
      <c r="S5332"/>
      <c r="T5332"/>
      <c r="U5332"/>
      <c r="V5332"/>
      <c r="W5332"/>
      <c r="X5332"/>
      <c r="Y5332"/>
      <c r="Z5332"/>
      <c r="AA5332"/>
      <c r="AB5332"/>
    </row>
    <row r="5333" spans="1:28" x14ac:dyDescent="0.25">
      <c r="A5333" s="8"/>
      <c r="B5333"/>
      <c r="C5333"/>
      <c r="D5333"/>
      <c r="E5333"/>
      <c r="F5333"/>
      <c r="G5333"/>
      <c r="H5333"/>
      <c r="I5333"/>
      <c r="J5333"/>
      <c r="K5333"/>
      <c r="L5333"/>
      <c r="M5333"/>
      <c r="N5333"/>
      <c r="O5333"/>
      <c r="P5333"/>
      <c r="Q5333"/>
      <c r="R5333"/>
      <c r="S5333"/>
      <c r="T5333"/>
      <c r="U5333"/>
      <c r="V5333"/>
      <c r="W5333"/>
      <c r="X5333"/>
      <c r="Y5333"/>
      <c r="Z5333"/>
      <c r="AA5333"/>
      <c r="AB5333"/>
    </row>
    <row r="5334" spans="1:28" x14ac:dyDescent="0.25">
      <c r="A5334" s="8"/>
      <c r="B5334"/>
      <c r="C5334"/>
      <c r="D5334"/>
      <c r="E5334"/>
      <c r="F5334"/>
      <c r="G5334"/>
      <c r="H5334"/>
      <c r="I5334"/>
      <c r="J5334"/>
      <c r="K5334"/>
      <c r="L5334"/>
      <c r="M5334"/>
      <c r="N5334"/>
      <c r="O5334"/>
      <c r="P5334"/>
      <c r="Q5334"/>
      <c r="R5334"/>
      <c r="S5334"/>
      <c r="T5334"/>
      <c r="U5334"/>
      <c r="V5334"/>
      <c r="W5334"/>
      <c r="X5334"/>
      <c r="Y5334"/>
      <c r="Z5334"/>
      <c r="AA5334"/>
      <c r="AB5334"/>
    </row>
    <row r="5335" spans="1:28" x14ac:dyDescent="0.25">
      <c r="A5335" s="8"/>
      <c r="B5335"/>
      <c r="C5335"/>
      <c r="D5335"/>
      <c r="E5335"/>
      <c r="F5335"/>
      <c r="G5335"/>
      <c r="H5335"/>
      <c r="I5335"/>
      <c r="J5335"/>
      <c r="K5335"/>
      <c r="L5335"/>
      <c r="M5335"/>
      <c r="N5335"/>
      <c r="O5335"/>
      <c r="P5335"/>
      <c r="Q5335"/>
      <c r="R5335"/>
      <c r="S5335"/>
      <c r="T5335"/>
      <c r="U5335"/>
      <c r="V5335"/>
      <c r="W5335"/>
      <c r="X5335"/>
      <c r="Y5335"/>
      <c r="Z5335"/>
      <c r="AA5335"/>
      <c r="AB5335"/>
    </row>
    <row r="5336" spans="1:28" x14ac:dyDescent="0.25">
      <c r="A5336" s="8"/>
      <c r="B5336"/>
      <c r="C5336"/>
      <c r="D5336"/>
      <c r="E5336"/>
      <c r="F5336"/>
      <c r="G5336"/>
      <c r="H5336"/>
      <c r="I5336"/>
      <c r="J5336"/>
      <c r="K5336"/>
      <c r="L5336"/>
      <c r="M5336"/>
      <c r="N5336"/>
      <c r="O5336"/>
      <c r="P5336"/>
      <c r="Q5336"/>
      <c r="R5336"/>
      <c r="S5336"/>
      <c r="T5336"/>
      <c r="U5336"/>
      <c r="V5336"/>
      <c r="W5336"/>
      <c r="X5336"/>
      <c r="Y5336"/>
      <c r="Z5336"/>
      <c r="AA5336"/>
      <c r="AB5336"/>
    </row>
    <row r="5337" spans="1:28" x14ac:dyDescent="0.25">
      <c r="A5337" s="8"/>
      <c r="B5337"/>
      <c r="C5337"/>
      <c r="D5337"/>
      <c r="E5337"/>
      <c r="F5337"/>
      <c r="G5337"/>
      <c r="H5337"/>
      <c r="I5337"/>
      <c r="J5337"/>
      <c r="K5337"/>
      <c r="L5337"/>
      <c r="M5337"/>
      <c r="N5337"/>
      <c r="O5337"/>
      <c r="P5337"/>
      <c r="Q5337"/>
      <c r="R5337"/>
      <c r="S5337"/>
      <c r="T5337"/>
      <c r="U5337"/>
      <c r="V5337"/>
      <c r="W5337"/>
      <c r="X5337"/>
      <c r="Y5337"/>
      <c r="Z5337"/>
      <c r="AA5337"/>
      <c r="AB5337"/>
    </row>
    <row r="5338" spans="1:28" x14ac:dyDescent="0.25">
      <c r="A5338" s="8"/>
      <c r="B5338"/>
      <c r="C5338"/>
      <c r="D5338"/>
      <c r="E5338"/>
      <c r="F5338"/>
      <c r="G5338"/>
      <c r="H5338"/>
      <c r="I5338"/>
      <c r="J5338"/>
      <c r="K5338"/>
      <c r="L5338"/>
      <c r="M5338"/>
      <c r="N5338"/>
      <c r="O5338"/>
      <c r="P5338"/>
      <c r="Q5338"/>
      <c r="R5338"/>
      <c r="S5338"/>
      <c r="T5338"/>
      <c r="U5338"/>
      <c r="V5338"/>
      <c r="W5338"/>
      <c r="X5338"/>
      <c r="Y5338"/>
      <c r="Z5338"/>
      <c r="AA5338"/>
      <c r="AB5338"/>
    </row>
    <row r="5339" spans="1:28" x14ac:dyDescent="0.25">
      <c r="A5339" s="8"/>
      <c r="B5339"/>
      <c r="C5339"/>
      <c r="D5339"/>
      <c r="E5339"/>
      <c r="F5339"/>
      <c r="G5339"/>
      <c r="H5339"/>
      <c r="I5339"/>
      <c r="J5339"/>
      <c r="K5339"/>
      <c r="L5339"/>
      <c r="M5339"/>
      <c r="N5339"/>
      <c r="O5339"/>
      <c r="P5339"/>
      <c r="Q5339"/>
      <c r="R5339"/>
      <c r="S5339"/>
      <c r="T5339"/>
      <c r="U5339"/>
      <c r="V5339"/>
      <c r="W5339"/>
      <c r="X5339"/>
      <c r="Y5339"/>
      <c r="Z5339"/>
      <c r="AA5339"/>
      <c r="AB5339"/>
    </row>
    <row r="5340" spans="1:28" x14ac:dyDescent="0.25">
      <c r="A5340" s="8"/>
      <c r="B5340"/>
      <c r="C5340"/>
      <c r="D5340"/>
      <c r="E5340"/>
      <c r="F5340"/>
      <c r="G5340"/>
      <c r="H5340"/>
      <c r="I5340"/>
      <c r="J5340"/>
      <c r="K5340"/>
      <c r="L5340"/>
      <c r="M5340"/>
      <c r="N5340"/>
      <c r="O5340"/>
      <c r="P5340"/>
      <c r="Q5340"/>
      <c r="R5340"/>
      <c r="S5340"/>
      <c r="T5340"/>
      <c r="U5340"/>
      <c r="V5340"/>
      <c r="W5340"/>
      <c r="X5340"/>
      <c r="Y5340"/>
      <c r="Z5340"/>
      <c r="AA5340"/>
      <c r="AB5340"/>
    </row>
    <row r="5341" spans="1:28" x14ac:dyDescent="0.25">
      <c r="A5341" s="8"/>
      <c r="B5341"/>
      <c r="C5341"/>
      <c r="D5341"/>
      <c r="E5341"/>
      <c r="F5341"/>
      <c r="G5341"/>
      <c r="H5341"/>
      <c r="I5341"/>
      <c r="J5341"/>
      <c r="K5341"/>
      <c r="L5341"/>
      <c r="M5341"/>
      <c r="N5341"/>
      <c r="O5341"/>
      <c r="P5341"/>
      <c r="Q5341"/>
      <c r="R5341"/>
      <c r="S5341"/>
      <c r="T5341"/>
      <c r="U5341"/>
      <c r="V5341"/>
      <c r="W5341"/>
      <c r="X5341"/>
      <c r="Y5341"/>
      <c r="Z5341"/>
      <c r="AA5341"/>
      <c r="AB5341"/>
    </row>
    <row r="5342" spans="1:28" x14ac:dyDescent="0.25">
      <c r="A5342" s="8"/>
      <c r="B5342"/>
      <c r="C5342"/>
      <c r="D5342"/>
      <c r="E5342"/>
      <c r="F5342"/>
      <c r="G5342"/>
      <c r="H5342"/>
      <c r="I5342"/>
      <c r="J5342"/>
      <c r="K5342"/>
      <c r="L5342"/>
      <c r="M5342"/>
      <c r="N5342"/>
      <c r="O5342"/>
      <c r="P5342"/>
      <c r="Q5342"/>
      <c r="R5342"/>
      <c r="S5342"/>
      <c r="T5342"/>
      <c r="U5342"/>
      <c r="V5342"/>
      <c r="W5342"/>
      <c r="X5342"/>
      <c r="Y5342"/>
      <c r="Z5342"/>
      <c r="AA5342"/>
      <c r="AB5342"/>
    </row>
    <row r="5343" spans="1:28" x14ac:dyDescent="0.25">
      <c r="A5343" s="8"/>
      <c r="B5343"/>
      <c r="C5343"/>
      <c r="D5343"/>
      <c r="E5343"/>
      <c r="F5343"/>
      <c r="G5343"/>
      <c r="H5343"/>
      <c r="I5343"/>
      <c r="J5343"/>
      <c r="K5343"/>
      <c r="L5343"/>
      <c r="M5343"/>
      <c r="N5343"/>
      <c r="O5343"/>
      <c r="P5343"/>
      <c r="Q5343"/>
      <c r="R5343"/>
      <c r="S5343"/>
      <c r="T5343"/>
      <c r="U5343"/>
      <c r="V5343"/>
      <c r="W5343"/>
      <c r="X5343"/>
      <c r="Y5343"/>
      <c r="Z5343"/>
      <c r="AA5343"/>
      <c r="AB5343"/>
    </row>
    <row r="5344" spans="1:28" x14ac:dyDescent="0.25">
      <c r="A5344" s="8"/>
      <c r="B5344"/>
      <c r="C5344"/>
      <c r="D5344"/>
      <c r="E5344"/>
      <c r="F5344"/>
      <c r="G5344"/>
      <c r="H5344"/>
      <c r="I5344"/>
      <c r="J5344"/>
      <c r="K5344"/>
      <c r="L5344"/>
      <c r="M5344"/>
      <c r="N5344"/>
      <c r="O5344"/>
      <c r="P5344"/>
      <c r="Q5344"/>
      <c r="R5344"/>
      <c r="S5344"/>
      <c r="T5344"/>
      <c r="U5344"/>
      <c r="V5344"/>
      <c r="W5344"/>
      <c r="X5344"/>
      <c r="Y5344"/>
      <c r="Z5344"/>
      <c r="AA5344"/>
      <c r="AB5344"/>
    </row>
    <row r="5345" spans="1:28" x14ac:dyDescent="0.25">
      <c r="A5345" s="8"/>
      <c r="B5345"/>
      <c r="C5345"/>
      <c r="D5345"/>
      <c r="E5345"/>
      <c r="F5345"/>
      <c r="G5345"/>
      <c r="H5345"/>
      <c r="I5345"/>
      <c r="J5345"/>
      <c r="K5345"/>
      <c r="L5345"/>
      <c r="M5345"/>
      <c r="N5345"/>
      <c r="O5345"/>
      <c r="P5345"/>
      <c r="Q5345"/>
      <c r="R5345"/>
      <c r="S5345"/>
      <c r="T5345"/>
      <c r="U5345"/>
      <c r="V5345"/>
      <c r="W5345"/>
      <c r="X5345"/>
      <c r="Y5345"/>
      <c r="Z5345"/>
      <c r="AA5345"/>
      <c r="AB5345"/>
    </row>
    <row r="5346" spans="1:28" x14ac:dyDescent="0.25">
      <c r="A5346" s="8"/>
      <c r="B5346"/>
      <c r="C5346"/>
      <c r="D5346"/>
      <c r="E5346"/>
      <c r="F5346"/>
      <c r="G5346"/>
      <c r="H5346"/>
      <c r="I5346"/>
      <c r="J5346"/>
      <c r="K5346"/>
      <c r="L5346"/>
      <c r="M5346"/>
      <c r="N5346"/>
      <c r="O5346"/>
      <c r="P5346"/>
      <c r="Q5346"/>
      <c r="R5346"/>
      <c r="S5346"/>
      <c r="T5346"/>
      <c r="U5346"/>
      <c r="V5346"/>
      <c r="W5346"/>
      <c r="X5346"/>
      <c r="Y5346"/>
      <c r="Z5346"/>
      <c r="AA5346"/>
      <c r="AB5346"/>
    </row>
    <row r="5347" spans="1:28" x14ac:dyDescent="0.25">
      <c r="A5347" s="8"/>
      <c r="B5347"/>
      <c r="C5347"/>
      <c r="D5347"/>
      <c r="E5347"/>
      <c r="F5347"/>
      <c r="G5347"/>
      <c r="H5347"/>
      <c r="I5347"/>
      <c r="J5347"/>
      <c r="K5347"/>
      <c r="L5347"/>
      <c r="M5347"/>
      <c r="N5347"/>
      <c r="O5347"/>
      <c r="P5347"/>
      <c r="Q5347"/>
      <c r="R5347"/>
      <c r="S5347"/>
      <c r="T5347"/>
      <c r="U5347"/>
      <c r="V5347"/>
      <c r="W5347"/>
      <c r="X5347"/>
      <c r="Y5347"/>
      <c r="Z5347"/>
      <c r="AA5347"/>
      <c r="AB5347"/>
    </row>
    <row r="5348" spans="1:28" x14ac:dyDescent="0.25">
      <c r="A5348" s="8"/>
      <c r="B5348"/>
      <c r="C5348"/>
      <c r="D5348"/>
      <c r="E5348"/>
      <c r="F5348"/>
      <c r="G5348"/>
      <c r="H5348"/>
      <c r="I5348"/>
      <c r="J5348"/>
      <c r="K5348"/>
      <c r="L5348"/>
      <c r="M5348"/>
      <c r="N5348"/>
      <c r="O5348"/>
      <c r="P5348"/>
      <c r="Q5348"/>
      <c r="R5348"/>
      <c r="S5348"/>
      <c r="T5348"/>
      <c r="U5348"/>
      <c r="V5348"/>
      <c r="W5348"/>
      <c r="X5348"/>
      <c r="Y5348"/>
      <c r="Z5348"/>
      <c r="AA5348"/>
      <c r="AB5348"/>
    </row>
    <row r="5349" spans="1:28" x14ac:dyDescent="0.25">
      <c r="A5349" s="8"/>
      <c r="B5349"/>
      <c r="C5349"/>
      <c r="D5349"/>
      <c r="E5349"/>
      <c r="F5349"/>
      <c r="G5349"/>
      <c r="H5349"/>
      <c r="I5349"/>
      <c r="J5349"/>
      <c r="K5349"/>
      <c r="L5349"/>
      <c r="M5349"/>
      <c r="N5349"/>
      <c r="O5349"/>
      <c r="P5349"/>
      <c r="Q5349"/>
      <c r="R5349"/>
      <c r="S5349"/>
      <c r="T5349"/>
      <c r="U5349"/>
      <c r="V5349"/>
      <c r="W5349"/>
      <c r="X5349"/>
      <c r="Y5349"/>
      <c r="Z5349"/>
      <c r="AA5349"/>
      <c r="AB5349"/>
    </row>
    <row r="5350" spans="1:28" x14ac:dyDescent="0.25">
      <c r="A5350" s="8"/>
      <c r="B5350"/>
      <c r="C5350"/>
      <c r="D5350"/>
      <c r="E5350"/>
      <c r="F5350"/>
      <c r="G5350"/>
      <c r="H5350"/>
      <c r="I5350"/>
      <c r="J5350"/>
      <c r="K5350"/>
      <c r="L5350"/>
      <c r="M5350"/>
      <c r="N5350"/>
      <c r="O5350"/>
      <c r="P5350"/>
      <c r="Q5350"/>
      <c r="R5350"/>
      <c r="S5350"/>
      <c r="T5350"/>
      <c r="U5350"/>
      <c r="V5350"/>
      <c r="W5350"/>
      <c r="X5350"/>
      <c r="Y5350"/>
      <c r="Z5350"/>
      <c r="AA5350"/>
      <c r="AB5350"/>
    </row>
    <row r="5351" spans="1:28" x14ac:dyDescent="0.25">
      <c r="A5351" s="8"/>
      <c r="B5351"/>
      <c r="C5351"/>
      <c r="D5351"/>
      <c r="E5351"/>
      <c r="F5351"/>
      <c r="G5351"/>
      <c r="H5351"/>
      <c r="I5351"/>
      <c r="J5351"/>
      <c r="K5351"/>
      <c r="L5351"/>
      <c r="M5351"/>
      <c r="N5351"/>
      <c r="O5351"/>
      <c r="P5351"/>
      <c r="Q5351"/>
      <c r="R5351"/>
      <c r="S5351"/>
      <c r="T5351"/>
      <c r="U5351"/>
      <c r="V5351"/>
      <c r="W5351"/>
      <c r="X5351"/>
      <c r="Y5351"/>
      <c r="Z5351"/>
      <c r="AA5351"/>
      <c r="AB5351"/>
    </row>
    <row r="5352" spans="1:28" x14ac:dyDescent="0.25">
      <c r="A5352" s="8"/>
      <c r="B5352"/>
      <c r="C5352"/>
      <c r="D5352"/>
      <c r="E5352"/>
      <c r="F5352"/>
      <c r="G5352"/>
      <c r="H5352"/>
      <c r="I5352"/>
      <c r="J5352"/>
      <c r="K5352"/>
      <c r="L5352"/>
      <c r="M5352"/>
      <c r="N5352"/>
      <c r="O5352"/>
      <c r="P5352"/>
      <c r="Q5352"/>
      <c r="R5352"/>
      <c r="S5352"/>
      <c r="T5352"/>
      <c r="U5352"/>
      <c r="V5352"/>
      <c r="W5352"/>
      <c r="X5352"/>
      <c r="Y5352"/>
      <c r="Z5352"/>
      <c r="AA5352"/>
      <c r="AB5352"/>
    </row>
    <row r="5353" spans="1:28" x14ac:dyDescent="0.25">
      <c r="A5353" s="8"/>
      <c r="B5353"/>
      <c r="C5353"/>
      <c r="D5353"/>
      <c r="E5353"/>
      <c r="F5353"/>
      <c r="G5353"/>
      <c r="H5353"/>
      <c r="I5353"/>
      <c r="J5353"/>
      <c r="K5353"/>
      <c r="L5353"/>
      <c r="M5353"/>
      <c r="N5353"/>
      <c r="O5353"/>
      <c r="P5353"/>
      <c r="Q5353"/>
      <c r="R5353"/>
      <c r="S5353"/>
      <c r="T5353"/>
      <c r="U5353"/>
      <c r="V5353"/>
      <c r="W5353"/>
      <c r="X5353"/>
      <c r="Y5353"/>
      <c r="Z5353"/>
      <c r="AA5353"/>
      <c r="AB5353"/>
    </row>
    <row r="5354" spans="1:28" x14ac:dyDescent="0.25">
      <c r="A5354" s="8"/>
      <c r="B5354"/>
      <c r="C5354"/>
      <c r="D5354"/>
      <c r="E5354"/>
      <c r="F5354"/>
      <c r="G5354"/>
      <c r="H5354"/>
      <c r="I5354"/>
      <c r="J5354"/>
      <c r="K5354"/>
      <c r="L5354"/>
      <c r="M5354"/>
      <c r="N5354"/>
      <c r="O5354"/>
      <c r="P5354"/>
      <c r="Q5354"/>
      <c r="R5354"/>
      <c r="S5354"/>
      <c r="T5354"/>
      <c r="U5354"/>
      <c r="V5354"/>
      <c r="W5354"/>
      <c r="X5354"/>
      <c r="Y5354"/>
      <c r="Z5354"/>
      <c r="AA5354"/>
      <c r="AB5354"/>
    </row>
    <row r="5355" spans="1:28" x14ac:dyDescent="0.25">
      <c r="A5355" s="8"/>
      <c r="B5355"/>
      <c r="C5355"/>
      <c r="D5355"/>
      <c r="E5355"/>
      <c r="F5355"/>
      <c r="G5355"/>
      <c r="H5355"/>
      <c r="I5355"/>
      <c r="J5355"/>
      <c r="K5355"/>
      <c r="L5355"/>
      <c r="M5355"/>
      <c r="N5355"/>
      <c r="O5355"/>
      <c r="P5355"/>
      <c r="Q5355"/>
      <c r="R5355"/>
      <c r="S5355"/>
      <c r="T5355"/>
      <c r="U5355"/>
      <c r="V5355"/>
      <c r="W5355"/>
      <c r="X5355"/>
      <c r="Y5355"/>
      <c r="Z5355"/>
      <c r="AA5355"/>
      <c r="AB5355"/>
    </row>
    <row r="5356" spans="1:28" x14ac:dyDescent="0.25">
      <c r="A5356" s="8"/>
      <c r="B5356"/>
      <c r="C5356"/>
      <c r="D5356"/>
      <c r="E5356"/>
      <c r="F5356"/>
      <c r="G5356"/>
      <c r="H5356"/>
      <c r="I5356"/>
      <c r="J5356"/>
      <c r="K5356"/>
      <c r="L5356"/>
      <c r="M5356"/>
      <c r="N5356"/>
      <c r="O5356"/>
      <c r="P5356"/>
      <c r="Q5356"/>
      <c r="R5356"/>
      <c r="S5356"/>
      <c r="T5356"/>
      <c r="U5356"/>
      <c r="V5356"/>
      <c r="W5356"/>
      <c r="X5356"/>
      <c r="Y5356"/>
      <c r="Z5356"/>
      <c r="AA5356"/>
      <c r="AB5356"/>
    </row>
    <row r="5357" spans="1:28" x14ac:dyDescent="0.25">
      <c r="A5357" s="8"/>
      <c r="B5357"/>
      <c r="C5357"/>
      <c r="D5357"/>
      <c r="E5357"/>
      <c r="F5357"/>
      <c r="G5357"/>
      <c r="H5357"/>
      <c r="I5357"/>
      <c r="J5357"/>
      <c r="K5357"/>
      <c r="L5357"/>
      <c r="M5357"/>
      <c r="N5357"/>
      <c r="O5357"/>
      <c r="P5357"/>
      <c r="Q5357"/>
      <c r="R5357"/>
      <c r="S5357"/>
      <c r="T5357"/>
      <c r="U5357"/>
      <c r="V5357"/>
      <c r="W5357"/>
      <c r="X5357"/>
      <c r="Y5357"/>
      <c r="Z5357"/>
      <c r="AA5357"/>
      <c r="AB5357"/>
    </row>
    <row r="5358" spans="1:28" x14ac:dyDescent="0.25">
      <c r="A5358" s="8"/>
      <c r="B5358"/>
      <c r="C5358"/>
      <c r="D5358"/>
      <c r="E5358"/>
      <c r="F5358"/>
      <c r="G5358"/>
      <c r="H5358"/>
      <c r="I5358"/>
      <c r="J5358"/>
      <c r="K5358"/>
      <c r="L5358"/>
      <c r="M5358"/>
      <c r="N5358"/>
      <c r="O5358"/>
      <c r="P5358"/>
      <c r="Q5358"/>
      <c r="R5358"/>
      <c r="S5358"/>
      <c r="T5358"/>
      <c r="U5358"/>
      <c r="V5358"/>
      <c r="W5358"/>
      <c r="X5358"/>
      <c r="Y5358"/>
      <c r="Z5358"/>
      <c r="AA5358"/>
      <c r="AB5358"/>
    </row>
    <row r="5359" spans="1:28" x14ac:dyDescent="0.25">
      <c r="A5359" s="8"/>
      <c r="B5359"/>
      <c r="C5359"/>
      <c r="D5359"/>
      <c r="E5359"/>
      <c r="F5359"/>
      <c r="G5359"/>
      <c r="H5359"/>
      <c r="I5359"/>
      <c r="J5359"/>
      <c r="K5359"/>
      <c r="L5359"/>
      <c r="M5359"/>
      <c r="N5359"/>
      <c r="O5359"/>
      <c r="P5359"/>
      <c r="Q5359"/>
      <c r="R5359"/>
      <c r="S5359"/>
      <c r="T5359"/>
      <c r="U5359"/>
      <c r="V5359"/>
      <c r="W5359"/>
      <c r="X5359"/>
      <c r="Y5359"/>
      <c r="Z5359"/>
      <c r="AA5359"/>
      <c r="AB5359"/>
    </row>
    <row r="5360" spans="1:28" x14ac:dyDescent="0.25">
      <c r="A5360" s="8"/>
      <c r="B5360"/>
      <c r="C5360"/>
      <c r="D5360"/>
      <c r="E5360"/>
      <c r="F5360"/>
      <c r="G5360"/>
      <c r="H5360"/>
      <c r="I5360"/>
      <c r="J5360"/>
      <c r="K5360"/>
      <c r="L5360"/>
      <c r="M5360"/>
      <c r="N5360"/>
      <c r="O5360"/>
      <c r="P5360"/>
      <c r="Q5360"/>
      <c r="R5360"/>
      <c r="S5360"/>
      <c r="T5360"/>
      <c r="U5360"/>
      <c r="V5360"/>
      <c r="W5360"/>
      <c r="X5360"/>
      <c r="Y5360"/>
      <c r="Z5360"/>
      <c r="AA5360"/>
      <c r="AB5360"/>
    </row>
    <row r="5361" spans="1:28" x14ac:dyDescent="0.25">
      <c r="A5361" s="8"/>
      <c r="B5361"/>
      <c r="C5361"/>
      <c r="D5361"/>
      <c r="E5361"/>
      <c r="F5361"/>
      <c r="G5361"/>
      <c r="H5361"/>
      <c r="I5361"/>
      <c r="J5361"/>
      <c r="K5361"/>
      <c r="L5361"/>
      <c r="M5361"/>
      <c r="N5361"/>
      <c r="O5361"/>
      <c r="P5361"/>
      <c r="Q5361"/>
      <c r="R5361"/>
      <c r="S5361"/>
      <c r="T5361"/>
      <c r="U5361"/>
      <c r="V5361"/>
      <c r="W5361"/>
      <c r="X5361"/>
      <c r="Y5361"/>
      <c r="Z5361"/>
      <c r="AA5361"/>
      <c r="AB5361"/>
    </row>
    <row r="5362" spans="1:28" x14ac:dyDescent="0.25">
      <c r="A5362" s="8"/>
      <c r="B5362"/>
      <c r="C5362"/>
      <c r="D5362"/>
      <c r="E5362"/>
      <c r="F5362"/>
      <c r="G5362"/>
      <c r="H5362"/>
      <c r="I5362"/>
      <c r="J5362"/>
      <c r="K5362"/>
      <c r="L5362"/>
      <c r="M5362"/>
      <c r="N5362"/>
      <c r="O5362"/>
      <c r="P5362"/>
      <c r="Q5362"/>
      <c r="R5362"/>
      <c r="S5362"/>
      <c r="T5362"/>
      <c r="U5362"/>
      <c r="V5362"/>
      <c r="W5362"/>
      <c r="X5362"/>
      <c r="Y5362"/>
      <c r="Z5362"/>
      <c r="AA5362"/>
      <c r="AB5362"/>
    </row>
    <row r="5363" spans="1:28" x14ac:dyDescent="0.25">
      <c r="A5363" s="8"/>
      <c r="B5363"/>
      <c r="C5363"/>
      <c r="D5363"/>
      <c r="E5363"/>
      <c r="F5363"/>
      <c r="G5363"/>
      <c r="H5363"/>
      <c r="I5363"/>
      <c r="J5363"/>
      <c r="K5363"/>
      <c r="L5363"/>
      <c r="M5363"/>
      <c r="N5363"/>
      <c r="O5363"/>
      <c r="P5363"/>
      <c r="Q5363"/>
      <c r="R5363"/>
      <c r="S5363"/>
      <c r="T5363"/>
      <c r="U5363"/>
      <c r="V5363"/>
      <c r="W5363"/>
      <c r="X5363"/>
      <c r="Y5363"/>
      <c r="Z5363"/>
      <c r="AA5363"/>
      <c r="AB5363"/>
    </row>
    <row r="5364" spans="1:28" x14ac:dyDescent="0.25">
      <c r="A5364" s="8"/>
      <c r="B5364"/>
      <c r="C5364"/>
      <c r="D5364"/>
      <c r="E5364"/>
      <c r="F5364"/>
      <c r="G5364"/>
      <c r="H5364"/>
      <c r="I5364"/>
      <c r="J5364"/>
      <c r="K5364"/>
      <c r="L5364"/>
      <c r="M5364"/>
      <c r="N5364"/>
      <c r="O5364"/>
      <c r="P5364"/>
      <c r="Q5364"/>
      <c r="R5364"/>
      <c r="S5364"/>
      <c r="T5364"/>
      <c r="U5364"/>
      <c r="V5364"/>
      <c r="W5364"/>
      <c r="X5364"/>
      <c r="Y5364"/>
      <c r="Z5364"/>
      <c r="AA5364"/>
      <c r="AB5364"/>
    </row>
    <row r="5365" spans="1:28" x14ac:dyDescent="0.25">
      <c r="A5365" s="8"/>
      <c r="B5365"/>
      <c r="C5365"/>
      <c r="D5365"/>
      <c r="E5365"/>
      <c r="F5365"/>
      <c r="G5365"/>
      <c r="H5365"/>
      <c r="I5365"/>
      <c r="J5365"/>
      <c r="K5365"/>
      <c r="L5365"/>
      <c r="M5365"/>
      <c r="N5365"/>
      <c r="O5365"/>
      <c r="P5365"/>
      <c r="Q5365"/>
      <c r="R5365"/>
      <c r="S5365"/>
      <c r="T5365"/>
      <c r="U5365"/>
      <c r="V5365"/>
      <c r="W5365"/>
      <c r="X5365"/>
      <c r="Y5365"/>
      <c r="Z5365"/>
      <c r="AA5365"/>
      <c r="AB5365"/>
    </row>
    <row r="5366" spans="1:28" x14ac:dyDescent="0.25">
      <c r="A5366" s="8"/>
      <c r="B5366"/>
      <c r="C5366"/>
      <c r="D5366"/>
      <c r="E5366"/>
      <c r="F5366"/>
      <c r="G5366"/>
      <c r="H5366"/>
      <c r="I5366"/>
      <c r="J5366"/>
      <c r="K5366"/>
      <c r="L5366"/>
      <c r="M5366"/>
      <c r="N5366"/>
      <c r="O5366"/>
      <c r="P5366"/>
      <c r="Q5366"/>
      <c r="R5366"/>
      <c r="S5366"/>
      <c r="T5366"/>
      <c r="U5366"/>
      <c r="V5366"/>
      <c r="W5366"/>
      <c r="X5366"/>
      <c r="Y5366"/>
      <c r="Z5366"/>
      <c r="AA5366"/>
      <c r="AB5366"/>
    </row>
    <row r="5367" spans="1:28" x14ac:dyDescent="0.25">
      <c r="A5367" s="8"/>
      <c r="B5367"/>
      <c r="C5367"/>
      <c r="D5367"/>
      <c r="E5367"/>
      <c r="F5367"/>
      <c r="G5367"/>
      <c r="H5367"/>
      <c r="I5367"/>
      <c r="J5367"/>
      <c r="K5367"/>
      <c r="L5367"/>
      <c r="M5367"/>
      <c r="N5367"/>
      <c r="O5367"/>
      <c r="P5367"/>
      <c r="Q5367"/>
      <c r="R5367"/>
      <c r="S5367"/>
      <c r="T5367"/>
      <c r="U5367"/>
      <c r="V5367"/>
      <c r="W5367"/>
      <c r="X5367"/>
      <c r="Y5367"/>
      <c r="Z5367"/>
      <c r="AA5367"/>
      <c r="AB5367"/>
    </row>
    <row r="5368" spans="1:28" x14ac:dyDescent="0.25">
      <c r="A5368" s="8"/>
      <c r="B5368"/>
      <c r="C5368"/>
      <c r="D5368"/>
      <c r="E5368"/>
      <c r="F5368"/>
      <c r="G5368"/>
      <c r="H5368"/>
      <c r="I5368"/>
      <c r="J5368"/>
      <c r="K5368"/>
      <c r="L5368"/>
      <c r="M5368"/>
      <c r="N5368"/>
      <c r="O5368"/>
      <c r="P5368"/>
      <c r="Q5368"/>
      <c r="R5368"/>
      <c r="S5368"/>
      <c r="T5368"/>
      <c r="U5368"/>
      <c r="V5368"/>
      <c r="W5368"/>
      <c r="X5368"/>
      <c r="Y5368"/>
      <c r="Z5368"/>
      <c r="AA5368"/>
      <c r="AB5368"/>
    </row>
    <row r="5369" spans="1:28" x14ac:dyDescent="0.25">
      <c r="A5369" s="8"/>
      <c r="B5369"/>
      <c r="C5369"/>
      <c r="D5369"/>
      <c r="E5369"/>
      <c r="F5369"/>
      <c r="G5369"/>
      <c r="H5369"/>
      <c r="I5369"/>
      <c r="J5369"/>
      <c r="K5369"/>
      <c r="L5369"/>
      <c r="M5369"/>
      <c r="N5369"/>
      <c r="O5369"/>
      <c r="P5369"/>
      <c r="Q5369"/>
      <c r="R5369"/>
      <c r="S5369"/>
      <c r="T5369"/>
      <c r="U5369"/>
      <c r="V5369"/>
      <c r="W5369"/>
      <c r="X5369"/>
      <c r="Y5369"/>
      <c r="Z5369"/>
      <c r="AA5369"/>
      <c r="AB5369"/>
    </row>
    <row r="5370" spans="1:28" x14ac:dyDescent="0.25">
      <c r="A5370" s="8"/>
      <c r="B5370"/>
      <c r="C5370"/>
      <c r="D5370"/>
      <c r="E5370"/>
      <c r="F5370"/>
      <c r="G5370"/>
      <c r="H5370"/>
      <c r="I5370"/>
      <c r="J5370"/>
      <c r="K5370"/>
      <c r="L5370"/>
      <c r="M5370"/>
      <c r="N5370"/>
      <c r="O5370"/>
      <c r="P5370"/>
      <c r="Q5370"/>
      <c r="R5370"/>
      <c r="S5370"/>
      <c r="T5370"/>
      <c r="U5370"/>
      <c r="V5370"/>
      <c r="W5370"/>
      <c r="X5370"/>
      <c r="Y5370"/>
      <c r="Z5370"/>
      <c r="AA5370"/>
      <c r="AB5370"/>
    </row>
    <row r="5371" spans="1:28" x14ac:dyDescent="0.25">
      <c r="A5371" s="8"/>
      <c r="B5371"/>
      <c r="C5371"/>
      <c r="D5371"/>
      <c r="E5371"/>
      <c r="F5371"/>
      <c r="G5371"/>
      <c r="H5371"/>
      <c r="I5371"/>
      <c r="J5371"/>
      <c r="K5371"/>
      <c r="L5371"/>
      <c r="M5371"/>
      <c r="N5371"/>
      <c r="O5371"/>
      <c r="P5371"/>
      <c r="Q5371"/>
      <c r="R5371"/>
      <c r="S5371"/>
      <c r="T5371"/>
      <c r="U5371"/>
      <c r="V5371"/>
      <c r="W5371"/>
      <c r="X5371"/>
      <c r="Y5371"/>
      <c r="Z5371"/>
      <c r="AA5371"/>
      <c r="AB5371"/>
    </row>
    <row r="5372" spans="1:28" x14ac:dyDescent="0.25">
      <c r="A5372" s="8"/>
      <c r="B5372"/>
      <c r="C5372"/>
      <c r="D5372"/>
      <c r="E5372"/>
      <c r="F5372"/>
      <c r="G5372"/>
      <c r="H5372"/>
      <c r="I5372"/>
      <c r="J5372"/>
      <c r="K5372"/>
      <c r="L5372"/>
      <c r="M5372"/>
      <c r="N5372"/>
      <c r="O5372"/>
      <c r="P5372"/>
      <c r="Q5372"/>
      <c r="R5372"/>
      <c r="S5372"/>
      <c r="T5372"/>
      <c r="U5372"/>
      <c r="V5372"/>
      <c r="W5372"/>
      <c r="X5372"/>
      <c r="Y5372"/>
      <c r="Z5372"/>
      <c r="AA5372"/>
      <c r="AB5372"/>
    </row>
    <row r="5373" spans="1:28" x14ac:dyDescent="0.25">
      <c r="A5373" s="8"/>
      <c r="B5373"/>
      <c r="C5373"/>
      <c r="D5373"/>
      <c r="E5373"/>
      <c r="F5373"/>
      <c r="G5373"/>
      <c r="H5373"/>
      <c r="I5373"/>
      <c r="J5373"/>
      <c r="K5373"/>
      <c r="L5373"/>
      <c r="M5373"/>
      <c r="N5373"/>
      <c r="O5373"/>
      <c r="P5373"/>
      <c r="Q5373"/>
      <c r="R5373"/>
      <c r="S5373"/>
      <c r="T5373"/>
      <c r="U5373"/>
      <c r="V5373"/>
      <c r="W5373"/>
      <c r="X5373"/>
      <c r="Y5373"/>
      <c r="Z5373"/>
      <c r="AA5373"/>
      <c r="AB5373"/>
    </row>
    <row r="5374" spans="1:28" x14ac:dyDescent="0.25">
      <c r="A5374" s="8"/>
      <c r="B5374"/>
      <c r="C5374"/>
      <c r="D5374"/>
      <c r="E5374"/>
      <c r="F5374"/>
      <c r="G5374"/>
      <c r="H5374"/>
      <c r="I5374"/>
      <c r="J5374"/>
      <c r="K5374"/>
      <c r="L5374"/>
      <c r="M5374"/>
      <c r="N5374"/>
      <c r="O5374"/>
      <c r="P5374"/>
      <c r="Q5374"/>
      <c r="R5374"/>
      <c r="S5374"/>
      <c r="T5374"/>
      <c r="U5374"/>
      <c r="V5374"/>
      <c r="W5374"/>
      <c r="X5374"/>
      <c r="Y5374"/>
      <c r="Z5374"/>
      <c r="AA5374"/>
      <c r="AB5374"/>
    </row>
    <row r="5375" spans="1:28" x14ac:dyDescent="0.25">
      <c r="A5375" s="8"/>
      <c r="B5375"/>
      <c r="C5375"/>
      <c r="D5375"/>
      <c r="E5375"/>
      <c r="F5375"/>
      <c r="G5375"/>
      <c r="H5375"/>
      <c r="I5375"/>
      <c r="J5375"/>
      <c r="K5375"/>
      <c r="L5375"/>
      <c r="M5375"/>
      <c r="N5375"/>
      <c r="O5375"/>
      <c r="P5375"/>
      <c r="Q5375"/>
      <c r="R5375"/>
      <c r="S5375"/>
      <c r="T5375"/>
      <c r="U5375"/>
      <c r="V5375"/>
      <c r="W5375"/>
      <c r="X5375"/>
      <c r="Y5375"/>
      <c r="Z5375"/>
      <c r="AA5375"/>
      <c r="AB5375"/>
    </row>
    <row r="5376" spans="1:28" x14ac:dyDescent="0.25">
      <c r="A5376" s="8"/>
      <c r="B5376"/>
      <c r="C5376"/>
      <c r="D5376"/>
      <c r="E5376"/>
      <c r="F5376"/>
      <c r="G5376"/>
      <c r="H5376"/>
      <c r="I5376"/>
      <c r="J5376"/>
      <c r="K5376"/>
      <c r="L5376"/>
      <c r="M5376"/>
      <c r="N5376"/>
      <c r="O5376"/>
      <c r="P5376"/>
      <c r="Q5376"/>
      <c r="R5376"/>
      <c r="S5376"/>
      <c r="T5376"/>
      <c r="U5376"/>
      <c r="V5376"/>
      <c r="W5376"/>
      <c r="X5376"/>
      <c r="Y5376"/>
      <c r="Z5376"/>
      <c r="AA5376"/>
      <c r="AB5376"/>
    </row>
    <row r="5377" spans="1:28" x14ac:dyDescent="0.25">
      <c r="A5377" s="8"/>
      <c r="B5377"/>
      <c r="C5377"/>
      <c r="D5377"/>
      <c r="E5377"/>
      <c r="F5377"/>
      <c r="G5377"/>
      <c r="H5377"/>
      <c r="I5377"/>
      <c r="J5377"/>
      <c r="K5377"/>
      <c r="L5377"/>
      <c r="M5377"/>
      <c r="N5377"/>
      <c r="O5377"/>
      <c r="P5377"/>
      <c r="Q5377"/>
      <c r="R5377"/>
      <c r="S5377"/>
      <c r="T5377"/>
      <c r="U5377"/>
      <c r="V5377"/>
      <c r="W5377"/>
      <c r="X5377"/>
      <c r="Y5377"/>
      <c r="Z5377"/>
      <c r="AA5377"/>
      <c r="AB5377"/>
    </row>
    <row r="5378" spans="1:28" x14ac:dyDescent="0.25">
      <c r="A5378" s="8"/>
      <c r="B5378"/>
      <c r="C5378"/>
      <c r="D5378"/>
      <c r="E5378"/>
      <c r="F5378"/>
      <c r="G5378"/>
      <c r="H5378"/>
      <c r="I5378"/>
      <c r="J5378"/>
      <c r="K5378"/>
      <c r="L5378"/>
      <c r="M5378"/>
      <c r="N5378"/>
      <c r="O5378"/>
      <c r="P5378"/>
      <c r="Q5378"/>
      <c r="R5378"/>
      <c r="S5378"/>
      <c r="T5378"/>
      <c r="U5378"/>
      <c r="V5378"/>
      <c r="W5378"/>
      <c r="X5378"/>
      <c r="Y5378"/>
      <c r="Z5378"/>
      <c r="AA5378"/>
      <c r="AB5378"/>
    </row>
    <row r="5379" spans="1:28" x14ac:dyDescent="0.25">
      <c r="A5379" s="8"/>
      <c r="B5379"/>
      <c r="C5379"/>
      <c r="D5379"/>
      <c r="E5379"/>
      <c r="F5379"/>
      <c r="G5379"/>
      <c r="H5379"/>
      <c r="I5379"/>
      <c r="J5379"/>
      <c r="K5379"/>
      <c r="L5379"/>
      <c r="M5379"/>
      <c r="N5379"/>
      <c r="O5379"/>
      <c r="P5379"/>
      <c r="Q5379"/>
      <c r="R5379"/>
      <c r="S5379"/>
      <c r="T5379"/>
      <c r="U5379"/>
      <c r="V5379"/>
      <c r="W5379"/>
      <c r="X5379"/>
      <c r="Y5379"/>
      <c r="Z5379"/>
      <c r="AA5379"/>
      <c r="AB5379"/>
    </row>
    <row r="5380" spans="1:28" x14ac:dyDescent="0.25">
      <c r="A5380" s="8"/>
      <c r="B5380"/>
      <c r="C5380"/>
      <c r="D5380"/>
      <c r="E5380"/>
      <c r="F5380"/>
      <c r="G5380"/>
      <c r="H5380"/>
      <c r="I5380"/>
      <c r="J5380"/>
      <c r="K5380"/>
      <c r="L5380"/>
      <c r="M5380"/>
      <c r="N5380"/>
      <c r="O5380"/>
      <c r="P5380"/>
      <c r="Q5380"/>
      <c r="R5380"/>
      <c r="S5380"/>
      <c r="T5380"/>
      <c r="U5380"/>
      <c r="V5380"/>
      <c r="W5380"/>
      <c r="X5380"/>
      <c r="Y5380"/>
      <c r="Z5380"/>
      <c r="AA5380"/>
      <c r="AB5380"/>
    </row>
    <row r="5381" spans="1:28" x14ac:dyDescent="0.25">
      <c r="A5381" s="8"/>
      <c r="B5381"/>
      <c r="C5381"/>
      <c r="D5381"/>
      <c r="E5381"/>
      <c r="F5381"/>
      <c r="G5381"/>
      <c r="H5381"/>
      <c r="I5381"/>
      <c r="J5381"/>
      <c r="K5381"/>
      <c r="L5381"/>
      <c r="M5381"/>
      <c r="N5381"/>
      <c r="O5381"/>
      <c r="P5381"/>
      <c r="Q5381"/>
      <c r="R5381"/>
      <c r="S5381"/>
      <c r="T5381"/>
      <c r="U5381"/>
      <c r="V5381"/>
      <c r="W5381"/>
      <c r="X5381"/>
      <c r="Y5381"/>
      <c r="Z5381"/>
      <c r="AA5381"/>
      <c r="AB5381"/>
    </row>
    <row r="5382" spans="1:28" x14ac:dyDescent="0.25">
      <c r="A5382" s="8"/>
      <c r="B5382"/>
      <c r="C5382"/>
      <c r="D5382"/>
      <c r="E5382"/>
      <c r="F5382"/>
      <c r="G5382"/>
      <c r="H5382"/>
      <c r="I5382"/>
      <c r="J5382"/>
      <c r="K5382"/>
      <c r="L5382"/>
      <c r="M5382"/>
      <c r="N5382"/>
      <c r="O5382"/>
      <c r="P5382"/>
      <c r="Q5382"/>
      <c r="R5382"/>
      <c r="S5382"/>
      <c r="T5382"/>
      <c r="U5382"/>
      <c r="V5382"/>
      <c r="W5382"/>
      <c r="X5382"/>
      <c r="Y5382"/>
      <c r="Z5382"/>
      <c r="AA5382"/>
      <c r="AB5382"/>
    </row>
    <row r="5383" spans="1:28" x14ac:dyDescent="0.25">
      <c r="A5383" s="8"/>
      <c r="B5383"/>
      <c r="C5383"/>
      <c r="D5383"/>
      <c r="E5383"/>
      <c r="F5383"/>
      <c r="G5383"/>
      <c r="H5383"/>
      <c r="I5383"/>
      <c r="J5383"/>
      <c r="K5383"/>
      <c r="L5383"/>
      <c r="M5383"/>
      <c r="N5383"/>
      <c r="O5383"/>
      <c r="P5383"/>
      <c r="Q5383"/>
      <c r="R5383"/>
      <c r="S5383"/>
      <c r="T5383"/>
      <c r="U5383"/>
      <c r="V5383"/>
      <c r="W5383"/>
      <c r="X5383"/>
      <c r="Y5383"/>
      <c r="Z5383"/>
      <c r="AA5383"/>
      <c r="AB5383"/>
    </row>
    <row r="5384" spans="1:28" x14ac:dyDescent="0.25">
      <c r="A5384" s="8"/>
      <c r="B5384"/>
      <c r="C5384"/>
      <c r="D5384"/>
      <c r="E5384"/>
      <c r="F5384"/>
      <c r="G5384"/>
      <c r="H5384"/>
      <c r="I5384"/>
      <c r="J5384"/>
      <c r="K5384"/>
      <c r="L5384"/>
      <c r="M5384"/>
      <c r="N5384"/>
      <c r="O5384"/>
      <c r="P5384"/>
      <c r="Q5384"/>
      <c r="R5384"/>
      <c r="S5384"/>
      <c r="T5384"/>
      <c r="U5384"/>
      <c r="V5384"/>
      <c r="W5384"/>
      <c r="X5384"/>
      <c r="Y5384"/>
      <c r="Z5384"/>
      <c r="AA5384"/>
      <c r="AB5384"/>
    </row>
    <row r="5385" spans="1:28" x14ac:dyDescent="0.25">
      <c r="A5385" s="8"/>
      <c r="B5385"/>
      <c r="C5385"/>
      <c r="D5385"/>
      <c r="E5385"/>
      <c r="F5385"/>
      <c r="G5385"/>
      <c r="H5385"/>
      <c r="I5385"/>
      <c r="J5385"/>
      <c r="K5385"/>
      <c r="L5385"/>
      <c r="M5385"/>
      <c r="N5385"/>
      <c r="O5385"/>
      <c r="P5385"/>
      <c r="Q5385"/>
      <c r="R5385"/>
      <c r="S5385"/>
      <c r="T5385"/>
      <c r="U5385"/>
      <c r="V5385"/>
      <c r="W5385"/>
      <c r="X5385"/>
      <c r="Y5385"/>
      <c r="Z5385"/>
      <c r="AA5385"/>
      <c r="AB5385"/>
    </row>
    <row r="5386" spans="1:28" x14ac:dyDescent="0.25">
      <c r="A5386" s="8"/>
      <c r="B5386"/>
      <c r="C5386"/>
      <c r="D5386"/>
      <c r="E5386"/>
      <c r="F5386"/>
      <c r="G5386"/>
      <c r="H5386"/>
      <c r="I5386"/>
      <c r="J5386"/>
      <c r="K5386"/>
      <c r="L5386"/>
      <c r="M5386"/>
      <c r="N5386"/>
      <c r="O5386"/>
      <c r="P5386"/>
      <c r="Q5386"/>
      <c r="R5386"/>
      <c r="S5386"/>
      <c r="T5386"/>
      <c r="U5386"/>
      <c r="V5386"/>
      <c r="W5386"/>
      <c r="X5386"/>
      <c r="Y5386"/>
      <c r="Z5386"/>
      <c r="AA5386"/>
      <c r="AB5386"/>
    </row>
    <row r="5387" spans="1:28" x14ac:dyDescent="0.25">
      <c r="A5387" s="8"/>
      <c r="B5387"/>
      <c r="C5387"/>
      <c r="D5387"/>
      <c r="E5387"/>
      <c r="F5387"/>
      <c r="G5387"/>
      <c r="H5387"/>
      <c r="I5387"/>
      <c r="J5387"/>
      <c r="K5387"/>
      <c r="L5387"/>
      <c r="M5387"/>
      <c r="N5387"/>
      <c r="O5387"/>
      <c r="P5387"/>
      <c r="Q5387"/>
      <c r="R5387"/>
      <c r="S5387"/>
      <c r="T5387"/>
      <c r="U5387"/>
      <c r="V5387"/>
      <c r="W5387"/>
      <c r="X5387"/>
      <c r="Y5387"/>
      <c r="Z5387"/>
      <c r="AA5387"/>
      <c r="AB5387"/>
    </row>
    <row r="5388" spans="1:28" x14ac:dyDescent="0.25">
      <c r="A5388" s="8"/>
      <c r="B5388"/>
      <c r="C5388"/>
      <c r="D5388"/>
      <c r="E5388"/>
      <c r="F5388"/>
      <c r="G5388"/>
      <c r="H5388"/>
      <c r="I5388"/>
      <c r="J5388"/>
      <c r="K5388"/>
      <c r="L5388"/>
      <c r="M5388"/>
      <c r="N5388"/>
      <c r="O5388"/>
      <c r="P5388"/>
      <c r="Q5388"/>
      <c r="R5388"/>
      <c r="S5388"/>
      <c r="T5388"/>
      <c r="U5388"/>
      <c r="V5388"/>
      <c r="W5388"/>
      <c r="X5388"/>
      <c r="Y5388"/>
      <c r="Z5388"/>
      <c r="AA5388"/>
      <c r="AB5388"/>
    </row>
    <row r="5389" spans="1:28" x14ac:dyDescent="0.25">
      <c r="A5389" s="8"/>
      <c r="B5389"/>
      <c r="C5389"/>
      <c r="D5389"/>
      <c r="E5389"/>
      <c r="F5389"/>
      <c r="G5389"/>
      <c r="H5389"/>
      <c r="I5389"/>
      <c r="J5389"/>
      <c r="K5389"/>
      <c r="L5389"/>
      <c r="M5389"/>
      <c r="N5389"/>
      <c r="O5389"/>
      <c r="P5389"/>
      <c r="Q5389"/>
      <c r="R5389"/>
      <c r="S5389"/>
      <c r="T5389"/>
      <c r="U5389"/>
      <c r="V5389"/>
      <c r="W5389"/>
      <c r="X5389"/>
      <c r="Y5389"/>
      <c r="Z5389"/>
      <c r="AA5389"/>
      <c r="AB5389"/>
    </row>
    <row r="5390" spans="1:28" x14ac:dyDescent="0.25">
      <c r="A5390" s="8"/>
      <c r="B5390"/>
      <c r="C5390"/>
      <c r="D5390"/>
      <c r="E5390"/>
      <c r="F5390"/>
      <c r="G5390"/>
      <c r="H5390"/>
      <c r="I5390"/>
      <c r="J5390"/>
      <c r="K5390"/>
      <c r="L5390"/>
      <c r="M5390"/>
      <c r="N5390"/>
      <c r="O5390"/>
      <c r="P5390"/>
      <c r="Q5390"/>
      <c r="R5390"/>
      <c r="S5390"/>
      <c r="T5390"/>
      <c r="U5390"/>
      <c r="V5390"/>
      <c r="W5390"/>
      <c r="X5390"/>
      <c r="Y5390"/>
      <c r="Z5390"/>
      <c r="AA5390"/>
      <c r="AB5390"/>
    </row>
    <row r="5391" spans="1:28" x14ac:dyDescent="0.25">
      <c r="A5391" s="8"/>
      <c r="B5391"/>
      <c r="C5391"/>
      <c r="D5391"/>
      <c r="E5391"/>
      <c r="F5391"/>
      <c r="G5391"/>
      <c r="H5391"/>
      <c r="I5391"/>
      <c r="J5391"/>
      <c r="K5391"/>
      <c r="L5391"/>
      <c r="M5391"/>
      <c r="N5391"/>
      <c r="O5391"/>
      <c r="P5391"/>
      <c r="Q5391"/>
      <c r="R5391"/>
      <c r="S5391"/>
      <c r="T5391"/>
      <c r="U5391"/>
      <c r="V5391"/>
      <c r="W5391"/>
      <c r="X5391"/>
      <c r="Y5391"/>
      <c r="Z5391"/>
      <c r="AA5391"/>
      <c r="AB5391"/>
    </row>
    <row r="5392" spans="1:28" x14ac:dyDescent="0.25">
      <c r="A5392" s="8"/>
      <c r="B5392"/>
      <c r="C5392"/>
      <c r="D5392"/>
      <c r="E5392"/>
      <c r="F5392"/>
      <c r="G5392"/>
      <c r="H5392"/>
      <c r="I5392"/>
      <c r="J5392"/>
      <c r="K5392"/>
      <c r="L5392"/>
      <c r="M5392"/>
      <c r="N5392"/>
      <c r="O5392"/>
      <c r="P5392"/>
      <c r="Q5392"/>
      <c r="R5392"/>
      <c r="S5392"/>
      <c r="T5392"/>
      <c r="U5392"/>
      <c r="V5392"/>
      <c r="W5392"/>
      <c r="X5392"/>
      <c r="Y5392"/>
      <c r="Z5392"/>
      <c r="AA5392"/>
      <c r="AB5392"/>
    </row>
    <row r="5393" spans="1:28" x14ac:dyDescent="0.25">
      <c r="A5393" s="8"/>
      <c r="B5393"/>
      <c r="C5393"/>
      <c r="D5393"/>
      <c r="E5393"/>
      <c r="F5393"/>
      <c r="G5393"/>
      <c r="H5393"/>
      <c r="I5393"/>
      <c r="J5393"/>
      <c r="K5393"/>
      <c r="L5393"/>
      <c r="M5393"/>
      <c r="N5393"/>
      <c r="O5393"/>
      <c r="P5393"/>
      <c r="Q5393"/>
      <c r="R5393"/>
      <c r="S5393"/>
      <c r="T5393"/>
      <c r="U5393"/>
      <c r="V5393"/>
      <c r="W5393"/>
      <c r="X5393"/>
      <c r="Y5393"/>
      <c r="Z5393"/>
      <c r="AA5393"/>
      <c r="AB5393"/>
    </row>
    <row r="5394" spans="1:28" x14ac:dyDescent="0.25">
      <c r="A5394" s="8"/>
      <c r="B5394"/>
      <c r="C5394"/>
      <c r="D5394"/>
      <c r="E5394"/>
      <c r="F5394"/>
      <c r="G5394"/>
      <c r="H5394"/>
      <c r="I5394"/>
      <c r="J5394"/>
      <c r="K5394"/>
      <c r="L5394"/>
      <c r="M5394"/>
      <c r="N5394"/>
      <c r="O5394"/>
      <c r="P5394"/>
      <c r="Q5394"/>
      <c r="R5394"/>
      <c r="S5394"/>
      <c r="T5394"/>
      <c r="U5394"/>
      <c r="V5394"/>
      <c r="W5394"/>
      <c r="X5394"/>
      <c r="Y5394"/>
      <c r="Z5394"/>
      <c r="AA5394"/>
      <c r="AB5394"/>
    </row>
    <row r="5395" spans="1:28" x14ac:dyDescent="0.25">
      <c r="A5395" s="8"/>
      <c r="B5395"/>
      <c r="C5395"/>
      <c r="D5395"/>
      <c r="E5395"/>
      <c r="F5395"/>
      <c r="G5395"/>
      <c r="H5395"/>
      <c r="I5395"/>
      <c r="J5395"/>
      <c r="K5395"/>
      <c r="L5395"/>
      <c r="M5395"/>
      <c r="N5395"/>
      <c r="O5395"/>
      <c r="P5395"/>
      <c r="Q5395"/>
      <c r="R5395"/>
      <c r="S5395"/>
      <c r="T5395"/>
      <c r="U5395"/>
      <c r="V5395"/>
      <c r="W5395"/>
      <c r="X5395"/>
      <c r="Y5395"/>
      <c r="Z5395"/>
      <c r="AA5395"/>
      <c r="AB5395"/>
    </row>
    <row r="5396" spans="1:28" x14ac:dyDescent="0.25">
      <c r="A5396" s="8"/>
      <c r="B5396"/>
      <c r="C5396"/>
      <c r="D5396"/>
      <c r="E5396"/>
      <c r="F5396"/>
      <c r="G5396"/>
      <c r="H5396"/>
      <c r="I5396"/>
      <c r="J5396"/>
      <c r="K5396"/>
      <c r="L5396"/>
      <c r="M5396"/>
      <c r="N5396"/>
      <c r="O5396"/>
      <c r="P5396"/>
      <c r="Q5396"/>
      <c r="R5396"/>
      <c r="S5396"/>
      <c r="T5396"/>
      <c r="U5396"/>
      <c r="V5396"/>
      <c r="W5396"/>
      <c r="X5396"/>
      <c r="Y5396"/>
      <c r="Z5396"/>
      <c r="AA5396"/>
      <c r="AB5396"/>
    </row>
    <row r="5397" spans="1:28" x14ac:dyDescent="0.25">
      <c r="A5397" s="8"/>
      <c r="B5397"/>
      <c r="C5397"/>
      <c r="D5397"/>
      <c r="E5397"/>
      <c r="F5397"/>
      <c r="G5397"/>
      <c r="H5397"/>
      <c r="I5397"/>
      <c r="J5397"/>
      <c r="K5397"/>
      <c r="L5397"/>
      <c r="M5397"/>
      <c r="N5397"/>
      <c r="O5397"/>
      <c r="P5397"/>
      <c r="Q5397"/>
      <c r="R5397"/>
      <c r="S5397"/>
      <c r="T5397"/>
      <c r="U5397"/>
      <c r="V5397"/>
      <c r="W5397"/>
      <c r="X5397"/>
      <c r="Y5397"/>
      <c r="Z5397"/>
      <c r="AA5397"/>
      <c r="AB5397"/>
    </row>
    <row r="5398" spans="1:28" x14ac:dyDescent="0.25">
      <c r="A5398" s="8"/>
      <c r="B5398"/>
      <c r="C5398"/>
      <c r="D5398"/>
      <c r="E5398"/>
      <c r="F5398"/>
      <c r="G5398"/>
      <c r="H5398"/>
      <c r="I5398"/>
      <c r="J5398"/>
      <c r="K5398"/>
      <c r="L5398"/>
      <c r="M5398"/>
      <c r="N5398"/>
      <c r="O5398"/>
      <c r="P5398"/>
      <c r="Q5398"/>
      <c r="R5398"/>
      <c r="S5398"/>
      <c r="T5398"/>
      <c r="U5398"/>
      <c r="V5398"/>
      <c r="W5398"/>
      <c r="X5398"/>
      <c r="Y5398"/>
      <c r="Z5398"/>
      <c r="AA5398"/>
      <c r="AB5398"/>
    </row>
    <row r="5399" spans="1:28" x14ac:dyDescent="0.25">
      <c r="A5399" s="8"/>
      <c r="B5399"/>
      <c r="C5399"/>
      <c r="D5399"/>
      <c r="E5399"/>
      <c r="F5399"/>
      <c r="G5399"/>
      <c r="H5399"/>
      <c r="I5399"/>
      <c r="J5399"/>
      <c r="K5399"/>
      <c r="L5399"/>
      <c r="M5399"/>
      <c r="N5399"/>
      <c r="O5399"/>
      <c r="P5399"/>
      <c r="Q5399"/>
      <c r="R5399"/>
      <c r="S5399"/>
      <c r="T5399"/>
      <c r="U5399"/>
      <c r="V5399"/>
      <c r="W5399"/>
      <c r="X5399"/>
      <c r="Y5399"/>
      <c r="Z5399"/>
      <c r="AA5399"/>
      <c r="AB5399"/>
    </row>
    <row r="5400" spans="1:28" x14ac:dyDescent="0.25">
      <c r="A5400" s="8"/>
      <c r="B5400"/>
      <c r="C5400"/>
      <c r="D5400"/>
      <c r="E5400"/>
      <c r="F5400"/>
      <c r="G5400"/>
      <c r="H5400"/>
      <c r="I5400"/>
      <c r="J5400"/>
      <c r="K5400"/>
      <c r="L5400"/>
      <c r="M5400"/>
      <c r="N5400"/>
      <c r="O5400"/>
      <c r="P5400"/>
      <c r="Q5400"/>
      <c r="R5400"/>
      <c r="S5400"/>
      <c r="T5400"/>
      <c r="U5400"/>
      <c r="V5400"/>
      <c r="W5400"/>
      <c r="X5400"/>
      <c r="Y5400"/>
      <c r="Z5400"/>
      <c r="AA5400"/>
      <c r="AB5400"/>
    </row>
    <row r="5401" spans="1:28" x14ac:dyDescent="0.25">
      <c r="A5401" s="8"/>
      <c r="B5401"/>
      <c r="C5401"/>
      <c r="D5401"/>
      <c r="E5401"/>
      <c r="F5401"/>
      <c r="G5401"/>
      <c r="H5401"/>
      <c r="I5401"/>
      <c r="J5401"/>
      <c r="K5401"/>
      <c r="L5401"/>
      <c r="M5401"/>
      <c r="N5401"/>
      <c r="O5401"/>
      <c r="P5401"/>
      <c r="Q5401"/>
      <c r="R5401"/>
      <c r="S5401"/>
      <c r="T5401"/>
      <c r="U5401"/>
      <c r="V5401"/>
      <c r="W5401"/>
      <c r="X5401"/>
      <c r="Y5401"/>
      <c r="Z5401"/>
      <c r="AA5401"/>
      <c r="AB5401"/>
    </row>
    <row r="5402" spans="1:28" x14ac:dyDescent="0.25">
      <c r="A5402" s="8"/>
      <c r="B5402"/>
      <c r="C5402"/>
      <c r="D5402"/>
      <c r="E5402"/>
      <c r="F5402"/>
      <c r="G5402"/>
      <c r="H5402"/>
      <c r="I5402"/>
      <c r="J5402"/>
      <c r="K5402"/>
      <c r="L5402"/>
      <c r="M5402"/>
      <c r="N5402"/>
      <c r="O5402"/>
      <c r="P5402"/>
      <c r="Q5402"/>
      <c r="R5402"/>
      <c r="S5402"/>
      <c r="T5402"/>
      <c r="U5402"/>
      <c r="V5402"/>
      <c r="W5402"/>
      <c r="X5402"/>
      <c r="Y5402"/>
      <c r="Z5402"/>
      <c r="AA5402"/>
      <c r="AB5402"/>
    </row>
    <row r="5403" spans="1:28" x14ac:dyDescent="0.25">
      <c r="A5403" s="8"/>
      <c r="B5403"/>
      <c r="C5403"/>
      <c r="D5403"/>
      <c r="E5403"/>
      <c r="F5403"/>
      <c r="G5403"/>
      <c r="H5403"/>
      <c r="I5403"/>
      <c r="J5403"/>
      <c r="K5403"/>
      <c r="L5403"/>
      <c r="M5403"/>
      <c r="N5403"/>
      <c r="O5403"/>
      <c r="P5403"/>
      <c r="Q5403"/>
      <c r="R5403"/>
      <c r="S5403"/>
      <c r="T5403"/>
      <c r="U5403"/>
      <c r="V5403"/>
      <c r="W5403"/>
      <c r="X5403"/>
      <c r="Y5403"/>
      <c r="Z5403"/>
      <c r="AA5403"/>
      <c r="AB5403"/>
    </row>
    <row r="5404" spans="1:28" x14ac:dyDescent="0.25">
      <c r="A5404" s="8"/>
      <c r="B5404"/>
      <c r="C5404"/>
      <c r="D5404"/>
      <c r="E5404"/>
      <c r="F5404"/>
      <c r="G5404"/>
      <c r="H5404"/>
      <c r="I5404"/>
      <c r="J5404"/>
      <c r="K5404"/>
      <c r="L5404"/>
      <c r="M5404"/>
      <c r="N5404"/>
      <c r="O5404"/>
      <c r="P5404"/>
      <c r="Q5404"/>
      <c r="R5404"/>
      <c r="S5404"/>
      <c r="T5404"/>
      <c r="U5404"/>
      <c r="V5404"/>
      <c r="W5404"/>
      <c r="X5404"/>
      <c r="Y5404"/>
      <c r="Z5404"/>
      <c r="AA5404"/>
      <c r="AB5404"/>
    </row>
    <row r="5405" spans="1:28" x14ac:dyDescent="0.25">
      <c r="A5405" s="8"/>
      <c r="B5405"/>
      <c r="C5405"/>
      <c r="D5405"/>
      <c r="E5405"/>
      <c r="F5405"/>
      <c r="G5405"/>
      <c r="H5405"/>
      <c r="I5405"/>
      <c r="J5405"/>
      <c r="K5405"/>
      <c r="L5405"/>
      <c r="M5405"/>
      <c r="N5405"/>
      <c r="O5405"/>
      <c r="P5405"/>
      <c r="Q5405"/>
      <c r="R5405"/>
      <c r="S5405"/>
      <c r="T5405"/>
      <c r="U5405"/>
      <c r="V5405"/>
      <c r="W5405"/>
      <c r="X5405"/>
      <c r="Y5405"/>
      <c r="Z5405"/>
      <c r="AA5405"/>
      <c r="AB5405"/>
    </row>
    <row r="5406" spans="1:28" x14ac:dyDescent="0.25">
      <c r="A5406" s="8"/>
      <c r="B5406"/>
      <c r="C5406"/>
      <c r="D5406"/>
      <c r="E5406"/>
      <c r="F5406"/>
      <c r="G5406"/>
      <c r="H5406"/>
      <c r="I5406"/>
      <c r="J5406"/>
      <c r="K5406"/>
      <c r="L5406"/>
      <c r="M5406"/>
      <c r="N5406"/>
      <c r="O5406"/>
      <c r="P5406"/>
      <c r="Q5406"/>
      <c r="R5406"/>
      <c r="S5406"/>
      <c r="T5406"/>
      <c r="U5406"/>
      <c r="V5406"/>
      <c r="W5406"/>
      <c r="X5406"/>
      <c r="Y5406"/>
      <c r="Z5406"/>
      <c r="AA5406"/>
      <c r="AB5406"/>
    </row>
    <row r="5407" spans="1:28" x14ac:dyDescent="0.25">
      <c r="A5407" s="8"/>
      <c r="B5407"/>
      <c r="C5407"/>
      <c r="D5407"/>
      <c r="E5407"/>
      <c r="F5407"/>
      <c r="G5407"/>
      <c r="H5407"/>
      <c r="I5407"/>
      <c r="J5407"/>
      <c r="K5407"/>
      <c r="L5407"/>
      <c r="M5407"/>
      <c r="N5407"/>
      <c r="O5407"/>
      <c r="P5407"/>
      <c r="Q5407"/>
      <c r="R5407"/>
      <c r="S5407"/>
      <c r="T5407"/>
      <c r="U5407"/>
      <c r="V5407"/>
      <c r="W5407"/>
      <c r="X5407"/>
      <c r="Y5407"/>
      <c r="Z5407"/>
      <c r="AA5407"/>
      <c r="AB5407"/>
    </row>
    <row r="5408" spans="1:28" x14ac:dyDescent="0.25">
      <c r="A5408" s="8"/>
      <c r="B5408"/>
      <c r="C5408"/>
      <c r="D5408"/>
      <c r="E5408"/>
      <c r="F5408"/>
      <c r="G5408"/>
      <c r="H5408"/>
      <c r="I5408"/>
      <c r="J5408"/>
      <c r="K5408"/>
      <c r="L5408"/>
      <c r="M5408"/>
      <c r="N5408"/>
      <c r="O5408"/>
      <c r="P5408"/>
      <c r="Q5408"/>
      <c r="R5408"/>
      <c r="S5408"/>
      <c r="T5408"/>
      <c r="U5408"/>
      <c r="V5408"/>
      <c r="W5408"/>
      <c r="X5408"/>
      <c r="Y5408"/>
      <c r="Z5408"/>
      <c r="AA5408"/>
      <c r="AB5408"/>
    </row>
    <row r="5409" spans="1:28" x14ac:dyDescent="0.25">
      <c r="A5409" s="8"/>
      <c r="B5409"/>
      <c r="C5409"/>
      <c r="D5409"/>
      <c r="E5409"/>
      <c r="F5409"/>
      <c r="G5409"/>
      <c r="H5409"/>
      <c r="I5409"/>
      <c r="J5409"/>
      <c r="K5409"/>
      <c r="L5409"/>
      <c r="M5409"/>
      <c r="N5409"/>
      <c r="O5409"/>
      <c r="P5409"/>
      <c r="Q5409"/>
      <c r="R5409"/>
      <c r="S5409"/>
      <c r="T5409"/>
      <c r="U5409"/>
      <c r="V5409"/>
      <c r="W5409"/>
      <c r="X5409"/>
      <c r="Y5409"/>
      <c r="Z5409"/>
      <c r="AA5409"/>
      <c r="AB5409"/>
    </row>
    <row r="5410" spans="1:28" x14ac:dyDescent="0.25">
      <c r="A5410" s="8"/>
      <c r="B5410"/>
      <c r="C5410"/>
      <c r="D5410"/>
      <c r="E5410"/>
      <c r="F5410"/>
      <c r="G5410"/>
      <c r="H5410"/>
      <c r="I5410"/>
      <c r="J5410"/>
      <c r="K5410"/>
      <c r="L5410"/>
      <c r="M5410"/>
      <c r="N5410"/>
      <c r="O5410"/>
      <c r="P5410"/>
      <c r="Q5410"/>
      <c r="R5410"/>
      <c r="S5410"/>
      <c r="T5410"/>
      <c r="U5410"/>
      <c r="V5410"/>
      <c r="W5410"/>
      <c r="X5410"/>
      <c r="Y5410"/>
      <c r="Z5410"/>
      <c r="AA5410"/>
      <c r="AB5410"/>
    </row>
    <row r="5411" spans="1:28" x14ac:dyDescent="0.25">
      <c r="A5411" s="8"/>
      <c r="B5411"/>
      <c r="C5411"/>
      <c r="D5411"/>
      <c r="E5411"/>
      <c r="F5411"/>
      <c r="G5411"/>
      <c r="H5411"/>
      <c r="I5411"/>
      <c r="J5411"/>
      <c r="K5411"/>
      <c r="L5411"/>
      <c r="M5411"/>
      <c r="N5411"/>
      <c r="O5411"/>
      <c r="P5411"/>
      <c r="Q5411"/>
      <c r="R5411"/>
      <c r="S5411"/>
      <c r="T5411"/>
      <c r="U5411"/>
      <c r="V5411"/>
      <c r="W5411"/>
      <c r="X5411"/>
      <c r="Y5411"/>
      <c r="Z5411"/>
      <c r="AA5411"/>
      <c r="AB5411"/>
    </row>
    <row r="5412" spans="1:28" x14ac:dyDescent="0.25">
      <c r="A5412" s="8"/>
      <c r="B5412"/>
      <c r="C5412"/>
      <c r="D5412"/>
      <c r="E5412"/>
      <c r="F5412"/>
      <c r="G5412"/>
      <c r="H5412"/>
      <c r="I5412"/>
      <c r="J5412"/>
      <c r="K5412"/>
      <c r="L5412"/>
      <c r="M5412"/>
      <c r="N5412"/>
      <c r="O5412"/>
      <c r="P5412"/>
      <c r="Q5412"/>
      <c r="R5412"/>
      <c r="S5412"/>
      <c r="T5412"/>
      <c r="U5412"/>
      <c r="V5412"/>
      <c r="W5412"/>
      <c r="X5412"/>
      <c r="Y5412"/>
      <c r="Z5412"/>
      <c r="AA5412"/>
      <c r="AB5412"/>
    </row>
    <row r="5413" spans="1:28" x14ac:dyDescent="0.25">
      <c r="A5413" s="8"/>
      <c r="B5413"/>
      <c r="C5413"/>
      <c r="D5413"/>
      <c r="E5413"/>
      <c r="F5413"/>
      <c r="G5413"/>
      <c r="H5413"/>
      <c r="I5413"/>
      <c r="J5413"/>
      <c r="K5413"/>
      <c r="L5413"/>
      <c r="M5413"/>
      <c r="N5413"/>
      <c r="O5413"/>
      <c r="P5413"/>
      <c r="Q5413"/>
      <c r="R5413"/>
      <c r="S5413"/>
      <c r="T5413"/>
      <c r="U5413"/>
      <c r="V5413"/>
      <c r="W5413"/>
      <c r="X5413"/>
      <c r="Y5413"/>
      <c r="Z5413"/>
      <c r="AA5413"/>
      <c r="AB5413"/>
    </row>
    <row r="5414" spans="1:28" x14ac:dyDescent="0.25">
      <c r="A5414" s="8"/>
      <c r="B5414"/>
      <c r="C5414"/>
      <c r="D5414"/>
      <c r="E5414"/>
      <c r="F5414"/>
      <c r="G5414"/>
      <c r="H5414"/>
      <c r="I5414"/>
      <c r="J5414"/>
      <c r="K5414"/>
      <c r="L5414"/>
      <c r="M5414"/>
      <c r="N5414"/>
      <c r="O5414"/>
      <c r="P5414"/>
      <c r="Q5414"/>
      <c r="R5414"/>
      <c r="S5414"/>
      <c r="T5414"/>
      <c r="U5414"/>
      <c r="V5414"/>
      <c r="W5414"/>
      <c r="X5414"/>
      <c r="Y5414"/>
      <c r="Z5414"/>
      <c r="AA5414"/>
      <c r="AB5414"/>
    </row>
    <row r="5415" spans="1:28" x14ac:dyDescent="0.25">
      <c r="A5415" s="8"/>
      <c r="B5415"/>
      <c r="C5415"/>
      <c r="D5415"/>
      <c r="E5415"/>
      <c r="F5415"/>
      <c r="G5415"/>
      <c r="H5415"/>
      <c r="I5415"/>
      <c r="J5415"/>
      <c r="K5415"/>
      <c r="L5415"/>
      <c r="M5415"/>
      <c r="N5415"/>
      <c r="O5415"/>
      <c r="P5415"/>
      <c r="Q5415"/>
      <c r="R5415"/>
      <c r="S5415"/>
      <c r="T5415"/>
      <c r="U5415"/>
      <c r="V5415"/>
      <c r="W5415"/>
      <c r="X5415"/>
      <c r="Y5415"/>
      <c r="Z5415"/>
      <c r="AA5415"/>
      <c r="AB5415"/>
    </row>
    <row r="5416" spans="1:28" x14ac:dyDescent="0.25">
      <c r="A5416" s="8"/>
      <c r="B5416"/>
      <c r="C5416"/>
      <c r="D5416"/>
      <c r="E5416"/>
      <c r="F5416"/>
      <c r="G5416"/>
      <c r="H5416"/>
      <c r="I5416"/>
      <c r="J5416"/>
      <c r="K5416"/>
      <c r="L5416"/>
      <c r="M5416"/>
      <c r="N5416"/>
      <c r="O5416"/>
      <c r="P5416"/>
      <c r="Q5416"/>
      <c r="R5416"/>
      <c r="S5416"/>
      <c r="T5416"/>
      <c r="U5416"/>
      <c r="V5416"/>
      <c r="W5416"/>
      <c r="X5416"/>
      <c r="Y5416"/>
      <c r="Z5416"/>
      <c r="AA5416"/>
      <c r="AB5416"/>
    </row>
    <row r="5417" spans="1:28" x14ac:dyDescent="0.25">
      <c r="A5417" s="8"/>
      <c r="B5417"/>
      <c r="C5417"/>
      <c r="D5417"/>
      <c r="E5417"/>
      <c r="F5417"/>
      <c r="G5417"/>
      <c r="H5417"/>
      <c r="I5417"/>
      <c r="J5417"/>
      <c r="K5417"/>
      <c r="L5417"/>
      <c r="M5417"/>
      <c r="N5417"/>
      <c r="O5417"/>
      <c r="P5417"/>
      <c r="Q5417"/>
      <c r="R5417"/>
      <c r="S5417"/>
      <c r="T5417"/>
      <c r="U5417"/>
      <c r="V5417"/>
      <c r="W5417"/>
      <c r="X5417"/>
      <c r="Y5417"/>
      <c r="Z5417"/>
      <c r="AA5417"/>
      <c r="AB5417"/>
    </row>
    <row r="5418" spans="1:28" x14ac:dyDescent="0.25">
      <c r="A5418" s="8"/>
      <c r="B5418"/>
      <c r="C5418"/>
      <c r="D5418"/>
      <c r="E5418"/>
      <c r="F5418"/>
      <c r="G5418"/>
      <c r="H5418"/>
      <c r="I5418"/>
      <c r="J5418"/>
      <c r="K5418"/>
      <c r="L5418"/>
      <c r="M5418"/>
      <c r="N5418"/>
      <c r="O5418"/>
      <c r="P5418"/>
      <c r="Q5418"/>
      <c r="R5418"/>
      <c r="S5418"/>
      <c r="T5418"/>
      <c r="U5418"/>
      <c r="V5418"/>
      <c r="W5418"/>
      <c r="X5418"/>
      <c r="Y5418"/>
      <c r="Z5418"/>
      <c r="AA5418"/>
      <c r="AB5418"/>
    </row>
    <row r="5419" spans="1:28" x14ac:dyDescent="0.25">
      <c r="A5419" s="8"/>
      <c r="B5419"/>
      <c r="C5419"/>
      <c r="D5419"/>
      <c r="E5419"/>
      <c r="F5419"/>
      <c r="G5419"/>
      <c r="H5419"/>
      <c r="I5419"/>
      <c r="J5419"/>
      <c r="K5419"/>
      <c r="L5419"/>
      <c r="M5419"/>
      <c r="N5419"/>
      <c r="O5419"/>
      <c r="P5419"/>
      <c r="Q5419"/>
      <c r="R5419"/>
      <c r="S5419"/>
      <c r="T5419"/>
      <c r="U5419"/>
      <c r="V5419"/>
      <c r="W5419"/>
      <c r="X5419"/>
      <c r="Y5419"/>
      <c r="Z5419"/>
      <c r="AA5419"/>
      <c r="AB5419"/>
    </row>
    <row r="5420" spans="1:28" x14ac:dyDescent="0.25">
      <c r="A5420" s="8"/>
      <c r="B5420"/>
      <c r="C5420"/>
      <c r="D5420"/>
      <c r="E5420"/>
      <c r="F5420"/>
      <c r="G5420"/>
      <c r="H5420"/>
      <c r="I5420"/>
      <c r="J5420"/>
      <c r="K5420"/>
      <c r="L5420"/>
      <c r="M5420"/>
      <c r="N5420"/>
      <c r="O5420"/>
      <c r="P5420"/>
      <c r="Q5420"/>
      <c r="R5420"/>
      <c r="S5420"/>
      <c r="T5420"/>
      <c r="U5420"/>
      <c r="V5420"/>
      <c r="W5420"/>
      <c r="X5420"/>
      <c r="Y5420"/>
      <c r="Z5420"/>
      <c r="AA5420"/>
      <c r="AB5420"/>
    </row>
    <row r="5421" spans="1:28" x14ac:dyDescent="0.25">
      <c r="A5421" s="8"/>
      <c r="B5421"/>
      <c r="C5421"/>
      <c r="D5421"/>
      <c r="E5421"/>
      <c r="F5421"/>
      <c r="G5421"/>
      <c r="H5421"/>
      <c r="I5421"/>
      <c r="J5421"/>
      <c r="K5421"/>
      <c r="L5421"/>
      <c r="M5421"/>
      <c r="N5421"/>
      <c r="O5421"/>
      <c r="P5421"/>
      <c r="Q5421"/>
      <c r="R5421"/>
      <c r="S5421"/>
      <c r="T5421"/>
      <c r="U5421"/>
      <c r="V5421"/>
      <c r="W5421"/>
      <c r="X5421"/>
      <c r="Y5421"/>
      <c r="Z5421"/>
      <c r="AA5421"/>
      <c r="AB5421"/>
    </row>
    <row r="5422" spans="1:28" x14ac:dyDescent="0.25">
      <c r="A5422" s="8"/>
      <c r="B5422"/>
      <c r="C5422"/>
      <c r="D5422"/>
      <c r="E5422"/>
      <c r="F5422"/>
      <c r="G5422"/>
      <c r="H5422"/>
      <c r="I5422"/>
      <c r="J5422"/>
      <c r="K5422"/>
      <c r="L5422"/>
      <c r="M5422"/>
      <c r="N5422"/>
      <c r="O5422"/>
      <c r="P5422"/>
      <c r="Q5422"/>
      <c r="R5422"/>
      <c r="S5422"/>
      <c r="T5422"/>
      <c r="U5422"/>
      <c r="V5422"/>
      <c r="W5422"/>
      <c r="X5422"/>
      <c r="Y5422"/>
      <c r="Z5422"/>
      <c r="AA5422"/>
      <c r="AB5422"/>
    </row>
    <row r="5423" spans="1:28" x14ac:dyDescent="0.25">
      <c r="A5423" s="8"/>
      <c r="B5423"/>
      <c r="C5423"/>
      <c r="D5423"/>
      <c r="E5423"/>
      <c r="F5423"/>
      <c r="G5423"/>
      <c r="H5423"/>
      <c r="I5423"/>
      <c r="J5423"/>
      <c r="K5423"/>
      <c r="L5423"/>
      <c r="M5423"/>
      <c r="N5423"/>
      <c r="O5423"/>
      <c r="P5423"/>
      <c r="Q5423"/>
      <c r="R5423"/>
      <c r="S5423"/>
      <c r="T5423"/>
      <c r="U5423"/>
      <c r="V5423"/>
      <c r="W5423"/>
      <c r="X5423"/>
      <c r="Y5423"/>
      <c r="Z5423"/>
      <c r="AA5423"/>
      <c r="AB5423"/>
    </row>
    <row r="5424" spans="1:28" x14ac:dyDescent="0.25">
      <c r="A5424" s="8"/>
      <c r="B5424"/>
      <c r="C5424"/>
      <c r="D5424"/>
      <c r="E5424"/>
      <c r="F5424"/>
      <c r="G5424"/>
      <c r="H5424"/>
      <c r="I5424"/>
      <c r="J5424"/>
      <c r="K5424"/>
      <c r="L5424"/>
      <c r="M5424"/>
      <c r="N5424"/>
      <c r="O5424"/>
      <c r="P5424"/>
      <c r="Q5424"/>
      <c r="R5424"/>
      <c r="S5424"/>
      <c r="T5424"/>
      <c r="U5424"/>
      <c r="V5424"/>
      <c r="W5424"/>
      <c r="X5424"/>
      <c r="Y5424"/>
      <c r="Z5424"/>
      <c r="AA5424"/>
      <c r="AB5424"/>
    </row>
    <row r="5425" spans="1:28" x14ac:dyDescent="0.25">
      <c r="A5425" s="8"/>
      <c r="B5425"/>
      <c r="C5425"/>
      <c r="D5425"/>
      <c r="E5425"/>
      <c r="F5425"/>
      <c r="G5425"/>
      <c r="H5425"/>
      <c r="I5425"/>
      <c r="J5425"/>
      <c r="K5425"/>
      <c r="L5425"/>
      <c r="M5425"/>
      <c r="N5425"/>
      <c r="O5425"/>
      <c r="P5425"/>
      <c r="Q5425"/>
      <c r="R5425"/>
      <c r="S5425"/>
      <c r="T5425"/>
      <c r="U5425"/>
      <c r="V5425"/>
      <c r="W5425"/>
      <c r="X5425"/>
      <c r="Y5425"/>
      <c r="Z5425"/>
      <c r="AA5425"/>
      <c r="AB5425"/>
    </row>
    <row r="5426" spans="1:28" x14ac:dyDescent="0.25">
      <c r="A5426" s="8"/>
      <c r="B5426"/>
      <c r="C5426"/>
      <c r="D5426"/>
      <c r="E5426"/>
      <c r="F5426"/>
      <c r="G5426"/>
      <c r="H5426"/>
      <c r="I5426"/>
      <c r="J5426"/>
      <c r="K5426"/>
      <c r="L5426"/>
      <c r="M5426"/>
      <c r="N5426"/>
      <c r="O5426"/>
      <c r="P5426"/>
      <c r="Q5426"/>
      <c r="R5426"/>
      <c r="S5426"/>
      <c r="T5426"/>
      <c r="U5426"/>
      <c r="V5426"/>
      <c r="W5426"/>
      <c r="X5426"/>
      <c r="Y5426"/>
      <c r="Z5426"/>
      <c r="AA5426"/>
      <c r="AB5426"/>
    </row>
    <row r="5427" spans="1:28" x14ac:dyDescent="0.25">
      <c r="A5427" s="8"/>
      <c r="B5427"/>
      <c r="C5427"/>
      <c r="D5427"/>
      <c r="E5427"/>
      <c r="F5427"/>
      <c r="G5427"/>
      <c r="H5427"/>
      <c r="I5427"/>
      <c r="J5427"/>
      <c r="K5427"/>
      <c r="L5427"/>
      <c r="M5427"/>
      <c r="N5427"/>
      <c r="O5427"/>
      <c r="P5427"/>
      <c r="Q5427"/>
      <c r="R5427"/>
      <c r="S5427"/>
      <c r="T5427"/>
      <c r="U5427"/>
      <c r="V5427"/>
      <c r="W5427"/>
      <c r="X5427"/>
      <c r="Y5427"/>
      <c r="Z5427"/>
      <c r="AA5427"/>
      <c r="AB5427"/>
    </row>
    <row r="5428" spans="1:28" x14ac:dyDescent="0.25">
      <c r="A5428" s="8"/>
      <c r="B5428"/>
      <c r="C5428"/>
      <c r="D5428"/>
      <c r="E5428"/>
      <c r="F5428"/>
      <c r="G5428"/>
      <c r="H5428"/>
      <c r="I5428"/>
      <c r="J5428"/>
      <c r="K5428"/>
      <c r="L5428"/>
      <c r="M5428"/>
      <c r="N5428"/>
      <c r="O5428"/>
      <c r="P5428"/>
      <c r="Q5428"/>
      <c r="R5428"/>
      <c r="S5428"/>
      <c r="T5428"/>
      <c r="U5428"/>
      <c r="V5428"/>
      <c r="W5428"/>
      <c r="X5428"/>
      <c r="Y5428"/>
      <c r="Z5428"/>
      <c r="AA5428"/>
      <c r="AB5428"/>
    </row>
    <row r="5429" spans="1:28" x14ac:dyDescent="0.25">
      <c r="A5429" s="8"/>
      <c r="B5429"/>
      <c r="C5429"/>
      <c r="D5429"/>
      <c r="E5429"/>
      <c r="F5429"/>
      <c r="G5429"/>
      <c r="H5429"/>
      <c r="I5429"/>
      <c r="J5429"/>
      <c r="K5429"/>
      <c r="L5429"/>
      <c r="M5429"/>
      <c r="N5429"/>
      <c r="O5429"/>
      <c r="P5429"/>
      <c r="Q5429"/>
      <c r="R5429"/>
      <c r="S5429"/>
      <c r="T5429"/>
      <c r="U5429"/>
      <c r="V5429"/>
      <c r="W5429"/>
      <c r="X5429"/>
      <c r="Y5429"/>
      <c r="Z5429"/>
      <c r="AA5429"/>
      <c r="AB5429"/>
    </row>
    <row r="5430" spans="1:28" x14ac:dyDescent="0.25">
      <c r="A5430" s="8"/>
      <c r="B5430"/>
      <c r="C5430"/>
      <c r="D5430"/>
      <c r="E5430"/>
      <c r="F5430"/>
      <c r="G5430"/>
      <c r="H5430"/>
      <c r="I5430"/>
      <c r="J5430"/>
      <c r="K5430"/>
      <c r="L5430"/>
      <c r="M5430"/>
      <c r="N5430"/>
      <c r="O5430"/>
      <c r="P5430"/>
      <c r="Q5430"/>
      <c r="R5430"/>
      <c r="S5430"/>
      <c r="T5430"/>
      <c r="U5430"/>
      <c r="V5430"/>
      <c r="W5430"/>
      <c r="X5430"/>
      <c r="Y5430"/>
      <c r="Z5430"/>
      <c r="AA5430"/>
      <c r="AB5430"/>
    </row>
    <row r="5431" spans="1:28" x14ac:dyDescent="0.25">
      <c r="A5431" s="8"/>
      <c r="B5431"/>
      <c r="C5431"/>
      <c r="D5431"/>
      <c r="E5431"/>
      <c r="F5431"/>
      <c r="G5431"/>
      <c r="H5431"/>
      <c r="I5431"/>
      <c r="J5431"/>
      <c r="K5431"/>
      <c r="L5431"/>
      <c r="M5431"/>
      <c r="N5431"/>
      <c r="O5431"/>
      <c r="P5431"/>
      <c r="Q5431"/>
      <c r="R5431"/>
      <c r="S5431"/>
      <c r="T5431"/>
      <c r="U5431"/>
      <c r="V5431"/>
      <c r="W5431"/>
      <c r="X5431"/>
      <c r="Y5431"/>
      <c r="Z5431"/>
      <c r="AA5431"/>
      <c r="AB5431"/>
    </row>
    <row r="5432" spans="1:28" x14ac:dyDescent="0.25">
      <c r="A5432" s="8"/>
      <c r="B5432"/>
      <c r="C5432"/>
      <c r="D5432"/>
      <c r="E5432"/>
      <c r="F5432"/>
      <c r="G5432"/>
      <c r="H5432"/>
      <c r="I5432"/>
      <c r="J5432"/>
      <c r="K5432"/>
      <c r="L5432"/>
      <c r="M5432"/>
      <c r="N5432"/>
      <c r="O5432"/>
      <c r="P5432"/>
      <c r="Q5432"/>
      <c r="R5432"/>
      <c r="S5432"/>
      <c r="T5432"/>
      <c r="U5432"/>
      <c r="V5432"/>
      <c r="W5432"/>
      <c r="X5432"/>
      <c r="Y5432"/>
      <c r="Z5432"/>
      <c r="AA5432"/>
      <c r="AB5432"/>
    </row>
    <row r="5433" spans="1:28" x14ac:dyDescent="0.25">
      <c r="A5433" s="8"/>
      <c r="B5433"/>
      <c r="C5433"/>
      <c r="D5433"/>
      <c r="E5433"/>
      <c r="F5433"/>
      <c r="G5433"/>
      <c r="H5433"/>
      <c r="I5433"/>
      <c r="J5433"/>
      <c r="K5433"/>
      <c r="L5433"/>
      <c r="M5433"/>
      <c r="N5433"/>
      <c r="O5433"/>
      <c r="P5433"/>
      <c r="Q5433"/>
      <c r="R5433"/>
      <c r="S5433"/>
      <c r="T5433"/>
      <c r="U5433"/>
      <c r="V5433"/>
      <c r="W5433"/>
      <c r="X5433"/>
      <c r="Y5433"/>
      <c r="Z5433"/>
      <c r="AA5433"/>
      <c r="AB5433"/>
    </row>
    <row r="5434" spans="1:28" x14ac:dyDescent="0.25">
      <c r="A5434" s="8"/>
      <c r="B5434"/>
      <c r="C5434"/>
      <c r="D5434"/>
      <c r="E5434"/>
      <c r="F5434"/>
      <c r="G5434"/>
      <c r="H5434"/>
      <c r="I5434"/>
      <c r="J5434"/>
      <c r="K5434"/>
      <c r="L5434"/>
      <c r="M5434"/>
      <c r="N5434"/>
      <c r="O5434"/>
      <c r="P5434"/>
      <c r="Q5434"/>
      <c r="R5434"/>
      <c r="S5434"/>
      <c r="T5434"/>
      <c r="U5434"/>
      <c r="V5434"/>
      <c r="W5434"/>
      <c r="X5434"/>
      <c r="Y5434"/>
      <c r="Z5434"/>
      <c r="AA5434"/>
      <c r="AB5434"/>
    </row>
    <row r="5435" spans="1:28" x14ac:dyDescent="0.25">
      <c r="A5435" s="8"/>
      <c r="B5435"/>
      <c r="C5435"/>
      <c r="D5435"/>
      <c r="E5435"/>
      <c r="F5435"/>
      <c r="G5435"/>
      <c r="H5435"/>
      <c r="I5435"/>
      <c r="J5435"/>
      <c r="K5435"/>
      <c r="L5435"/>
      <c r="M5435"/>
      <c r="N5435"/>
      <c r="O5435"/>
      <c r="P5435"/>
      <c r="Q5435"/>
      <c r="R5435"/>
      <c r="S5435"/>
      <c r="T5435"/>
      <c r="U5435"/>
      <c r="V5435"/>
      <c r="W5435"/>
      <c r="X5435"/>
      <c r="Y5435"/>
      <c r="Z5435"/>
      <c r="AA5435"/>
      <c r="AB5435"/>
    </row>
    <row r="5436" spans="1:28" x14ac:dyDescent="0.25">
      <c r="A5436" s="8"/>
      <c r="B5436"/>
      <c r="C5436"/>
      <c r="D5436"/>
      <c r="E5436"/>
      <c r="F5436"/>
      <c r="G5436"/>
      <c r="H5436"/>
      <c r="I5436"/>
      <c r="J5436"/>
      <c r="K5436"/>
      <c r="L5436"/>
      <c r="M5436"/>
      <c r="N5436"/>
      <c r="O5436"/>
      <c r="P5436"/>
      <c r="Q5436"/>
      <c r="R5436"/>
      <c r="S5436"/>
      <c r="T5436"/>
      <c r="U5436"/>
      <c r="V5436"/>
      <c r="W5436"/>
      <c r="X5436"/>
      <c r="Y5436"/>
      <c r="Z5436"/>
      <c r="AA5436"/>
      <c r="AB5436"/>
    </row>
    <row r="5437" spans="1:28" x14ac:dyDescent="0.25">
      <c r="A5437" s="8"/>
      <c r="B5437"/>
      <c r="C5437"/>
      <c r="D5437"/>
      <c r="E5437"/>
      <c r="F5437"/>
      <c r="G5437"/>
      <c r="H5437"/>
      <c r="I5437"/>
      <c r="J5437"/>
      <c r="K5437"/>
      <c r="L5437"/>
      <c r="M5437"/>
      <c r="N5437"/>
      <c r="O5437"/>
      <c r="P5437"/>
      <c r="Q5437"/>
      <c r="R5437"/>
      <c r="S5437"/>
      <c r="T5437"/>
      <c r="U5437"/>
      <c r="V5437"/>
      <c r="W5437"/>
      <c r="X5437"/>
      <c r="Y5437"/>
      <c r="Z5437"/>
      <c r="AA5437"/>
      <c r="AB5437"/>
    </row>
    <row r="5438" spans="1:28" x14ac:dyDescent="0.25">
      <c r="A5438" s="8"/>
      <c r="B5438"/>
      <c r="C5438"/>
      <c r="D5438"/>
      <c r="E5438"/>
      <c r="F5438"/>
      <c r="G5438"/>
      <c r="H5438"/>
      <c r="I5438"/>
      <c r="J5438"/>
      <c r="K5438"/>
      <c r="L5438"/>
      <c r="M5438"/>
      <c r="N5438"/>
      <c r="O5438"/>
      <c r="P5438"/>
      <c r="Q5438"/>
      <c r="R5438"/>
      <c r="S5438"/>
      <c r="T5438"/>
      <c r="U5438"/>
      <c r="V5438"/>
      <c r="W5438"/>
      <c r="X5438"/>
      <c r="Y5438"/>
      <c r="Z5438"/>
      <c r="AA5438"/>
      <c r="AB5438"/>
    </row>
    <row r="5439" spans="1:28" x14ac:dyDescent="0.25">
      <c r="A5439" s="8"/>
      <c r="B5439"/>
      <c r="C5439"/>
      <c r="D5439"/>
      <c r="E5439"/>
      <c r="F5439"/>
      <c r="G5439"/>
      <c r="H5439"/>
      <c r="I5439"/>
      <c r="J5439"/>
      <c r="K5439"/>
      <c r="L5439"/>
      <c r="M5439"/>
      <c r="N5439"/>
      <c r="O5439"/>
      <c r="P5439"/>
      <c r="Q5439"/>
      <c r="R5439"/>
      <c r="S5439"/>
      <c r="T5439"/>
      <c r="U5439"/>
      <c r="V5439"/>
      <c r="W5439"/>
      <c r="X5439"/>
      <c r="Y5439"/>
      <c r="Z5439"/>
      <c r="AA5439"/>
      <c r="AB5439"/>
    </row>
    <row r="5440" spans="1:28" x14ac:dyDescent="0.25">
      <c r="A5440" s="8"/>
      <c r="B5440"/>
      <c r="C5440"/>
      <c r="D5440"/>
      <c r="E5440"/>
      <c r="F5440"/>
      <c r="G5440"/>
      <c r="H5440"/>
      <c r="I5440"/>
      <c r="J5440"/>
      <c r="K5440"/>
      <c r="L5440"/>
      <c r="M5440"/>
      <c r="N5440"/>
      <c r="O5440"/>
      <c r="P5440"/>
      <c r="Q5440"/>
      <c r="R5440"/>
      <c r="S5440"/>
      <c r="T5440"/>
      <c r="U5440"/>
      <c r="V5440"/>
      <c r="W5440"/>
      <c r="X5440"/>
      <c r="Y5440"/>
      <c r="Z5440"/>
      <c r="AA5440"/>
      <c r="AB5440"/>
    </row>
    <row r="5441" spans="1:28" x14ac:dyDescent="0.25">
      <c r="A5441" s="8"/>
      <c r="B5441"/>
      <c r="C5441"/>
      <c r="D5441"/>
      <c r="E5441"/>
      <c r="F5441"/>
      <c r="G5441"/>
      <c r="H5441"/>
      <c r="I5441"/>
      <c r="J5441"/>
      <c r="K5441"/>
      <c r="L5441"/>
      <c r="M5441"/>
      <c r="N5441"/>
      <c r="O5441"/>
      <c r="P5441"/>
      <c r="Q5441"/>
      <c r="R5441"/>
      <c r="S5441"/>
      <c r="T5441"/>
      <c r="U5441"/>
      <c r="V5441"/>
      <c r="W5441"/>
      <c r="X5441"/>
      <c r="Y5441"/>
      <c r="Z5441"/>
      <c r="AA5441"/>
      <c r="AB5441"/>
    </row>
    <row r="5442" spans="1:28" x14ac:dyDescent="0.25">
      <c r="A5442" s="8"/>
      <c r="B5442"/>
      <c r="C5442"/>
      <c r="D5442"/>
      <c r="E5442"/>
      <c r="F5442"/>
      <c r="G5442"/>
      <c r="H5442"/>
      <c r="I5442"/>
      <c r="J5442"/>
      <c r="K5442"/>
      <c r="L5442"/>
      <c r="M5442"/>
      <c r="N5442"/>
      <c r="O5442"/>
      <c r="P5442"/>
      <c r="Q5442"/>
      <c r="R5442"/>
      <c r="S5442"/>
      <c r="T5442"/>
      <c r="U5442"/>
      <c r="V5442"/>
      <c r="W5442"/>
      <c r="X5442"/>
      <c r="Y5442"/>
      <c r="Z5442"/>
      <c r="AA5442"/>
      <c r="AB5442"/>
    </row>
    <row r="5443" spans="1:28" x14ac:dyDescent="0.25">
      <c r="A5443" s="8"/>
      <c r="B5443"/>
      <c r="C5443"/>
      <c r="D5443"/>
      <c r="E5443"/>
      <c r="F5443"/>
      <c r="G5443"/>
      <c r="H5443"/>
      <c r="I5443"/>
      <c r="J5443"/>
      <c r="K5443"/>
      <c r="L5443"/>
      <c r="M5443"/>
      <c r="N5443"/>
      <c r="O5443"/>
      <c r="P5443"/>
      <c r="Q5443"/>
      <c r="R5443"/>
      <c r="S5443"/>
      <c r="T5443"/>
      <c r="U5443"/>
      <c r="V5443"/>
      <c r="W5443"/>
      <c r="X5443"/>
      <c r="Y5443"/>
      <c r="Z5443"/>
      <c r="AA5443"/>
      <c r="AB5443"/>
    </row>
    <row r="5444" spans="1:28" x14ac:dyDescent="0.25">
      <c r="A5444" s="8"/>
      <c r="B5444"/>
      <c r="C5444"/>
      <c r="D5444"/>
      <c r="E5444"/>
      <c r="F5444"/>
      <c r="G5444"/>
      <c r="H5444"/>
      <c r="I5444"/>
      <c r="J5444"/>
      <c r="K5444"/>
      <c r="L5444"/>
      <c r="M5444"/>
      <c r="N5444"/>
      <c r="O5444"/>
      <c r="P5444"/>
      <c r="Q5444"/>
      <c r="R5444"/>
      <c r="S5444"/>
      <c r="T5444"/>
      <c r="U5444"/>
      <c r="V5444"/>
      <c r="W5444"/>
      <c r="X5444"/>
      <c r="Y5444"/>
      <c r="Z5444"/>
      <c r="AA5444"/>
      <c r="AB5444"/>
    </row>
    <row r="5445" spans="1:28" x14ac:dyDescent="0.25">
      <c r="A5445" s="8"/>
      <c r="B5445"/>
      <c r="C5445"/>
      <c r="D5445"/>
      <c r="E5445"/>
      <c r="F5445"/>
      <c r="G5445"/>
      <c r="H5445"/>
      <c r="I5445"/>
      <c r="J5445"/>
      <c r="K5445"/>
      <c r="L5445"/>
      <c r="M5445"/>
      <c r="N5445"/>
      <c r="O5445"/>
      <c r="P5445"/>
      <c r="Q5445"/>
      <c r="R5445"/>
      <c r="S5445"/>
      <c r="T5445"/>
      <c r="U5445"/>
      <c r="V5445"/>
      <c r="W5445"/>
      <c r="X5445"/>
      <c r="Y5445"/>
      <c r="Z5445"/>
      <c r="AA5445"/>
      <c r="AB5445"/>
    </row>
    <row r="5446" spans="1:28" x14ac:dyDescent="0.25">
      <c r="A5446" s="8"/>
      <c r="B5446"/>
      <c r="C5446"/>
      <c r="D5446"/>
      <c r="E5446"/>
      <c r="F5446"/>
      <c r="G5446"/>
      <c r="H5446"/>
      <c r="I5446"/>
      <c r="J5446"/>
      <c r="K5446"/>
      <c r="L5446"/>
      <c r="M5446"/>
      <c r="N5446"/>
      <c r="O5446"/>
      <c r="P5446"/>
      <c r="Q5446"/>
      <c r="R5446"/>
      <c r="S5446"/>
      <c r="T5446"/>
      <c r="U5446"/>
      <c r="V5446"/>
      <c r="W5446"/>
      <c r="X5446"/>
      <c r="Y5446"/>
      <c r="Z5446"/>
      <c r="AA5446"/>
      <c r="AB5446"/>
    </row>
    <row r="5447" spans="1:28" x14ac:dyDescent="0.25">
      <c r="A5447" s="8"/>
      <c r="B5447"/>
      <c r="C5447"/>
      <c r="D5447"/>
      <c r="E5447"/>
      <c r="F5447"/>
      <c r="G5447"/>
      <c r="H5447"/>
      <c r="I5447"/>
      <c r="J5447"/>
      <c r="K5447"/>
      <c r="L5447"/>
      <c r="M5447"/>
      <c r="N5447"/>
      <c r="O5447"/>
      <c r="P5447"/>
      <c r="Q5447"/>
      <c r="R5447"/>
      <c r="S5447"/>
      <c r="T5447"/>
      <c r="U5447"/>
      <c r="V5447"/>
      <c r="W5447"/>
      <c r="X5447"/>
      <c r="Y5447"/>
      <c r="Z5447"/>
      <c r="AA5447"/>
      <c r="AB5447"/>
    </row>
    <row r="5448" spans="1:28" x14ac:dyDescent="0.25">
      <c r="A5448" s="8"/>
      <c r="B5448"/>
      <c r="C5448"/>
      <c r="D5448"/>
      <c r="E5448"/>
      <c r="F5448"/>
      <c r="G5448"/>
      <c r="H5448"/>
      <c r="I5448"/>
      <c r="J5448"/>
      <c r="K5448"/>
      <c r="L5448"/>
      <c r="M5448"/>
      <c r="N5448"/>
      <c r="O5448"/>
      <c r="P5448"/>
      <c r="Q5448"/>
      <c r="R5448"/>
      <c r="S5448"/>
      <c r="T5448"/>
      <c r="U5448"/>
      <c r="V5448"/>
      <c r="W5448"/>
      <c r="X5448"/>
      <c r="Y5448"/>
      <c r="Z5448"/>
      <c r="AA5448"/>
      <c r="AB5448"/>
    </row>
    <row r="5449" spans="1:28" x14ac:dyDescent="0.25">
      <c r="A5449" s="8"/>
      <c r="B5449"/>
      <c r="C5449"/>
      <c r="D5449"/>
      <c r="E5449"/>
      <c r="F5449"/>
      <c r="G5449"/>
      <c r="H5449"/>
      <c r="I5449"/>
      <c r="J5449"/>
      <c r="K5449"/>
      <c r="L5449"/>
      <c r="M5449"/>
      <c r="N5449"/>
      <c r="O5449"/>
      <c r="P5449"/>
      <c r="Q5449"/>
      <c r="R5449"/>
      <c r="S5449"/>
      <c r="T5449"/>
      <c r="U5449"/>
      <c r="V5449"/>
      <c r="W5449"/>
      <c r="X5449"/>
      <c r="Y5449"/>
      <c r="Z5449"/>
      <c r="AA5449"/>
      <c r="AB5449"/>
    </row>
    <row r="5450" spans="1:28" x14ac:dyDescent="0.25">
      <c r="A5450" s="8"/>
      <c r="B5450"/>
      <c r="C5450"/>
      <c r="D5450"/>
      <c r="E5450"/>
      <c r="F5450"/>
      <c r="G5450"/>
      <c r="H5450"/>
      <c r="I5450"/>
      <c r="J5450"/>
      <c r="K5450"/>
      <c r="L5450"/>
      <c r="M5450"/>
      <c r="N5450"/>
      <c r="O5450"/>
      <c r="P5450"/>
      <c r="Q5450"/>
      <c r="R5450"/>
      <c r="S5450"/>
      <c r="T5450"/>
      <c r="U5450"/>
      <c r="V5450"/>
      <c r="W5450"/>
      <c r="X5450"/>
      <c r="Y5450"/>
      <c r="Z5450"/>
      <c r="AA5450"/>
      <c r="AB5450"/>
    </row>
    <row r="5451" spans="1:28" x14ac:dyDescent="0.25">
      <c r="A5451" s="8"/>
      <c r="B5451"/>
      <c r="C5451"/>
      <c r="D5451"/>
      <c r="E5451"/>
      <c r="F5451"/>
      <c r="G5451"/>
      <c r="H5451"/>
      <c r="I5451"/>
      <c r="J5451"/>
      <c r="K5451"/>
      <c r="L5451"/>
      <c r="M5451"/>
      <c r="N5451"/>
      <c r="O5451"/>
      <c r="P5451"/>
      <c r="Q5451"/>
      <c r="R5451"/>
      <c r="S5451"/>
      <c r="T5451"/>
      <c r="U5451"/>
      <c r="V5451"/>
      <c r="W5451"/>
      <c r="X5451"/>
      <c r="Y5451"/>
      <c r="Z5451"/>
      <c r="AA5451"/>
      <c r="AB5451"/>
    </row>
    <row r="5452" spans="1:28" x14ac:dyDescent="0.25">
      <c r="A5452" s="8"/>
      <c r="B5452"/>
      <c r="C5452"/>
      <c r="D5452"/>
      <c r="E5452"/>
      <c r="F5452"/>
      <c r="G5452"/>
      <c r="H5452"/>
      <c r="I5452"/>
      <c r="J5452"/>
      <c r="K5452"/>
      <c r="L5452"/>
      <c r="M5452"/>
      <c r="N5452"/>
      <c r="O5452"/>
      <c r="P5452"/>
      <c r="Q5452"/>
      <c r="R5452"/>
      <c r="S5452"/>
      <c r="T5452"/>
      <c r="U5452"/>
      <c r="V5452"/>
      <c r="W5452"/>
      <c r="X5452"/>
      <c r="Y5452"/>
      <c r="Z5452"/>
      <c r="AA5452"/>
      <c r="AB5452"/>
    </row>
    <row r="5453" spans="1:28" x14ac:dyDescent="0.25">
      <c r="A5453" s="8"/>
      <c r="B5453"/>
      <c r="C5453"/>
      <c r="D5453"/>
      <c r="E5453"/>
      <c r="F5453"/>
      <c r="G5453"/>
      <c r="H5453"/>
      <c r="I5453"/>
      <c r="J5453"/>
      <c r="K5453"/>
      <c r="L5453"/>
      <c r="M5453"/>
      <c r="N5453"/>
      <c r="O5453"/>
      <c r="P5453"/>
      <c r="Q5453"/>
      <c r="R5453"/>
      <c r="S5453"/>
      <c r="T5453"/>
      <c r="U5453"/>
      <c r="V5453"/>
      <c r="W5453"/>
      <c r="X5453"/>
      <c r="Y5453"/>
      <c r="Z5453"/>
      <c r="AA5453"/>
      <c r="AB5453"/>
    </row>
    <row r="5454" spans="1:28" x14ac:dyDescent="0.25">
      <c r="A5454" s="8"/>
      <c r="B5454"/>
      <c r="C5454"/>
      <c r="D5454"/>
      <c r="E5454"/>
      <c r="F5454"/>
      <c r="G5454"/>
      <c r="H5454"/>
      <c r="I5454"/>
      <c r="J5454"/>
      <c r="K5454"/>
      <c r="L5454"/>
      <c r="M5454"/>
      <c r="N5454"/>
      <c r="O5454"/>
      <c r="P5454"/>
      <c r="Q5454"/>
      <c r="R5454"/>
      <c r="S5454"/>
      <c r="T5454"/>
      <c r="U5454"/>
      <c r="V5454"/>
      <c r="W5454"/>
      <c r="X5454"/>
      <c r="Y5454"/>
      <c r="Z5454"/>
      <c r="AA5454"/>
      <c r="AB5454"/>
    </row>
    <row r="5455" spans="1:28" x14ac:dyDescent="0.25">
      <c r="A5455" s="8"/>
      <c r="B5455"/>
      <c r="C5455"/>
      <c r="D5455"/>
      <c r="E5455"/>
      <c r="F5455"/>
      <c r="G5455"/>
      <c r="H5455"/>
      <c r="I5455"/>
      <c r="J5455"/>
      <c r="K5455"/>
      <c r="L5455"/>
      <c r="M5455"/>
      <c r="N5455"/>
      <c r="O5455"/>
      <c r="P5455"/>
      <c r="Q5455"/>
      <c r="R5455"/>
      <c r="S5455"/>
      <c r="T5455"/>
      <c r="U5455"/>
      <c r="V5455"/>
      <c r="W5455"/>
      <c r="X5455"/>
      <c r="Y5455"/>
      <c r="Z5455"/>
      <c r="AA5455"/>
      <c r="AB5455"/>
    </row>
    <row r="5456" spans="1:28" x14ac:dyDescent="0.25">
      <c r="A5456" s="8"/>
      <c r="B5456"/>
      <c r="C5456"/>
      <c r="D5456"/>
      <c r="E5456"/>
      <c r="F5456"/>
      <c r="G5456"/>
      <c r="H5456"/>
      <c r="I5456"/>
      <c r="J5456"/>
      <c r="K5456"/>
      <c r="L5456"/>
      <c r="M5456"/>
      <c r="N5456"/>
      <c r="O5456"/>
      <c r="P5456"/>
      <c r="Q5456"/>
      <c r="R5456"/>
      <c r="S5456"/>
      <c r="T5456"/>
      <c r="U5456"/>
      <c r="V5456"/>
      <c r="W5456"/>
      <c r="X5456"/>
      <c r="Y5456"/>
      <c r="Z5456"/>
      <c r="AA5456"/>
      <c r="AB5456"/>
    </row>
    <row r="5457" spans="1:28" x14ac:dyDescent="0.25">
      <c r="A5457" s="8"/>
      <c r="B5457"/>
      <c r="C5457"/>
      <c r="D5457"/>
      <c r="E5457"/>
      <c r="F5457"/>
      <c r="G5457"/>
      <c r="H5457"/>
      <c r="I5457"/>
      <c r="J5457"/>
      <c r="K5457"/>
      <c r="L5457"/>
      <c r="M5457"/>
      <c r="N5457"/>
      <c r="O5457"/>
      <c r="P5457"/>
      <c r="Q5457"/>
      <c r="R5457"/>
      <c r="S5457"/>
      <c r="T5457"/>
      <c r="U5457"/>
      <c r="V5457"/>
      <c r="W5457"/>
      <c r="X5457"/>
      <c r="Y5457"/>
      <c r="Z5457"/>
      <c r="AA5457"/>
      <c r="AB5457"/>
    </row>
    <row r="5458" spans="1:28" x14ac:dyDescent="0.25">
      <c r="A5458" s="8"/>
      <c r="B5458"/>
      <c r="C5458"/>
      <c r="D5458"/>
      <c r="E5458"/>
      <c r="F5458"/>
      <c r="G5458"/>
      <c r="H5458"/>
      <c r="I5458"/>
      <c r="J5458"/>
      <c r="K5458"/>
      <c r="L5458"/>
      <c r="M5458"/>
      <c r="N5458"/>
      <c r="O5458"/>
      <c r="P5458"/>
      <c r="Q5458"/>
      <c r="R5458"/>
      <c r="S5458"/>
      <c r="T5458"/>
      <c r="U5458"/>
      <c r="V5458"/>
      <c r="W5458"/>
      <c r="X5458"/>
      <c r="Y5458"/>
      <c r="Z5458"/>
      <c r="AA5458"/>
      <c r="AB5458"/>
    </row>
    <row r="5459" spans="1:28" x14ac:dyDescent="0.25">
      <c r="A5459" s="8"/>
      <c r="B5459"/>
      <c r="C5459"/>
      <c r="D5459"/>
      <c r="E5459"/>
      <c r="F5459"/>
      <c r="G5459"/>
      <c r="H5459"/>
      <c r="I5459"/>
      <c r="J5459"/>
      <c r="K5459"/>
      <c r="L5459"/>
      <c r="M5459"/>
      <c r="N5459"/>
      <c r="O5459"/>
      <c r="P5459"/>
      <c r="Q5459"/>
      <c r="R5459"/>
      <c r="S5459"/>
      <c r="T5459"/>
      <c r="U5459"/>
      <c r="V5459"/>
      <c r="W5459"/>
      <c r="X5459"/>
      <c r="Y5459"/>
      <c r="Z5459"/>
      <c r="AA5459"/>
      <c r="AB5459"/>
    </row>
    <row r="5460" spans="1:28" x14ac:dyDescent="0.25">
      <c r="A5460" s="8"/>
      <c r="B5460"/>
      <c r="C5460"/>
      <c r="D5460"/>
      <c r="E5460"/>
      <c r="F5460"/>
      <c r="G5460"/>
      <c r="H5460"/>
      <c r="I5460"/>
      <c r="J5460"/>
      <c r="K5460"/>
      <c r="L5460"/>
      <c r="M5460"/>
      <c r="N5460"/>
      <c r="O5460"/>
      <c r="P5460"/>
      <c r="Q5460"/>
      <c r="R5460"/>
      <c r="S5460"/>
      <c r="T5460"/>
      <c r="U5460"/>
      <c r="V5460"/>
      <c r="W5460"/>
      <c r="X5460"/>
      <c r="Y5460"/>
      <c r="Z5460"/>
      <c r="AA5460"/>
      <c r="AB5460"/>
    </row>
    <row r="5461" spans="1:28" x14ac:dyDescent="0.25">
      <c r="A5461" s="8"/>
      <c r="B5461"/>
      <c r="C5461"/>
      <c r="D5461"/>
      <c r="E5461"/>
      <c r="F5461"/>
      <c r="G5461"/>
      <c r="H5461"/>
      <c r="I5461"/>
      <c r="J5461"/>
      <c r="K5461"/>
      <c r="L5461"/>
      <c r="M5461"/>
      <c r="N5461"/>
      <c r="O5461"/>
      <c r="P5461"/>
      <c r="Q5461"/>
      <c r="R5461"/>
      <c r="S5461"/>
      <c r="T5461"/>
      <c r="U5461"/>
      <c r="V5461"/>
      <c r="W5461"/>
      <c r="X5461"/>
      <c r="Y5461"/>
      <c r="Z5461"/>
      <c r="AA5461"/>
      <c r="AB5461"/>
    </row>
    <row r="5462" spans="1:28" x14ac:dyDescent="0.25">
      <c r="A5462" s="8"/>
      <c r="B5462"/>
      <c r="C5462"/>
      <c r="D5462"/>
      <c r="E5462"/>
      <c r="F5462"/>
      <c r="G5462"/>
      <c r="H5462"/>
      <c r="I5462"/>
      <c r="J5462"/>
      <c r="K5462"/>
      <c r="L5462"/>
      <c r="M5462"/>
      <c r="N5462"/>
      <c r="O5462"/>
      <c r="P5462"/>
      <c r="Q5462"/>
      <c r="R5462"/>
      <c r="S5462"/>
      <c r="T5462"/>
      <c r="U5462"/>
      <c r="V5462"/>
      <c r="W5462"/>
      <c r="X5462"/>
      <c r="Y5462"/>
      <c r="Z5462"/>
      <c r="AA5462"/>
      <c r="AB5462"/>
    </row>
    <row r="5463" spans="1:28" x14ac:dyDescent="0.25">
      <c r="A5463" s="8"/>
      <c r="B5463"/>
      <c r="C5463"/>
      <c r="D5463"/>
      <c r="E5463"/>
      <c r="F5463"/>
      <c r="G5463"/>
      <c r="H5463"/>
      <c r="I5463"/>
      <c r="J5463"/>
      <c r="K5463"/>
      <c r="L5463"/>
      <c r="M5463"/>
      <c r="N5463"/>
      <c r="O5463"/>
      <c r="P5463"/>
      <c r="Q5463"/>
      <c r="R5463"/>
      <c r="S5463"/>
      <c r="T5463"/>
      <c r="U5463"/>
      <c r="V5463"/>
      <c r="W5463"/>
      <c r="X5463"/>
      <c r="Y5463"/>
      <c r="Z5463"/>
      <c r="AA5463"/>
      <c r="AB5463"/>
    </row>
    <row r="5464" spans="1:28" x14ac:dyDescent="0.25">
      <c r="A5464" s="8"/>
      <c r="B5464"/>
      <c r="C5464"/>
      <c r="D5464"/>
      <c r="E5464"/>
      <c r="F5464"/>
      <c r="G5464"/>
      <c r="H5464"/>
      <c r="I5464"/>
      <c r="J5464"/>
      <c r="K5464"/>
      <c r="L5464"/>
      <c r="M5464"/>
      <c r="N5464"/>
      <c r="O5464"/>
      <c r="P5464"/>
      <c r="Q5464"/>
      <c r="R5464"/>
      <c r="S5464"/>
      <c r="T5464"/>
      <c r="U5464"/>
      <c r="V5464"/>
      <c r="W5464"/>
      <c r="X5464"/>
      <c r="Y5464"/>
      <c r="Z5464"/>
      <c r="AA5464"/>
      <c r="AB5464"/>
    </row>
    <row r="5465" spans="1:28" x14ac:dyDescent="0.25">
      <c r="A5465" s="8"/>
      <c r="B5465"/>
      <c r="C5465"/>
      <c r="D5465"/>
      <c r="E5465"/>
      <c r="F5465"/>
      <c r="G5465"/>
      <c r="H5465"/>
      <c r="I5465"/>
      <c r="J5465"/>
      <c r="K5465"/>
      <c r="L5465"/>
      <c r="M5465"/>
      <c r="N5465"/>
      <c r="O5465"/>
      <c r="P5465"/>
      <c r="Q5465"/>
      <c r="R5465"/>
      <c r="S5465"/>
      <c r="T5465"/>
      <c r="U5465"/>
      <c r="V5465"/>
      <c r="W5465"/>
      <c r="X5465"/>
      <c r="Y5465"/>
      <c r="Z5465"/>
      <c r="AA5465"/>
      <c r="AB5465"/>
    </row>
    <row r="5466" spans="1:28" x14ac:dyDescent="0.25">
      <c r="A5466" s="8"/>
      <c r="B5466"/>
      <c r="C5466"/>
      <c r="D5466"/>
      <c r="E5466"/>
      <c r="F5466"/>
      <c r="G5466"/>
      <c r="H5466"/>
      <c r="I5466"/>
      <c r="J5466"/>
      <c r="K5466"/>
      <c r="L5466"/>
      <c r="M5466"/>
      <c r="N5466"/>
      <c r="O5466"/>
      <c r="P5466"/>
      <c r="Q5466"/>
      <c r="R5466"/>
      <c r="S5466"/>
      <c r="T5466"/>
      <c r="U5466"/>
      <c r="V5466"/>
      <c r="W5466"/>
      <c r="X5466"/>
      <c r="Y5466"/>
      <c r="Z5466"/>
      <c r="AA5466"/>
      <c r="AB5466"/>
    </row>
    <row r="5467" spans="1:28" x14ac:dyDescent="0.25">
      <c r="A5467" s="8"/>
      <c r="B5467"/>
      <c r="C5467"/>
      <c r="D5467"/>
      <c r="E5467"/>
      <c r="F5467"/>
      <c r="G5467"/>
      <c r="H5467"/>
      <c r="I5467"/>
      <c r="J5467"/>
      <c r="K5467"/>
      <c r="L5467"/>
      <c r="M5467"/>
      <c r="N5467"/>
      <c r="O5467"/>
      <c r="P5467"/>
      <c r="Q5467"/>
      <c r="R5467"/>
      <c r="S5467"/>
      <c r="T5467"/>
      <c r="U5467"/>
      <c r="V5467"/>
      <c r="W5467"/>
      <c r="X5467"/>
      <c r="Y5467"/>
      <c r="Z5467"/>
      <c r="AA5467"/>
      <c r="AB5467"/>
    </row>
    <row r="5468" spans="1:28" x14ac:dyDescent="0.25">
      <c r="A5468" s="8"/>
      <c r="B5468"/>
      <c r="C5468"/>
      <c r="D5468"/>
      <c r="E5468"/>
      <c r="F5468"/>
      <c r="G5468"/>
      <c r="H5468"/>
      <c r="I5468"/>
      <c r="J5468"/>
      <c r="K5468"/>
      <c r="L5468"/>
      <c r="M5468"/>
      <c r="N5468"/>
      <c r="O5468"/>
      <c r="P5468"/>
      <c r="Q5468"/>
      <c r="R5468"/>
      <c r="S5468"/>
      <c r="T5468"/>
      <c r="U5468"/>
      <c r="V5468"/>
      <c r="W5468"/>
      <c r="X5468"/>
      <c r="Y5468"/>
      <c r="Z5468"/>
      <c r="AA5468"/>
      <c r="AB5468"/>
    </row>
    <row r="5469" spans="1:28" x14ac:dyDescent="0.25">
      <c r="A5469" s="8"/>
      <c r="B5469"/>
      <c r="C5469"/>
      <c r="D5469"/>
      <c r="E5469"/>
      <c r="F5469"/>
      <c r="G5469"/>
      <c r="H5469"/>
      <c r="I5469"/>
      <c r="J5469"/>
      <c r="K5469"/>
      <c r="L5469"/>
      <c r="M5469"/>
      <c r="N5469"/>
      <c r="O5469"/>
      <c r="P5469"/>
      <c r="Q5469"/>
      <c r="R5469"/>
      <c r="S5469"/>
      <c r="T5469"/>
      <c r="U5469"/>
      <c r="V5469"/>
      <c r="W5469"/>
      <c r="X5469"/>
      <c r="Y5469"/>
      <c r="Z5469"/>
      <c r="AA5469"/>
      <c r="AB5469"/>
    </row>
    <row r="5470" spans="1:28" x14ac:dyDescent="0.25">
      <c r="A5470" s="8"/>
      <c r="B5470"/>
      <c r="C5470"/>
      <c r="D5470"/>
      <c r="E5470"/>
      <c r="F5470"/>
      <c r="G5470"/>
      <c r="H5470"/>
      <c r="I5470"/>
      <c r="J5470"/>
      <c r="K5470"/>
      <c r="L5470"/>
      <c r="M5470"/>
      <c r="N5470"/>
      <c r="O5470"/>
      <c r="P5470"/>
      <c r="Q5470"/>
      <c r="R5470"/>
      <c r="S5470"/>
      <c r="T5470"/>
      <c r="U5470"/>
      <c r="V5470"/>
      <c r="W5470"/>
      <c r="X5470"/>
      <c r="Y5470"/>
      <c r="Z5470"/>
      <c r="AA5470"/>
      <c r="AB5470"/>
    </row>
    <row r="5471" spans="1:28" x14ac:dyDescent="0.25">
      <c r="A5471" s="8"/>
      <c r="B5471"/>
      <c r="C5471"/>
      <c r="D5471"/>
      <c r="E5471"/>
      <c r="F5471"/>
      <c r="G5471"/>
      <c r="H5471"/>
      <c r="I5471"/>
      <c r="J5471"/>
      <c r="K5471"/>
      <c r="L5471"/>
      <c r="M5471"/>
      <c r="N5471"/>
      <c r="O5471"/>
      <c r="P5471"/>
      <c r="Q5471"/>
      <c r="R5471"/>
      <c r="S5471"/>
      <c r="T5471"/>
      <c r="U5471"/>
      <c r="V5471"/>
      <c r="W5471"/>
      <c r="X5471"/>
      <c r="Y5471"/>
      <c r="Z5471"/>
      <c r="AA5471"/>
      <c r="AB5471"/>
    </row>
    <row r="5472" spans="1:28" x14ac:dyDescent="0.25">
      <c r="A5472" s="8"/>
      <c r="B5472"/>
      <c r="C5472"/>
      <c r="D5472"/>
      <c r="E5472"/>
      <c r="F5472"/>
      <c r="G5472"/>
      <c r="H5472"/>
      <c r="I5472"/>
      <c r="J5472"/>
      <c r="K5472"/>
      <c r="L5472"/>
      <c r="M5472"/>
      <c r="N5472"/>
      <c r="O5472"/>
      <c r="P5472"/>
      <c r="Q5472"/>
      <c r="R5472"/>
      <c r="S5472"/>
      <c r="T5472"/>
      <c r="U5472"/>
      <c r="V5472"/>
      <c r="W5472"/>
      <c r="X5472"/>
      <c r="Y5472"/>
      <c r="Z5472"/>
      <c r="AA5472"/>
      <c r="AB5472"/>
    </row>
    <row r="5473" spans="1:28" x14ac:dyDescent="0.25">
      <c r="A5473" s="8"/>
      <c r="B5473"/>
      <c r="C5473"/>
      <c r="D5473"/>
      <c r="E5473"/>
      <c r="F5473"/>
      <c r="G5473"/>
      <c r="H5473"/>
      <c r="I5473"/>
      <c r="J5473"/>
      <c r="K5473"/>
      <c r="L5473"/>
      <c r="M5473"/>
      <c r="N5473"/>
      <c r="O5473"/>
      <c r="P5473"/>
      <c r="Q5473"/>
      <c r="R5473"/>
      <c r="S5473"/>
      <c r="T5473"/>
      <c r="U5473"/>
      <c r="V5473"/>
      <c r="W5473"/>
      <c r="X5473"/>
      <c r="Y5473"/>
      <c r="Z5473"/>
      <c r="AA5473"/>
      <c r="AB5473"/>
    </row>
    <row r="5474" spans="1:28" x14ac:dyDescent="0.25">
      <c r="A5474" s="8"/>
      <c r="B5474"/>
      <c r="C5474"/>
      <c r="D5474"/>
      <c r="E5474"/>
      <c r="F5474"/>
      <c r="G5474"/>
      <c r="H5474"/>
      <c r="I5474"/>
      <c r="J5474"/>
      <c r="K5474"/>
      <c r="L5474"/>
      <c r="M5474"/>
      <c r="N5474"/>
      <c r="O5474"/>
      <c r="P5474"/>
      <c r="Q5474"/>
      <c r="R5474"/>
      <c r="S5474"/>
      <c r="T5474"/>
      <c r="U5474"/>
      <c r="V5474"/>
      <c r="W5474"/>
      <c r="X5474"/>
      <c r="Y5474"/>
      <c r="Z5474"/>
      <c r="AA5474"/>
      <c r="AB5474"/>
    </row>
    <row r="5475" spans="1:28" x14ac:dyDescent="0.25">
      <c r="A5475" s="8"/>
      <c r="B5475"/>
      <c r="C5475"/>
      <c r="D5475"/>
      <c r="E5475"/>
      <c r="F5475"/>
      <c r="G5475"/>
      <c r="H5475"/>
      <c r="I5475"/>
      <c r="J5475"/>
      <c r="K5475"/>
      <c r="L5475"/>
      <c r="M5475"/>
      <c r="N5475"/>
      <c r="O5475"/>
      <c r="P5475"/>
      <c r="Q5475"/>
      <c r="R5475"/>
      <c r="S5475"/>
      <c r="T5475"/>
      <c r="U5475"/>
      <c r="V5475"/>
      <c r="W5475"/>
      <c r="X5475"/>
      <c r="Y5475"/>
      <c r="Z5475"/>
      <c r="AA5475"/>
      <c r="AB5475"/>
    </row>
    <row r="5476" spans="1:28" x14ac:dyDescent="0.25">
      <c r="A5476" s="8"/>
      <c r="B5476"/>
      <c r="C5476"/>
      <c r="D5476"/>
      <c r="E5476"/>
      <c r="F5476"/>
      <c r="G5476"/>
      <c r="H5476"/>
      <c r="I5476"/>
      <c r="J5476"/>
      <c r="K5476"/>
      <c r="L5476"/>
      <c r="M5476"/>
      <c r="N5476"/>
      <c r="O5476"/>
      <c r="P5476"/>
      <c r="Q5476"/>
      <c r="R5476"/>
      <c r="S5476"/>
      <c r="T5476"/>
      <c r="U5476"/>
      <c r="V5476"/>
      <c r="W5476"/>
      <c r="X5476"/>
      <c r="Y5476"/>
      <c r="Z5476"/>
      <c r="AA5476"/>
      <c r="AB5476"/>
    </row>
    <row r="5477" spans="1:28" x14ac:dyDescent="0.25">
      <c r="A5477" s="8"/>
      <c r="B5477"/>
      <c r="C5477"/>
      <c r="D5477"/>
      <c r="E5477"/>
      <c r="F5477"/>
      <c r="G5477"/>
      <c r="H5477"/>
      <c r="I5477"/>
      <c r="J5477"/>
      <c r="K5477"/>
      <c r="L5477"/>
      <c r="M5477"/>
      <c r="N5477"/>
      <c r="O5477"/>
      <c r="P5477"/>
      <c r="Q5477"/>
      <c r="R5477"/>
      <c r="S5477"/>
      <c r="T5477"/>
      <c r="U5477"/>
      <c r="V5477"/>
      <c r="W5477"/>
      <c r="X5477"/>
      <c r="Y5477"/>
      <c r="Z5477"/>
      <c r="AA5477"/>
      <c r="AB5477"/>
    </row>
    <row r="5478" spans="1:28" x14ac:dyDescent="0.25">
      <c r="A5478" s="8"/>
      <c r="B5478"/>
      <c r="C5478"/>
      <c r="D5478"/>
      <c r="E5478"/>
      <c r="F5478"/>
      <c r="G5478"/>
      <c r="H5478"/>
      <c r="I5478"/>
      <c r="J5478"/>
      <c r="K5478"/>
      <c r="L5478"/>
      <c r="M5478"/>
      <c r="N5478"/>
      <c r="O5478"/>
      <c r="P5478"/>
      <c r="Q5478"/>
      <c r="R5478"/>
      <c r="S5478"/>
      <c r="T5478"/>
      <c r="U5478"/>
      <c r="V5478"/>
      <c r="W5478"/>
      <c r="X5478"/>
      <c r="Y5478"/>
      <c r="Z5478"/>
      <c r="AA5478"/>
      <c r="AB5478"/>
    </row>
    <row r="5479" spans="1:28" x14ac:dyDescent="0.25">
      <c r="A5479" s="8"/>
      <c r="B5479"/>
      <c r="C5479"/>
      <c r="D5479"/>
      <c r="E5479"/>
      <c r="F5479"/>
      <c r="G5479"/>
      <c r="H5479"/>
      <c r="I5479"/>
      <c r="J5479"/>
      <c r="K5479"/>
      <c r="L5479"/>
      <c r="M5479"/>
      <c r="N5479"/>
      <c r="O5479"/>
      <c r="P5479"/>
      <c r="Q5479"/>
      <c r="R5479"/>
      <c r="S5479"/>
      <c r="T5479"/>
      <c r="U5479"/>
      <c r="V5479"/>
      <c r="W5479"/>
      <c r="X5479"/>
      <c r="Y5479"/>
      <c r="Z5479"/>
      <c r="AA5479"/>
      <c r="AB5479"/>
    </row>
    <row r="5480" spans="1:28" x14ac:dyDescent="0.25">
      <c r="A5480" s="8"/>
      <c r="B5480"/>
      <c r="C5480"/>
      <c r="D5480"/>
      <c r="E5480"/>
      <c r="F5480"/>
      <c r="G5480"/>
      <c r="H5480"/>
      <c r="I5480"/>
      <c r="J5480"/>
      <c r="K5480"/>
      <c r="L5480"/>
      <c r="M5480"/>
      <c r="N5480"/>
      <c r="O5480"/>
      <c r="P5480"/>
      <c r="Q5480"/>
      <c r="R5480"/>
      <c r="S5480"/>
      <c r="T5480"/>
      <c r="U5480"/>
      <c r="V5480"/>
      <c r="W5480"/>
      <c r="X5480"/>
      <c r="Y5480"/>
      <c r="Z5480"/>
      <c r="AA5480"/>
      <c r="AB5480"/>
    </row>
    <row r="5481" spans="1:28" x14ac:dyDescent="0.25">
      <c r="A5481" s="8"/>
      <c r="B5481"/>
      <c r="C5481"/>
      <c r="D5481"/>
      <c r="E5481"/>
      <c r="F5481"/>
      <c r="G5481"/>
      <c r="H5481"/>
      <c r="I5481"/>
      <c r="J5481"/>
      <c r="K5481"/>
      <c r="L5481"/>
      <c r="M5481"/>
      <c r="N5481"/>
      <c r="O5481"/>
      <c r="P5481"/>
      <c r="Q5481"/>
      <c r="R5481"/>
      <c r="S5481"/>
      <c r="T5481"/>
      <c r="U5481"/>
      <c r="V5481"/>
      <c r="W5481"/>
      <c r="X5481"/>
      <c r="Y5481"/>
      <c r="Z5481"/>
      <c r="AA5481"/>
      <c r="AB5481"/>
    </row>
    <row r="5482" spans="1:28" x14ac:dyDescent="0.25">
      <c r="A5482" s="8"/>
      <c r="B5482"/>
      <c r="C5482"/>
      <c r="D5482"/>
      <c r="E5482"/>
      <c r="F5482"/>
      <c r="G5482"/>
      <c r="H5482"/>
      <c r="I5482"/>
      <c r="J5482"/>
      <c r="K5482"/>
      <c r="L5482"/>
      <c r="M5482"/>
      <c r="N5482"/>
      <c r="O5482"/>
      <c r="P5482"/>
      <c r="Q5482"/>
      <c r="R5482"/>
      <c r="S5482"/>
      <c r="T5482"/>
      <c r="U5482"/>
      <c r="V5482"/>
      <c r="W5482"/>
      <c r="X5482"/>
      <c r="Y5482"/>
      <c r="Z5482"/>
      <c r="AA5482"/>
      <c r="AB5482"/>
    </row>
    <row r="5483" spans="1:28" x14ac:dyDescent="0.25">
      <c r="A5483" s="8"/>
      <c r="B5483"/>
      <c r="C5483"/>
      <c r="D5483"/>
      <c r="E5483"/>
      <c r="F5483"/>
      <c r="G5483"/>
      <c r="H5483"/>
      <c r="I5483"/>
      <c r="J5483"/>
      <c r="K5483"/>
      <c r="L5483"/>
      <c r="M5483"/>
      <c r="N5483"/>
      <c r="O5483"/>
      <c r="P5483"/>
      <c r="Q5483"/>
      <c r="R5483"/>
      <c r="S5483"/>
      <c r="T5483"/>
      <c r="U5483"/>
      <c r="V5483"/>
      <c r="W5483"/>
      <c r="X5483"/>
      <c r="Y5483"/>
      <c r="Z5483"/>
      <c r="AA5483"/>
      <c r="AB5483"/>
    </row>
    <row r="5484" spans="1:28" x14ac:dyDescent="0.25">
      <c r="A5484" s="8"/>
      <c r="B5484"/>
      <c r="C5484"/>
      <c r="D5484"/>
      <c r="E5484"/>
      <c r="F5484"/>
      <c r="G5484"/>
      <c r="H5484"/>
      <c r="I5484"/>
      <c r="J5484"/>
      <c r="K5484"/>
      <c r="L5484"/>
      <c r="M5484"/>
      <c r="N5484"/>
      <c r="O5484"/>
      <c r="P5484"/>
      <c r="Q5484"/>
      <c r="R5484"/>
      <c r="S5484"/>
      <c r="T5484"/>
      <c r="U5484"/>
      <c r="V5484"/>
      <c r="W5484"/>
      <c r="X5484"/>
      <c r="Y5484"/>
      <c r="Z5484"/>
      <c r="AA5484"/>
      <c r="AB5484"/>
    </row>
    <row r="5485" spans="1:28" x14ac:dyDescent="0.25">
      <c r="A5485" s="8"/>
      <c r="B5485"/>
      <c r="C5485"/>
      <c r="D5485"/>
      <c r="E5485"/>
      <c r="F5485"/>
      <c r="G5485"/>
      <c r="H5485"/>
      <c r="I5485"/>
      <c r="J5485"/>
      <c r="K5485"/>
      <c r="L5485"/>
      <c r="M5485"/>
      <c r="N5485"/>
      <c r="O5485"/>
      <c r="P5485"/>
      <c r="Q5485"/>
      <c r="R5485"/>
      <c r="S5485"/>
      <c r="T5485"/>
      <c r="U5485"/>
      <c r="V5485"/>
      <c r="W5485"/>
      <c r="X5485"/>
      <c r="Y5485"/>
      <c r="Z5485"/>
      <c r="AA5485"/>
      <c r="AB5485"/>
    </row>
    <row r="5486" spans="1:28" x14ac:dyDescent="0.25">
      <c r="A5486" s="8"/>
      <c r="B5486"/>
      <c r="C5486"/>
      <c r="D5486"/>
      <c r="E5486"/>
      <c r="F5486"/>
      <c r="G5486"/>
      <c r="H5486"/>
      <c r="I5486"/>
      <c r="J5486"/>
      <c r="K5486"/>
      <c r="L5486"/>
      <c r="M5486"/>
      <c r="N5486"/>
      <c r="O5486"/>
      <c r="P5486"/>
      <c r="Q5486"/>
      <c r="R5486"/>
      <c r="S5486"/>
      <c r="T5486"/>
      <c r="U5486"/>
      <c r="V5486"/>
      <c r="W5486"/>
      <c r="X5486"/>
      <c r="Y5486"/>
      <c r="Z5486"/>
      <c r="AA5486"/>
      <c r="AB5486"/>
    </row>
    <row r="5487" spans="1:28" x14ac:dyDescent="0.25">
      <c r="A5487" s="8"/>
      <c r="B5487"/>
      <c r="C5487"/>
      <c r="D5487"/>
      <c r="E5487"/>
      <c r="F5487"/>
      <c r="G5487"/>
      <c r="H5487"/>
      <c r="I5487"/>
      <c r="J5487"/>
      <c r="K5487"/>
      <c r="L5487"/>
      <c r="M5487"/>
      <c r="N5487"/>
      <c r="O5487"/>
      <c r="P5487"/>
      <c r="Q5487"/>
      <c r="R5487"/>
      <c r="S5487"/>
      <c r="T5487"/>
      <c r="U5487"/>
      <c r="V5487"/>
      <c r="W5487"/>
      <c r="X5487"/>
      <c r="Y5487"/>
      <c r="Z5487"/>
      <c r="AA5487"/>
      <c r="AB5487"/>
    </row>
    <row r="5488" spans="1:28" x14ac:dyDescent="0.25">
      <c r="A5488" s="8"/>
      <c r="B5488"/>
      <c r="C5488"/>
      <c r="D5488"/>
      <c r="E5488"/>
      <c r="F5488"/>
      <c r="G5488"/>
      <c r="H5488"/>
      <c r="I5488"/>
      <c r="J5488"/>
      <c r="K5488"/>
      <c r="L5488"/>
      <c r="M5488"/>
      <c r="N5488"/>
      <c r="O5488"/>
      <c r="P5488"/>
      <c r="Q5488"/>
      <c r="R5488"/>
      <c r="S5488"/>
      <c r="T5488"/>
      <c r="U5488"/>
      <c r="V5488"/>
      <c r="W5488"/>
      <c r="X5488"/>
      <c r="Y5488"/>
      <c r="Z5488"/>
      <c r="AA5488"/>
      <c r="AB5488"/>
    </row>
    <row r="5489" spans="1:28" x14ac:dyDescent="0.25">
      <c r="A5489" s="8"/>
      <c r="B5489"/>
      <c r="C5489"/>
      <c r="D5489"/>
      <c r="E5489"/>
      <c r="F5489"/>
      <c r="G5489"/>
      <c r="H5489"/>
      <c r="I5489"/>
      <c r="J5489"/>
      <c r="K5489"/>
      <c r="L5489"/>
      <c r="M5489"/>
      <c r="N5489"/>
      <c r="O5489"/>
      <c r="P5489"/>
      <c r="Q5489"/>
      <c r="R5489"/>
      <c r="S5489"/>
      <c r="T5489"/>
      <c r="U5489"/>
      <c r="V5489"/>
      <c r="W5489"/>
      <c r="X5489"/>
      <c r="Y5489"/>
      <c r="Z5489"/>
      <c r="AA5489"/>
      <c r="AB5489"/>
    </row>
    <row r="5490" spans="1:28" x14ac:dyDescent="0.25">
      <c r="A5490" s="8"/>
      <c r="B5490"/>
      <c r="C5490"/>
      <c r="D5490"/>
      <c r="E5490"/>
      <c r="F5490"/>
      <c r="G5490"/>
      <c r="H5490"/>
      <c r="I5490"/>
      <c r="J5490"/>
      <c r="K5490"/>
      <c r="L5490"/>
      <c r="M5490"/>
      <c r="N5490"/>
      <c r="O5490"/>
      <c r="P5490"/>
      <c r="Q5490"/>
      <c r="R5490"/>
      <c r="S5490"/>
      <c r="T5490"/>
      <c r="U5490"/>
      <c r="V5490"/>
      <c r="W5490"/>
      <c r="X5490"/>
      <c r="Y5490"/>
      <c r="Z5490"/>
      <c r="AA5490"/>
      <c r="AB5490"/>
    </row>
    <row r="5491" spans="1:28" x14ac:dyDescent="0.25">
      <c r="A5491" s="8"/>
      <c r="B5491"/>
      <c r="C5491"/>
      <c r="D5491"/>
      <c r="E5491"/>
      <c r="F5491"/>
      <c r="G5491"/>
      <c r="H5491"/>
      <c r="I5491"/>
      <c r="J5491"/>
      <c r="K5491"/>
      <c r="L5491"/>
      <c r="M5491"/>
      <c r="N5491"/>
      <c r="O5491"/>
      <c r="P5491"/>
      <c r="Q5491"/>
      <c r="R5491"/>
      <c r="S5491"/>
      <c r="T5491"/>
      <c r="U5491"/>
      <c r="V5491"/>
      <c r="W5491"/>
      <c r="X5491"/>
      <c r="Y5491"/>
      <c r="Z5491"/>
      <c r="AA5491"/>
      <c r="AB5491"/>
    </row>
    <row r="5492" spans="1:28" x14ac:dyDescent="0.25">
      <c r="A5492" s="8"/>
      <c r="B5492"/>
      <c r="C5492"/>
      <c r="D5492"/>
      <c r="E5492"/>
      <c r="F5492"/>
      <c r="G5492"/>
      <c r="H5492"/>
      <c r="I5492"/>
      <c r="J5492"/>
      <c r="K5492"/>
      <c r="L5492"/>
      <c r="M5492"/>
      <c r="N5492"/>
      <c r="O5492"/>
      <c r="P5492"/>
      <c r="Q5492"/>
      <c r="R5492"/>
      <c r="S5492"/>
      <c r="T5492"/>
      <c r="U5492"/>
      <c r="V5492"/>
      <c r="W5492"/>
      <c r="X5492"/>
      <c r="Y5492"/>
      <c r="Z5492"/>
      <c r="AA5492"/>
      <c r="AB5492"/>
    </row>
    <row r="5493" spans="1:28" x14ac:dyDescent="0.25">
      <c r="A5493" s="8"/>
      <c r="B5493"/>
      <c r="C5493"/>
      <c r="D5493"/>
      <c r="E5493"/>
      <c r="F5493"/>
      <c r="G5493"/>
      <c r="H5493"/>
      <c r="I5493"/>
      <c r="J5493"/>
      <c r="K5493"/>
      <c r="L5493"/>
      <c r="M5493"/>
      <c r="N5493"/>
      <c r="O5493"/>
      <c r="P5493"/>
      <c r="Q5493"/>
      <c r="R5493"/>
      <c r="S5493"/>
      <c r="T5493"/>
      <c r="U5493"/>
      <c r="V5493"/>
      <c r="W5493"/>
      <c r="X5493"/>
      <c r="Y5493"/>
      <c r="Z5493"/>
      <c r="AA5493"/>
      <c r="AB5493"/>
    </row>
    <row r="5494" spans="1:28" x14ac:dyDescent="0.25">
      <c r="A5494" s="8"/>
      <c r="B5494"/>
      <c r="C5494"/>
      <c r="D5494"/>
      <c r="E5494"/>
      <c r="F5494"/>
      <c r="G5494"/>
      <c r="H5494"/>
      <c r="I5494"/>
      <c r="J5494"/>
      <c r="K5494"/>
      <c r="L5494"/>
      <c r="M5494"/>
      <c r="N5494"/>
      <c r="O5494"/>
      <c r="P5494"/>
      <c r="Q5494"/>
      <c r="R5494"/>
      <c r="S5494"/>
      <c r="T5494"/>
      <c r="U5494"/>
      <c r="V5494"/>
      <c r="W5494"/>
      <c r="X5494"/>
      <c r="Y5494"/>
      <c r="Z5494"/>
      <c r="AA5494"/>
      <c r="AB5494"/>
    </row>
    <row r="5495" spans="1:28" x14ac:dyDescent="0.25">
      <c r="A5495" s="8"/>
      <c r="B5495"/>
      <c r="C5495"/>
      <c r="D5495"/>
      <c r="E5495"/>
      <c r="F5495"/>
      <c r="G5495"/>
      <c r="H5495"/>
      <c r="I5495"/>
      <c r="J5495"/>
      <c r="K5495"/>
      <c r="L5495"/>
      <c r="M5495"/>
      <c r="N5495"/>
      <c r="O5495"/>
      <c r="P5495"/>
      <c r="Q5495"/>
      <c r="R5495"/>
      <c r="S5495"/>
      <c r="T5495"/>
      <c r="U5495"/>
      <c r="V5495"/>
      <c r="W5495"/>
      <c r="X5495"/>
      <c r="Y5495"/>
      <c r="Z5495"/>
      <c r="AA5495"/>
      <c r="AB5495"/>
    </row>
    <row r="5496" spans="1:28" x14ac:dyDescent="0.25">
      <c r="A5496" s="8"/>
      <c r="B5496"/>
      <c r="C5496"/>
      <c r="D5496"/>
      <c r="E5496"/>
      <c r="F5496"/>
      <c r="G5496"/>
      <c r="H5496"/>
      <c r="I5496"/>
      <c r="J5496"/>
      <c r="K5496"/>
      <c r="L5496"/>
      <c r="M5496"/>
      <c r="N5496"/>
      <c r="O5496"/>
      <c r="P5496"/>
      <c r="Q5496"/>
      <c r="R5496"/>
      <c r="S5496"/>
      <c r="T5496"/>
      <c r="U5496"/>
      <c r="V5496"/>
      <c r="W5496"/>
      <c r="X5496"/>
      <c r="Y5496"/>
      <c r="Z5496"/>
      <c r="AA5496"/>
      <c r="AB5496"/>
    </row>
    <row r="5497" spans="1:28" x14ac:dyDescent="0.25">
      <c r="A5497" s="8"/>
      <c r="B5497"/>
      <c r="C5497"/>
      <c r="D5497"/>
      <c r="E5497"/>
      <c r="F5497"/>
      <c r="G5497"/>
      <c r="H5497"/>
      <c r="I5497"/>
      <c r="J5497"/>
      <c r="K5497"/>
      <c r="L5497"/>
      <c r="M5497"/>
      <c r="N5497"/>
      <c r="O5497"/>
      <c r="P5497"/>
      <c r="Q5497"/>
      <c r="R5497"/>
      <c r="S5497"/>
      <c r="T5497"/>
      <c r="U5497"/>
      <c r="V5497"/>
      <c r="W5497"/>
      <c r="X5497"/>
      <c r="Y5497"/>
      <c r="Z5497"/>
      <c r="AA5497"/>
      <c r="AB5497"/>
    </row>
    <row r="5498" spans="1:28" x14ac:dyDescent="0.25">
      <c r="A5498" s="8"/>
      <c r="B5498"/>
      <c r="C5498"/>
      <c r="D5498"/>
      <c r="E5498"/>
      <c r="F5498"/>
      <c r="G5498"/>
      <c r="H5498"/>
      <c r="I5498"/>
      <c r="J5498"/>
      <c r="K5498"/>
      <c r="L5498"/>
      <c r="M5498"/>
      <c r="N5498"/>
      <c r="O5498"/>
      <c r="P5498"/>
      <c r="Q5498"/>
      <c r="R5498"/>
      <c r="S5498"/>
      <c r="T5498"/>
      <c r="U5498"/>
      <c r="V5498"/>
      <c r="W5498"/>
      <c r="X5498"/>
      <c r="Y5498"/>
      <c r="Z5498"/>
      <c r="AA5498"/>
      <c r="AB5498"/>
    </row>
    <row r="5499" spans="1:28" x14ac:dyDescent="0.25">
      <c r="A5499" s="8"/>
      <c r="B5499"/>
      <c r="C5499"/>
      <c r="D5499"/>
      <c r="E5499"/>
      <c r="F5499"/>
      <c r="G5499"/>
      <c r="H5499"/>
      <c r="I5499"/>
      <c r="J5499"/>
      <c r="K5499"/>
      <c r="L5499"/>
      <c r="M5499"/>
      <c r="N5499"/>
      <c r="O5499"/>
      <c r="P5499"/>
      <c r="Q5499"/>
      <c r="R5499"/>
      <c r="S5499"/>
      <c r="T5499"/>
      <c r="U5499"/>
      <c r="V5499"/>
      <c r="W5499"/>
      <c r="X5499"/>
      <c r="Y5499"/>
      <c r="Z5499"/>
      <c r="AA5499"/>
      <c r="AB5499"/>
    </row>
    <row r="5500" spans="1:28" x14ac:dyDescent="0.25">
      <c r="A5500" s="8"/>
      <c r="B5500"/>
      <c r="C5500"/>
      <c r="D5500"/>
      <c r="E5500"/>
      <c r="F5500"/>
      <c r="G5500"/>
      <c r="H5500"/>
      <c r="I5500"/>
      <c r="J5500"/>
      <c r="K5500"/>
      <c r="L5500"/>
      <c r="M5500"/>
      <c r="N5500"/>
      <c r="O5500"/>
      <c r="P5500"/>
      <c r="Q5500"/>
      <c r="R5500"/>
      <c r="S5500"/>
      <c r="T5500"/>
      <c r="U5500"/>
      <c r="V5500"/>
      <c r="W5500"/>
      <c r="X5500"/>
      <c r="Y5500"/>
      <c r="Z5500"/>
      <c r="AA5500"/>
      <c r="AB5500"/>
    </row>
    <row r="5501" spans="1:28" x14ac:dyDescent="0.25">
      <c r="A5501" s="8"/>
      <c r="B5501"/>
      <c r="C5501"/>
      <c r="D5501"/>
      <c r="E5501"/>
      <c r="F5501"/>
      <c r="G5501"/>
      <c r="H5501"/>
      <c r="I5501"/>
      <c r="J5501"/>
      <c r="K5501"/>
      <c r="L5501"/>
      <c r="M5501"/>
      <c r="N5501"/>
      <c r="O5501"/>
      <c r="P5501"/>
      <c r="Q5501"/>
      <c r="R5501"/>
      <c r="S5501"/>
      <c r="T5501"/>
      <c r="U5501"/>
      <c r="V5501"/>
      <c r="W5501"/>
      <c r="X5501"/>
      <c r="Y5501"/>
      <c r="Z5501"/>
      <c r="AA5501"/>
      <c r="AB5501"/>
    </row>
    <row r="5502" spans="1:28" x14ac:dyDescent="0.25">
      <c r="A5502" s="8"/>
      <c r="B5502"/>
      <c r="C5502"/>
      <c r="D5502"/>
      <c r="E5502"/>
      <c r="F5502"/>
      <c r="G5502"/>
      <c r="H5502"/>
      <c r="I5502"/>
      <c r="J5502"/>
      <c r="K5502"/>
      <c r="L5502"/>
      <c r="M5502"/>
      <c r="N5502"/>
      <c r="O5502"/>
      <c r="P5502"/>
      <c r="Q5502"/>
      <c r="R5502"/>
      <c r="S5502"/>
      <c r="T5502"/>
      <c r="U5502"/>
      <c r="V5502"/>
      <c r="W5502"/>
      <c r="X5502"/>
      <c r="Y5502"/>
      <c r="Z5502"/>
      <c r="AA5502"/>
      <c r="AB5502"/>
    </row>
    <row r="5503" spans="1:28" x14ac:dyDescent="0.25">
      <c r="A5503" s="8"/>
      <c r="B5503"/>
      <c r="C5503"/>
      <c r="D5503"/>
      <c r="E5503"/>
      <c r="F5503"/>
      <c r="G5503"/>
      <c r="H5503"/>
      <c r="I5503"/>
      <c r="J5503"/>
      <c r="K5503"/>
      <c r="L5503"/>
      <c r="M5503"/>
      <c r="N5503"/>
      <c r="O5503"/>
      <c r="P5503"/>
      <c r="Q5503"/>
      <c r="R5503"/>
      <c r="S5503"/>
      <c r="T5503"/>
      <c r="U5503"/>
      <c r="V5503"/>
      <c r="W5503"/>
      <c r="X5503"/>
      <c r="Y5503"/>
      <c r="Z5503"/>
      <c r="AA5503"/>
      <c r="AB5503"/>
    </row>
    <row r="5504" spans="1:28" x14ac:dyDescent="0.25">
      <c r="A5504" s="8"/>
      <c r="B5504"/>
      <c r="C5504"/>
      <c r="D5504"/>
      <c r="E5504"/>
      <c r="F5504"/>
      <c r="G5504"/>
      <c r="H5504"/>
      <c r="I5504"/>
      <c r="J5504"/>
      <c r="K5504"/>
      <c r="L5504"/>
      <c r="M5504"/>
      <c r="N5504"/>
      <c r="O5504"/>
      <c r="P5504"/>
      <c r="Q5504"/>
      <c r="R5504"/>
      <c r="S5504"/>
      <c r="T5504"/>
      <c r="U5504"/>
      <c r="V5504"/>
      <c r="W5504"/>
      <c r="X5504"/>
      <c r="Y5504"/>
      <c r="Z5504"/>
      <c r="AA5504"/>
      <c r="AB5504"/>
    </row>
    <row r="5505" spans="1:28" x14ac:dyDescent="0.25">
      <c r="A5505" s="8"/>
      <c r="B5505"/>
      <c r="C5505"/>
      <c r="D5505"/>
      <c r="E5505"/>
      <c r="F5505"/>
      <c r="G5505"/>
      <c r="H5505"/>
      <c r="I5505"/>
      <c r="J5505"/>
      <c r="K5505"/>
      <c r="L5505"/>
      <c r="M5505"/>
      <c r="N5505"/>
      <c r="O5505"/>
      <c r="P5505"/>
      <c r="Q5505"/>
      <c r="R5505"/>
      <c r="S5505"/>
      <c r="T5505"/>
      <c r="U5505"/>
      <c r="V5505"/>
      <c r="W5505"/>
      <c r="X5505"/>
      <c r="Y5505"/>
      <c r="Z5505"/>
      <c r="AA5505"/>
      <c r="AB5505"/>
    </row>
    <row r="5506" spans="1:28" x14ac:dyDescent="0.25">
      <c r="A5506" s="8"/>
      <c r="B5506"/>
      <c r="C5506"/>
      <c r="D5506"/>
      <c r="E5506"/>
      <c r="F5506"/>
      <c r="G5506"/>
      <c r="H5506"/>
      <c r="I5506"/>
      <c r="J5506"/>
      <c r="K5506"/>
      <c r="L5506"/>
      <c r="M5506"/>
      <c r="N5506"/>
      <c r="O5506"/>
      <c r="P5506"/>
      <c r="Q5506"/>
      <c r="R5506"/>
      <c r="S5506"/>
      <c r="T5506"/>
      <c r="U5506"/>
      <c r="V5506"/>
      <c r="W5506"/>
      <c r="X5506"/>
      <c r="Y5506"/>
      <c r="Z5506"/>
      <c r="AA5506"/>
      <c r="AB5506"/>
    </row>
    <row r="5507" spans="1:28" x14ac:dyDescent="0.25">
      <c r="A5507" s="8"/>
      <c r="B5507"/>
      <c r="C5507"/>
      <c r="D5507"/>
      <c r="E5507"/>
      <c r="F5507"/>
      <c r="G5507"/>
      <c r="H5507"/>
      <c r="I5507"/>
      <c r="J5507"/>
      <c r="K5507"/>
      <c r="L5507"/>
      <c r="M5507"/>
      <c r="N5507"/>
      <c r="O5507"/>
      <c r="P5507"/>
      <c r="Q5507"/>
      <c r="R5507"/>
      <c r="S5507"/>
      <c r="T5507"/>
      <c r="U5507"/>
      <c r="V5507"/>
      <c r="W5507"/>
      <c r="X5507"/>
      <c r="Y5507"/>
      <c r="Z5507"/>
      <c r="AA5507"/>
      <c r="AB5507"/>
    </row>
    <row r="5508" spans="1:28" x14ac:dyDescent="0.25">
      <c r="A5508" s="8"/>
      <c r="B5508"/>
      <c r="C5508"/>
      <c r="D5508"/>
      <c r="E5508"/>
      <c r="F5508"/>
      <c r="G5508"/>
      <c r="H5508"/>
      <c r="I5508"/>
      <c r="J5508"/>
      <c r="K5508"/>
      <c r="L5508"/>
      <c r="M5508"/>
      <c r="N5508"/>
      <c r="O5508"/>
      <c r="P5508"/>
      <c r="Q5508"/>
      <c r="R5508"/>
      <c r="S5508"/>
      <c r="T5508"/>
      <c r="U5508"/>
      <c r="V5508"/>
      <c r="W5508"/>
      <c r="X5508"/>
      <c r="Y5508"/>
      <c r="Z5508"/>
      <c r="AA5508"/>
      <c r="AB5508"/>
    </row>
    <row r="5509" spans="1:28" x14ac:dyDescent="0.25">
      <c r="A5509" s="8"/>
      <c r="B5509"/>
      <c r="C5509"/>
      <c r="D5509"/>
      <c r="E5509"/>
      <c r="F5509"/>
      <c r="G5509"/>
      <c r="H5509"/>
      <c r="I5509"/>
      <c r="J5509"/>
      <c r="K5509"/>
      <c r="L5509"/>
      <c r="M5509"/>
      <c r="N5509"/>
      <c r="O5509"/>
      <c r="P5509"/>
      <c r="Q5509"/>
      <c r="R5509"/>
      <c r="S5509"/>
      <c r="T5509"/>
      <c r="U5509"/>
      <c r="V5509"/>
      <c r="W5509"/>
      <c r="X5509"/>
      <c r="Y5509"/>
      <c r="Z5509"/>
      <c r="AA5509"/>
      <c r="AB5509"/>
    </row>
    <row r="5510" spans="1:28" x14ac:dyDescent="0.25">
      <c r="A5510" s="8"/>
      <c r="B5510"/>
      <c r="C5510"/>
      <c r="D5510"/>
      <c r="E5510"/>
      <c r="F5510"/>
      <c r="G5510"/>
      <c r="H5510"/>
      <c r="I5510"/>
      <c r="J5510"/>
      <c r="K5510"/>
      <c r="L5510"/>
      <c r="M5510"/>
      <c r="N5510"/>
      <c r="O5510"/>
      <c r="P5510"/>
      <c r="Q5510"/>
      <c r="R5510"/>
      <c r="S5510"/>
      <c r="T5510"/>
      <c r="U5510"/>
      <c r="V5510"/>
      <c r="W5510"/>
      <c r="X5510"/>
      <c r="Y5510"/>
      <c r="Z5510"/>
      <c r="AA5510"/>
      <c r="AB5510"/>
    </row>
    <row r="5511" spans="1:28" x14ac:dyDescent="0.25">
      <c r="A5511" s="8"/>
      <c r="B5511"/>
      <c r="C5511"/>
      <c r="D5511"/>
      <c r="E5511"/>
      <c r="F5511"/>
      <c r="G5511"/>
      <c r="H5511"/>
      <c r="I5511"/>
      <c r="J5511"/>
      <c r="K5511"/>
      <c r="L5511"/>
      <c r="M5511"/>
      <c r="N5511"/>
      <c r="O5511"/>
      <c r="P5511"/>
      <c r="Q5511"/>
      <c r="R5511"/>
      <c r="S5511"/>
      <c r="T5511"/>
      <c r="U5511"/>
      <c r="V5511"/>
      <c r="W5511"/>
      <c r="X5511"/>
      <c r="Y5511"/>
      <c r="Z5511"/>
      <c r="AA5511"/>
      <c r="AB5511"/>
    </row>
    <row r="5512" spans="1:28" x14ac:dyDescent="0.25">
      <c r="A5512" s="8"/>
      <c r="B5512"/>
      <c r="C5512"/>
      <c r="D5512"/>
      <c r="E5512"/>
      <c r="F5512"/>
      <c r="G5512"/>
      <c r="H5512"/>
      <c r="I5512"/>
      <c r="J5512"/>
      <c r="K5512"/>
      <c r="L5512"/>
      <c r="M5512"/>
      <c r="N5512"/>
      <c r="O5512"/>
      <c r="P5512"/>
      <c r="Q5512"/>
      <c r="R5512"/>
      <c r="S5512"/>
      <c r="T5512"/>
      <c r="U5512"/>
      <c r="V5512"/>
      <c r="W5512"/>
      <c r="X5512"/>
      <c r="Y5512"/>
      <c r="Z5512"/>
      <c r="AA5512"/>
      <c r="AB5512"/>
    </row>
    <row r="5513" spans="1:28" x14ac:dyDescent="0.25">
      <c r="A5513" s="8"/>
      <c r="B5513"/>
      <c r="C5513"/>
      <c r="D5513"/>
      <c r="E5513"/>
      <c r="F5513"/>
      <c r="G5513"/>
      <c r="H5513"/>
      <c r="I5513"/>
      <c r="J5513"/>
      <c r="K5513"/>
      <c r="L5513"/>
      <c r="M5513"/>
      <c r="N5513"/>
      <c r="O5513"/>
      <c r="P5513"/>
      <c r="Q5513"/>
      <c r="R5513"/>
      <c r="S5513"/>
      <c r="T5513"/>
      <c r="U5513"/>
      <c r="V5513"/>
      <c r="W5513"/>
      <c r="X5513"/>
      <c r="Y5513"/>
      <c r="Z5513"/>
      <c r="AA5513"/>
      <c r="AB5513"/>
    </row>
    <row r="5514" spans="1:28" x14ac:dyDescent="0.25">
      <c r="A5514" s="8"/>
      <c r="B5514"/>
      <c r="C5514"/>
      <c r="D5514"/>
      <c r="E5514"/>
      <c r="F5514"/>
      <c r="G5514"/>
      <c r="H5514"/>
      <c r="I5514"/>
      <c r="J5514"/>
      <c r="K5514"/>
      <c r="L5514"/>
      <c r="M5514"/>
      <c r="N5514"/>
      <c r="O5514"/>
      <c r="P5514"/>
      <c r="Q5514"/>
      <c r="R5514"/>
      <c r="S5514"/>
      <c r="T5514"/>
      <c r="U5514"/>
      <c r="V5514"/>
      <c r="W5514"/>
      <c r="X5514"/>
      <c r="Y5514"/>
      <c r="Z5514"/>
      <c r="AA5514"/>
      <c r="AB5514"/>
    </row>
    <row r="5515" spans="1:28" x14ac:dyDescent="0.25">
      <c r="A5515" s="8"/>
      <c r="B5515"/>
      <c r="C5515"/>
      <c r="D5515"/>
      <c r="E5515"/>
      <c r="F5515"/>
      <c r="G5515"/>
      <c r="H5515"/>
      <c r="I5515"/>
      <c r="J5515"/>
      <c r="K5515"/>
      <c r="L5515"/>
      <c r="M5515"/>
      <c r="N5515"/>
      <c r="O5515"/>
      <c r="P5515"/>
      <c r="Q5515"/>
      <c r="R5515"/>
      <c r="S5515"/>
      <c r="T5515"/>
      <c r="U5515"/>
      <c r="V5515"/>
      <c r="W5515"/>
      <c r="X5515"/>
      <c r="Y5515"/>
      <c r="Z5515"/>
      <c r="AA5515"/>
      <c r="AB5515"/>
    </row>
    <row r="5516" spans="1:28" x14ac:dyDescent="0.25">
      <c r="A5516" s="8"/>
      <c r="B5516"/>
      <c r="C5516"/>
      <c r="D5516"/>
      <c r="E5516"/>
      <c r="F5516"/>
      <c r="G5516"/>
      <c r="H5516"/>
      <c r="I5516"/>
      <c r="J5516"/>
      <c r="K5516"/>
      <c r="L5516"/>
      <c r="M5516"/>
      <c r="N5516"/>
      <c r="O5516"/>
      <c r="P5516"/>
      <c r="Q5516"/>
      <c r="R5516"/>
      <c r="S5516"/>
      <c r="T5516"/>
      <c r="U5516"/>
      <c r="V5516"/>
      <c r="W5516"/>
      <c r="X5516"/>
      <c r="Y5516"/>
      <c r="Z5516"/>
      <c r="AA5516"/>
      <c r="AB5516"/>
    </row>
    <row r="5517" spans="1:28" x14ac:dyDescent="0.25">
      <c r="A5517" s="8"/>
      <c r="B5517"/>
      <c r="C5517"/>
      <c r="D5517"/>
      <c r="E5517"/>
      <c r="F5517"/>
      <c r="G5517"/>
      <c r="H5517"/>
      <c r="I5517"/>
      <c r="J5517"/>
      <c r="K5517"/>
      <c r="L5517"/>
      <c r="M5517"/>
      <c r="N5517"/>
      <c r="O5517"/>
      <c r="P5517"/>
      <c r="Q5517"/>
      <c r="R5517"/>
      <c r="S5517"/>
      <c r="T5517"/>
      <c r="U5517"/>
      <c r="V5517"/>
      <c r="W5517"/>
      <c r="X5517"/>
      <c r="Y5517"/>
      <c r="Z5517"/>
      <c r="AA5517"/>
      <c r="AB5517"/>
    </row>
    <row r="5518" spans="1:28" x14ac:dyDescent="0.25">
      <c r="A5518" s="8"/>
      <c r="B5518"/>
      <c r="C5518"/>
      <c r="D5518"/>
      <c r="E5518"/>
      <c r="F5518"/>
      <c r="G5518"/>
      <c r="H5518"/>
      <c r="I5518"/>
      <c r="J5518"/>
      <c r="K5518"/>
      <c r="L5518"/>
      <c r="M5518"/>
      <c r="N5518"/>
      <c r="O5518"/>
      <c r="P5518"/>
      <c r="Q5518"/>
      <c r="R5518"/>
      <c r="S5518"/>
      <c r="T5518"/>
      <c r="U5518"/>
      <c r="V5518"/>
      <c r="W5518"/>
      <c r="X5518"/>
      <c r="Y5518"/>
      <c r="Z5518"/>
      <c r="AA5518"/>
      <c r="AB5518"/>
    </row>
    <row r="5519" spans="1:28" x14ac:dyDescent="0.25">
      <c r="A5519" s="8"/>
      <c r="B5519"/>
      <c r="C5519"/>
      <c r="D5519"/>
      <c r="E5519"/>
      <c r="F5519"/>
      <c r="G5519"/>
      <c r="H5519"/>
      <c r="I5519"/>
      <c r="J5519"/>
      <c r="K5519"/>
      <c r="L5519"/>
      <c r="M5519"/>
      <c r="N5519"/>
      <c r="O5519"/>
      <c r="P5519"/>
      <c r="Q5519"/>
      <c r="R5519"/>
      <c r="S5519"/>
      <c r="T5519"/>
      <c r="U5519"/>
      <c r="V5519"/>
      <c r="W5519"/>
      <c r="X5519"/>
      <c r="Y5519"/>
      <c r="Z5519"/>
      <c r="AA5519"/>
      <c r="AB5519"/>
    </row>
    <row r="5520" spans="1:28" x14ac:dyDescent="0.25">
      <c r="A5520" s="8"/>
      <c r="B5520"/>
      <c r="C5520"/>
      <c r="D5520"/>
      <c r="E5520"/>
      <c r="F5520"/>
      <c r="G5520"/>
      <c r="H5520"/>
      <c r="I5520"/>
      <c r="J5520"/>
      <c r="K5520"/>
      <c r="L5520"/>
      <c r="M5520"/>
      <c r="N5520"/>
      <c r="O5520"/>
      <c r="P5520"/>
      <c r="Q5520"/>
      <c r="R5520"/>
      <c r="S5520"/>
      <c r="T5520"/>
      <c r="U5520"/>
      <c r="V5520"/>
      <c r="W5520"/>
      <c r="X5520"/>
      <c r="Y5520"/>
      <c r="Z5520"/>
      <c r="AA5520"/>
      <c r="AB5520"/>
    </row>
    <row r="5521" spans="1:28" x14ac:dyDescent="0.25">
      <c r="A5521" s="8"/>
      <c r="B5521"/>
      <c r="C5521"/>
      <c r="D5521"/>
      <c r="E5521"/>
      <c r="F5521"/>
      <c r="G5521"/>
      <c r="H5521"/>
      <c r="I5521"/>
      <c r="J5521"/>
      <c r="K5521"/>
      <c r="L5521"/>
      <c r="M5521"/>
      <c r="N5521"/>
      <c r="O5521"/>
      <c r="P5521"/>
      <c r="Q5521"/>
      <c r="R5521"/>
      <c r="S5521"/>
      <c r="T5521"/>
      <c r="U5521"/>
      <c r="V5521"/>
      <c r="W5521"/>
      <c r="X5521"/>
      <c r="Y5521"/>
      <c r="Z5521"/>
      <c r="AA5521"/>
      <c r="AB5521"/>
    </row>
    <row r="5522" spans="1:28" x14ac:dyDescent="0.25">
      <c r="A5522" s="8"/>
      <c r="B5522"/>
      <c r="C5522"/>
      <c r="D5522"/>
      <c r="E5522"/>
      <c r="F5522"/>
      <c r="G5522"/>
      <c r="H5522"/>
      <c r="I5522"/>
      <c r="J5522"/>
      <c r="K5522"/>
      <c r="L5522"/>
      <c r="M5522"/>
      <c r="N5522"/>
      <c r="O5522"/>
      <c r="P5522"/>
      <c r="Q5522"/>
      <c r="R5522"/>
      <c r="S5522"/>
      <c r="T5522"/>
      <c r="U5522"/>
      <c r="V5522"/>
      <c r="W5522"/>
      <c r="X5522"/>
      <c r="Y5522"/>
      <c r="Z5522"/>
      <c r="AA5522"/>
      <c r="AB5522"/>
    </row>
    <row r="5523" spans="1:28" x14ac:dyDescent="0.25">
      <c r="A5523" s="8"/>
      <c r="B5523"/>
      <c r="C5523"/>
      <c r="D5523"/>
      <c r="E5523"/>
      <c r="F5523"/>
      <c r="G5523"/>
      <c r="H5523"/>
      <c r="I5523"/>
      <c r="J5523"/>
      <c r="K5523"/>
      <c r="L5523"/>
      <c r="M5523"/>
      <c r="N5523"/>
      <c r="O5523"/>
      <c r="P5523"/>
      <c r="Q5523"/>
      <c r="R5523"/>
      <c r="S5523"/>
      <c r="T5523"/>
      <c r="U5523"/>
      <c r="V5523"/>
      <c r="W5523"/>
      <c r="X5523"/>
      <c r="Y5523"/>
      <c r="Z5523"/>
      <c r="AA5523"/>
      <c r="AB5523"/>
    </row>
    <row r="5524" spans="1:28" x14ac:dyDescent="0.25">
      <c r="A5524" s="8"/>
      <c r="B5524"/>
      <c r="C5524"/>
      <c r="D5524"/>
      <c r="E5524"/>
      <c r="F5524"/>
      <c r="G5524"/>
      <c r="H5524"/>
      <c r="I5524"/>
      <c r="J5524"/>
      <c r="K5524"/>
      <c r="L5524"/>
      <c r="M5524"/>
      <c r="N5524"/>
      <c r="O5524"/>
      <c r="P5524"/>
      <c r="Q5524"/>
      <c r="R5524"/>
      <c r="S5524"/>
      <c r="T5524"/>
      <c r="U5524"/>
      <c r="V5524"/>
      <c r="W5524"/>
      <c r="X5524"/>
      <c r="Y5524"/>
      <c r="Z5524"/>
      <c r="AA5524"/>
      <c r="AB5524"/>
    </row>
    <row r="5525" spans="1:28" x14ac:dyDescent="0.25">
      <c r="A5525" s="8"/>
      <c r="B5525"/>
      <c r="C5525"/>
      <c r="D5525"/>
      <c r="E5525"/>
      <c r="F5525"/>
      <c r="G5525"/>
      <c r="H5525"/>
      <c r="I5525"/>
      <c r="J5525"/>
      <c r="K5525"/>
      <c r="L5525"/>
      <c r="M5525"/>
      <c r="N5525"/>
      <c r="O5525"/>
      <c r="P5525"/>
      <c r="Q5525"/>
      <c r="R5525"/>
      <c r="S5525"/>
      <c r="T5525"/>
      <c r="U5525"/>
      <c r="V5525"/>
      <c r="W5525"/>
      <c r="X5525"/>
      <c r="Y5525"/>
      <c r="Z5525"/>
      <c r="AA5525"/>
      <c r="AB5525"/>
    </row>
    <row r="5526" spans="1:28" x14ac:dyDescent="0.25">
      <c r="A5526" s="8"/>
      <c r="B5526"/>
      <c r="C5526"/>
      <c r="D5526"/>
      <c r="E5526"/>
      <c r="F5526"/>
      <c r="G5526"/>
      <c r="H5526"/>
      <c r="I5526"/>
      <c r="J5526"/>
      <c r="K5526"/>
      <c r="L5526"/>
      <c r="M5526"/>
      <c r="N5526"/>
      <c r="O5526"/>
      <c r="P5526"/>
      <c r="Q5526"/>
      <c r="R5526"/>
      <c r="S5526"/>
      <c r="T5526"/>
      <c r="U5526"/>
      <c r="V5526"/>
      <c r="W5526"/>
      <c r="X5526"/>
      <c r="Y5526"/>
      <c r="Z5526"/>
      <c r="AA5526"/>
      <c r="AB5526"/>
    </row>
    <row r="5527" spans="1:28" x14ac:dyDescent="0.25">
      <c r="A5527" s="8"/>
      <c r="B5527"/>
      <c r="C5527"/>
      <c r="D5527"/>
      <c r="E5527"/>
      <c r="F5527"/>
      <c r="G5527"/>
      <c r="H5527"/>
      <c r="I5527"/>
      <c r="J5527"/>
      <c r="K5527"/>
      <c r="L5527"/>
      <c r="M5527"/>
      <c r="N5527"/>
      <c r="O5527"/>
      <c r="P5527"/>
      <c r="Q5527"/>
      <c r="R5527"/>
      <c r="S5527"/>
      <c r="T5527"/>
      <c r="U5527"/>
      <c r="V5527"/>
      <c r="W5527"/>
      <c r="X5527"/>
      <c r="Y5527"/>
      <c r="Z5527"/>
      <c r="AA5527"/>
      <c r="AB5527"/>
    </row>
    <row r="5528" spans="1:28" x14ac:dyDescent="0.25">
      <c r="A5528" s="8"/>
      <c r="B5528"/>
      <c r="C5528"/>
      <c r="D5528"/>
      <c r="E5528"/>
      <c r="F5528"/>
      <c r="G5528"/>
      <c r="H5528"/>
      <c r="I5528"/>
      <c r="J5528"/>
      <c r="K5528"/>
      <c r="L5528"/>
      <c r="M5528"/>
      <c r="N5528"/>
      <c r="O5528"/>
      <c r="P5528"/>
      <c r="Q5528"/>
      <c r="R5528"/>
      <c r="S5528"/>
      <c r="T5528"/>
      <c r="U5528"/>
      <c r="V5528"/>
      <c r="W5528"/>
      <c r="X5528"/>
      <c r="Y5528"/>
      <c r="Z5528"/>
      <c r="AA5528"/>
      <c r="AB5528"/>
    </row>
    <row r="5529" spans="1:28" x14ac:dyDescent="0.25">
      <c r="A5529" s="8"/>
      <c r="B5529"/>
      <c r="C5529"/>
      <c r="D5529"/>
      <c r="E5529"/>
      <c r="F5529"/>
      <c r="G5529"/>
      <c r="H5529"/>
      <c r="I5529"/>
      <c r="J5529"/>
      <c r="K5529"/>
      <c r="L5529"/>
      <c r="M5529"/>
      <c r="N5529"/>
      <c r="O5529"/>
      <c r="P5529"/>
      <c r="Q5529"/>
      <c r="R5529"/>
      <c r="S5529"/>
      <c r="T5529"/>
      <c r="U5529"/>
      <c r="V5529"/>
      <c r="W5529"/>
      <c r="X5529"/>
      <c r="Y5529"/>
      <c r="Z5529"/>
      <c r="AA5529"/>
      <c r="AB5529"/>
    </row>
    <row r="5530" spans="1:28" x14ac:dyDescent="0.25">
      <c r="A5530" s="8"/>
      <c r="B5530"/>
      <c r="C5530"/>
      <c r="D5530"/>
      <c r="E5530"/>
      <c r="F5530"/>
      <c r="G5530"/>
      <c r="H5530"/>
      <c r="I5530"/>
      <c r="J5530"/>
      <c r="K5530"/>
      <c r="L5530"/>
      <c r="M5530"/>
      <c r="N5530"/>
      <c r="O5530"/>
      <c r="P5530"/>
      <c r="Q5530"/>
      <c r="R5530"/>
      <c r="S5530"/>
      <c r="T5530"/>
      <c r="U5530"/>
      <c r="V5530"/>
      <c r="W5530"/>
      <c r="X5530"/>
      <c r="Y5530"/>
      <c r="Z5530"/>
      <c r="AA5530"/>
      <c r="AB5530"/>
    </row>
    <row r="5531" spans="1:28" x14ac:dyDescent="0.25">
      <c r="A5531" s="8"/>
      <c r="B5531"/>
      <c r="C5531"/>
      <c r="D5531"/>
      <c r="E5531"/>
      <c r="F5531"/>
      <c r="G5531"/>
      <c r="H5531"/>
      <c r="I5531"/>
      <c r="J5531"/>
      <c r="K5531"/>
      <c r="L5531"/>
      <c r="M5531"/>
      <c r="N5531"/>
      <c r="O5531"/>
      <c r="P5531"/>
      <c r="Q5531"/>
      <c r="R5531"/>
      <c r="S5531"/>
      <c r="T5531"/>
      <c r="U5531"/>
      <c r="V5531"/>
      <c r="W5531"/>
      <c r="X5531"/>
      <c r="Y5531"/>
      <c r="Z5531"/>
      <c r="AA5531"/>
      <c r="AB5531"/>
    </row>
    <row r="5532" spans="1:28" x14ac:dyDescent="0.25">
      <c r="A5532" s="8"/>
      <c r="B5532"/>
      <c r="C5532"/>
      <c r="D5532"/>
      <c r="E5532"/>
      <c r="F5532"/>
      <c r="G5532"/>
      <c r="H5532"/>
      <c r="I5532"/>
      <c r="J5532"/>
      <c r="K5532"/>
      <c r="L5532"/>
      <c r="M5532"/>
      <c r="N5532"/>
      <c r="O5532"/>
      <c r="P5532"/>
      <c r="Q5532"/>
      <c r="R5532"/>
      <c r="S5532"/>
      <c r="T5532"/>
      <c r="U5532"/>
      <c r="V5532"/>
      <c r="W5532"/>
      <c r="X5532"/>
      <c r="Y5532"/>
      <c r="Z5532"/>
      <c r="AA5532"/>
      <c r="AB5532"/>
    </row>
    <row r="5533" spans="1:28" x14ac:dyDescent="0.25">
      <c r="A5533" s="8"/>
      <c r="B5533"/>
      <c r="C5533"/>
      <c r="D5533"/>
      <c r="E5533"/>
      <c r="F5533"/>
      <c r="G5533"/>
      <c r="H5533"/>
      <c r="I5533"/>
      <c r="J5533"/>
      <c r="K5533"/>
      <c r="L5533"/>
      <c r="M5533"/>
      <c r="N5533"/>
      <c r="O5533"/>
      <c r="P5533"/>
      <c r="Q5533"/>
      <c r="R5533"/>
      <c r="S5533"/>
      <c r="T5533"/>
      <c r="U5533"/>
      <c r="V5533"/>
      <c r="W5533"/>
      <c r="X5533"/>
      <c r="Y5533"/>
      <c r="Z5533"/>
      <c r="AA5533"/>
      <c r="AB5533"/>
    </row>
    <row r="5534" spans="1:28" x14ac:dyDescent="0.25">
      <c r="A5534" s="8"/>
      <c r="B5534"/>
      <c r="C5534"/>
      <c r="D5534"/>
      <c r="E5534"/>
      <c r="F5534"/>
      <c r="G5534"/>
      <c r="H5534"/>
      <c r="I5534"/>
      <c r="J5534"/>
      <c r="K5534"/>
      <c r="L5534"/>
      <c r="M5534"/>
      <c r="N5534"/>
      <c r="O5534"/>
      <c r="P5534"/>
      <c r="Q5534"/>
      <c r="R5534"/>
      <c r="S5534"/>
      <c r="T5534"/>
      <c r="U5534"/>
      <c r="V5534"/>
      <c r="W5534"/>
      <c r="X5534"/>
      <c r="Y5534"/>
      <c r="Z5534"/>
      <c r="AA5534"/>
      <c r="AB5534"/>
    </row>
    <row r="5535" spans="1:28" x14ac:dyDescent="0.25">
      <c r="A5535" s="8"/>
      <c r="B5535"/>
      <c r="C5535"/>
      <c r="D5535"/>
      <c r="E5535"/>
      <c r="F5535"/>
      <c r="G5535"/>
      <c r="H5535"/>
      <c r="I5535"/>
      <c r="J5535"/>
      <c r="K5535"/>
      <c r="L5535"/>
      <c r="M5535"/>
      <c r="N5535"/>
      <c r="O5535"/>
      <c r="P5535"/>
      <c r="Q5535"/>
      <c r="R5535"/>
      <c r="S5535"/>
      <c r="T5535"/>
      <c r="U5535"/>
      <c r="V5535"/>
      <c r="W5535"/>
      <c r="X5535"/>
      <c r="Y5535"/>
      <c r="Z5535"/>
      <c r="AA5535"/>
      <c r="AB5535"/>
    </row>
    <row r="5536" spans="1:28" x14ac:dyDescent="0.25">
      <c r="A5536" s="8"/>
      <c r="B5536"/>
      <c r="C5536"/>
      <c r="D5536"/>
      <c r="E5536"/>
      <c r="F5536"/>
      <c r="G5536"/>
      <c r="H5536"/>
      <c r="I5536"/>
      <c r="J5536"/>
      <c r="K5536"/>
      <c r="L5536"/>
      <c r="M5536"/>
      <c r="N5536"/>
      <c r="O5536"/>
      <c r="P5536"/>
      <c r="Q5536"/>
      <c r="R5536"/>
      <c r="S5536"/>
      <c r="T5536"/>
      <c r="U5536"/>
      <c r="V5536"/>
      <c r="W5536"/>
      <c r="X5536"/>
      <c r="Y5536"/>
      <c r="Z5536"/>
      <c r="AA5536"/>
      <c r="AB5536"/>
    </row>
    <row r="5537" spans="1:28" x14ac:dyDescent="0.25">
      <c r="A5537" s="8"/>
      <c r="B5537"/>
      <c r="C5537"/>
      <c r="D5537"/>
      <c r="E5537"/>
      <c r="F5537"/>
      <c r="G5537"/>
      <c r="H5537"/>
      <c r="I5537"/>
      <c r="J5537"/>
      <c r="K5537"/>
      <c r="L5537"/>
      <c r="M5537"/>
      <c r="N5537"/>
      <c r="O5537"/>
      <c r="P5537"/>
      <c r="Q5537"/>
      <c r="R5537"/>
      <c r="S5537"/>
      <c r="T5537"/>
      <c r="U5537"/>
      <c r="V5537"/>
      <c r="W5537"/>
      <c r="X5537"/>
      <c r="Y5537"/>
      <c r="Z5537"/>
      <c r="AA5537"/>
      <c r="AB5537"/>
    </row>
    <row r="5538" spans="1:28" x14ac:dyDescent="0.25">
      <c r="A5538" s="8"/>
      <c r="B5538"/>
      <c r="C5538"/>
      <c r="D5538"/>
      <c r="E5538"/>
      <c r="F5538"/>
      <c r="G5538"/>
      <c r="H5538"/>
      <c r="I5538"/>
      <c r="J5538"/>
      <c r="K5538"/>
      <c r="L5538"/>
      <c r="M5538"/>
      <c r="N5538"/>
      <c r="O5538"/>
      <c r="P5538"/>
      <c r="Q5538"/>
      <c r="R5538"/>
      <c r="S5538"/>
      <c r="T5538"/>
      <c r="U5538"/>
      <c r="V5538"/>
      <c r="W5538"/>
      <c r="X5538"/>
      <c r="Y5538"/>
      <c r="Z5538"/>
      <c r="AA5538"/>
      <c r="AB5538"/>
    </row>
    <row r="5539" spans="1:28" x14ac:dyDescent="0.25">
      <c r="A5539" s="8"/>
      <c r="B5539"/>
      <c r="C5539"/>
      <c r="D5539"/>
      <c r="E5539"/>
      <c r="F5539"/>
      <c r="G5539"/>
      <c r="H5539"/>
      <c r="I5539"/>
      <c r="J5539"/>
      <c r="K5539"/>
      <c r="L5539"/>
      <c r="M5539"/>
      <c r="N5539"/>
      <c r="O5539"/>
      <c r="P5539"/>
      <c r="Q5539"/>
      <c r="R5539"/>
      <c r="S5539"/>
      <c r="T5539"/>
      <c r="U5539"/>
      <c r="V5539"/>
      <c r="W5539"/>
      <c r="X5539"/>
      <c r="Y5539"/>
      <c r="Z5539"/>
      <c r="AA5539"/>
      <c r="AB5539"/>
    </row>
    <row r="5540" spans="1:28" x14ac:dyDescent="0.25">
      <c r="A5540" s="8"/>
      <c r="B5540"/>
      <c r="C5540"/>
      <c r="D5540"/>
      <c r="E5540"/>
      <c r="F5540"/>
      <c r="G5540"/>
      <c r="H5540"/>
      <c r="I5540"/>
      <c r="J5540"/>
      <c r="K5540"/>
      <c r="L5540"/>
      <c r="M5540"/>
      <c r="N5540"/>
      <c r="O5540"/>
      <c r="P5540"/>
      <c r="Q5540"/>
      <c r="R5540"/>
      <c r="S5540"/>
      <c r="T5540"/>
      <c r="U5540"/>
      <c r="V5540"/>
      <c r="W5540"/>
      <c r="X5540"/>
      <c r="Y5540"/>
      <c r="Z5540"/>
      <c r="AA5540"/>
      <c r="AB5540"/>
    </row>
    <row r="5541" spans="1:28" x14ac:dyDescent="0.25">
      <c r="A5541" s="8"/>
      <c r="B5541"/>
      <c r="C5541"/>
      <c r="D5541"/>
      <c r="E5541"/>
      <c r="F5541"/>
      <c r="G5541"/>
      <c r="H5541"/>
      <c r="I5541"/>
      <c r="J5541"/>
      <c r="K5541"/>
      <c r="L5541"/>
      <c r="M5541"/>
      <c r="N5541"/>
      <c r="O5541"/>
      <c r="P5541"/>
      <c r="Q5541"/>
      <c r="R5541"/>
      <c r="S5541"/>
      <c r="T5541"/>
      <c r="U5541"/>
      <c r="V5541"/>
      <c r="W5541"/>
      <c r="X5541"/>
      <c r="Y5541"/>
      <c r="Z5541"/>
      <c r="AA5541"/>
      <c r="AB5541"/>
    </row>
    <row r="5542" spans="1:28" x14ac:dyDescent="0.25">
      <c r="A5542" s="8"/>
      <c r="B5542"/>
      <c r="C5542"/>
      <c r="D5542"/>
      <c r="E5542"/>
      <c r="F5542"/>
      <c r="G5542"/>
      <c r="H5542"/>
      <c r="I5542"/>
      <c r="J5542"/>
      <c r="K5542"/>
      <c r="L5542"/>
      <c r="M5542"/>
      <c r="N5542"/>
      <c r="O5542"/>
      <c r="P5542"/>
      <c r="Q5542"/>
      <c r="R5542"/>
      <c r="S5542"/>
      <c r="T5542"/>
      <c r="U5542"/>
      <c r="V5542"/>
      <c r="W5542"/>
      <c r="X5542"/>
      <c r="Y5542"/>
      <c r="Z5542"/>
      <c r="AA5542"/>
      <c r="AB5542"/>
    </row>
    <row r="5543" spans="1:28" x14ac:dyDescent="0.25">
      <c r="A5543" s="8"/>
      <c r="B5543"/>
      <c r="C5543"/>
      <c r="D5543"/>
      <c r="E5543"/>
      <c r="F5543"/>
      <c r="G5543"/>
      <c r="H5543"/>
      <c r="I5543"/>
      <c r="J5543"/>
      <c r="K5543"/>
      <c r="L5543"/>
      <c r="M5543"/>
      <c r="N5543"/>
      <c r="O5543"/>
      <c r="P5543"/>
      <c r="Q5543"/>
      <c r="R5543"/>
      <c r="S5543"/>
      <c r="T5543"/>
      <c r="U5543"/>
      <c r="V5543"/>
      <c r="W5543"/>
      <c r="X5543"/>
      <c r="Y5543"/>
      <c r="Z5543"/>
      <c r="AA5543"/>
      <c r="AB5543"/>
    </row>
    <row r="5544" spans="1:28" x14ac:dyDescent="0.25">
      <c r="A5544" s="8"/>
      <c r="B5544"/>
      <c r="C5544"/>
      <c r="D5544"/>
      <c r="E5544"/>
      <c r="F5544"/>
      <c r="G5544"/>
      <c r="H5544"/>
      <c r="I5544"/>
      <c r="J5544"/>
      <c r="K5544"/>
      <c r="L5544"/>
      <c r="M5544"/>
      <c r="N5544"/>
      <c r="O5544"/>
      <c r="P5544"/>
      <c r="Q5544"/>
      <c r="R5544"/>
      <c r="S5544"/>
      <c r="T5544"/>
      <c r="U5544"/>
      <c r="V5544"/>
      <c r="W5544"/>
      <c r="X5544"/>
      <c r="Y5544"/>
      <c r="Z5544"/>
      <c r="AA5544"/>
      <c r="AB5544"/>
    </row>
    <row r="5545" spans="1:28" x14ac:dyDescent="0.25">
      <c r="A5545" s="8"/>
      <c r="B5545"/>
      <c r="C5545"/>
      <c r="D5545"/>
      <c r="E5545"/>
      <c r="F5545"/>
      <c r="G5545"/>
      <c r="H5545"/>
      <c r="I5545"/>
      <c r="J5545"/>
      <c r="K5545"/>
      <c r="L5545"/>
      <c r="M5545"/>
      <c r="N5545"/>
      <c r="O5545"/>
      <c r="P5545"/>
      <c r="Q5545"/>
      <c r="R5545"/>
      <c r="S5545"/>
      <c r="T5545"/>
      <c r="U5545"/>
      <c r="V5545"/>
      <c r="W5545"/>
      <c r="X5545"/>
      <c r="Y5545"/>
      <c r="Z5545"/>
      <c r="AA5545"/>
      <c r="AB5545"/>
    </row>
    <row r="5546" spans="1:28" x14ac:dyDescent="0.25">
      <c r="A5546" s="8"/>
      <c r="B5546"/>
      <c r="C5546"/>
      <c r="D5546"/>
      <c r="E5546"/>
      <c r="F5546"/>
      <c r="G5546"/>
      <c r="H5546"/>
      <c r="I5546"/>
      <c r="J5546"/>
      <c r="K5546"/>
      <c r="L5546"/>
      <c r="M5546"/>
      <c r="N5546"/>
      <c r="O5546"/>
      <c r="P5546"/>
      <c r="Q5546"/>
      <c r="R5546"/>
      <c r="S5546"/>
      <c r="T5546"/>
      <c r="U5546"/>
      <c r="V5546"/>
      <c r="W5546"/>
      <c r="X5546"/>
      <c r="Y5546"/>
      <c r="Z5546"/>
      <c r="AA5546"/>
      <c r="AB5546"/>
    </row>
    <row r="5547" spans="1:28" x14ac:dyDescent="0.25">
      <c r="A5547" s="8"/>
      <c r="B5547"/>
      <c r="C5547"/>
      <c r="D5547"/>
      <c r="E5547"/>
      <c r="F5547"/>
      <c r="G5547"/>
      <c r="H5547"/>
      <c r="I5547"/>
      <c r="J5547"/>
      <c r="K5547"/>
      <c r="L5547"/>
      <c r="M5547"/>
      <c r="N5547"/>
      <c r="O5547"/>
      <c r="P5547"/>
      <c r="Q5547"/>
      <c r="R5547"/>
      <c r="S5547"/>
      <c r="T5547"/>
      <c r="U5547"/>
      <c r="V5547"/>
      <c r="W5547"/>
      <c r="X5547"/>
      <c r="Y5547"/>
      <c r="Z5547"/>
      <c r="AA5547"/>
      <c r="AB5547"/>
    </row>
    <row r="5548" spans="1:28" x14ac:dyDescent="0.25">
      <c r="A5548" s="8"/>
      <c r="B5548"/>
      <c r="C5548"/>
      <c r="D5548"/>
      <c r="E5548"/>
      <c r="F5548"/>
      <c r="G5548"/>
      <c r="H5548"/>
      <c r="I5548"/>
      <c r="J5548"/>
      <c r="K5548"/>
      <c r="L5548"/>
      <c r="M5548"/>
      <c r="N5548"/>
      <c r="O5548"/>
      <c r="P5548"/>
      <c r="Q5548"/>
      <c r="R5548"/>
      <c r="S5548"/>
      <c r="T5548"/>
      <c r="U5548"/>
      <c r="V5548"/>
      <c r="W5548"/>
      <c r="X5548"/>
      <c r="Y5548"/>
      <c r="Z5548"/>
      <c r="AA5548"/>
      <c r="AB5548"/>
    </row>
    <row r="5549" spans="1:28" x14ac:dyDescent="0.25">
      <c r="A5549" s="8"/>
      <c r="B5549"/>
      <c r="C5549"/>
      <c r="D5549"/>
      <c r="E5549"/>
      <c r="F5549"/>
      <c r="G5549"/>
      <c r="H5549"/>
      <c r="I5549"/>
      <c r="J5549"/>
      <c r="K5549"/>
      <c r="L5549"/>
      <c r="M5549"/>
      <c r="N5549"/>
      <c r="O5549"/>
      <c r="P5549"/>
      <c r="Q5549"/>
      <c r="R5549"/>
      <c r="S5549"/>
      <c r="T5549"/>
      <c r="U5549"/>
      <c r="V5549"/>
      <c r="W5549"/>
      <c r="X5549"/>
      <c r="Y5549"/>
      <c r="Z5549"/>
      <c r="AA5549"/>
      <c r="AB5549"/>
    </row>
    <row r="5550" spans="1:28" x14ac:dyDescent="0.25">
      <c r="A5550" s="8"/>
      <c r="B5550"/>
      <c r="C5550"/>
      <c r="D5550"/>
      <c r="E5550"/>
      <c r="F5550"/>
      <c r="G5550"/>
      <c r="H5550"/>
      <c r="I5550"/>
      <c r="J5550"/>
      <c r="K5550"/>
      <c r="L5550"/>
      <c r="M5550"/>
      <c r="N5550"/>
      <c r="O5550"/>
      <c r="P5550"/>
      <c r="Q5550"/>
      <c r="R5550"/>
      <c r="S5550"/>
      <c r="T5550"/>
      <c r="U5550"/>
      <c r="V5550"/>
      <c r="W5550"/>
      <c r="X5550"/>
      <c r="Y5550"/>
      <c r="Z5550"/>
      <c r="AA5550"/>
      <c r="AB5550"/>
    </row>
    <row r="5551" spans="1:28" x14ac:dyDescent="0.25">
      <c r="A5551" s="8"/>
      <c r="B5551"/>
      <c r="C5551"/>
      <c r="D5551"/>
      <c r="E5551"/>
      <c r="F5551"/>
      <c r="G5551"/>
      <c r="H5551"/>
      <c r="I5551"/>
      <c r="J5551"/>
      <c r="K5551"/>
      <c r="L5551"/>
      <c r="M5551"/>
      <c r="N5551"/>
      <c r="O5551"/>
      <c r="P5551"/>
      <c r="Q5551"/>
      <c r="R5551"/>
      <c r="S5551"/>
      <c r="T5551"/>
      <c r="U5551"/>
      <c r="V5551"/>
      <c r="W5551"/>
      <c r="X5551"/>
      <c r="Y5551"/>
      <c r="Z5551"/>
      <c r="AA5551"/>
      <c r="AB5551"/>
    </row>
    <row r="5552" spans="1:28" x14ac:dyDescent="0.25">
      <c r="A5552" s="8"/>
      <c r="B5552"/>
      <c r="C5552"/>
      <c r="D5552"/>
      <c r="E5552"/>
      <c r="F5552"/>
      <c r="G5552"/>
      <c r="H5552"/>
      <c r="I5552"/>
      <c r="J5552"/>
      <c r="K5552"/>
      <c r="L5552"/>
      <c r="M5552"/>
      <c r="N5552"/>
      <c r="O5552"/>
      <c r="P5552"/>
      <c r="Q5552"/>
      <c r="R5552"/>
      <c r="S5552"/>
      <c r="T5552"/>
      <c r="U5552"/>
      <c r="V5552"/>
      <c r="W5552"/>
      <c r="X5552"/>
      <c r="Y5552"/>
      <c r="Z5552"/>
      <c r="AA5552"/>
      <c r="AB5552"/>
    </row>
    <row r="5553" spans="1:28" x14ac:dyDescent="0.25">
      <c r="A5553" s="8"/>
      <c r="B5553"/>
      <c r="C5553"/>
      <c r="D5553"/>
      <c r="E5553"/>
      <c r="F5553"/>
      <c r="G5553"/>
      <c r="H5553"/>
      <c r="I5553"/>
      <c r="J5553"/>
      <c r="K5553"/>
      <c r="L5553"/>
      <c r="M5553"/>
      <c r="N5553"/>
      <c r="O5553"/>
      <c r="P5553"/>
      <c r="Q5553"/>
      <c r="R5553"/>
      <c r="S5553"/>
      <c r="T5553"/>
      <c r="U5553"/>
      <c r="V5553"/>
      <c r="W5553"/>
      <c r="X5553"/>
      <c r="Y5553"/>
      <c r="Z5553"/>
      <c r="AA5553"/>
      <c r="AB5553"/>
    </row>
    <row r="5554" spans="1:28" x14ac:dyDescent="0.25">
      <c r="A5554" s="8"/>
      <c r="B5554"/>
      <c r="C5554"/>
      <c r="D5554"/>
      <c r="E5554"/>
      <c r="F5554"/>
      <c r="G5554"/>
      <c r="H5554"/>
      <c r="I5554"/>
      <c r="J5554"/>
      <c r="K5554"/>
      <c r="L5554"/>
      <c r="M5554"/>
      <c r="N5554"/>
      <c r="O5554"/>
      <c r="P5554"/>
      <c r="Q5554"/>
      <c r="R5554"/>
      <c r="S5554"/>
      <c r="T5554"/>
      <c r="U5554"/>
      <c r="V5554"/>
      <c r="W5554"/>
      <c r="X5554"/>
      <c r="Y5554"/>
      <c r="Z5554"/>
      <c r="AA5554"/>
      <c r="AB5554"/>
    </row>
    <row r="5555" spans="1:28" x14ac:dyDescent="0.25">
      <c r="A5555" s="8"/>
      <c r="B5555"/>
      <c r="C5555"/>
      <c r="D5555"/>
      <c r="E5555"/>
      <c r="F5555"/>
      <c r="G5555"/>
      <c r="H5555"/>
      <c r="I5555"/>
      <c r="J5555"/>
      <c r="K5555"/>
      <c r="L5555"/>
      <c r="M5555"/>
      <c r="N5555"/>
      <c r="O5555"/>
      <c r="P5555"/>
      <c r="Q5555"/>
      <c r="R5555"/>
      <c r="S5555"/>
      <c r="T5555"/>
      <c r="U5555"/>
      <c r="V5555"/>
      <c r="W5555"/>
      <c r="X5555"/>
      <c r="Y5555"/>
      <c r="Z5555"/>
      <c r="AA5555"/>
      <c r="AB5555"/>
    </row>
    <row r="5556" spans="1:28" x14ac:dyDescent="0.25">
      <c r="A5556" s="8"/>
      <c r="B5556"/>
      <c r="C5556"/>
      <c r="D5556"/>
      <c r="E5556"/>
      <c r="F5556"/>
      <c r="G5556"/>
      <c r="H5556"/>
      <c r="I5556"/>
      <c r="J5556"/>
      <c r="K5556"/>
      <c r="L5556"/>
      <c r="M5556"/>
      <c r="N5556"/>
      <c r="O5556"/>
      <c r="P5556"/>
      <c r="Q5556"/>
      <c r="R5556"/>
      <c r="S5556"/>
      <c r="T5556"/>
      <c r="U5556"/>
      <c r="V5556"/>
      <c r="W5556"/>
      <c r="X5556"/>
      <c r="Y5556"/>
      <c r="Z5556"/>
      <c r="AA5556"/>
      <c r="AB5556"/>
    </row>
    <row r="5557" spans="1:28" x14ac:dyDescent="0.25">
      <c r="A5557" s="8"/>
      <c r="B5557"/>
      <c r="C5557"/>
      <c r="D5557"/>
      <c r="E5557"/>
      <c r="F5557"/>
      <c r="G5557"/>
      <c r="H5557"/>
      <c r="I5557"/>
      <c r="J5557"/>
      <c r="K5557"/>
      <c r="L5557"/>
      <c r="M5557"/>
      <c r="N5557"/>
      <c r="O5557"/>
      <c r="P5557"/>
      <c r="Q5557"/>
      <c r="R5557"/>
      <c r="S5557"/>
      <c r="T5557"/>
      <c r="U5557"/>
      <c r="V5557"/>
      <c r="W5557"/>
      <c r="X5557"/>
      <c r="Y5557"/>
      <c r="Z5557"/>
      <c r="AA5557"/>
      <c r="AB5557"/>
    </row>
    <row r="5558" spans="1:28" x14ac:dyDescent="0.25">
      <c r="A5558" s="8"/>
      <c r="B5558"/>
      <c r="C5558"/>
      <c r="D5558"/>
      <c r="E5558"/>
      <c r="F5558"/>
      <c r="G5558"/>
      <c r="H5558"/>
      <c r="I5558"/>
      <c r="J5558"/>
      <c r="K5558"/>
      <c r="L5558"/>
      <c r="M5558"/>
      <c r="N5558"/>
      <c r="O5558"/>
      <c r="P5558"/>
      <c r="Q5558"/>
      <c r="R5558"/>
      <c r="S5558"/>
      <c r="T5558"/>
      <c r="U5558"/>
      <c r="V5558"/>
      <c r="W5558"/>
      <c r="X5558"/>
      <c r="Y5558"/>
      <c r="Z5558"/>
      <c r="AA5558"/>
      <c r="AB5558"/>
    </row>
    <row r="5559" spans="1:28" x14ac:dyDescent="0.25">
      <c r="A5559" s="8"/>
      <c r="B5559"/>
      <c r="C5559"/>
      <c r="D5559"/>
      <c r="E5559"/>
      <c r="F5559"/>
      <c r="G5559"/>
      <c r="H5559"/>
      <c r="I5559"/>
      <c r="J5559"/>
      <c r="K5559"/>
      <c r="L5559"/>
      <c r="M5559"/>
      <c r="N5559"/>
      <c r="O5559"/>
      <c r="P5559"/>
      <c r="Q5559"/>
      <c r="R5559"/>
      <c r="S5559"/>
      <c r="T5559"/>
      <c r="U5559"/>
      <c r="V5559"/>
      <c r="W5559"/>
      <c r="X5559"/>
      <c r="Y5559"/>
      <c r="Z5559"/>
      <c r="AA5559"/>
      <c r="AB5559"/>
    </row>
    <row r="5560" spans="1:28" x14ac:dyDescent="0.25">
      <c r="A5560" s="8"/>
      <c r="B5560"/>
      <c r="C5560"/>
      <c r="D5560"/>
      <c r="E5560"/>
      <c r="F5560"/>
      <c r="G5560"/>
      <c r="H5560"/>
      <c r="I5560"/>
      <c r="J5560"/>
      <c r="K5560"/>
      <c r="L5560"/>
      <c r="M5560"/>
      <c r="N5560"/>
      <c r="O5560"/>
      <c r="P5560"/>
      <c r="Q5560"/>
      <c r="R5560"/>
      <c r="S5560"/>
      <c r="T5560"/>
      <c r="U5560"/>
      <c r="V5560"/>
      <c r="W5560"/>
      <c r="X5560"/>
      <c r="Y5560"/>
      <c r="Z5560"/>
      <c r="AA5560"/>
      <c r="AB5560"/>
    </row>
    <row r="5561" spans="1:28" x14ac:dyDescent="0.25">
      <c r="A5561" s="8"/>
      <c r="B5561"/>
      <c r="C5561"/>
      <c r="D5561"/>
      <c r="E5561"/>
      <c r="F5561"/>
      <c r="G5561"/>
      <c r="H5561"/>
      <c r="I5561"/>
      <c r="J5561"/>
      <c r="K5561"/>
      <c r="L5561"/>
      <c r="M5561"/>
      <c r="N5561"/>
      <c r="O5561"/>
      <c r="P5561"/>
      <c r="Q5561"/>
      <c r="R5561"/>
      <c r="S5561"/>
      <c r="T5561"/>
      <c r="U5561"/>
      <c r="V5561"/>
      <c r="W5561"/>
      <c r="X5561"/>
      <c r="Y5561"/>
      <c r="Z5561"/>
      <c r="AA5561"/>
      <c r="AB5561"/>
    </row>
    <row r="5562" spans="1:28" x14ac:dyDescent="0.25">
      <c r="A5562" s="8"/>
      <c r="B5562"/>
      <c r="C5562"/>
      <c r="D5562"/>
      <c r="E5562"/>
      <c r="F5562"/>
      <c r="G5562"/>
      <c r="H5562"/>
      <c r="I5562"/>
      <c r="J5562"/>
      <c r="K5562"/>
      <c r="L5562"/>
      <c r="M5562"/>
      <c r="N5562"/>
      <c r="O5562"/>
      <c r="P5562"/>
      <c r="Q5562"/>
      <c r="R5562"/>
      <c r="S5562"/>
      <c r="T5562"/>
      <c r="U5562"/>
      <c r="V5562"/>
      <c r="W5562"/>
      <c r="X5562"/>
      <c r="Y5562"/>
      <c r="Z5562"/>
      <c r="AA5562"/>
      <c r="AB5562"/>
    </row>
    <row r="5563" spans="1:28" x14ac:dyDescent="0.25">
      <c r="A5563" s="8"/>
      <c r="B5563"/>
      <c r="C5563"/>
      <c r="D5563"/>
      <c r="E5563"/>
      <c r="F5563"/>
      <c r="G5563"/>
      <c r="H5563"/>
      <c r="I5563"/>
      <c r="J5563"/>
      <c r="K5563"/>
      <c r="L5563"/>
      <c r="M5563"/>
      <c r="N5563"/>
      <c r="O5563"/>
      <c r="P5563"/>
      <c r="Q5563"/>
      <c r="R5563"/>
      <c r="S5563"/>
      <c r="T5563"/>
      <c r="U5563"/>
      <c r="V5563"/>
      <c r="W5563"/>
      <c r="X5563"/>
      <c r="Y5563"/>
      <c r="Z5563"/>
      <c r="AA5563"/>
      <c r="AB5563"/>
    </row>
    <row r="5564" spans="1:28" x14ac:dyDescent="0.25">
      <c r="A5564" s="8"/>
      <c r="B5564"/>
      <c r="C5564"/>
      <c r="D5564"/>
      <c r="E5564"/>
      <c r="F5564"/>
      <c r="G5564"/>
      <c r="H5564"/>
      <c r="I5564"/>
      <c r="J5564"/>
      <c r="K5564"/>
      <c r="L5564"/>
      <c r="M5564"/>
      <c r="N5564"/>
      <c r="O5564"/>
      <c r="P5564"/>
      <c r="Q5564"/>
      <c r="R5564"/>
      <c r="S5564"/>
      <c r="T5564"/>
      <c r="U5564"/>
      <c r="V5564"/>
      <c r="W5564"/>
      <c r="X5564"/>
      <c r="Y5564"/>
      <c r="Z5564"/>
      <c r="AA5564"/>
      <c r="AB5564"/>
    </row>
    <row r="5565" spans="1:28" x14ac:dyDescent="0.25">
      <c r="A5565" s="8"/>
      <c r="B5565"/>
      <c r="C5565"/>
      <c r="D5565"/>
      <c r="E5565"/>
      <c r="F5565"/>
      <c r="G5565"/>
      <c r="H5565"/>
      <c r="I5565"/>
      <c r="J5565"/>
      <c r="K5565"/>
      <c r="L5565"/>
      <c r="M5565"/>
      <c r="N5565"/>
      <c r="O5565"/>
      <c r="P5565"/>
      <c r="Q5565"/>
      <c r="R5565"/>
      <c r="S5565"/>
      <c r="T5565"/>
      <c r="U5565"/>
      <c r="V5565"/>
      <c r="W5565"/>
      <c r="X5565"/>
      <c r="Y5565"/>
      <c r="Z5565"/>
      <c r="AA5565"/>
      <c r="AB5565"/>
    </row>
    <row r="5566" spans="1:28" x14ac:dyDescent="0.25">
      <c r="A5566" s="8"/>
      <c r="B5566"/>
      <c r="C5566"/>
      <c r="D5566"/>
      <c r="E5566"/>
      <c r="F5566"/>
      <c r="G5566"/>
      <c r="H5566"/>
      <c r="I5566"/>
      <c r="J5566"/>
      <c r="K5566"/>
      <c r="L5566"/>
      <c r="M5566"/>
      <c r="N5566"/>
      <c r="O5566"/>
      <c r="P5566"/>
      <c r="Q5566"/>
      <c r="R5566"/>
      <c r="S5566"/>
      <c r="T5566"/>
      <c r="U5566"/>
      <c r="V5566"/>
      <c r="W5566"/>
      <c r="X5566"/>
      <c r="Y5566"/>
      <c r="Z5566"/>
      <c r="AA5566"/>
      <c r="AB5566"/>
    </row>
    <row r="5567" spans="1:28" x14ac:dyDescent="0.25">
      <c r="A5567" s="8"/>
      <c r="B5567"/>
      <c r="C5567"/>
      <c r="D5567"/>
      <c r="E5567"/>
      <c r="F5567"/>
      <c r="G5567"/>
      <c r="H5567"/>
      <c r="I5567"/>
      <c r="J5567"/>
      <c r="K5567"/>
      <c r="L5567"/>
      <c r="M5567"/>
      <c r="N5567"/>
      <c r="O5567"/>
      <c r="P5567"/>
      <c r="Q5567"/>
      <c r="R5567"/>
      <c r="S5567"/>
      <c r="T5567"/>
      <c r="U5567"/>
      <c r="V5567"/>
      <c r="W5567"/>
      <c r="X5567"/>
      <c r="Y5567"/>
      <c r="Z5567"/>
      <c r="AA5567"/>
      <c r="AB5567"/>
    </row>
    <row r="5568" spans="1:28" x14ac:dyDescent="0.25">
      <c r="A5568" s="8"/>
      <c r="B5568"/>
      <c r="C5568"/>
      <c r="D5568"/>
      <c r="E5568"/>
      <c r="F5568"/>
      <c r="G5568"/>
      <c r="H5568"/>
      <c r="I5568"/>
      <c r="J5568"/>
      <c r="K5568"/>
      <c r="L5568"/>
      <c r="M5568"/>
      <c r="N5568"/>
      <c r="O5568"/>
      <c r="P5568"/>
      <c r="Q5568"/>
      <c r="R5568"/>
      <c r="S5568"/>
      <c r="T5568"/>
      <c r="U5568"/>
      <c r="V5568"/>
      <c r="W5568"/>
      <c r="X5568"/>
      <c r="Y5568"/>
      <c r="Z5568"/>
      <c r="AA5568"/>
      <c r="AB5568"/>
    </row>
    <row r="5569" spans="1:28" x14ac:dyDescent="0.25">
      <c r="A5569" s="8"/>
      <c r="B5569"/>
      <c r="C5569"/>
      <c r="D5569"/>
      <c r="E5569"/>
      <c r="F5569"/>
      <c r="G5569"/>
      <c r="H5569"/>
      <c r="I5569"/>
      <c r="J5569"/>
      <c r="K5569"/>
      <c r="L5569"/>
      <c r="M5569"/>
      <c r="N5569"/>
      <c r="O5569"/>
      <c r="P5569"/>
      <c r="Q5569"/>
      <c r="R5569"/>
      <c r="S5569"/>
      <c r="T5569"/>
      <c r="U5569"/>
      <c r="V5569"/>
      <c r="W5569"/>
      <c r="X5569"/>
      <c r="Y5569"/>
      <c r="Z5569"/>
      <c r="AA5569"/>
      <c r="AB5569"/>
    </row>
    <row r="5570" spans="1:28" x14ac:dyDescent="0.25">
      <c r="A5570" s="8"/>
      <c r="B5570"/>
      <c r="C5570"/>
      <c r="D5570"/>
      <c r="E5570"/>
      <c r="F5570"/>
      <c r="G5570"/>
      <c r="H5570"/>
      <c r="I5570"/>
      <c r="J5570"/>
      <c r="K5570"/>
      <c r="L5570"/>
      <c r="M5570"/>
      <c r="N5570"/>
      <c r="O5570"/>
      <c r="P5570"/>
      <c r="Q5570"/>
      <c r="R5570"/>
      <c r="S5570"/>
      <c r="T5570"/>
      <c r="U5570"/>
      <c r="V5570"/>
      <c r="W5570"/>
      <c r="X5570"/>
      <c r="Y5570"/>
      <c r="Z5570"/>
      <c r="AA5570"/>
      <c r="AB5570"/>
    </row>
    <row r="5571" spans="1:28" x14ac:dyDescent="0.25">
      <c r="A5571" s="8"/>
      <c r="B5571"/>
      <c r="C5571"/>
      <c r="D5571"/>
      <c r="E5571"/>
      <c r="F5571"/>
      <c r="G5571"/>
      <c r="H5571"/>
      <c r="I5571"/>
      <c r="J5571"/>
      <c r="K5571"/>
      <c r="L5571"/>
      <c r="M5571"/>
      <c r="N5571"/>
      <c r="O5571"/>
      <c r="P5571"/>
      <c r="Q5571"/>
      <c r="R5571"/>
      <c r="S5571"/>
      <c r="T5571"/>
      <c r="U5571"/>
      <c r="V5571"/>
      <c r="W5571"/>
      <c r="X5571"/>
      <c r="Y5571"/>
      <c r="Z5571"/>
      <c r="AA5571"/>
      <c r="AB5571"/>
    </row>
    <row r="5572" spans="1:28" x14ac:dyDescent="0.25">
      <c r="A5572" s="8"/>
      <c r="B5572"/>
      <c r="C5572"/>
      <c r="D5572"/>
      <c r="E5572"/>
      <c r="F5572"/>
      <c r="G5572"/>
      <c r="H5572"/>
      <c r="I5572"/>
      <c r="J5572"/>
      <c r="K5572"/>
      <c r="L5572"/>
      <c r="M5572"/>
      <c r="N5572"/>
      <c r="O5572"/>
      <c r="P5572"/>
      <c r="Q5572"/>
      <c r="R5572"/>
      <c r="S5572"/>
      <c r="T5572"/>
      <c r="U5572"/>
      <c r="V5572"/>
      <c r="W5572"/>
      <c r="X5572"/>
      <c r="Y5572"/>
      <c r="Z5572"/>
      <c r="AA5572"/>
      <c r="AB5572"/>
    </row>
    <row r="5573" spans="1:28" x14ac:dyDescent="0.25">
      <c r="A5573" s="8"/>
      <c r="B5573"/>
      <c r="C5573"/>
      <c r="D5573"/>
      <c r="E5573"/>
      <c r="F5573"/>
      <c r="G5573"/>
      <c r="H5573"/>
      <c r="I5573"/>
      <c r="J5573"/>
      <c r="K5573"/>
      <c r="L5573"/>
      <c r="M5573"/>
      <c r="N5573"/>
      <c r="O5573"/>
      <c r="P5573"/>
      <c r="Q5573"/>
      <c r="R5573"/>
      <c r="S5573"/>
      <c r="T5573"/>
      <c r="U5573"/>
      <c r="V5573"/>
      <c r="W5573"/>
      <c r="X5573"/>
      <c r="Y5573"/>
      <c r="Z5573"/>
      <c r="AA5573"/>
      <c r="AB5573"/>
    </row>
    <row r="5574" spans="1:28" x14ac:dyDescent="0.25">
      <c r="A5574" s="8"/>
      <c r="B5574"/>
      <c r="C5574"/>
      <c r="D5574"/>
      <c r="E5574"/>
      <c r="F5574"/>
      <c r="G5574"/>
      <c r="H5574"/>
      <c r="I5574"/>
      <c r="J5574"/>
      <c r="K5574"/>
      <c r="L5574"/>
      <c r="M5574"/>
      <c r="N5574"/>
      <c r="O5574"/>
      <c r="P5574"/>
      <c r="Q5574"/>
      <c r="R5574"/>
      <c r="S5574"/>
      <c r="T5574"/>
      <c r="U5574"/>
      <c r="V5574"/>
      <c r="W5574"/>
      <c r="X5574"/>
      <c r="Y5574"/>
      <c r="Z5574"/>
      <c r="AA5574"/>
      <c r="AB5574"/>
    </row>
    <row r="5575" spans="1:28" x14ac:dyDescent="0.25">
      <c r="A5575" s="8"/>
      <c r="B5575"/>
      <c r="C5575"/>
      <c r="D5575"/>
      <c r="E5575"/>
      <c r="F5575"/>
      <c r="G5575"/>
      <c r="H5575"/>
      <c r="I5575"/>
      <c r="J5575"/>
      <c r="K5575"/>
      <c r="L5575"/>
      <c r="M5575"/>
      <c r="N5575"/>
      <c r="O5575"/>
      <c r="P5575"/>
      <c r="Q5575"/>
      <c r="R5575"/>
      <c r="S5575"/>
      <c r="T5575"/>
      <c r="U5575"/>
      <c r="V5575"/>
      <c r="W5575"/>
      <c r="X5575"/>
      <c r="Y5575"/>
      <c r="Z5575"/>
      <c r="AA5575"/>
      <c r="AB5575"/>
    </row>
    <row r="5576" spans="1:28" x14ac:dyDescent="0.25">
      <c r="A5576" s="8"/>
      <c r="B5576"/>
      <c r="C5576"/>
      <c r="D5576"/>
      <c r="E5576"/>
      <c r="F5576"/>
      <c r="G5576"/>
      <c r="H5576"/>
      <c r="I5576"/>
      <c r="J5576"/>
      <c r="K5576"/>
      <c r="L5576"/>
      <c r="M5576"/>
      <c r="N5576"/>
      <c r="O5576"/>
      <c r="P5576"/>
      <c r="Q5576"/>
      <c r="R5576"/>
      <c r="S5576"/>
      <c r="T5576"/>
      <c r="U5576"/>
      <c r="V5576"/>
      <c r="W5576"/>
      <c r="X5576"/>
      <c r="Y5576"/>
      <c r="Z5576"/>
      <c r="AA5576"/>
      <c r="AB5576"/>
    </row>
    <row r="5577" spans="1:28" x14ac:dyDescent="0.25">
      <c r="A5577" s="8"/>
      <c r="B5577"/>
      <c r="C5577"/>
      <c r="D5577"/>
      <c r="E5577"/>
      <c r="F5577"/>
      <c r="G5577"/>
      <c r="H5577"/>
      <c r="I5577"/>
      <c r="J5577"/>
      <c r="K5577"/>
      <c r="L5577"/>
      <c r="M5577"/>
      <c r="N5577"/>
      <c r="O5577"/>
      <c r="P5577"/>
      <c r="Q5577"/>
      <c r="R5577"/>
      <c r="S5577"/>
      <c r="T5577"/>
      <c r="U5577"/>
      <c r="V5577"/>
      <c r="W5577"/>
      <c r="X5577"/>
      <c r="Y5577"/>
      <c r="Z5577"/>
      <c r="AA5577"/>
      <c r="AB5577"/>
    </row>
    <row r="5578" spans="1:28" x14ac:dyDescent="0.25">
      <c r="A5578" s="8"/>
      <c r="B5578"/>
      <c r="C5578"/>
      <c r="D5578"/>
      <c r="E5578"/>
      <c r="F5578"/>
      <c r="G5578"/>
      <c r="H5578"/>
      <c r="I5578"/>
      <c r="J5578"/>
      <c r="K5578"/>
      <c r="L5578"/>
      <c r="M5578"/>
      <c r="N5578"/>
      <c r="O5578"/>
      <c r="P5578"/>
      <c r="Q5578"/>
      <c r="R5578"/>
      <c r="S5578"/>
      <c r="T5578"/>
      <c r="U5578"/>
      <c r="V5578"/>
      <c r="W5578"/>
      <c r="X5578"/>
      <c r="Y5578"/>
      <c r="Z5578"/>
      <c r="AA5578"/>
      <c r="AB5578"/>
    </row>
    <row r="5579" spans="1:28" x14ac:dyDescent="0.25">
      <c r="A5579" s="8"/>
      <c r="B5579"/>
      <c r="C5579"/>
      <c r="D5579"/>
      <c r="E5579"/>
      <c r="F5579"/>
      <c r="G5579"/>
      <c r="H5579"/>
      <c r="I5579"/>
      <c r="J5579"/>
      <c r="K5579"/>
      <c r="L5579"/>
      <c r="M5579"/>
      <c r="N5579"/>
      <c r="O5579"/>
      <c r="P5579"/>
      <c r="Q5579"/>
      <c r="R5579"/>
      <c r="S5579"/>
      <c r="T5579"/>
      <c r="U5579"/>
      <c r="V5579"/>
      <c r="W5579"/>
      <c r="X5579"/>
      <c r="Y5579"/>
      <c r="Z5579"/>
      <c r="AA5579"/>
      <c r="AB5579"/>
    </row>
    <row r="5580" spans="1:28" x14ac:dyDescent="0.25">
      <c r="A5580" s="8"/>
      <c r="B5580"/>
      <c r="C5580"/>
      <c r="D5580"/>
      <c r="E5580"/>
      <c r="F5580"/>
      <c r="G5580"/>
      <c r="H5580"/>
      <c r="I5580"/>
      <c r="J5580"/>
      <c r="K5580"/>
      <c r="L5580"/>
      <c r="M5580"/>
      <c r="N5580"/>
      <c r="O5580"/>
      <c r="P5580"/>
      <c r="Q5580"/>
      <c r="R5580"/>
      <c r="S5580"/>
      <c r="T5580"/>
      <c r="U5580"/>
      <c r="V5580"/>
      <c r="W5580"/>
      <c r="X5580"/>
      <c r="Y5580"/>
      <c r="Z5580"/>
      <c r="AA5580"/>
      <c r="AB5580"/>
    </row>
    <row r="5581" spans="1:28" x14ac:dyDescent="0.25">
      <c r="A5581" s="8"/>
      <c r="B5581"/>
      <c r="C5581"/>
      <c r="D5581"/>
      <c r="E5581"/>
      <c r="F5581"/>
      <c r="G5581"/>
      <c r="H5581"/>
      <c r="I5581"/>
      <c r="J5581"/>
      <c r="K5581"/>
      <c r="L5581"/>
      <c r="M5581"/>
      <c r="N5581"/>
      <c r="O5581"/>
      <c r="P5581"/>
      <c r="Q5581"/>
      <c r="R5581"/>
      <c r="S5581"/>
      <c r="T5581"/>
      <c r="U5581"/>
      <c r="V5581"/>
      <c r="W5581"/>
      <c r="X5581"/>
      <c r="Y5581"/>
      <c r="Z5581"/>
      <c r="AA5581"/>
      <c r="AB5581"/>
    </row>
    <row r="5582" spans="1:28" x14ac:dyDescent="0.25">
      <c r="A5582" s="8"/>
      <c r="B5582"/>
      <c r="C5582"/>
      <c r="D5582"/>
      <c r="E5582"/>
      <c r="F5582"/>
      <c r="G5582"/>
      <c r="H5582"/>
      <c r="I5582"/>
      <c r="J5582"/>
      <c r="K5582"/>
      <c r="L5582"/>
      <c r="M5582"/>
      <c r="N5582"/>
      <c r="O5582"/>
      <c r="P5582"/>
      <c r="Q5582"/>
      <c r="R5582"/>
      <c r="S5582"/>
      <c r="T5582"/>
      <c r="U5582"/>
      <c r="V5582"/>
      <c r="W5582"/>
      <c r="X5582"/>
      <c r="Y5582"/>
      <c r="Z5582"/>
      <c r="AA5582"/>
      <c r="AB5582"/>
    </row>
    <row r="5583" spans="1:28" x14ac:dyDescent="0.25">
      <c r="A5583" s="8"/>
      <c r="B5583"/>
      <c r="C5583"/>
      <c r="D5583"/>
      <c r="E5583"/>
      <c r="F5583"/>
      <c r="G5583"/>
      <c r="H5583"/>
      <c r="I5583"/>
      <c r="J5583"/>
      <c r="K5583"/>
      <c r="L5583"/>
      <c r="M5583"/>
      <c r="N5583"/>
      <c r="O5583"/>
      <c r="P5583"/>
      <c r="Q5583"/>
      <c r="R5583"/>
      <c r="S5583"/>
      <c r="T5583"/>
      <c r="U5583"/>
      <c r="V5583"/>
      <c r="W5583"/>
      <c r="X5583"/>
      <c r="Y5583"/>
      <c r="Z5583"/>
      <c r="AA5583"/>
      <c r="AB5583"/>
    </row>
    <row r="5584" spans="1:28" x14ac:dyDescent="0.25">
      <c r="A5584" s="8"/>
      <c r="B5584"/>
      <c r="C5584"/>
      <c r="D5584"/>
      <c r="E5584"/>
      <c r="F5584"/>
      <c r="G5584"/>
      <c r="H5584"/>
      <c r="I5584"/>
      <c r="J5584"/>
      <c r="K5584"/>
      <c r="L5584"/>
      <c r="M5584"/>
      <c r="N5584"/>
      <c r="O5584"/>
      <c r="P5584"/>
      <c r="Q5584"/>
      <c r="R5584"/>
      <c r="S5584"/>
      <c r="T5584"/>
      <c r="U5584"/>
      <c r="V5584"/>
      <c r="W5584"/>
      <c r="X5584"/>
      <c r="Y5584"/>
      <c r="Z5584"/>
      <c r="AA5584"/>
      <c r="AB5584"/>
    </row>
    <row r="5585" spans="1:28" x14ac:dyDescent="0.25">
      <c r="A5585" s="8"/>
      <c r="B5585"/>
      <c r="C5585"/>
      <c r="D5585"/>
      <c r="E5585"/>
      <c r="F5585"/>
      <c r="G5585"/>
      <c r="H5585"/>
      <c r="I5585"/>
      <c r="J5585"/>
      <c r="K5585"/>
      <c r="L5585"/>
      <c r="M5585"/>
      <c r="N5585"/>
      <c r="O5585"/>
      <c r="P5585"/>
      <c r="Q5585"/>
      <c r="R5585"/>
      <c r="S5585"/>
      <c r="T5585"/>
      <c r="U5585"/>
      <c r="V5585"/>
      <c r="W5585"/>
      <c r="X5585"/>
      <c r="Y5585"/>
      <c r="Z5585"/>
      <c r="AA5585"/>
      <c r="AB5585"/>
    </row>
    <row r="5586" spans="1:28" x14ac:dyDescent="0.25">
      <c r="A5586" s="8"/>
      <c r="B5586"/>
      <c r="C5586"/>
      <c r="D5586"/>
      <c r="E5586"/>
      <c r="F5586"/>
      <c r="G5586"/>
      <c r="H5586"/>
      <c r="I5586"/>
      <c r="J5586"/>
      <c r="K5586"/>
      <c r="L5586"/>
      <c r="M5586"/>
      <c r="N5586"/>
      <c r="O5586"/>
      <c r="P5586"/>
      <c r="Q5586"/>
      <c r="R5586"/>
      <c r="S5586"/>
      <c r="T5586"/>
      <c r="U5586"/>
      <c r="V5586"/>
      <c r="W5586"/>
      <c r="X5586"/>
      <c r="Y5586"/>
      <c r="Z5586"/>
      <c r="AA5586"/>
      <c r="AB5586"/>
    </row>
    <row r="5587" spans="1:28" x14ac:dyDescent="0.25">
      <c r="A5587" s="8"/>
      <c r="B5587"/>
      <c r="C5587"/>
      <c r="D5587"/>
      <c r="E5587"/>
      <c r="F5587"/>
      <c r="G5587"/>
      <c r="H5587"/>
      <c r="I5587"/>
      <c r="J5587"/>
      <c r="K5587"/>
      <c r="L5587"/>
      <c r="M5587"/>
      <c r="N5587"/>
      <c r="O5587"/>
      <c r="P5587"/>
      <c r="Q5587"/>
      <c r="R5587"/>
      <c r="S5587"/>
      <c r="T5587"/>
      <c r="U5587"/>
      <c r="V5587"/>
      <c r="W5587"/>
      <c r="X5587"/>
      <c r="Y5587"/>
      <c r="Z5587"/>
      <c r="AA5587"/>
      <c r="AB5587"/>
    </row>
    <row r="5588" spans="1:28" x14ac:dyDescent="0.25">
      <c r="A5588" s="8"/>
      <c r="B5588"/>
      <c r="C5588"/>
      <c r="D5588"/>
      <c r="E5588"/>
      <c r="F5588"/>
      <c r="G5588"/>
      <c r="H5588"/>
      <c r="I5588"/>
      <c r="J5588"/>
      <c r="K5588"/>
      <c r="L5588"/>
      <c r="M5588"/>
      <c r="N5588"/>
      <c r="O5588"/>
      <c r="P5588"/>
      <c r="Q5588"/>
      <c r="R5588"/>
      <c r="S5588"/>
      <c r="T5588"/>
      <c r="U5588"/>
      <c r="V5588"/>
      <c r="W5588"/>
      <c r="X5588"/>
      <c r="Y5588"/>
      <c r="Z5588"/>
      <c r="AA5588"/>
      <c r="AB5588"/>
    </row>
    <row r="5589" spans="1:28" x14ac:dyDescent="0.25">
      <c r="A5589" s="8"/>
      <c r="B5589"/>
      <c r="C5589"/>
      <c r="D5589"/>
      <c r="E5589"/>
      <c r="F5589"/>
      <c r="G5589"/>
      <c r="H5589"/>
      <c r="I5589"/>
      <c r="J5589"/>
      <c r="K5589"/>
      <c r="L5589"/>
      <c r="M5589"/>
      <c r="N5589"/>
      <c r="O5589"/>
      <c r="P5589"/>
      <c r="Q5589"/>
      <c r="R5589"/>
      <c r="S5589"/>
      <c r="T5589"/>
      <c r="U5589"/>
      <c r="V5589"/>
      <c r="W5589"/>
      <c r="X5589"/>
      <c r="Y5589"/>
      <c r="Z5589"/>
      <c r="AA5589"/>
      <c r="AB5589"/>
    </row>
    <row r="5590" spans="1:28" x14ac:dyDescent="0.25">
      <c r="A5590" s="8"/>
      <c r="B5590"/>
      <c r="C5590"/>
      <c r="D5590"/>
      <c r="E5590"/>
      <c r="F5590"/>
      <c r="G5590"/>
      <c r="H5590"/>
      <c r="I5590"/>
      <c r="J5590"/>
      <c r="K5590"/>
      <c r="L5590"/>
      <c r="M5590"/>
      <c r="N5590"/>
      <c r="O5590"/>
      <c r="P5590"/>
      <c r="Q5590"/>
      <c r="R5590"/>
      <c r="S5590"/>
      <c r="T5590"/>
      <c r="U5590"/>
      <c r="V5590"/>
      <c r="W5590"/>
      <c r="X5590"/>
      <c r="Y5590"/>
      <c r="Z5590"/>
      <c r="AA5590"/>
      <c r="AB5590"/>
    </row>
    <row r="5591" spans="1:28" x14ac:dyDescent="0.25">
      <c r="A5591" s="8"/>
      <c r="B5591"/>
      <c r="C5591"/>
      <c r="D5591"/>
      <c r="E5591"/>
      <c r="F5591"/>
      <c r="G5591"/>
      <c r="H5591"/>
      <c r="I5591"/>
      <c r="J5591"/>
      <c r="K5591"/>
      <c r="L5591"/>
      <c r="M5591"/>
      <c r="N5591"/>
      <c r="O5591"/>
      <c r="P5591"/>
      <c r="Q5591"/>
      <c r="R5591"/>
      <c r="S5591"/>
      <c r="T5591"/>
      <c r="U5591"/>
      <c r="V5591"/>
      <c r="W5591"/>
      <c r="X5591"/>
      <c r="Y5591"/>
      <c r="Z5591"/>
      <c r="AA5591"/>
      <c r="AB5591"/>
    </row>
    <row r="5592" spans="1:28" x14ac:dyDescent="0.25">
      <c r="A5592" s="8"/>
      <c r="B5592"/>
      <c r="C5592"/>
      <c r="D5592"/>
      <c r="E5592"/>
      <c r="F5592"/>
      <c r="G5592"/>
      <c r="H5592"/>
      <c r="I5592"/>
      <c r="J5592"/>
      <c r="K5592"/>
      <c r="L5592"/>
      <c r="M5592"/>
      <c r="N5592"/>
      <c r="O5592"/>
      <c r="P5592"/>
      <c r="Q5592"/>
      <c r="R5592"/>
      <c r="S5592"/>
      <c r="T5592"/>
      <c r="U5592"/>
      <c r="V5592"/>
      <c r="W5592"/>
      <c r="X5592"/>
      <c r="Y5592"/>
      <c r="Z5592"/>
      <c r="AA5592"/>
      <c r="AB5592"/>
    </row>
    <row r="5593" spans="1:28" x14ac:dyDescent="0.25">
      <c r="A5593" s="8"/>
      <c r="B5593"/>
      <c r="C5593"/>
      <c r="D5593"/>
      <c r="E5593"/>
      <c r="F5593"/>
      <c r="G5593"/>
      <c r="H5593"/>
      <c r="I5593"/>
      <c r="J5593"/>
      <c r="K5593"/>
      <c r="L5593"/>
      <c r="M5593"/>
      <c r="N5593"/>
      <c r="O5593"/>
      <c r="P5593"/>
      <c r="Q5593"/>
      <c r="R5593"/>
      <c r="S5593"/>
      <c r="T5593"/>
      <c r="U5593"/>
      <c r="V5593"/>
      <c r="W5593"/>
      <c r="X5593"/>
      <c r="Y5593"/>
      <c r="Z5593"/>
      <c r="AA5593"/>
      <c r="AB5593"/>
    </row>
    <row r="5594" spans="1:28" x14ac:dyDescent="0.25">
      <c r="A5594" s="8"/>
      <c r="B5594"/>
      <c r="C5594"/>
      <c r="D5594"/>
      <c r="E5594"/>
      <c r="F5594"/>
      <c r="G5594"/>
      <c r="H5594"/>
      <c r="I5594"/>
      <c r="J5594"/>
      <c r="K5594"/>
      <c r="L5594"/>
      <c r="M5594"/>
      <c r="N5594"/>
      <c r="O5594"/>
      <c r="P5594"/>
      <c r="Q5594"/>
      <c r="R5594"/>
      <c r="S5594"/>
      <c r="T5594"/>
      <c r="U5594"/>
      <c r="V5594"/>
      <c r="W5594"/>
      <c r="X5594"/>
      <c r="Y5594"/>
      <c r="Z5594"/>
      <c r="AA5594"/>
      <c r="AB5594"/>
    </row>
    <row r="5595" spans="1:28" x14ac:dyDescent="0.25">
      <c r="A5595" s="8"/>
      <c r="B5595"/>
      <c r="C5595"/>
      <c r="D5595"/>
      <c r="E5595"/>
      <c r="F5595"/>
      <c r="G5595"/>
      <c r="H5595"/>
      <c r="I5595"/>
      <c r="J5595"/>
      <c r="K5595"/>
      <c r="L5595"/>
      <c r="M5595"/>
      <c r="N5595"/>
      <c r="O5595"/>
      <c r="P5595"/>
      <c r="Q5595"/>
      <c r="R5595"/>
      <c r="S5595"/>
      <c r="T5595"/>
      <c r="U5595"/>
      <c r="V5595"/>
      <c r="W5595"/>
      <c r="X5595"/>
      <c r="Y5595"/>
      <c r="Z5595"/>
      <c r="AA5595"/>
      <c r="AB5595"/>
    </row>
    <row r="5596" spans="1:28" x14ac:dyDescent="0.25">
      <c r="A5596" s="8"/>
      <c r="B5596"/>
      <c r="C5596"/>
      <c r="D5596"/>
      <c r="E5596"/>
      <c r="F5596"/>
      <c r="G5596"/>
      <c r="H5596"/>
      <c r="I5596"/>
      <c r="J5596"/>
      <c r="K5596"/>
      <c r="L5596"/>
      <c r="M5596"/>
      <c r="N5596"/>
      <c r="O5596"/>
      <c r="P5596"/>
      <c r="Q5596"/>
      <c r="R5596"/>
      <c r="S5596"/>
      <c r="T5596"/>
      <c r="U5596"/>
      <c r="V5596"/>
      <c r="W5596"/>
      <c r="X5596"/>
      <c r="Y5596"/>
      <c r="Z5596"/>
      <c r="AA5596"/>
      <c r="AB5596"/>
    </row>
    <row r="5597" spans="1:28" x14ac:dyDescent="0.25">
      <c r="A5597" s="8"/>
      <c r="B5597"/>
      <c r="C5597"/>
      <c r="D5597"/>
      <c r="E5597"/>
      <c r="F5597"/>
      <c r="G5597"/>
      <c r="H5597"/>
      <c r="I5597"/>
      <c r="J5597"/>
      <c r="K5597"/>
      <c r="L5597"/>
      <c r="M5597"/>
      <c r="N5597"/>
      <c r="O5597"/>
      <c r="P5597"/>
      <c r="Q5597"/>
      <c r="R5597"/>
      <c r="S5597"/>
      <c r="T5597"/>
      <c r="U5597"/>
      <c r="V5597"/>
      <c r="W5597"/>
      <c r="X5597"/>
      <c r="Y5597"/>
      <c r="Z5597"/>
      <c r="AA5597"/>
      <c r="AB5597"/>
    </row>
    <row r="5598" spans="1:28" x14ac:dyDescent="0.25">
      <c r="A5598" s="8"/>
      <c r="B5598"/>
      <c r="C5598"/>
      <c r="D5598"/>
      <c r="E5598"/>
      <c r="F5598"/>
      <c r="G5598"/>
      <c r="H5598"/>
      <c r="I5598"/>
      <c r="J5598"/>
      <c r="K5598"/>
      <c r="L5598"/>
      <c r="M5598"/>
      <c r="N5598"/>
      <c r="O5598"/>
      <c r="P5598"/>
      <c r="Q5598"/>
      <c r="R5598"/>
      <c r="S5598"/>
      <c r="T5598"/>
      <c r="U5598"/>
      <c r="V5598"/>
      <c r="W5598"/>
      <c r="X5598"/>
      <c r="Y5598"/>
      <c r="Z5598"/>
      <c r="AA5598"/>
      <c r="AB5598"/>
    </row>
    <row r="5599" spans="1:28" x14ac:dyDescent="0.25">
      <c r="A5599" s="8"/>
      <c r="B5599"/>
      <c r="C5599"/>
      <c r="D5599"/>
      <c r="E5599"/>
      <c r="F5599"/>
      <c r="G5599"/>
      <c r="H5599"/>
      <c r="I5599"/>
      <c r="J5599"/>
      <c r="K5599"/>
      <c r="L5599"/>
      <c r="M5599"/>
      <c r="N5599"/>
      <c r="O5599"/>
      <c r="P5599"/>
      <c r="Q5599"/>
      <c r="R5599"/>
      <c r="S5599"/>
      <c r="T5599"/>
      <c r="U5599"/>
      <c r="V5599"/>
      <c r="W5599"/>
      <c r="X5599"/>
      <c r="Y5599"/>
      <c r="Z5599"/>
      <c r="AA5599"/>
      <c r="AB5599"/>
    </row>
    <row r="5600" spans="1:28" x14ac:dyDescent="0.25">
      <c r="A5600" s="8"/>
      <c r="B5600"/>
      <c r="C5600"/>
      <c r="D5600"/>
      <c r="E5600"/>
      <c r="F5600"/>
      <c r="G5600"/>
      <c r="H5600"/>
      <c r="I5600"/>
      <c r="J5600"/>
      <c r="K5600"/>
      <c r="L5600"/>
      <c r="M5600"/>
      <c r="N5600"/>
      <c r="O5600"/>
      <c r="P5600"/>
      <c r="Q5600"/>
      <c r="R5600"/>
      <c r="S5600"/>
      <c r="T5600"/>
      <c r="U5600"/>
      <c r="V5600"/>
      <c r="W5600"/>
      <c r="X5600"/>
      <c r="Y5600"/>
      <c r="Z5600"/>
      <c r="AA5600"/>
      <c r="AB5600"/>
    </row>
    <row r="5601" spans="1:28" x14ac:dyDescent="0.25">
      <c r="A5601" s="8"/>
      <c r="B5601"/>
      <c r="C5601"/>
      <c r="D5601"/>
      <c r="E5601"/>
      <c r="F5601"/>
      <c r="G5601"/>
      <c r="H5601"/>
      <c r="I5601"/>
      <c r="J5601"/>
      <c r="K5601"/>
      <c r="L5601"/>
      <c r="M5601"/>
      <c r="N5601"/>
      <c r="O5601"/>
      <c r="P5601"/>
      <c r="Q5601"/>
      <c r="R5601"/>
      <c r="S5601"/>
      <c r="T5601"/>
      <c r="U5601"/>
      <c r="V5601"/>
      <c r="W5601"/>
      <c r="X5601"/>
      <c r="Y5601"/>
      <c r="Z5601"/>
      <c r="AA5601"/>
      <c r="AB5601"/>
    </row>
    <row r="5602" spans="1:28" x14ac:dyDescent="0.25">
      <c r="A5602" s="8"/>
      <c r="B5602"/>
      <c r="C5602"/>
      <c r="D5602"/>
      <c r="E5602"/>
      <c r="F5602"/>
      <c r="G5602"/>
      <c r="H5602"/>
      <c r="I5602"/>
      <c r="J5602"/>
      <c r="K5602"/>
      <c r="L5602"/>
      <c r="M5602"/>
      <c r="N5602"/>
      <c r="O5602"/>
      <c r="P5602"/>
      <c r="Q5602"/>
      <c r="R5602"/>
      <c r="S5602"/>
      <c r="T5602"/>
      <c r="U5602"/>
      <c r="V5602"/>
      <c r="W5602"/>
      <c r="X5602"/>
      <c r="Y5602"/>
      <c r="Z5602"/>
      <c r="AA5602"/>
      <c r="AB5602"/>
    </row>
    <row r="5603" spans="1:28" x14ac:dyDescent="0.25">
      <c r="A5603" s="8"/>
      <c r="B5603"/>
      <c r="C5603"/>
      <c r="D5603"/>
      <c r="E5603"/>
      <c r="F5603"/>
      <c r="G5603"/>
      <c r="H5603"/>
      <c r="I5603"/>
      <c r="J5603"/>
      <c r="K5603"/>
      <c r="L5603"/>
      <c r="M5603"/>
      <c r="N5603"/>
      <c r="O5603"/>
      <c r="P5603"/>
      <c r="Q5603"/>
      <c r="R5603"/>
      <c r="S5603"/>
      <c r="T5603"/>
      <c r="U5603"/>
      <c r="V5603"/>
      <c r="W5603"/>
      <c r="X5603"/>
      <c r="Y5603"/>
      <c r="Z5603"/>
      <c r="AA5603"/>
      <c r="AB5603"/>
    </row>
    <row r="5604" spans="1:28" x14ac:dyDescent="0.25">
      <c r="A5604" s="8"/>
      <c r="B5604"/>
      <c r="C5604"/>
      <c r="D5604"/>
      <c r="E5604"/>
      <c r="F5604"/>
      <c r="G5604"/>
      <c r="H5604"/>
      <c r="I5604"/>
      <c r="J5604"/>
      <c r="K5604"/>
      <c r="L5604"/>
      <c r="M5604"/>
      <c r="N5604"/>
      <c r="O5604"/>
      <c r="P5604"/>
      <c r="Q5604"/>
      <c r="R5604"/>
      <c r="S5604"/>
      <c r="T5604"/>
      <c r="U5604"/>
      <c r="V5604"/>
      <c r="W5604"/>
      <c r="X5604"/>
      <c r="Y5604"/>
      <c r="Z5604"/>
      <c r="AA5604"/>
      <c r="AB5604"/>
    </row>
    <row r="5605" spans="1:28" x14ac:dyDescent="0.25">
      <c r="A5605" s="8"/>
      <c r="B5605"/>
      <c r="C5605"/>
      <c r="D5605"/>
      <c r="E5605"/>
      <c r="F5605"/>
      <c r="G5605"/>
      <c r="H5605"/>
      <c r="I5605"/>
      <c r="J5605"/>
      <c r="K5605"/>
      <c r="L5605"/>
      <c r="M5605"/>
      <c r="N5605"/>
      <c r="O5605"/>
      <c r="P5605"/>
      <c r="Q5605"/>
      <c r="R5605"/>
      <c r="S5605"/>
      <c r="T5605"/>
      <c r="U5605"/>
      <c r="V5605"/>
      <c r="W5605"/>
      <c r="X5605"/>
      <c r="Y5605"/>
      <c r="Z5605"/>
      <c r="AA5605"/>
      <c r="AB5605"/>
    </row>
    <row r="5606" spans="1:28" x14ac:dyDescent="0.25">
      <c r="A5606" s="8"/>
      <c r="B5606"/>
      <c r="C5606"/>
      <c r="D5606"/>
      <c r="E5606"/>
      <c r="F5606"/>
      <c r="G5606"/>
      <c r="H5606"/>
      <c r="I5606"/>
      <c r="J5606"/>
      <c r="K5606"/>
      <c r="L5606"/>
      <c r="M5606"/>
      <c r="N5606"/>
      <c r="O5606"/>
      <c r="P5606"/>
      <c r="Q5606"/>
      <c r="R5606"/>
      <c r="S5606"/>
      <c r="T5606"/>
      <c r="U5606"/>
      <c r="V5606"/>
      <c r="W5606"/>
      <c r="X5606"/>
      <c r="Y5606"/>
      <c r="Z5606"/>
      <c r="AA5606"/>
      <c r="AB5606"/>
    </row>
    <row r="5607" spans="1:28" x14ac:dyDescent="0.25">
      <c r="A5607" s="8"/>
      <c r="B5607"/>
      <c r="C5607"/>
      <c r="D5607"/>
      <c r="E5607"/>
      <c r="F5607"/>
      <c r="G5607"/>
      <c r="H5607"/>
      <c r="I5607"/>
      <c r="J5607"/>
      <c r="K5607"/>
      <c r="L5607"/>
      <c r="M5607"/>
      <c r="N5607"/>
      <c r="O5607"/>
      <c r="P5607"/>
      <c r="Q5607"/>
      <c r="R5607"/>
      <c r="S5607"/>
      <c r="T5607"/>
      <c r="U5607"/>
      <c r="V5607"/>
      <c r="W5607"/>
      <c r="X5607"/>
      <c r="Y5607"/>
      <c r="Z5607"/>
      <c r="AA5607"/>
      <c r="AB5607"/>
    </row>
    <row r="5608" spans="1:28" x14ac:dyDescent="0.25">
      <c r="A5608" s="8"/>
      <c r="B5608"/>
      <c r="C5608"/>
      <c r="D5608"/>
      <c r="E5608"/>
      <c r="F5608"/>
      <c r="G5608"/>
      <c r="H5608"/>
      <c r="I5608"/>
      <c r="J5608"/>
      <c r="K5608"/>
      <c r="L5608"/>
      <c r="M5608"/>
      <c r="N5608"/>
      <c r="O5608"/>
      <c r="P5608"/>
      <c r="Q5608"/>
      <c r="R5608"/>
      <c r="S5608"/>
      <c r="T5608"/>
      <c r="U5608"/>
      <c r="V5608"/>
      <c r="W5608"/>
      <c r="X5608"/>
      <c r="Y5608"/>
      <c r="Z5608"/>
      <c r="AA5608"/>
      <c r="AB5608"/>
    </row>
    <row r="5609" spans="1:28" x14ac:dyDescent="0.25">
      <c r="A5609" s="8"/>
      <c r="B5609"/>
      <c r="C5609"/>
      <c r="D5609"/>
      <c r="E5609"/>
      <c r="F5609"/>
      <c r="G5609"/>
      <c r="H5609"/>
      <c r="I5609"/>
      <c r="J5609"/>
      <c r="K5609"/>
      <c r="L5609"/>
      <c r="M5609"/>
      <c r="N5609"/>
      <c r="O5609"/>
      <c r="P5609"/>
      <c r="Q5609"/>
      <c r="R5609"/>
      <c r="S5609"/>
      <c r="T5609"/>
      <c r="U5609"/>
      <c r="V5609"/>
      <c r="W5609"/>
      <c r="X5609"/>
      <c r="Y5609"/>
      <c r="Z5609"/>
      <c r="AA5609"/>
      <c r="AB5609"/>
    </row>
    <row r="5610" spans="1:28" x14ac:dyDescent="0.25">
      <c r="A5610" s="8"/>
      <c r="B5610"/>
      <c r="C5610"/>
      <c r="D5610"/>
      <c r="E5610"/>
      <c r="F5610"/>
      <c r="G5610"/>
      <c r="H5610"/>
      <c r="I5610"/>
      <c r="J5610"/>
      <c r="K5610"/>
      <c r="L5610"/>
      <c r="M5610"/>
      <c r="N5610"/>
      <c r="O5610"/>
      <c r="P5610"/>
      <c r="Q5610"/>
      <c r="R5610"/>
      <c r="S5610"/>
      <c r="T5610"/>
      <c r="U5610"/>
      <c r="V5610"/>
      <c r="W5610"/>
      <c r="X5610"/>
      <c r="Y5610"/>
      <c r="Z5610"/>
      <c r="AA5610"/>
      <c r="AB5610"/>
    </row>
    <row r="5611" spans="1:28" x14ac:dyDescent="0.25">
      <c r="A5611" s="8"/>
      <c r="B5611"/>
      <c r="C5611"/>
      <c r="D5611"/>
      <c r="E5611"/>
      <c r="F5611"/>
      <c r="G5611"/>
      <c r="H5611"/>
      <c r="I5611"/>
      <c r="J5611"/>
      <c r="K5611"/>
      <c r="L5611"/>
      <c r="M5611"/>
      <c r="N5611"/>
      <c r="O5611"/>
      <c r="P5611"/>
      <c r="Q5611"/>
      <c r="R5611"/>
      <c r="S5611"/>
      <c r="T5611"/>
      <c r="U5611"/>
      <c r="V5611"/>
      <c r="W5611"/>
      <c r="X5611"/>
      <c r="Y5611"/>
      <c r="Z5611"/>
      <c r="AA5611"/>
      <c r="AB5611"/>
    </row>
    <row r="5612" spans="1:28" x14ac:dyDescent="0.25">
      <c r="A5612" s="8"/>
      <c r="B5612"/>
      <c r="C5612"/>
      <c r="D5612"/>
      <c r="E5612"/>
      <c r="F5612"/>
      <c r="G5612"/>
      <c r="H5612"/>
      <c r="I5612"/>
      <c r="J5612"/>
      <c r="K5612"/>
      <c r="L5612"/>
      <c r="M5612"/>
      <c r="N5612"/>
      <c r="O5612"/>
      <c r="P5612"/>
      <c r="Q5612"/>
      <c r="R5612"/>
      <c r="S5612"/>
      <c r="T5612"/>
      <c r="U5612"/>
      <c r="V5612"/>
      <c r="W5612"/>
      <c r="X5612"/>
      <c r="Y5612"/>
      <c r="Z5612"/>
      <c r="AA5612"/>
      <c r="AB5612"/>
    </row>
    <row r="5613" spans="1:28" x14ac:dyDescent="0.25">
      <c r="A5613" s="8"/>
      <c r="B5613"/>
      <c r="C5613"/>
      <c r="D5613"/>
      <c r="E5613"/>
      <c r="F5613"/>
      <c r="G5613"/>
      <c r="H5613"/>
      <c r="I5613"/>
      <c r="J5613"/>
      <c r="K5613"/>
      <c r="L5613"/>
      <c r="M5613"/>
      <c r="N5613"/>
      <c r="O5613"/>
      <c r="P5613"/>
      <c r="Q5613"/>
      <c r="R5613"/>
      <c r="S5613"/>
      <c r="T5613"/>
      <c r="U5613"/>
      <c r="V5613"/>
      <c r="W5613"/>
      <c r="X5613"/>
      <c r="Y5613"/>
      <c r="Z5613"/>
      <c r="AA5613"/>
      <c r="AB5613"/>
    </row>
    <row r="5614" spans="1:28" x14ac:dyDescent="0.25">
      <c r="A5614" s="8"/>
      <c r="B5614"/>
      <c r="C5614"/>
      <c r="D5614"/>
      <c r="E5614"/>
      <c r="F5614"/>
      <c r="G5614"/>
      <c r="H5614"/>
      <c r="I5614"/>
      <c r="J5614"/>
      <c r="K5614"/>
      <c r="L5614"/>
      <c r="M5614"/>
      <c r="N5614"/>
      <c r="O5614"/>
      <c r="P5614"/>
      <c r="Q5614"/>
      <c r="R5614"/>
      <c r="S5614"/>
      <c r="T5614"/>
      <c r="U5614"/>
      <c r="V5614"/>
      <c r="W5614"/>
      <c r="X5614"/>
      <c r="Y5614"/>
      <c r="Z5614"/>
      <c r="AA5614"/>
      <c r="AB5614"/>
    </row>
    <row r="5615" spans="1:28" x14ac:dyDescent="0.25">
      <c r="A5615" s="8"/>
      <c r="B5615"/>
      <c r="C5615"/>
      <c r="D5615"/>
      <c r="E5615"/>
      <c r="F5615"/>
      <c r="G5615"/>
      <c r="H5615"/>
      <c r="I5615"/>
      <c r="J5615"/>
      <c r="K5615"/>
      <c r="L5615"/>
      <c r="M5615"/>
      <c r="N5615"/>
      <c r="O5615"/>
      <c r="P5615"/>
      <c r="Q5615"/>
      <c r="R5615"/>
      <c r="S5615"/>
      <c r="T5615"/>
      <c r="U5615"/>
      <c r="V5615"/>
      <c r="W5615"/>
      <c r="X5615"/>
      <c r="Y5615"/>
      <c r="Z5615"/>
      <c r="AA5615"/>
      <c r="AB5615"/>
    </row>
    <row r="5616" spans="1:28" x14ac:dyDescent="0.25">
      <c r="A5616" s="8"/>
      <c r="B5616"/>
      <c r="C5616"/>
      <c r="D5616"/>
      <c r="E5616"/>
      <c r="F5616"/>
      <c r="G5616"/>
      <c r="H5616"/>
      <c r="I5616"/>
      <c r="J5616"/>
      <c r="K5616"/>
      <c r="L5616"/>
      <c r="M5616"/>
      <c r="N5616"/>
      <c r="O5616"/>
      <c r="P5616"/>
      <c r="Q5616"/>
      <c r="R5616"/>
      <c r="S5616"/>
      <c r="T5616"/>
      <c r="U5616"/>
      <c r="V5616"/>
      <c r="W5616"/>
      <c r="X5616"/>
      <c r="Y5616"/>
      <c r="Z5616"/>
      <c r="AA5616"/>
      <c r="AB5616"/>
    </row>
    <row r="5617" spans="1:28" x14ac:dyDescent="0.25">
      <c r="A5617" s="8"/>
      <c r="B5617"/>
      <c r="C5617"/>
      <c r="D5617"/>
      <c r="E5617"/>
      <c r="F5617"/>
      <c r="G5617"/>
      <c r="H5617"/>
      <c r="I5617"/>
      <c r="J5617"/>
      <c r="K5617"/>
      <c r="L5617"/>
      <c r="M5617"/>
      <c r="N5617"/>
      <c r="O5617"/>
      <c r="P5617"/>
      <c r="Q5617"/>
      <c r="R5617"/>
      <c r="S5617"/>
      <c r="T5617"/>
      <c r="U5617"/>
      <c r="V5617"/>
      <c r="W5617"/>
      <c r="X5617"/>
      <c r="Y5617"/>
      <c r="Z5617"/>
      <c r="AA5617"/>
      <c r="AB5617"/>
    </row>
    <row r="5618" spans="1:28" x14ac:dyDescent="0.25">
      <c r="A5618" s="8"/>
      <c r="B5618"/>
      <c r="C5618"/>
      <c r="D5618"/>
      <c r="E5618"/>
      <c r="F5618"/>
      <c r="G5618"/>
      <c r="H5618"/>
      <c r="I5618"/>
      <c r="J5618"/>
      <c r="K5618"/>
      <c r="L5618"/>
      <c r="M5618"/>
      <c r="N5618"/>
      <c r="O5618"/>
      <c r="P5618"/>
      <c r="Q5618"/>
      <c r="R5618"/>
      <c r="S5618"/>
      <c r="T5618"/>
      <c r="U5618"/>
      <c r="V5618"/>
      <c r="W5618"/>
      <c r="X5618"/>
      <c r="Y5618"/>
      <c r="Z5618"/>
      <c r="AA5618"/>
      <c r="AB5618"/>
    </row>
    <row r="5619" spans="1:28" x14ac:dyDescent="0.25">
      <c r="A5619" s="8"/>
      <c r="B5619"/>
      <c r="C5619"/>
      <c r="D5619"/>
      <c r="E5619"/>
      <c r="F5619"/>
      <c r="G5619"/>
      <c r="H5619"/>
      <c r="I5619"/>
      <c r="J5619"/>
      <c r="K5619"/>
      <c r="L5619"/>
      <c r="M5619"/>
      <c r="N5619"/>
      <c r="O5619"/>
      <c r="P5619"/>
      <c r="Q5619"/>
      <c r="R5619"/>
      <c r="S5619"/>
      <c r="T5619"/>
      <c r="U5619"/>
      <c r="V5619"/>
      <c r="W5619"/>
      <c r="X5619"/>
      <c r="Y5619"/>
      <c r="Z5619"/>
      <c r="AA5619"/>
      <c r="AB5619"/>
    </row>
    <row r="5620" spans="1:28" x14ac:dyDescent="0.25">
      <c r="A5620" s="8"/>
      <c r="B5620"/>
      <c r="C5620"/>
      <c r="D5620"/>
      <c r="E5620"/>
      <c r="F5620"/>
      <c r="G5620"/>
      <c r="H5620"/>
      <c r="I5620"/>
      <c r="J5620"/>
      <c r="K5620"/>
      <c r="L5620"/>
      <c r="M5620"/>
      <c r="N5620"/>
      <c r="O5620"/>
      <c r="P5620"/>
      <c r="Q5620"/>
      <c r="R5620"/>
      <c r="S5620"/>
      <c r="T5620"/>
      <c r="U5620"/>
      <c r="V5620"/>
      <c r="W5620"/>
      <c r="X5620"/>
      <c r="Y5620"/>
      <c r="Z5620"/>
      <c r="AA5620"/>
      <c r="AB5620"/>
    </row>
    <row r="5621" spans="1:28" x14ac:dyDescent="0.25">
      <c r="A5621" s="8"/>
      <c r="B5621"/>
      <c r="C5621"/>
      <c r="D5621"/>
      <c r="E5621"/>
      <c r="F5621"/>
      <c r="G5621"/>
      <c r="H5621"/>
      <c r="I5621"/>
      <c r="J5621"/>
      <c r="K5621"/>
      <c r="L5621"/>
      <c r="M5621"/>
      <c r="N5621"/>
      <c r="O5621"/>
      <c r="P5621"/>
      <c r="Q5621"/>
      <c r="R5621"/>
      <c r="S5621"/>
      <c r="T5621"/>
      <c r="U5621"/>
      <c r="V5621"/>
      <c r="W5621"/>
      <c r="X5621"/>
      <c r="Y5621"/>
      <c r="Z5621"/>
      <c r="AA5621"/>
      <c r="AB5621"/>
    </row>
    <row r="5622" spans="1:28" x14ac:dyDescent="0.25">
      <c r="A5622" s="8"/>
      <c r="B5622"/>
      <c r="C5622"/>
      <c r="D5622"/>
      <c r="E5622"/>
      <c r="F5622"/>
      <c r="G5622"/>
      <c r="H5622"/>
      <c r="I5622"/>
      <c r="J5622"/>
      <c r="K5622"/>
      <c r="L5622"/>
      <c r="M5622"/>
      <c r="N5622"/>
      <c r="O5622"/>
      <c r="P5622"/>
      <c r="Q5622"/>
      <c r="R5622"/>
      <c r="S5622"/>
      <c r="T5622"/>
      <c r="U5622"/>
      <c r="V5622"/>
      <c r="W5622"/>
      <c r="X5622"/>
      <c r="Y5622"/>
      <c r="Z5622"/>
      <c r="AA5622"/>
      <c r="AB5622"/>
    </row>
    <row r="5623" spans="1:28" x14ac:dyDescent="0.25">
      <c r="A5623" s="8"/>
      <c r="B5623"/>
      <c r="C5623"/>
      <c r="D5623"/>
      <c r="E5623"/>
      <c r="F5623"/>
      <c r="G5623"/>
      <c r="H5623"/>
      <c r="I5623"/>
      <c r="J5623"/>
      <c r="K5623"/>
      <c r="L5623"/>
      <c r="M5623"/>
      <c r="N5623"/>
      <c r="O5623"/>
      <c r="P5623"/>
      <c r="Q5623"/>
      <c r="R5623"/>
      <c r="S5623"/>
      <c r="T5623"/>
      <c r="U5623"/>
      <c r="V5623"/>
      <c r="W5623"/>
      <c r="X5623"/>
      <c r="Y5623"/>
      <c r="Z5623"/>
      <c r="AA5623"/>
      <c r="AB5623"/>
    </row>
    <row r="5624" spans="1:28" x14ac:dyDescent="0.25">
      <c r="A5624" s="8"/>
      <c r="B5624"/>
      <c r="C5624"/>
      <c r="D5624"/>
      <c r="E5624"/>
      <c r="F5624"/>
      <c r="G5624"/>
      <c r="H5624"/>
      <c r="I5624"/>
      <c r="J5624"/>
      <c r="K5624"/>
      <c r="L5624"/>
      <c r="M5624"/>
      <c r="N5624"/>
      <c r="O5624"/>
      <c r="P5624"/>
      <c r="Q5624"/>
      <c r="R5624"/>
      <c r="S5624"/>
      <c r="T5624"/>
      <c r="U5624"/>
      <c r="V5624"/>
      <c r="W5624"/>
      <c r="X5624"/>
      <c r="Y5624"/>
      <c r="Z5624"/>
      <c r="AA5624"/>
      <c r="AB5624"/>
    </row>
    <row r="5625" spans="1:28" x14ac:dyDescent="0.25">
      <c r="A5625" s="8"/>
      <c r="B5625"/>
      <c r="C5625"/>
      <c r="D5625"/>
      <c r="E5625"/>
      <c r="F5625"/>
      <c r="G5625"/>
      <c r="H5625"/>
      <c r="I5625"/>
      <c r="J5625"/>
      <c r="K5625"/>
      <c r="L5625"/>
      <c r="M5625"/>
      <c r="N5625"/>
      <c r="O5625"/>
      <c r="P5625"/>
      <c r="Q5625"/>
      <c r="R5625"/>
      <c r="S5625"/>
      <c r="T5625"/>
      <c r="U5625"/>
      <c r="V5625"/>
      <c r="W5625"/>
      <c r="X5625"/>
      <c r="Y5625"/>
      <c r="Z5625"/>
      <c r="AA5625"/>
      <c r="AB5625"/>
    </row>
    <row r="5626" spans="1:28" x14ac:dyDescent="0.25">
      <c r="A5626" s="8"/>
      <c r="B5626"/>
      <c r="C5626"/>
      <c r="D5626"/>
      <c r="E5626"/>
      <c r="F5626"/>
      <c r="G5626"/>
      <c r="H5626"/>
      <c r="I5626"/>
      <c r="J5626"/>
      <c r="K5626"/>
      <c r="L5626"/>
      <c r="M5626"/>
      <c r="N5626"/>
      <c r="O5626"/>
      <c r="P5626"/>
      <c r="Q5626"/>
      <c r="R5626"/>
      <c r="S5626"/>
      <c r="T5626"/>
      <c r="U5626"/>
      <c r="V5626"/>
      <c r="W5626"/>
      <c r="X5626"/>
      <c r="Y5626"/>
      <c r="Z5626"/>
      <c r="AA5626"/>
      <c r="AB5626"/>
    </row>
    <row r="5627" spans="1:28" x14ac:dyDescent="0.25">
      <c r="A5627" s="8"/>
      <c r="B5627"/>
      <c r="C5627"/>
      <c r="D5627"/>
      <c r="E5627"/>
      <c r="F5627"/>
      <c r="G5627"/>
      <c r="H5627"/>
      <c r="I5627"/>
      <c r="J5627"/>
      <c r="K5627"/>
      <c r="L5627"/>
      <c r="M5627"/>
      <c r="N5627"/>
      <c r="O5627"/>
      <c r="P5627"/>
      <c r="Q5627"/>
      <c r="R5627"/>
      <c r="S5627"/>
      <c r="T5627"/>
      <c r="U5627"/>
      <c r="V5627"/>
      <c r="W5627"/>
      <c r="X5627"/>
      <c r="Y5627"/>
      <c r="Z5627"/>
      <c r="AA5627"/>
      <c r="AB5627"/>
    </row>
    <row r="5628" spans="1:28" x14ac:dyDescent="0.25">
      <c r="A5628" s="8"/>
      <c r="B5628"/>
      <c r="C5628"/>
      <c r="D5628"/>
      <c r="E5628"/>
      <c r="F5628"/>
      <c r="G5628"/>
      <c r="H5628"/>
      <c r="I5628"/>
      <c r="J5628"/>
      <c r="K5628"/>
      <c r="L5628"/>
      <c r="M5628"/>
      <c r="N5628"/>
      <c r="O5628"/>
      <c r="P5628"/>
      <c r="Q5628"/>
      <c r="R5628"/>
      <c r="S5628"/>
      <c r="T5628"/>
      <c r="U5628"/>
      <c r="V5628"/>
      <c r="W5628"/>
      <c r="X5628"/>
      <c r="Y5628"/>
      <c r="Z5628"/>
      <c r="AA5628"/>
      <c r="AB5628"/>
    </row>
    <row r="5629" spans="1:28" x14ac:dyDescent="0.25">
      <c r="A5629" s="8"/>
      <c r="B5629"/>
      <c r="C5629"/>
      <c r="D5629"/>
      <c r="E5629"/>
      <c r="F5629"/>
      <c r="G5629"/>
      <c r="H5629"/>
      <c r="I5629"/>
      <c r="J5629"/>
      <c r="K5629"/>
      <c r="L5629"/>
      <c r="M5629"/>
      <c r="N5629"/>
      <c r="O5629"/>
      <c r="P5629"/>
      <c r="Q5629"/>
      <c r="R5629"/>
      <c r="S5629"/>
      <c r="T5629"/>
      <c r="U5629"/>
      <c r="V5629"/>
      <c r="W5629"/>
      <c r="X5629"/>
      <c r="Y5629"/>
      <c r="Z5629"/>
      <c r="AA5629"/>
      <c r="AB5629"/>
    </row>
    <row r="5630" spans="1:28" x14ac:dyDescent="0.25">
      <c r="A5630" s="8"/>
      <c r="B5630"/>
      <c r="C5630"/>
      <c r="D5630"/>
      <c r="E5630"/>
      <c r="F5630"/>
      <c r="G5630"/>
      <c r="H5630"/>
      <c r="I5630"/>
      <c r="J5630"/>
      <c r="K5630"/>
      <c r="L5630"/>
      <c r="M5630"/>
      <c r="N5630"/>
      <c r="O5630"/>
      <c r="P5630"/>
      <c r="Q5630"/>
      <c r="R5630"/>
      <c r="S5630"/>
      <c r="T5630"/>
      <c r="U5630"/>
      <c r="V5630"/>
      <c r="W5630"/>
      <c r="X5630"/>
      <c r="Y5630"/>
      <c r="Z5630"/>
      <c r="AA5630"/>
      <c r="AB5630"/>
    </row>
    <row r="5631" spans="1:28" x14ac:dyDescent="0.25">
      <c r="A5631" s="8"/>
      <c r="B5631"/>
      <c r="C5631"/>
      <c r="D5631"/>
      <c r="E5631"/>
      <c r="F5631"/>
      <c r="G5631"/>
      <c r="H5631"/>
      <c r="I5631"/>
      <c r="J5631"/>
      <c r="K5631"/>
      <c r="L5631"/>
      <c r="M5631"/>
      <c r="N5631"/>
      <c r="O5631"/>
      <c r="P5631"/>
      <c r="Q5631"/>
      <c r="R5631"/>
      <c r="S5631"/>
      <c r="T5631"/>
      <c r="U5631"/>
      <c r="V5631"/>
      <c r="W5631"/>
      <c r="X5631"/>
      <c r="Y5631"/>
      <c r="Z5631"/>
      <c r="AA5631"/>
      <c r="AB5631"/>
    </row>
    <row r="5632" spans="1:28" x14ac:dyDescent="0.25">
      <c r="A5632" s="8"/>
      <c r="B5632"/>
      <c r="C5632"/>
      <c r="D5632"/>
      <c r="E5632"/>
      <c r="F5632"/>
      <c r="G5632"/>
      <c r="H5632"/>
      <c r="I5632"/>
      <c r="J5632"/>
      <c r="K5632"/>
      <c r="L5632"/>
      <c r="M5632"/>
      <c r="N5632"/>
      <c r="O5632"/>
      <c r="P5632"/>
      <c r="Q5632"/>
      <c r="R5632"/>
      <c r="S5632"/>
      <c r="T5632"/>
      <c r="U5632"/>
      <c r="V5632"/>
      <c r="W5632"/>
      <c r="X5632"/>
      <c r="Y5632"/>
      <c r="Z5632"/>
      <c r="AA5632"/>
      <c r="AB5632"/>
    </row>
    <row r="5633" spans="1:28" x14ac:dyDescent="0.25">
      <c r="A5633" s="8"/>
      <c r="B5633"/>
      <c r="C5633"/>
      <c r="D5633"/>
      <c r="E5633"/>
      <c r="F5633"/>
      <c r="G5633"/>
      <c r="H5633"/>
      <c r="I5633"/>
      <c r="J5633"/>
      <c r="K5633"/>
      <c r="L5633"/>
      <c r="M5633"/>
      <c r="N5633"/>
      <c r="O5633"/>
      <c r="P5633"/>
      <c r="Q5633"/>
      <c r="R5633"/>
      <c r="S5633"/>
      <c r="T5633"/>
      <c r="U5633"/>
      <c r="V5633"/>
      <c r="W5633"/>
      <c r="X5633"/>
      <c r="Y5633"/>
      <c r="Z5633"/>
      <c r="AA5633"/>
      <c r="AB5633"/>
    </row>
    <row r="5634" spans="1:28" x14ac:dyDescent="0.25">
      <c r="A5634" s="8"/>
      <c r="B5634"/>
      <c r="C5634"/>
      <c r="D5634"/>
      <c r="E5634"/>
      <c r="F5634"/>
      <c r="G5634"/>
      <c r="H5634"/>
      <c r="I5634"/>
      <c r="J5634"/>
      <c r="K5634"/>
      <c r="L5634"/>
      <c r="M5634"/>
      <c r="N5634"/>
      <c r="O5634"/>
      <c r="P5634"/>
      <c r="Q5634"/>
      <c r="R5634"/>
      <c r="S5634"/>
      <c r="T5634"/>
      <c r="U5634"/>
      <c r="V5634"/>
      <c r="W5634"/>
      <c r="X5634"/>
      <c r="Y5634"/>
      <c r="Z5634"/>
      <c r="AA5634"/>
      <c r="AB5634"/>
    </row>
    <row r="5635" spans="1:28" x14ac:dyDescent="0.25">
      <c r="A5635" s="8"/>
      <c r="B5635"/>
      <c r="C5635"/>
      <c r="D5635"/>
      <c r="E5635"/>
      <c r="F5635"/>
      <c r="G5635"/>
      <c r="H5635"/>
      <c r="I5635"/>
      <c r="J5635"/>
      <c r="K5635"/>
      <c r="L5635"/>
      <c r="M5635"/>
      <c r="N5635"/>
      <c r="O5635"/>
      <c r="P5635"/>
      <c r="Q5635"/>
      <c r="R5635"/>
      <c r="S5635"/>
      <c r="T5635"/>
      <c r="U5635"/>
      <c r="V5635"/>
      <c r="W5635"/>
      <c r="X5635"/>
      <c r="Y5635"/>
      <c r="Z5635"/>
      <c r="AA5635"/>
      <c r="AB5635"/>
    </row>
    <row r="5636" spans="1:28" x14ac:dyDescent="0.25">
      <c r="A5636" s="8"/>
      <c r="B5636"/>
      <c r="C5636"/>
      <c r="D5636"/>
      <c r="E5636"/>
      <c r="F5636"/>
      <c r="G5636"/>
      <c r="H5636"/>
      <c r="I5636"/>
      <c r="J5636"/>
      <c r="K5636"/>
      <c r="L5636"/>
      <c r="M5636"/>
      <c r="N5636"/>
      <c r="O5636"/>
      <c r="P5636"/>
      <c r="Q5636"/>
      <c r="R5636"/>
      <c r="S5636"/>
      <c r="T5636"/>
      <c r="U5636"/>
      <c r="V5636"/>
      <c r="W5636"/>
      <c r="X5636"/>
      <c r="Y5636"/>
      <c r="Z5636"/>
      <c r="AA5636"/>
      <c r="AB5636"/>
    </row>
    <row r="5637" spans="1:28" x14ac:dyDescent="0.25">
      <c r="A5637" s="8"/>
      <c r="B5637"/>
      <c r="C5637"/>
      <c r="D5637"/>
      <c r="E5637"/>
      <c r="F5637"/>
      <c r="G5637"/>
      <c r="H5637"/>
      <c r="I5637"/>
      <c r="J5637"/>
      <c r="K5637"/>
      <c r="L5637"/>
      <c r="M5637"/>
      <c r="N5637"/>
      <c r="O5637"/>
      <c r="P5637"/>
      <c r="Q5637"/>
      <c r="R5637"/>
      <c r="S5637"/>
      <c r="T5637"/>
      <c r="U5637"/>
      <c r="V5637"/>
      <c r="W5637"/>
      <c r="X5637"/>
      <c r="Y5637"/>
      <c r="Z5637"/>
      <c r="AA5637"/>
      <c r="AB5637"/>
    </row>
    <row r="5638" spans="1:28" x14ac:dyDescent="0.25">
      <c r="A5638" s="8"/>
      <c r="B5638"/>
      <c r="C5638"/>
      <c r="D5638"/>
      <c r="E5638"/>
      <c r="F5638"/>
      <c r="G5638"/>
      <c r="H5638"/>
      <c r="I5638"/>
      <c r="J5638"/>
      <c r="K5638"/>
      <c r="L5638"/>
      <c r="M5638"/>
      <c r="N5638"/>
      <c r="O5638"/>
      <c r="P5638"/>
      <c r="Q5638"/>
      <c r="R5638"/>
      <c r="S5638"/>
      <c r="T5638"/>
      <c r="U5638"/>
      <c r="V5638"/>
      <c r="W5638"/>
      <c r="X5638"/>
      <c r="Y5638"/>
      <c r="Z5638"/>
      <c r="AA5638"/>
      <c r="AB5638"/>
    </row>
    <row r="5639" spans="1:28" x14ac:dyDescent="0.25">
      <c r="A5639" s="8"/>
      <c r="B5639"/>
      <c r="C5639"/>
      <c r="D5639"/>
      <c r="E5639"/>
      <c r="F5639"/>
      <c r="G5639"/>
      <c r="H5639"/>
      <c r="I5639"/>
      <c r="J5639"/>
      <c r="K5639"/>
      <c r="L5639"/>
      <c r="M5639"/>
      <c r="N5639"/>
      <c r="O5639"/>
      <c r="P5639"/>
      <c r="Q5639"/>
      <c r="R5639"/>
      <c r="S5639"/>
      <c r="T5639"/>
      <c r="U5639"/>
      <c r="V5639"/>
      <c r="W5639"/>
      <c r="X5639"/>
      <c r="Y5639"/>
      <c r="Z5639"/>
      <c r="AA5639"/>
      <c r="AB5639"/>
    </row>
    <row r="5640" spans="1:28" x14ac:dyDescent="0.25">
      <c r="A5640" s="8"/>
      <c r="B5640"/>
      <c r="C5640"/>
      <c r="D5640"/>
      <c r="E5640"/>
      <c r="F5640"/>
      <c r="G5640"/>
      <c r="H5640"/>
      <c r="I5640"/>
      <c r="J5640"/>
      <c r="K5640"/>
      <c r="L5640"/>
      <c r="M5640"/>
      <c r="N5640"/>
      <c r="O5640"/>
      <c r="P5640"/>
      <c r="Q5640"/>
      <c r="R5640"/>
      <c r="S5640"/>
      <c r="T5640"/>
      <c r="U5640"/>
      <c r="V5640"/>
      <c r="W5640"/>
      <c r="X5640"/>
      <c r="Y5640"/>
      <c r="Z5640"/>
      <c r="AA5640"/>
      <c r="AB5640"/>
    </row>
    <row r="5641" spans="1:28" x14ac:dyDescent="0.25">
      <c r="A5641" s="8"/>
      <c r="B5641"/>
      <c r="C5641"/>
      <c r="D5641"/>
      <c r="E5641"/>
      <c r="F5641"/>
      <c r="G5641"/>
      <c r="H5641"/>
      <c r="I5641"/>
      <c r="J5641"/>
      <c r="K5641"/>
      <c r="L5641"/>
      <c r="M5641"/>
      <c r="N5641"/>
      <c r="O5641"/>
      <c r="P5641"/>
      <c r="Q5641"/>
      <c r="R5641"/>
      <c r="S5641"/>
      <c r="T5641"/>
      <c r="U5641"/>
      <c r="V5641"/>
      <c r="W5641"/>
      <c r="X5641"/>
      <c r="Y5641"/>
      <c r="Z5641"/>
      <c r="AA5641"/>
      <c r="AB5641"/>
    </row>
    <row r="5642" spans="1:28" x14ac:dyDescent="0.25">
      <c r="A5642" s="8"/>
      <c r="B5642"/>
      <c r="C5642"/>
      <c r="D5642"/>
      <c r="E5642"/>
      <c r="F5642"/>
      <c r="G5642"/>
      <c r="H5642"/>
      <c r="I5642"/>
      <c r="J5642"/>
      <c r="K5642"/>
      <c r="L5642"/>
      <c r="M5642"/>
      <c r="N5642"/>
      <c r="O5642"/>
      <c r="P5642"/>
      <c r="Q5642"/>
      <c r="R5642"/>
      <c r="S5642"/>
      <c r="T5642"/>
      <c r="U5642"/>
      <c r="V5642"/>
      <c r="W5642"/>
      <c r="X5642"/>
      <c r="Y5642"/>
      <c r="Z5642"/>
      <c r="AA5642"/>
      <c r="AB5642"/>
    </row>
    <row r="5643" spans="1:28" x14ac:dyDescent="0.25">
      <c r="A5643" s="8"/>
      <c r="B5643"/>
      <c r="C5643"/>
      <c r="D5643"/>
      <c r="E5643"/>
      <c r="F5643"/>
      <c r="G5643"/>
      <c r="H5643"/>
      <c r="I5643"/>
      <c r="J5643"/>
      <c r="K5643"/>
      <c r="L5643"/>
      <c r="M5643"/>
      <c r="N5643"/>
      <c r="O5643"/>
      <c r="P5643"/>
      <c r="Q5643"/>
      <c r="R5643"/>
      <c r="S5643"/>
      <c r="T5643"/>
      <c r="U5643"/>
      <c r="V5643"/>
      <c r="W5643"/>
      <c r="X5643"/>
      <c r="Y5643"/>
      <c r="Z5643"/>
      <c r="AA5643"/>
      <c r="AB5643"/>
    </row>
    <row r="5644" spans="1:28" x14ac:dyDescent="0.25">
      <c r="A5644" s="8"/>
      <c r="B5644"/>
      <c r="C5644"/>
      <c r="D5644"/>
      <c r="E5644"/>
      <c r="F5644"/>
      <c r="G5644"/>
      <c r="H5644"/>
      <c r="I5644"/>
      <c r="J5644"/>
      <c r="K5644"/>
      <c r="L5644"/>
      <c r="M5644"/>
      <c r="N5644"/>
      <c r="O5644"/>
      <c r="P5644"/>
      <c r="Q5644"/>
      <c r="R5644"/>
      <c r="S5644"/>
      <c r="T5644"/>
      <c r="U5644"/>
      <c r="V5644"/>
      <c r="W5644"/>
      <c r="X5644"/>
      <c r="Y5644"/>
      <c r="Z5644"/>
      <c r="AA5644"/>
      <c r="AB5644"/>
    </row>
    <row r="5645" spans="1:28" x14ac:dyDescent="0.25">
      <c r="A5645" s="8"/>
      <c r="B5645"/>
      <c r="C5645"/>
      <c r="D5645"/>
      <c r="E5645"/>
      <c r="F5645"/>
      <c r="G5645"/>
      <c r="H5645"/>
      <c r="I5645"/>
      <c r="J5645"/>
      <c r="K5645"/>
      <c r="L5645"/>
      <c r="M5645"/>
      <c r="N5645"/>
      <c r="O5645"/>
      <c r="P5645"/>
      <c r="Q5645"/>
      <c r="R5645"/>
      <c r="S5645"/>
      <c r="T5645"/>
      <c r="U5645"/>
      <c r="V5645"/>
      <c r="W5645"/>
      <c r="X5645"/>
      <c r="Y5645"/>
      <c r="Z5645"/>
      <c r="AA5645"/>
      <c r="AB5645"/>
    </row>
    <row r="5646" spans="1:28" x14ac:dyDescent="0.25">
      <c r="A5646" s="8"/>
      <c r="B5646"/>
      <c r="C5646"/>
      <c r="D5646"/>
      <c r="E5646"/>
      <c r="F5646"/>
      <c r="G5646"/>
      <c r="H5646"/>
      <c r="I5646"/>
      <c r="J5646"/>
      <c r="K5646"/>
      <c r="L5646"/>
      <c r="M5646"/>
      <c r="N5646"/>
      <c r="O5646"/>
      <c r="P5646"/>
      <c r="Q5646"/>
      <c r="R5646"/>
      <c r="S5646"/>
      <c r="T5646"/>
      <c r="U5646"/>
      <c r="V5646"/>
      <c r="W5646"/>
      <c r="X5646"/>
      <c r="Y5646"/>
      <c r="Z5646"/>
      <c r="AA5646"/>
      <c r="AB5646"/>
    </row>
    <row r="5647" spans="1:28" x14ac:dyDescent="0.25">
      <c r="A5647" s="8"/>
      <c r="B5647"/>
      <c r="C5647"/>
      <c r="D5647"/>
      <c r="E5647"/>
      <c r="F5647"/>
      <c r="G5647"/>
      <c r="H5647"/>
      <c r="I5647"/>
      <c r="J5647"/>
      <c r="K5647"/>
      <c r="L5647"/>
      <c r="M5647"/>
      <c r="N5647"/>
      <c r="O5647"/>
      <c r="P5647"/>
      <c r="Q5647"/>
      <c r="R5647"/>
      <c r="S5647"/>
      <c r="T5647"/>
      <c r="U5647"/>
      <c r="V5647"/>
      <c r="W5647"/>
      <c r="X5647"/>
      <c r="Y5647"/>
      <c r="Z5647"/>
      <c r="AA5647"/>
      <c r="AB5647"/>
    </row>
    <row r="5648" spans="1:28" x14ac:dyDescent="0.25">
      <c r="A5648" s="8"/>
      <c r="B5648"/>
      <c r="C5648"/>
      <c r="D5648"/>
      <c r="E5648"/>
      <c r="F5648"/>
      <c r="G5648"/>
      <c r="H5648"/>
      <c r="I5648"/>
      <c r="J5648"/>
      <c r="K5648"/>
      <c r="L5648"/>
      <c r="M5648"/>
      <c r="N5648"/>
      <c r="O5648"/>
      <c r="P5648"/>
      <c r="Q5648"/>
      <c r="R5648"/>
      <c r="S5648"/>
      <c r="T5648"/>
      <c r="U5648"/>
      <c r="V5648"/>
      <c r="W5648"/>
      <c r="X5648"/>
      <c r="Y5648"/>
      <c r="Z5648"/>
      <c r="AA5648"/>
      <c r="AB5648"/>
    </row>
    <row r="5649" spans="1:28" x14ac:dyDescent="0.25">
      <c r="A5649" s="8"/>
      <c r="B5649"/>
      <c r="C5649"/>
      <c r="D5649"/>
      <c r="E5649"/>
      <c r="F5649"/>
      <c r="G5649"/>
      <c r="H5649"/>
      <c r="I5649"/>
      <c r="J5649"/>
      <c r="K5649"/>
      <c r="L5649"/>
      <c r="M5649"/>
      <c r="N5649"/>
      <c r="O5649"/>
      <c r="P5649"/>
      <c r="Q5649"/>
      <c r="R5649"/>
      <c r="S5649"/>
      <c r="T5649"/>
      <c r="U5649"/>
      <c r="V5649"/>
      <c r="W5649"/>
      <c r="X5649"/>
      <c r="Y5649"/>
      <c r="Z5649"/>
      <c r="AA5649"/>
      <c r="AB5649"/>
    </row>
    <row r="5650" spans="1:28" x14ac:dyDescent="0.25">
      <c r="A5650" s="8"/>
      <c r="B5650"/>
      <c r="C5650"/>
      <c r="D5650"/>
      <c r="E5650"/>
      <c r="F5650"/>
      <c r="G5650"/>
      <c r="H5650"/>
      <c r="I5650"/>
      <c r="J5650"/>
      <c r="K5650"/>
      <c r="L5650"/>
      <c r="M5650"/>
      <c r="N5650"/>
      <c r="O5650"/>
      <c r="P5650"/>
      <c r="Q5650"/>
      <c r="R5650"/>
      <c r="S5650"/>
      <c r="T5650"/>
      <c r="U5650"/>
      <c r="V5650"/>
      <c r="W5650"/>
      <c r="X5650"/>
      <c r="Y5650"/>
      <c r="Z5650"/>
      <c r="AA5650"/>
      <c r="AB5650"/>
    </row>
    <row r="5651" spans="1:28" x14ac:dyDescent="0.25">
      <c r="A5651" s="8"/>
      <c r="B5651"/>
      <c r="C5651"/>
      <c r="D5651"/>
      <c r="E5651"/>
      <c r="F5651"/>
      <c r="G5651"/>
      <c r="H5651"/>
      <c r="I5651"/>
      <c r="J5651"/>
      <c r="K5651"/>
      <c r="L5651"/>
      <c r="M5651"/>
      <c r="N5651"/>
      <c r="O5651"/>
      <c r="P5651"/>
      <c r="Q5651"/>
      <c r="R5651"/>
      <c r="S5651"/>
      <c r="T5651"/>
      <c r="U5651"/>
      <c r="V5651"/>
      <c r="W5651"/>
      <c r="X5651"/>
      <c r="Y5651"/>
      <c r="Z5651"/>
      <c r="AA5651"/>
      <c r="AB5651"/>
    </row>
    <row r="5652" spans="1:28" x14ac:dyDescent="0.25">
      <c r="A5652" s="8"/>
      <c r="B5652"/>
      <c r="C5652"/>
      <c r="D5652"/>
      <c r="E5652"/>
      <c r="F5652"/>
      <c r="G5652"/>
      <c r="H5652"/>
      <c r="I5652"/>
      <c r="J5652"/>
      <c r="K5652"/>
      <c r="L5652"/>
      <c r="M5652"/>
      <c r="N5652"/>
      <c r="O5652"/>
      <c r="P5652"/>
      <c r="Q5652"/>
      <c r="R5652"/>
      <c r="S5652"/>
      <c r="T5652"/>
      <c r="U5652"/>
      <c r="V5652"/>
      <c r="W5652"/>
      <c r="X5652"/>
      <c r="Y5652"/>
      <c r="Z5652"/>
      <c r="AA5652"/>
      <c r="AB5652"/>
    </row>
    <row r="5653" spans="1:28" x14ac:dyDescent="0.25">
      <c r="A5653" s="8"/>
      <c r="B5653"/>
      <c r="C5653"/>
      <c r="D5653"/>
      <c r="E5653"/>
      <c r="F5653"/>
      <c r="G5653"/>
      <c r="H5653"/>
      <c r="I5653"/>
      <c r="J5653"/>
      <c r="K5653"/>
      <c r="L5653"/>
      <c r="M5653"/>
      <c r="N5653"/>
      <c r="O5653"/>
      <c r="P5653"/>
      <c r="Q5653"/>
      <c r="R5653"/>
      <c r="S5653"/>
      <c r="T5653"/>
      <c r="U5653"/>
      <c r="V5653"/>
      <c r="W5653"/>
      <c r="X5653"/>
      <c r="Y5653"/>
      <c r="Z5653"/>
      <c r="AA5653"/>
      <c r="AB5653"/>
    </row>
    <row r="5654" spans="1:28" x14ac:dyDescent="0.25">
      <c r="A5654" s="8"/>
      <c r="B5654"/>
      <c r="C5654"/>
      <c r="D5654"/>
      <c r="E5654"/>
      <c r="F5654"/>
      <c r="G5654"/>
      <c r="H5654"/>
      <c r="I5654"/>
      <c r="J5654"/>
      <c r="K5654"/>
      <c r="L5654"/>
      <c r="M5654"/>
      <c r="N5654"/>
      <c r="O5654"/>
      <c r="P5654"/>
      <c r="Q5654"/>
      <c r="R5654"/>
      <c r="S5654"/>
      <c r="T5654"/>
      <c r="U5654"/>
      <c r="V5654"/>
      <c r="W5654"/>
      <c r="X5654"/>
      <c r="Y5654"/>
      <c r="Z5654"/>
      <c r="AA5654"/>
      <c r="AB5654"/>
    </row>
    <row r="5655" spans="1:28" x14ac:dyDescent="0.25">
      <c r="A5655" s="8"/>
      <c r="B5655"/>
      <c r="C5655"/>
      <c r="D5655"/>
      <c r="E5655"/>
      <c r="F5655"/>
      <c r="G5655"/>
      <c r="H5655"/>
      <c r="I5655"/>
      <c r="J5655"/>
      <c r="K5655"/>
      <c r="L5655"/>
      <c r="M5655"/>
      <c r="N5655"/>
      <c r="O5655"/>
      <c r="P5655"/>
      <c r="Q5655"/>
      <c r="R5655"/>
      <c r="S5655"/>
      <c r="T5655"/>
      <c r="U5655"/>
      <c r="V5655"/>
      <c r="W5655"/>
      <c r="X5655"/>
      <c r="Y5655"/>
      <c r="Z5655"/>
      <c r="AA5655"/>
      <c r="AB5655"/>
    </row>
    <row r="5656" spans="1:28" x14ac:dyDescent="0.25">
      <c r="A5656" s="8"/>
      <c r="B5656"/>
      <c r="C5656"/>
      <c r="D5656"/>
      <c r="E5656"/>
      <c r="F5656"/>
      <c r="G5656"/>
      <c r="H5656"/>
      <c r="I5656"/>
      <c r="J5656"/>
      <c r="K5656"/>
      <c r="L5656"/>
      <c r="M5656"/>
      <c r="N5656"/>
      <c r="O5656"/>
      <c r="P5656"/>
      <c r="Q5656"/>
      <c r="R5656"/>
      <c r="S5656"/>
      <c r="T5656"/>
      <c r="U5656"/>
      <c r="V5656"/>
      <c r="W5656"/>
      <c r="X5656"/>
      <c r="Y5656"/>
      <c r="Z5656"/>
      <c r="AA5656"/>
      <c r="AB5656"/>
    </row>
    <row r="5657" spans="1:28" x14ac:dyDescent="0.25">
      <c r="A5657" s="8"/>
      <c r="B5657"/>
      <c r="C5657"/>
      <c r="D5657"/>
      <c r="E5657"/>
      <c r="F5657"/>
      <c r="G5657"/>
      <c r="H5657"/>
      <c r="I5657"/>
      <c r="J5657"/>
      <c r="K5657"/>
      <c r="L5657"/>
      <c r="M5657"/>
      <c r="N5657"/>
      <c r="O5657"/>
      <c r="P5657"/>
      <c r="Q5657"/>
      <c r="R5657"/>
      <c r="S5657"/>
      <c r="T5657"/>
      <c r="U5657"/>
      <c r="V5657"/>
      <c r="W5657"/>
      <c r="X5657"/>
      <c r="Y5657"/>
      <c r="Z5657"/>
      <c r="AA5657"/>
      <c r="AB5657"/>
    </row>
    <row r="5658" spans="1:28" x14ac:dyDescent="0.25">
      <c r="A5658" s="8"/>
      <c r="B5658"/>
      <c r="C5658"/>
      <c r="D5658"/>
      <c r="E5658"/>
      <c r="F5658"/>
      <c r="G5658"/>
      <c r="H5658"/>
      <c r="I5658"/>
      <c r="J5658"/>
      <c r="K5658"/>
      <c r="L5658"/>
      <c r="M5658"/>
      <c r="N5658"/>
      <c r="O5658"/>
      <c r="P5658"/>
      <c r="Q5658"/>
      <c r="R5658"/>
      <c r="S5658"/>
      <c r="T5658"/>
      <c r="U5658"/>
      <c r="V5658"/>
      <c r="W5658"/>
      <c r="X5658"/>
      <c r="Y5658"/>
      <c r="Z5658"/>
      <c r="AA5658"/>
      <c r="AB5658"/>
    </row>
    <row r="5659" spans="1:28" x14ac:dyDescent="0.25">
      <c r="A5659" s="8"/>
      <c r="B5659"/>
      <c r="C5659"/>
      <c r="D5659"/>
      <c r="E5659"/>
      <c r="F5659"/>
      <c r="G5659"/>
      <c r="H5659"/>
      <c r="I5659"/>
      <c r="J5659"/>
      <c r="K5659"/>
      <c r="L5659"/>
      <c r="M5659"/>
      <c r="N5659"/>
      <c r="O5659"/>
      <c r="P5659"/>
      <c r="Q5659"/>
      <c r="R5659"/>
      <c r="S5659"/>
      <c r="T5659"/>
      <c r="U5659"/>
      <c r="V5659"/>
      <c r="W5659"/>
      <c r="X5659"/>
      <c r="Y5659"/>
      <c r="Z5659"/>
      <c r="AA5659"/>
      <c r="AB5659"/>
    </row>
    <row r="5660" spans="1:28" x14ac:dyDescent="0.25">
      <c r="A5660" s="8"/>
      <c r="B5660"/>
      <c r="C5660"/>
      <c r="D5660"/>
      <c r="E5660"/>
      <c r="F5660"/>
      <c r="G5660"/>
      <c r="H5660"/>
      <c r="I5660"/>
      <c r="J5660"/>
      <c r="K5660"/>
      <c r="L5660"/>
      <c r="M5660"/>
      <c r="N5660"/>
      <c r="O5660"/>
      <c r="P5660"/>
      <c r="Q5660"/>
      <c r="R5660"/>
      <c r="S5660"/>
      <c r="T5660"/>
      <c r="U5660"/>
      <c r="V5660"/>
      <c r="W5660"/>
      <c r="X5660"/>
      <c r="Y5660"/>
      <c r="Z5660"/>
      <c r="AA5660"/>
      <c r="AB5660"/>
    </row>
    <row r="5661" spans="1:28" x14ac:dyDescent="0.25">
      <c r="A5661" s="8"/>
      <c r="B5661"/>
      <c r="C5661"/>
      <c r="D5661"/>
      <c r="E5661"/>
      <c r="F5661"/>
      <c r="G5661"/>
      <c r="H5661"/>
      <c r="I5661"/>
      <c r="J5661"/>
      <c r="K5661"/>
      <c r="L5661"/>
      <c r="M5661"/>
      <c r="N5661"/>
      <c r="O5661"/>
      <c r="P5661"/>
      <c r="Q5661"/>
      <c r="R5661"/>
      <c r="S5661"/>
      <c r="T5661"/>
      <c r="U5661"/>
      <c r="V5661"/>
      <c r="W5661"/>
      <c r="X5661"/>
      <c r="Y5661"/>
      <c r="Z5661"/>
      <c r="AA5661"/>
      <c r="AB5661"/>
    </row>
    <row r="5662" spans="1:28" x14ac:dyDescent="0.25">
      <c r="A5662" s="8"/>
      <c r="B5662"/>
      <c r="C5662"/>
      <c r="D5662"/>
      <c r="E5662"/>
      <c r="F5662"/>
      <c r="G5662"/>
      <c r="H5662"/>
      <c r="I5662"/>
      <c r="J5662"/>
      <c r="K5662"/>
      <c r="L5662"/>
      <c r="M5662"/>
      <c r="N5662"/>
      <c r="O5662"/>
      <c r="P5662"/>
      <c r="Q5662"/>
      <c r="R5662"/>
      <c r="S5662"/>
      <c r="T5662"/>
      <c r="U5662"/>
      <c r="V5662"/>
      <c r="W5662"/>
      <c r="X5662"/>
      <c r="Y5662"/>
      <c r="Z5662"/>
      <c r="AA5662"/>
      <c r="AB5662"/>
    </row>
    <row r="5663" spans="1:28" x14ac:dyDescent="0.25">
      <c r="A5663" s="8"/>
      <c r="B5663"/>
      <c r="C5663"/>
      <c r="D5663"/>
      <c r="E5663"/>
      <c r="F5663"/>
      <c r="G5663"/>
      <c r="H5663"/>
      <c r="I5663"/>
      <c r="J5663"/>
      <c r="K5663"/>
      <c r="L5663"/>
      <c r="M5663"/>
      <c r="N5663"/>
      <c r="O5663"/>
      <c r="P5663"/>
      <c r="Q5663"/>
      <c r="R5663"/>
      <c r="S5663"/>
      <c r="T5663"/>
      <c r="U5663"/>
      <c r="V5663"/>
      <c r="W5663"/>
      <c r="X5663"/>
      <c r="Y5663"/>
      <c r="Z5663"/>
      <c r="AA5663"/>
      <c r="AB5663"/>
    </row>
    <row r="5664" spans="1:28" x14ac:dyDescent="0.25">
      <c r="A5664" s="8"/>
      <c r="B5664"/>
      <c r="C5664"/>
      <c r="D5664"/>
      <c r="E5664"/>
      <c r="F5664"/>
      <c r="G5664"/>
      <c r="H5664"/>
      <c r="I5664"/>
      <c r="J5664"/>
      <c r="K5664"/>
      <c r="L5664"/>
      <c r="M5664"/>
      <c r="N5664"/>
      <c r="O5664"/>
      <c r="P5664"/>
      <c r="Q5664"/>
      <c r="R5664"/>
      <c r="S5664"/>
      <c r="T5664"/>
      <c r="U5664"/>
      <c r="V5664"/>
      <c r="W5664"/>
      <c r="X5664"/>
      <c r="Y5664"/>
      <c r="Z5664"/>
      <c r="AA5664"/>
      <c r="AB5664"/>
    </row>
    <row r="5665" spans="1:28" x14ac:dyDescent="0.25">
      <c r="A5665" s="8"/>
      <c r="B5665"/>
      <c r="C5665"/>
      <c r="D5665"/>
      <c r="E5665"/>
      <c r="F5665"/>
      <c r="G5665"/>
      <c r="H5665"/>
      <c r="I5665"/>
      <c r="J5665"/>
      <c r="K5665"/>
      <c r="L5665"/>
      <c r="M5665"/>
      <c r="N5665"/>
      <c r="O5665"/>
      <c r="P5665"/>
      <c r="Q5665"/>
      <c r="R5665"/>
      <c r="S5665"/>
      <c r="T5665"/>
      <c r="U5665"/>
      <c r="V5665"/>
      <c r="W5665"/>
      <c r="X5665"/>
      <c r="Y5665"/>
      <c r="Z5665"/>
      <c r="AA5665"/>
      <c r="AB5665"/>
    </row>
    <row r="5666" spans="1:28" x14ac:dyDescent="0.25">
      <c r="A5666" s="8"/>
      <c r="B5666"/>
      <c r="C5666"/>
      <c r="D5666"/>
      <c r="E5666"/>
      <c r="F5666"/>
      <c r="G5666"/>
      <c r="H5666"/>
      <c r="I5666"/>
      <c r="J5666"/>
      <c r="K5666"/>
      <c r="L5666"/>
      <c r="M5666"/>
      <c r="N5666"/>
      <c r="O5666"/>
      <c r="P5666"/>
      <c r="Q5666"/>
      <c r="R5666"/>
      <c r="S5666"/>
      <c r="T5666"/>
      <c r="U5666"/>
      <c r="V5666"/>
      <c r="W5666"/>
      <c r="X5666"/>
      <c r="Y5666"/>
      <c r="Z5666"/>
      <c r="AA5666"/>
      <c r="AB5666"/>
    </row>
    <row r="5667" spans="1:28" x14ac:dyDescent="0.25">
      <c r="A5667" s="8"/>
      <c r="B5667"/>
      <c r="C5667"/>
      <c r="D5667"/>
      <c r="E5667"/>
      <c r="F5667"/>
      <c r="G5667"/>
      <c r="H5667"/>
      <c r="I5667"/>
      <c r="J5667"/>
      <c r="K5667"/>
      <c r="L5667"/>
      <c r="M5667"/>
      <c r="N5667"/>
      <c r="O5667"/>
      <c r="P5667"/>
      <c r="Q5667"/>
      <c r="R5667"/>
      <c r="S5667"/>
      <c r="T5667"/>
      <c r="U5667"/>
      <c r="V5667"/>
      <c r="W5667"/>
      <c r="X5667"/>
      <c r="Y5667"/>
      <c r="Z5667"/>
      <c r="AA5667"/>
      <c r="AB5667"/>
    </row>
    <row r="5668" spans="1:28" x14ac:dyDescent="0.25">
      <c r="A5668" s="8"/>
      <c r="B5668"/>
      <c r="C5668"/>
      <c r="D5668"/>
      <c r="E5668"/>
      <c r="F5668"/>
      <c r="G5668"/>
      <c r="H5668"/>
      <c r="I5668"/>
      <c r="J5668"/>
      <c r="K5668"/>
      <c r="L5668"/>
      <c r="M5668"/>
      <c r="N5668"/>
      <c r="O5668"/>
      <c r="P5668"/>
      <c r="Q5668"/>
      <c r="R5668"/>
      <c r="S5668"/>
      <c r="T5668"/>
      <c r="U5668"/>
      <c r="V5668"/>
      <c r="W5668"/>
      <c r="X5668"/>
      <c r="Y5668"/>
      <c r="Z5668"/>
      <c r="AA5668"/>
      <c r="AB5668"/>
    </row>
    <row r="5669" spans="1:28" x14ac:dyDescent="0.25">
      <c r="A5669" s="8"/>
      <c r="B5669"/>
      <c r="C5669"/>
      <c r="D5669"/>
      <c r="E5669"/>
      <c r="F5669"/>
      <c r="G5669"/>
      <c r="H5669"/>
      <c r="I5669"/>
      <c r="J5669"/>
      <c r="K5669"/>
      <c r="L5669"/>
      <c r="M5669"/>
      <c r="N5669"/>
      <c r="O5669"/>
      <c r="P5669"/>
      <c r="Q5669"/>
      <c r="R5669"/>
      <c r="S5669"/>
      <c r="T5669"/>
      <c r="U5669"/>
      <c r="V5669"/>
      <c r="W5669"/>
      <c r="X5669"/>
      <c r="Y5669"/>
      <c r="Z5669"/>
      <c r="AA5669"/>
      <c r="AB5669"/>
    </row>
    <row r="5670" spans="1:28" x14ac:dyDescent="0.25">
      <c r="A5670" s="8"/>
      <c r="B5670"/>
      <c r="C5670"/>
      <c r="D5670"/>
      <c r="E5670"/>
      <c r="F5670"/>
      <c r="G5670"/>
      <c r="H5670"/>
      <c r="I5670"/>
      <c r="J5670"/>
      <c r="K5670"/>
      <c r="L5670"/>
      <c r="M5670"/>
      <c r="N5670"/>
      <c r="O5670"/>
      <c r="P5670"/>
      <c r="Q5670"/>
      <c r="R5670"/>
      <c r="S5670"/>
      <c r="T5670"/>
      <c r="U5670"/>
      <c r="V5670"/>
      <c r="W5670"/>
      <c r="X5670"/>
      <c r="Y5670"/>
      <c r="Z5670"/>
      <c r="AA5670"/>
      <c r="AB5670"/>
    </row>
    <row r="5671" spans="1:28" x14ac:dyDescent="0.25">
      <c r="A5671" s="8"/>
      <c r="B5671"/>
      <c r="C5671"/>
      <c r="D5671"/>
      <c r="E5671"/>
      <c r="F5671"/>
      <c r="G5671"/>
      <c r="H5671"/>
      <c r="I5671"/>
      <c r="J5671"/>
      <c r="K5671"/>
      <c r="L5671"/>
      <c r="M5671"/>
      <c r="N5671"/>
      <c r="O5671"/>
      <c r="P5671"/>
      <c r="Q5671"/>
      <c r="R5671"/>
      <c r="S5671"/>
      <c r="T5671"/>
      <c r="U5671"/>
      <c r="V5671"/>
      <c r="W5671"/>
      <c r="X5671"/>
      <c r="Y5671"/>
      <c r="Z5671"/>
      <c r="AA5671"/>
      <c r="AB5671"/>
    </row>
    <row r="5672" spans="1:28" x14ac:dyDescent="0.25">
      <c r="A5672" s="8"/>
      <c r="B5672"/>
      <c r="C5672"/>
      <c r="D5672"/>
      <c r="E5672"/>
      <c r="F5672"/>
      <c r="G5672"/>
      <c r="H5672"/>
      <c r="I5672"/>
      <c r="J5672"/>
      <c r="K5672"/>
      <c r="L5672"/>
      <c r="M5672"/>
      <c r="N5672"/>
      <c r="O5672"/>
      <c r="P5672"/>
      <c r="Q5672"/>
      <c r="R5672"/>
      <c r="S5672"/>
      <c r="T5672"/>
      <c r="U5672"/>
      <c r="V5672"/>
      <c r="W5672"/>
      <c r="X5672"/>
      <c r="Y5672"/>
      <c r="Z5672"/>
      <c r="AA5672"/>
      <c r="AB5672"/>
    </row>
    <row r="5673" spans="1:28" x14ac:dyDescent="0.25">
      <c r="A5673" s="8"/>
      <c r="B5673"/>
      <c r="C5673"/>
      <c r="D5673"/>
      <c r="E5673"/>
      <c r="F5673"/>
      <c r="G5673"/>
      <c r="H5673"/>
      <c r="I5673"/>
      <c r="J5673"/>
      <c r="K5673"/>
      <c r="L5673"/>
      <c r="M5673"/>
      <c r="N5673"/>
      <c r="O5673"/>
      <c r="P5673"/>
      <c r="Q5673"/>
      <c r="R5673"/>
      <c r="S5673"/>
      <c r="T5673"/>
      <c r="U5673"/>
      <c r="V5673"/>
      <c r="W5673"/>
      <c r="X5673"/>
      <c r="Y5673"/>
      <c r="Z5673"/>
      <c r="AA5673"/>
      <c r="AB5673"/>
    </row>
    <row r="5674" spans="1:28" x14ac:dyDescent="0.25">
      <c r="A5674" s="8"/>
      <c r="B5674"/>
      <c r="C5674"/>
      <c r="D5674"/>
      <c r="E5674"/>
      <c r="F5674"/>
      <c r="G5674"/>
      <c r="H5674"/>
      <c r="I5674"/>
      <c r="J5674"/>
      <c r="K5674"/>
      <c r="L5674"/>
      <c r="M5674"/>
      <c r="N5674"/>
      <c r="O5674"/>
      <c r="P5674"/>
      <c r="Q5674"/>
      <c r="R5674"/>
      <c r="S5674"/>
      <c r="T5674"/>
      <c r="U5674"/>
      <c r="V5674"/>
      <c r="W5674"/>
      <c r="X5674"/>
      <c r="Y5674"/>
      <c r="Z5674"/>
      <c r="AA5674"/>
      <c r="AB5674"/>
    </row>
    <row r="5675" spans="1:28" x14ac:dyDescent="0.25">
      <c r="A5675" s="8"/>
      <c r="B5675"/>
      <c r="C5675"/>
      <c r="D5675"/>
      <c r="E5675"/>
      <c r="F5675"/>
      <c r="G5675"/>
      <c r="H5675"/>
      <c r="I5675"/>
      <c r="J5675"/>
      <c r="K5675"/>
      <c r="L5675"/>
      <c r="M5675"/>
      <c r="N5675"/>
      <c r="O5675"/>
      <c r="P5675"/>
      <c r="Q5675"/>
      <c r="R5675"/>
      <c r="S5675"/>
      <c r="T5675"/>
      <c r="U5675"/>
      <c r="V5675"/>
      <c r="W5675"/>
      <c r="X5675"/>
      <c r="Y5675"/>
      <c r="Z5675"/>
      <c r="AA5675"/>
      <c r="AB5675"/>
    </row>
    <row r="5676" spans="1:28" x14ac:dyDescent="0.25">
      <c r="A5676" s="8"/>
      <c r="B5676"/>
      <c r="C5676"/>
      <c r="D5676"/>
      <c r="E5676"/>
      <c r="F5676"/>
      <c r="G5676"/>
      <c r="H5676"/>
      <c r="I5676"/>
      <c r="J5676"/>
      <c r="K5676"/>
      <c r="L5676"/>
      <c r="M5676"/>
      <c r="N5676"/>
      <c r="O5676"/>
      <c r="P5676"/>
      <c r="Q5676"/>
      <c r="R5676"/>
      <c r="S5676"/>
      <c r="T5676"/>
      <c r="U5676"/>
      <c r="V5676"/>
      <c r="W5676"/>
      <c r="X5676"/>
      <c r="Y5676"/>
      <c r="Z5676"/>
      <c r="AA5676"/>
      <c r="AB5676"/>
    </row>
    <row r="5677" spans="1:28" x14ac:dyDescent="0.25">
      <c r="A5677" s="8"/>
      <c r="B5677"/>
      <c r="C5677"/>
      <c r="D5677"/>
      <c r="E5677"/>
      <c r="F5677"/>
      <c r="G5677"/>
      <c r="H5677"/>
      <c r="I5677"/>
      <c r="J5677"/>
      <c r="K5677"/>
      <c r="L5677"/>
      <c r="M5677"/>
      <c r="N5677"/>
      <c r="O5677"/>
      <c r="P5677"/>
      <c r="Q5677"/>
      <c r="R5677"/>
      <c r="S5677"/>
      <c r="T5677"/>
      <c r="U5677"/>
      <c r="V5677"/>
      <c r="W5677"/>
      <c r="X5677"/>
      <c r="Y5677"/>
      <c r="Z5677"/>
      <c r="AA5677"/>
      <c r="AB5677"/>
    </row>
    <row r="5678" spans="1:28" x14ac:dyDescent="0.25">
      <c r="A5678" s="8"/>
      <c r="B5678"/>
      <c r="C5678"/>
      <c r="D5678"/>
      <c r="E5678"/>
      <c r="F5678"/>
      <c r="G5678"/>
      <c r="H5678"/>
      <c r="I5678"/>
      <c r="J5678"/>
      <c r="K5678"/>
      <c r="L5678"/>
      <c r="M5678"/>
      <c r="N5678"/>
      <c r="O5678"/>
      <c r="P5678"/>
      <c r="Q5678"/>
      <c r="R5678"/>
      <c r="S5678"/>
      <c r="T5678"/>
      <c r="U5678"/>
      <c r="V5678"/>
      <c r="W5678"/>
      <c r="X5678"/>
      <c r="Y5678"/>
      <c r="Z5678"/>
      <c r="AA5678"/>
      <c r="AB5678"/>
    </row>
    <row r="5679" spans="1:28" x14ac:dyDescent="0.25">
      <c r="A5679" s="8"/>
      <c r="B5679"/>
      <c r="C5679"/>
      <c r="D5679"/>
      <c r="E5679"/>
      <c r="F5679"/>
      <c r="G5679"/>
      <c r="H5679"/>
      <c r="I5679"/>
      <c r="J5679"/>
      <c r="K5679"/>
      <c r="L5679"/>
      <c r="M5679"/>
      <c r="N5679"/>
      <c r="O5679"/>
      <c r="P5679"/>
      <c r="Q5679"/>
      <c r="R5679"/>
      <c r="S5679"/>
      <c r="T5679"/>
      <c r="U5679"/>
      <c r="V5679"/>
      <c r="W5679"/>
      <c r="X5679"/>
      <c r="Y5679"/>
      <c r="Z5679"/>
      <c r="AA5679"/>
      <c r="AB5679"/>
    </row>
    <row r="5680" spans="1:28" x14ac:dyDescent="0.25">
      <c r="A5680" s="8"/>
      <c r="B5680"/>
      <c r="C5680"/>
      <c r="D5680"/>
      <c r="E5680"/>
      <c r="F5680"/>
      <c r="G5680"/>
      <c r="H5680"/>
      <c r="I5680"/>
      <c r="J5680"/>
      <c r="K5680"/>
      <c r="L5680"/>
      <c r="M5680"/>
      <c r="N5680"/>
      <c r="O5680"/>
      <c r="P5680"/>
      <c r="Q5680"/>
      <c r="R5680"/>
      <c r="S5680"/>
      <c r="T5680"/>
      <c r="U5680"/>
      <c r="V5680"/>
      <c r="W5680"/>
      <c r="X5680"/>
      <c r="Y5680"/>
      <c r="Z5680"/>
      <c r="AA5680"/>
      <c r="AB5680"/>
    </row>
    <row r="5681" spans="1:28" x14ac:dyDescent="0.25">
      <c r="A5681" s="8"/>
      <c r="B5681"/>
      <c r="C5681"/>
      <c r="D5681"/>
      <c r="E5681"/>
      <c r="F5681"/>
      <c r="G5681"/>
      <c r="H5681"/>
      <c r="I5681"/>
      <c r="J5681"/>
      <c r="K5681"/>
      <c r="L5681"/>
      <c r="M5681"/>
      <c r="N5681"/>
      <c r="O5681"/>
      <c r="P5681"/>
      <c r="Q5681"/>
      <c r="R5681"/>
      <c r="S5681"/>
      <c r="T5681"/>
      <c r="U5681"/>
      <c r="V5681"/>
      <c r="W5681"/>
      <c r="X5681"/>
      <c r="Y5681"/>
      <c r="Z5681"/>
      <c r="AA5681"/>
      <c r="AB5681"/>
    </row>
    <row r="5682" spans="1:28" x14ac:dyDescent="0.25">
      <c r="A5682" s="8"/>
      <c r="B5682"/>
      <c r="C5682"/>
      <c r="D5682"/>
      <c r="E5682"/>
      <c r="F5682"/>
      <c r="G5682"/>
      <c r="H5682"/>
      <c r="I5682"/>
      <c r="J5682"/>
      <c r="K5682"/>
      <c r="L5682"/>
      <c r="M5682"/>
      <c r="N5682"/>
      <c r="O5682"/>
      <c r="P5682"/>
      <c r="Q5682"/>
      <c r="R5682"/>
      <c r="S5682"/>
      <c r="T5682"/>
      <c r="U5682"/>
      <c r="V5682"/>
      <c r="W5682"/>
      <c r="X5682"/>
      <c r="Y5682"/>
      <c r="Z5682"/>
      <c r="AA5682"/>
      <c r="AB5682"/>
    </row>
    <row r="5683" spans="1:28" x14ac:dyDescent="0.25">
      <c r="A5683" s="8"/>
      <c r="B5683"/>
      <c r="C5683"/>
      <c r="D5683"/>
      <c r="E5683"/>
      <c r="F5683"/>
      <c r="G5683"/>
      <c r="H5683"/>
      <c r="I5683"/>
      <c r="J5683"/>
      <c r="K5683"/>
      <c r="L5683"/>
      <c r="M5683"/>
      <c r="N5683"/>
      <c r="O5683"/>
      <c r="P5683"/>
      <c r="Q5683"/>
      <c r="R5683"/>
      <c r="S5683"/>
      <c r="T5683"/>
      <c r="U5683"/>
      <c r="V5683"/>
      <c r="W5683"/>
      <c r="X5683"/>
      <c r="Y5683"/>
      <c r="Z5683"/>
      <c r="AA5683"/>
      <c r="AB5683"/>
    </row>
    <row r="5684" spans="1:28" x14ac:dyDescent="0.25">
      <c r="A5684" s="8"/>
      <c r="B5684"/>
      <c r="C5684"/>
      <c r="D5684"/>
      <c r="E5684"/>
      <c r="F5684"/>
      <c r="G5684"/>
      <c r="H5684"/>
      <c r="I5684"/>
      <c r="J5684"/>
      <c r="K5684"/>
      <c r="L5684"/>
      <c r="M5684"/>
      <c r="N5684"/>
      <c r="O5684"/>
      <c r="P5684"/>
      <c r="Q5684"/>
      <c r="R5684"/>
      <c r="S5684"/>
      <c r="T5684"/>
      <c r="U5684"/>
      <c r="V5684"/>
      <c r="W5684"/>
      <c r="X5684"/>
      <c r="Y5684"/>
      <c r="Z5684"/>
      <c r="AA5684"/>
      <c r="AB5684"/>
    </row>
    <row r="5685" spans="1:28" x14ac:dyDescent="0.25">
      <c r="A5685" s="8"/>
      <c r="B5685"/>
      <c r="C5685"/>
      <c r="D5685"/>
      <c r="E5685"/>
      <c r="F5685"/>
      <c r="G5685"/>
      <c r="H5685"/>
      <c r="I5685"/>
      <c r="J5685"/>
      <c r="K5685"/>
      <c r="L5685"/>
      <c r="M5685"/>
      <c r="N5685"/>
      <c r="O5685"/>
      <c r="P5685"/>
      <c r="Q5685"/>
      <c r="R5685"/>
      <c r="S5685"/>
      <c r="T5685"/>
      <c r="U5685"/>
      <c r="V5685"/>
      <c r="W5685"/>
      <c r="X5685"/>
      <c r="Y5685"/>
      <c r="Z5685"/>
      <c r="AA5685"/>
      <c r="AB5685"/>
    </row>
    <row r="5686" spans="1:28" x14ac:dyDescent="0.25">
      <c r="A5686" s="8"/>
      <c r="B5686"/>
      <c r="C5686"/>
      <c r="D5686"/>
      <c r="E5686"/>
      <c r="F5686"/>
      <c r="G5686"/>
      <c r="H5686"/>
      <c r="I5686"/>
      <c r="J5686"/>
      <c r="K5686"/>
      <c r="L5686"/>
      <c r="M5686"/>
      <c r="N5686"/>
      <c r="O5686"/>
      <c r="P5686"/>
      <c r="Q5686"/>
      <c r="R5686"/>
      <c r="S5686"/>
      <c r="T5686"/>
      <c r="U5686"/>
      <c r="V5686"/>
      <c r="W5686"/>
      <c r="X5686"/>
      <c r="Y5686"/>
      <c r="Z5686"/>
      <c r="AA5686"/>
      <c r="AB5686"/>
    </row>
    <row r="5687" spans="1:28" x14ac:dyDescent="0.25">
      <c r="A5687" s="8"/>
      <c r="B5687"/>
      <c r="C5687"/>
      <c r="D5687"/>
      <c r="E5687"/>
      <c r="F5687"/>
      <c r="G5687"/>
      <c r="H5687"/>
      <c r="I5687"/>
      <c r="J5687"/>
      <c r="K5687"/>
      <c r="L5687"/>
      <c r="M5687"/>
      <c r="N5687"/>
      <c r="O5687"/>
      <c r="P5687"/>
      <c r="Q5687"/>
      <c r="R5687"/>
      <c r="S5687"/>
      <c r="T5687"/>
      <c r="U5687"/>
      <c r="V5687"/>
      <c r="W5687"/>
      <c r="X5687"/>
      <c r="Y5687"/>
      <c r="Z5687"/>
      <c r="AA5687"/>
      <c r="AB5687"/>
    </row>
    <row r="5688" spans="1:28" x14ac:dyDescent="0.25">
      <c r="A5688" s="8"/>
      <c r="B5688"/>
      <c r="C5688"/>
      <c r="D5688"/>
      <c r="E5688"/>
      <c r="F5688"/>
      <c r="G5688"/>
      <c r="H5688"/>
      <c r="I5688"/>
      <c r="J5688"/>
      <c r="K5688"/>
      <c r="L5688"/>
      <c r="M5688"/>
      <c r="N5688"/>
      <c r="O5688"/>
      <c r="P5688"/>
      <c r="Q5688"/>
      <c r="R5688"/>
      <c r="S5688"/>
      <c r="T5688"/>
      <c r="U5688"/>
      <c r="V5688"/>
      <c r="W5688"/>
      <c r="X5688"/>
      <c r="Y5688"/>
      <c r="Z5688"/>
      <c r="AA5688"/>
      <c r="AB5688"/>
    </row>
    <row r="5689" spans="1:28" x14ac:dyDescent="0.25">
      <c r="A5689" s="8"/>
      <c r="B5689"/>
      <c r="C5689"/>
      <c r="D5689"/>
      <c r="E5689"/>
      <c r="F5689"/>
      <c r="G5689"/>
      <c r="H5689"/>
      <c r="I5689"/>
      <c r="J5689"/>
      <c r="K5689"/>
      <c r="L5689"/>
      <c r="M5689"/>
      <c r="N5689"/>
      <c r="O5689"/>
      <c r="P5689"/>
      <c r="Q5689"/>
      <c r="R5689"/>
      <c r="S5689"/>
      <c r="T5689"/>
      <c r="U5689"/>
      <c r="V5689"/>
      <c r="W5689"/>
      <c r="X5689"/>
      <c r="Y5689"/>
      <c r="Z5689"/>
      <c r="AA5689"/>
      <c r="AB5689"/>
    </row>
    <row r="5690" spans="1:28" x14ac:dyDescent="0.25">
      <c r="A5690" s="8"/>
      <c r="B5690"/>
      <c r="C5690"/>
      <c r="D5690"/>
      <c r="E5690"/>
      <c r="F5690"/>
      <c r="G5690"/>
      <c r="H5690"/>
      <c r="I5690"/>
      <c r="J5690"/>
      <c r="K5690"/>
      <c r="L5690"/>
      <c r="M5690"/>
      <c r="N5690"/>
      <c r="O5690"/>
      <c r="P5690"/>
      <c r="Q5690"/>
      <c r="R5690"/>
      <c r="S5690"/>
      <c r="T5690"/>
      <c r="U5690"/>
      <c r="V5690"/>
      <c r="W5690"/>
      <c r="X5690"/>
      <c r="Y5690"/>
      <c r="Z5690"/>
      <c r="AA5690"/>
      <c r="AB5690"/>
    </row>
    <row r="5691" spans="1:28" x14ac:dyDescent="0.25">
      <c r="A5691" s="8"/>
      <c r="B5691"/>
      <c r="C5691"/>
      <c r="D5691"/>
      <c r="E5691"/>
      <c r="F5691"/>
      <c r="G5691"/>
      <c r="H5691"/>
      <c r="I5691"/>
      <c r="J5691"/>
      <c r="K5691"/>
      <c r="L5691"/>
      <c r="M5691"/>
      <c r="N5691"/>
      <c r="O5691"/>
      <c r="P5691"/>
      <c r="Q5691"/>
      <c r="R5691"/>
      <c r="S5691"/>
      <c r="T5691"/>
      <c r="U5691"/>
      <c r="V5691"/>
      <c r="W5691"/>
      <c r="X5691"/>
      <c r="Y5691"/>
      <c r="Z5691"/>
      <c r="AA5691"/>
      <c r="AB5691"/>
    </row>
    <row r="5692" spans="1:28" x14ac:dyDescent="0.25">
      <c r="A5692" s="8"/>
      <c r="B5692"/>
      <c r="C5692"/>
      <c r="D5692"/>
      <c r="E5692"/>
      <c r="F5692"/>
      <c r="G5692"/>
      <c r="H5692"/>
      <c r="I5692"/>
      <c r="J5692"/>
      <c r="K5692"/>
      <c r="L5692"/>
      <c r="M5692"/>
      <c r="N5692"/>
      <c r="O5692"/>
      <c r="P5692"/>
      <c r="Q5692"/>
      <c r="R5692"/>
      <c r="S5692"/>
      <c r="T5692"/>
      <c r="U5692"/>
      <c r="V5692"/>
      <c r="W5692"/>
      <c r="X5692"/>
      <c r="Y5692"/>
      <c r="Z5692"/>
      <c r="AA5692"/>
      <c r="AB5692"/>
    </row>
    <row r="5693" spans="1:28" x14ac:dyDescent="0.25">
      <c r="A5693" s="8"/>
      <c r="B5693"/>
      <c r="C5693"/>
      <c r="D5693"/>
      <c r="E5693"/>
      <c r="F5693"/>
      <c r="G5693"/>
      <c r="H5693"/>
      <c r="I5693"/>
      <c r="J5693"/>
      <c r="K5693"/>
      <c r="L5693"/>
      <c r="M5693"/>
      <c r="N5693"/>
      <c r="O5693"/>
      <c r="P5693"/>
      <c r="Q5693"/>
      <c r="R5693"/>
      <c r="S5693"/>
      <c r="T5693"/>
      <c r="U5693"/>
      <c r="V5693"/>
      <c r="W5693"/>
      <c r="X5693"/>
      <c r="Y5693"/>
      <c r="Z5693"/>
      <c r="AA5693"/>
      <c r="AB5693"/>
    </row>
    <row r="5694" spans="1:28" x14ac:dyDescent="0.25">
      <c r="A5694" s="8"/>
      <c r="B5694"/>
      <c r="C5694"/>
      <c r="D5694"/>
      <c r="E5694"/>
      <c r="F5694"/>
      <c r="G5694"/>
      <c r="H5694"/>
      <c r="I5694"/>
      <c r="J5694"/>
      <c r="K5694"/>
      <c r="L5694"/>
      <c r="M5694"/>
      <c r="N5694"/>
      <c r="O5694"/>
      <c r="P5694"/>
      <c r="Q5694"/>
      <c r="R5694"/>
      <c r="S5694"/>
      <c r="T5694"/>
      <c r="U5694"/>
      <c r="V5694"/>
      <c r="W5694"/>
      <c r="X5694"/>
      <c r="Y5694"/>
      <c r="Z5694"/>
      <c r="AA5694"/>
      <c r="AB5694"/>
    </row>
    <row r="5695" spans="1:28" x14ac:dyDescent="0.25">
      <c r="A5695" s="8"/>
      <c r="B5695"/>
      <c r="C5695"/>
      <c r="D5695"/>
      <c r="E5695"/>
      <c r="F5695"/>
      <c r="G5695"/>
      <c r="H5695"/>
      <c r="I5695"/>
      <c r="J5695"/>
      <c r="K5695"/>
      <c r="L5695"/>
      <c r="M5695"/>
      <c r="N5695"/>
      <c r="O5695"/>
      <c r="P5695"/>
      <c r="Q5695"/>
      <c r="R5695"/>
      <c r="S5695"/>
      <c r="T5695"/>
      <c r="U5695"/>
      <c r="V5695"/>
      <c r="W5695"/>
      <c r="X5695"/>
      <c r="Y5695"/>
      <c r="Z5695"/>
      <c r="AA5695"/>
      <c r="AB5695"/>
    </row>
    <row r="5696" spans="1:28" x14ac:dyDescent="0.25">
      <c r="A5696" s="8"/>
      <c r="B5696"/>
      <c r="C5696"/>
      <c r="D5696"/>
      <c r="E5696"/>
      <c r="F5696"/>
      <c r="G5696"/>
      <c r="H5696"/>
      <c r="I5696"/>
      <c r="J5696"/>
      <c r="K5696"/>
      <c r="L5696"/>
      <c r="M5696"/>
      <c r="N5696"/>
      <c r="O5696"/>
      <c r="P5696"/>
      <c r="Q5696"/>
      <c r="R5696"/>
      <c r="S5696"/>
      <c r="T5696"/>
      <c r="U5696"/>
      <c r="V5696"/>
      <c r="W5696"/>
      <c r="X5696"/>
      <c r="Y5696"/>
      <c r="Z5696"/>
      <c r="AA5696"/>
      <c r="AB5696"/>
    </row>
    <row r="5697" spans="1:28" x14ac:dyDescent="0.25">
      <c r="A5697" s="8"/>
      <c r="B5697"/>
      <c r="C5697"/>
      <c r="D5697"/>
      <c r="E5697"/>
      <c r="F5697"/>
      <c r="G5697"/>
      <c r="H5697"/>
      <c r="I5697"/>
      <c r="J5697"/>
      <c r="K5697"/>
      <c r="L5697"/>
      <c r="M5697"/>
      <c r="N5697"/>
      <c r="O5697"/>
      <c r="P5697"/>
      <c r="Q5697"/>
      <c r="R5697"/>
      <c r="S5697"/>
      <c r="T5697"/>
      <c r="U5697"/>
      <c r="V5697"/>
      <c r="W5697"/>
      <c r="X5697"/>
      <c r="Y5697"/>
      <c r="Z5697"/>
      <c r="AA5697"/>
      <c r="AB5697"/>
    </row>
    <row r="5698" spans="1:28" x14ac:dyDescent="0.25">
      <c r="A5698" s="8"/>
      <c r="B5698"/>
      <c r="C5698"/>
      <c r="D5698"/>
      <c r="E5698"/>
      <c r="F5698"/>
      <c r="G5698"/>
      <c r="H5698"/>
      <c r="I5698"/>
      <c r="J5698"/>
      <c r="K5698"/>
      <c r="L5698"/>
      <c r="M5698"/>
      <c r="N5698"/>
      <c r="O5698"/>
      <c r="P5698"/>
      <c r="Q5698"/>
      <c r="R5698"/>
      <c r="S5698"/>
      <c r="T5698"/>
      <c r="U5698"/>
      <c r="V5698"/>
      <c r="W5698"/>
      <c r="X5698"/>
      <c r="Y5698"/>
      <c r="Z5698"/>
      <c r="AA5698"/>
      <c r="AB5698"/>
    </row>
    <row r="5699" spans="1:28" x14ac:dyDescent="0.25">
      <c r="A5699" s="8"/>
      <c r="B5699"/>
      <c r="C5699"/>
      <c r="D5699"/>
      <c r="E5699"/>
      <c r="F5699"/>
      <c r="G5699"/>
      <c r="H5699"/>
      <c r="I5699"/>
      <c r="J5699"/>
      <c r="K5699"/>
      <c r="L5699"/>
      <c r="M5699"/>
      <c r="N5699"/>
      <c r="O5699"/>
      <c r="P5699"/>
      <c r="Q5699"/>
      <c r="R5699"/>
      <c r="S5699"/>
      <c r="T5699"/>
      <c r="U5699"/>
      <c r="V5699"/>
      <c r="W5699"/>
      <c r="X5699"/>
      <c r="Y5699"/>
      <c r="Z5699"/>
      <c r="AA5699"/>
      <c r="AB5699"/>
    </row>
    <row r="5700" spans="1:28" x14ac:dyDescent="0.25">
      <c r="A5700" s="8"/>
      <c r="B5700"/>
      <c r="C5700"/>
      <c r="D5700"/>
      <c r="E5700"/>
      <c r="F5700"/>
      <c r="G5700"/>
      <c r="H5700"/>
      <c r="I5700"/>
      <c r="J5700"/>
      <c r="K5700"/>
      <c r="L5700"/>
      <c r="M5700"/>
      <c r="N5700"/>
      <c r="O5700"/>
      <c r="P5700"/>
      <c r="Q5700"/>
      <c r="R5700"/>
      <c r="S5700"/>
      <c r="T5700"/>
      <c r="U5700"/>
      <c r="V5700"/>
      <c r="W5700"/>
      <c r="X5700"/>
      <c r="Y5700"/>
      <c r="Z5700"/>
      <c r="AA5700"/>
      <c r="AB5700"/>
    </row>
    <row r="5701" spans="1:28" x14ac:dyDescent="0.25">
      <c r="A5701" s="8"/>
      <c r="B5701"/>
      <c r="C5701"/>
      <c r="D5701"/>
      <c r="E5701"/>
      <c r="F5701"/>
      <c r="G5701"/>
      <c r="H5701"/>
      <c r="I5701"/>
      <c r="J5701"/>
      <c r="K5701"/>
      <c r="L5701"/>
      <c r="M5701"/>
      <c r="N5701"/>
      <c r="O5701"/>
      <c r="P5701"/>
      <c r="Q5701"/>
      <c r="R5701"/>
      <c r="S5701"/>
      <c r="T5701"/>
      <c r="U5701"/>
      <c r="V5701"/>
      <c r="W5701"/>
      <c r="X5701"/>
      <c r="Y5701"/>
      <c r="Z5701"/>
      <c r="AA5701"/>
      <c r="AB5701"/>
    </row>
    <row r="5702" spans="1:28" x14ac:dyDescent="0.25">
      <c r="A5702" s="8"/>
      <c r="B5702"/>
      <c r="C5702"/>
      <c r="D5702"/>
      <c r="E5702"/>
      <c r="F5702"/>
      <c r="G5702"/>
      <c r="H5702"/>
      <c r="I5702"/>
      <c r="J5702"/>
      <c r="K5702"/>
      <c r="L5702"/>
      <c r="M5702"/>
      <c r="N5702"/>
      <c r="O5702"/>
      <c r="P5702"/>
      <c r="Q5702"/>
      <c r="R5702"/>
      <c r="S5702"/>
      <c r="T5702"/>
      <c r="U5702"/>
      <c r="V5702"/>
      <c r="W5702"/>
      <c r="X5702"/>
      <c r="Y5702"/>
      <c r="Z5702"/>
      <c r="AA5702"/>
      <c r="AB5702"/>
    </row>
    <row r="5703" spans="1:28" x14ac:dyDescent="0.25">
      <c r="A5703" s="8"/>
      <c r="B5703"/>
      <c r="C5703"/>
      <c r="D5703"/>
      <c r="E5703"/>
      <c r="F5703"/>
      <c r="G5703"/>
      <c r="H5703"/>
      <c r="I5703"/>
      <c r="J5703"/>
      <c r="K5703"/>
      <c r="L5703"/>
      <c r="M5703"/>
      <c r="N5703"/>
      <c r="O5703"/>
      <c r="P5703"/>
      <c r="Q5703"/>
      <c r="R5703"/>
      <c r="S5703"/>
      <c r="T5703"/>
      <c r="U5703"/>
      <c r="V5703"/>
      <c r="W5703"/>
      <c r="X5703"/>
      <c r="Y5703"/>
      <c r="Z5703"/>
      <c r="AA5703"/>
      <c r="AB5703"/>
    </row>
    <row r="5704" spans="1:28" x14ac:dyDescent="0.25">
      <c r="A5704" s="8"/>
      <c r="B5704"/>
      <c r="C5704"/>
      <c r="D5704"/>
      <c r="E5704"/>
      <c r="F5704"/>
      <c r="G5704"/>
      <c r="H5704"/>
      <c r="I5704"/>
      <c r="J5704"/>
      <c r="K5704"/>
      <c r="L5704"/>
      <c r="M5704"/>
      <c r="N5704"/>
      <c r="O5704"/>
      <c r="P5704"/>
      <c r="Q5704"/>
      <c r="R5704"/>
      <c r="S5704"/>
      <c r="T5704"/>
      <c r="U5704"/>
      <c r="V5704"/>
      <c r="W5704"/>
      <c r="X5704"/>
      <c r="Y5704"/>
      <c r="Z5704"/>
      <c r="AA5704"/>
      <c r="AB5704"/>
    </row>
    <row r="5705" spans="1:28" x14ac:dyDescent="0.25">
      <c r="A5705" s="8"/>
      <c r="B5705"/>
      <c r="C5705"/>
      <c r="D5705"/>
      <c r="E5705"/>
      <c r="F5705"/>
      <c r="G5705"/>
      <c r="H5705"/>
      <c r="I5705"/>
      <c r="J5705"/>
      <c r="K5705"/>
      <c r="L5705"/>
      <c r="M5705"/>
      <c r="N5705"/>
      <c r="O5705"/>
      <c r="P5705"/>
      <c r="Q5705"/>
      <c r="R5705"/>
      <c r="S5705"/>
      <c r="T5705"/>
      <c r="U5705"/>
      <c r="V5705"/>
      <c r="W5705"/>
      <c r="X5705"/>
      <c r="Y5705"/>
      <c r="Z5705"/>
      <c r="AA5705"/>
      <c r="AB5705"/>
    </row>
    <row r="5706" spans="1:28" x14ac:dyDescent="0.25">
      <c r="A5706" s="8"/>
      <c r="B5706"/>
      <c r="C5706"/>
      <c r="D5706"/>
      <c r="E5706"/>
      <c r="F5706"/>
      <c r="G5706"/>
      <c r="H5706"/>
      <c r="I5706"/>
      <c r="J5706"/>
      <c r="K5706"/>
      <c r="L5706"/>
      <c r="M5706"/>
      <c r="N5706"/>
      <c r="O5706"/>
      <c r="P5706"/>
      <c r="Q5706"/>
      <c r="R5706"/>
      <c r="S5706"/>
      <c r="T5706"/>
      <c r="U5706"/>
      <c r="V5706"/>
      <c r="W5706"/>
      <c r="X5706"/>
      <c r="Y5706"/>
      <c r="Z5706"/>
      <c r="AA5706"/>
      <c r="AB5706"/>
    </row>
    <row r="5707" spans="1:28" x14ac:dyDescent="0.25">
      <c r="A5707" s="8"/>
      <c r="B5707"/>
      <c r="C5707"/>
      <c r="D5707"/>
      <c r="E5707"/>
      <c r="F5707"/>
      <c r="G5707"/>
      <c r="H5707"/>
      <c r="I5707"/>
      <c r="J5707"/>
      <c r="K5707"/>
      <c r="L5707"/>
      <c r="M5707"/>
      <c r="N5707"/>
      <c r="O5707"/>
      <c r="P5707"/>
      <c r="Q5707"/>
      <c r="R5707"/>
      <c r="S5707"/>
      <c r="T5707"/>
      <c r="U5707"/>
      <c r="V5707"/>
      <c r="W5707"/>
      <c r="X5707"/>
      <c r="Y5707"/>
      <c r="Z5707"/>
      <c r="AA5707"/>
      <c r="AB5707"/>
    </row>
    <row r="5708" spans="1:28" x14ac:dyDescent="0.25">
      <c r="A5708" s="8"/>
      <c r="B5708"/>
      <c r="C5708"/>
      <c r="D5708"/>
      <c r="E5708"/>
      <c r="F5708"/>
      <c r="G5708"/>
      <c r="H5708"/>
      <c r="I5708"/>
      <c r="J5708"/>
      <c r="K5708"/>
      <c r="L5708"/>
      <c r="M5708"/>
      <c r="N5708"/>
      <c r="O5708"/>
      <c r="P5708"/>
      <c r="Q5708"/>
      <c r="R5708"/>
      <c r="S5708"/>
      <c r="T5708"/>
      <c r="U5708"/>
      <c r="V5708"/>
      <c r="W5708"/>
      <c r="X5708"/>
      <c r="Y5708"/>
      <c r="Z5708"/>
      <c r="AA5708"/>
      <c r="AB5708"/>
    </row>
    <row r="5709" spans="1:28" x14ac:dyDescent="0.25">
      <c r="A5709" s="8"/>
      <c r="B5709"/>
      <c r="C5709"/>
      <c r="D5709"/>
      <c r="E5709"/>
      <c r="F5709"/>
      <c r="G5709"/>
      <c r="H5709"/>
      <c r="I5709"/>
      <c r="J5709"/>
      <c r="K5709"/>
      <c r="L5709"/>
      <c r="M5709"/>
      <c r="N5709"/>
      <c r="O5709"/>
      <c r="P5709"/>
      <c r="Q5709"/>
      <c r="R5709"/>
      <c r="S5709"/>
      <c r="T5709"/>
      <c r="U5709"/>
      <c r="V5709"/>
      <c r="W5709"/>
      <c r="X5709"/>
      <c r="Y5709"/>
      <c r="Z5709"/>
      <c r="AA5709"/>
      <c r="AB5709"/>
    </row>
    <row r="5710" spans="1:28" x14ac:dyDescent="0.25">
      <c r="A5710" s="8"/>
      <c r="B5710"/>
      <c r="C5710"/>
      <c r="D5710"/>
      <c r="E5710"/>
      <c r="F5710"/>
      <c r="G5710"/>
      <c r="H5710"/>
      <c r="I5710"/>
      <c r="J5710"/>
      <c r="K5710"/>
      <c r="L5710"/>
      <c r="M5710"/>
      <c r="N5710"/>
      <c r="O5710"/>
      <c r="P5710"/>
      <c r="Q5710"/>
      <c r="R5710"/>
      <c r="S5710"/>
      <c r="T5710"/>
      <c r="U5710"/>
      <c r="V5710"/>
      <c r="W5710"/>
      <c r="X5710"/>
      <c r="Y5710"/>
      <c r="Z5710"/>
      <c r="AA5710"/>
      <c r="AB5710"/>
    </row>
    <row r="5711" spans="1:28" x14ac:dyDescent="0.25">
      <c r="A5711" s="8"/>
      <c r="B5711"/>
      <c r="C5711"/>
      <c r="D5711"/>
      <c r="E5711"/>
      <c r="F5711"/>
      <c r="G5711"/>
      <c r="H5711"/>
      <c r="I5711"/>
      <c r="J5711"/>
      <c r="K5711"/>
      <c r="L5711"/>
      <c r="M5711"/>
      <c r="N5711"/>
      <c r="O5711"/>
      <c r="P5711"/>
      <c r="Q5711"/>
      <c r="R5711"/>
      <c r="S5711"/>
      <c r="T5711"/>
      <c r="U5711"/>
      <c r="V5711"/>
      <c r="W5711"/>
      <c r="X5711"/>
      <c r="Y5711"/>
      <c r="Z5711"/>
      <c r="AA5711"/>
      <c r="AB5711"/>
    </row>
    <row r="5712" spans="1:28" x14ac:dyDescent="0.25">
      <c r="A5712" s="8"/>
      <c r="B5712"/>
      <c r="C5712"/>
      <c r="D5712"/>
      <c r="E5712"/>
      <c r="F5712"/>
      <c r="G5712"/>
      <c r="H5712"/>
      <c r="I5712"/>
      <c r="J5712"/>
      <c r="K5712"/>
      <c r="L5712"/>
      <c r="M5712"/>
      <c r="N5712"/>
      <c r="O5712"/>
      <c r="P5712"/>
      <c r="Q5712"/>
      <c r="R5712"/>
      <c r="S5712"/>
      <c r="T5712"/>
      <c r="U5712"/>
      <c r="V5712"/>
      <c r="W5712"/>
      <c r="X5712"/>
      <c r="Y5712"/>
      <c r="Z5712"/>
      <c r="AA5712"/>
      <c r="AB5712"/>
    </row>
    <row r="5713" spans="1:28" x14ac:dyDescent="0.25">
      <c r="A5713" s="8"/>
      <c r="B5713"/>
      <c r="C5713"/>
      <c r="D5713"/>
      <c r="E5713"/>
      <c r="F5713"/>
      <c r="G5713"/>
      <c r="H5713"/>
      <c r="I5713"/>
      <c r="J5713"/>
      <c r="K5713"/>
      <c r="L5713"/>
      <c r="M5713"/>
      <c r="N5713"/>
      <c r="O5713"/>
      <c r="P5713"/>
      <c r="Q5713"/>
      <c r="R5713"/>
      <c r="S5713"/>
      <c r="T5713"/>
      <c r="U5713"/>
      <c r="V5713"/>
      <c r="W5713"/>
      <c r="X5713"/>
      <c r="Y5713"/>
      <c r="Z5713"/>
      <c r="AA5713"/>
      <c r="AB5713"/>
    </row>
    <row r="5714" spans="1:28" x14ac:dyDescent="0.25">
      <c r="A5714" s="8"/>
      <c r="B5714"/>
      <c r="C5714"/>
      <c r="D5714"/>
      <c r="E5714"/>
      <c r="F5714"/>
      <c r="G5714"/>
      <c r="H5714"/>
      <c r="I5714"/>
      <c r="J5714"/>
      <c r="K5714"/>
      <c r="L5714"/>
      <c r="M5714"/>
      <c r="N5714"/>
      <c r="O5714"/>
      <c r="P5714"/>
      <c r="Q5714"/>
      <c r="R5714"/>
      <c r="S5714"/>
      <c r="T5714"/>
      <c r="U5714"/>
      <c r="V5714"/>
      <c r="W5714"/>
      <c r="X5714"/>
      <c r="Y5714"/>
      <c r="Z5714"/>
      <c r="AA5714"/>
      <c r="AB5714"/>
    </row>
    <row r="5715" spans="1:28" x14ac:dyDescent="0.25">
      <c r="A5715" s="8"/>
      <c r="B5715"/>
      <c r="C5715"/>
      <c r="D5715"/>
      <c r="E5715"/>
      <c r="F5715"/>
      <c r="G5715"/>
      <c r="H5715"/>
      <c r="I5715"/>
      <c r="J5715"/>
      <c r="K5715"/>
      <c r="L5715"/>
      <c r="M5715"/>
      <c r="N5715"/>
      <c r="O5715"/>
      <c r="P5715"/>
      <c r="Q5715"/>
      <c r="R5715"/>
      <c r="S5715"/>
      <c r="T5715"/>
      <c r="U5715"/>
      <c r="V5715"/>
      <c r="W5715"/>
      <c r="X5715"/>
      <c r="Y5715"/>
      <c r="Z5715"/>
      <c r="AA5715"/>
      <c r="AB5715"/>
    </row>
    <row r="5716" spans="1:28" x14ac:dyDescent="0.25">
      <c r="A5716" s="8"/>
      <c r="B5716"/>
      <c r="C5716"/>
      <c r="D5716"/>
      <c r="E5716"/>
      <c r="F5716"/>
      <c r="G5716"/>
      <c r="H5716"/>
      <c r="I5716"/>
      <c r="J5716"/>
      <c r="K5716"/>
      <c r="L5716"/>
      <c r="M5716"/>
      <c r="N5716"/>
      <c r="O5716"/>
      <c r="P5716"/>
      <c r="Q5716"/>
      <c r="R5716"/>
      <c r="S5716"/>
      <c r="T5716"/>
      <c r="U5716"/>
      <c r="V5716"/>
      <c r="W5716"/>
      <c r="X5716"/>
      <c r="Y5716"/>
      <c r="Z5716"/>
      <c r="AA5716"/>
      <c r="AB5716"/>
    </row>
    <row r="5717" spans="1:28" x14ac:dyDescent="0.25">
      <c r="A5717" s="8"/>
      <c r="B5717"/>
      <c r="C5717"/>
      <c r="D5717"/>
      <c r="E5717"/>
      <c r="F5717"/>
      <c r="G5717"/>
      <c r="H5717"/>
      <c r="I5717"/>
      <c r="J5717"/>
      <c r="K5717"/>
      <c r="L5717"/>
      <c r="M5717"/>
      <c r="N5717"/>
      <c r="O5717"/>
      <c r="P5717"/>
      <c r="Q5717"/>
      <c r="R5717"/>
      <c r="S5717"/>
      <c r="T5717"/>
      <c r="U5717"/>
      <c r="V5717"/>
      <c r="W5717"/>
      <c r="X5717"/>
      <c r="Y5717"/>
      <c r="Z5717"/>
      <c r="AA5717"/>
      <c r="AB5717"/>
    </row>
    <row r="5718" spans="1:28" x14ac:dyDescent="0.25">
      <c r="A5718" s="8"/>
      <c r="B5718"/>
      <c r="C5718"/>
      <c r="D5718"/>
      <c r="E5718"/>
      <c r="F5718"/>
      <c r="G5718"/>
      <c r="H5718"/>
      <c r="I5718"/>
      <c r="J5718"/>
      <c r="K5718"/>
      <c r="L5718"/>
      <c r="M5718"/>
      <c r="N5718"/>
      <c r="O5718"/>
      <c r="P5718"/>
      <c r="Q5718"/>
      <c r="R5718"/>
      <c r="S5718"/>
      <c r="T5718"/>
      <c r="U5718"/>
      <c r="V5718"/>
      <c r="W5718"/>
      <c r="X5718"/>
      <c r="Y5718"/>
      <c r="Z5718"/>
      <c r="AA5718"/>
      <c r="AB5718"/>
    </row>
    <row r="5719" spans="1:28" x14ac:dyDescent="0.25">
      <c r="A5719" s="8"/>
      <c r="B5719"/>
      <c r="C5719"/>
      <c r="D5719"/>
      <c r="E5719"/>
      <c r="F5719"/>
      <c r="G5719"/>
      <c r="H5719"/>
      <c r="I5719"/>
      <c r="J5719"/>
      <c r="K5719"/>
      <c r="L5719"/>
      <c r="M5719"/>
      <c r="N5719"/>
      <c r="O5719"/>
      <c r="P5719"/>
      <c r="Q5719"/>
      <c r="R5719"/>
      <c r="S5719"/>
      <c r="T5719"/>
      <c r="U5719"/>
      <c r="V5719"/>
      <c r="W5719"/>
      <c r="X5719"/>
      <c r="Y5719"/>
      <c r="Z5719"/>
      <c r="AA5719"/>
      <c r="AB5719"/>
    </row>
    <row r="5720" spans="1:28" x14ac:dyDescent="0.25">
      <c r="A5720" s="8"/>
      <c r="B5720"/>
      <c r="C5720"/>
      <c r="D5720"/>
      <c r="E5720"/>
      <c r="F5720"/>
      <c r="G5720"/>
      <c r="H5720"/>
      <c r="I5720"/>
      <c r="J5720"/>
      <c r="K5720"/>
      <c r="L5720"/>
      <c r="M5720"/>
      <c r="N5720"/>
      <c r="O5720"/>
      <c r="P5720"/>
      <c r="Q5720"/>
      <c r="R5720"/>
      <c r="S5720"/>
      <c r="T5720"/>
      <c r="U5720"/>
      <c r="V5720"/>
      <c r="W5720"/>
      <c r="X5720"/>
      <c r="Y5720"/>
      <c r="Z5720"/>
      <c r="AA5720"/>
      <c r="AB5720"/>
    </row>
    <row r="5721" spans="1:28" x14ac:dyDescent="0.25">
      <c r="A5721" s="8"/>
      <c r="B5721"/>
      <c r="C5721"/>
      <c r="D5721"/>
      <c r="E5721"/>
      <c r="F5721"/>
      <c r="G5721"/>
      <c r="H5721"/>
      <c r="I5721"/>
      <c r="J5721"/>
      <c r="K5721"/>
      <c r="L5721"/>
      <c r="M5721"/>
      <c r="N5721"/>
      <c r="O5721"/>
      <c r="P5721"/>
      <c r="Q5721"/>
      <c r="R5721"/>
      <c r="S5721"/>
      <c r="T5721"/>
      <c r="U5721"/>
      <c r="V5721"/>
      <c r="W5721"/>
      <c r="X5721"/>
      <c r="Y5721"/>
      <c r="Z5721"/>
      <c r="AA5721"/>
      <c r="AB5721"/>
    </row>
    <row r="5722" spans="1:28" x14ac:dyDescent="0.25">
      <c r="A5722" s="8"/>
      <c r="B5722"/>
      <c r="C5722"/>
      <c r="D5722"/>
      <c r="E5722"/>
      <c r="F5722"/>
      <c r="G5722"/>
      <c r="H5722"/>
      <c r="I5722"/>
      <c r="J5722"/>
      <c r="K5722"/>
      <c r="L5722"/>
      <c r="M5722"/>
      <c r="N5722"/>
      <c r="O5722"/>
      <c r="P5722"/>
      <c r="Q5722"/>
      <c r="R5722"/>
      <c r="S5722"/>
      <c r="T5722"/>
      <c r="U5722"/>
      <c r="V5722"/>
      <c r="W5722"/>
      <c r="X5722"/>
      <c r="Y5722"/>
      <c r="Z5722"/>
      <c r="AA5722"/>
      <c r="AB5722"/>
    </row>
    <row r="5723" spans="1:28" x14ac:dyDescent="0.25">
      <c r="A5723" s="8"/>
      <c r="B5723"/>
      <c r="C5723"/>
      <c r="D5723"/>
      <c r="E5723"/>
      <c r="F5723"/>
      <c r="G5723"/>
      <c r="H5723"/>
      <c r="I5723"/>
      <c r="J5723"/>
      <c r="K5723"/>
      <c r="L5723"/>
      <c r="M5723"/>
      <c r="N5723"/>
      <c r="O5723"/>
      <c r="P5723"/>
      <c r="Q5723"/>
      <c r="R5723"/>
      <c r="S5723"/>
      <c r="T5723"/>
      <c r="U5723"/>
      <c r="V5723"/>
      <c r="W5723"/>
      <c r="X5723"/>
      <c r="Y5723"/>
      <c r="Z5723"/>
      <c r="AA5723"/>
      <c r="AB5723"/>
    </row>
    <row r="5724" spans="1:28" x14ac:dyDescent="0.25">
      <c r="A5724" s="8"/>
      <c r="B5724"/>
      <c r="C5724"/>
      <c r="D5724"/>
      <c r="E5724"/>
      <c r="F5724"/>
      <c r="G5724"/>
      <c r="H5724"/>
      <c r="I5724"/>
      <c r="J5724"/>
      <c r="K5724"/>
      <c r="L5724"/>
      <c r="M5724"/>
      <c r="N5724"/>
      <c r="O5724"/>
      <c r="P5724"/>
      <c r="Q5724"/>
      <c r="R5724"/>
      <c r="S5724"/>
      <c r="T5724"/>
      <c r="U5724"/>
      <c r="V5724"/>
      <c r="W5724"/>
      <c r="X5724"/>
      <c r="Y5724"/>
      <c r="Z5724"/>
      <c r="AA5724"/>
      <c r="AB5724"/>
    </row>
    <row r="5725" spans="1:28" x14ac:dyDescent="0.25">
      <c r="A5725" s="8"/>
      <c r="B5725"/>
      <c r="C5725"/>
      <c r="D5725"/>
      <c r="E5725"/>
      <c r="F5725"/>
      <c r="G5725"/>
      <c r="H5725"/>
      <c r="I5725"/>
      <c r="J5725"/>
      <c r="K5725"/>
      <c r="L5725"/>
      <c r="M5725"/>
      <c r="N5725"/>
      <c r="O5725"/>
      <c r="P5725"/>
      <c r="Q5725"/>
      <c r="R5725"/>
      <c r="S5725"/>
      <c r="T5725"/>
      <c r="U5725"/>
      <c r="V5725"/>
      <c r="W5725"/>
      <c r="X5725"/>
      <c r="Y5725"/>
      <c r="Z5725"/>
      <c r="AA5725"/>
      <c r="AB5725"/>
    </row>
    <row r="5726" spans="1:28" x14ac:dyDescent="0.25">
      <c r="A5726" s="8"/>
      <c r="B5726"/>
      <c r="C5726"/>
      <c r="D5726"/>
      <c r="E5726"/>
      <c r="F5726"/>
      <c r="G5726"/>
      <c r="H5726"/>
      <c r="I5726"/>
      <c r="J5726"/>
      <c r="K5726"/>
      <c r="L5726"/>
      <c r="M5726"/>
      <c r="N5726"/>
      <c r="O5726"/>
      <c r="P5726"/>
      <c r="Q5726"/>
      <c r="R5726"/>
      <c r="S5726"/>
      <c r="T5726"/>
      <c r="U5726"/>
      <c r="V5726"/>
      <c r="W5726"/>
      <c r="X5726"/>
      <c r="Y5726"/>
      <c r="Z5726"/>
      <c r="AA5726"/>
      <c r="AB5726"/>
    </row>
    <row r="5727" spans="1:28" x14ac:dyDescent="0.25">
      <c r="A5727" s="8"/>
      <c r="B5727"/>
      <c r="C5727"/>
      <c r="D5727"/>
      <c r="E5727"/>
      <c r="F5727"/>
      <c r="G5727"/>
      <c r="H5727"/>
      <c r="I5727"/>
      <c r="J5727"/>
      <c r="K5727"/>
      <c r="L5727"/>
      <c r="M5727"/>
      <c r="N5727"/>
      <c r="O5727"/>
      <c r="P5727"/>
      <c r="Q5727"/>
      <c r="R5727"/>
      <c r="S5727"/>
      <c r="T5727"/>
      <c r="U5727"/>
      <c r="V5727"/>
      <c r="W5727"/>
      <c r="X5727"/>
      <c r="Y5727"/>
      <c r="Z5727"/>
      <c r="AA5727"/>
      <c r="AB5727"/>
    </row>
    <row r="5728" spans="1:28" x14ac:dyDescent="0.25">
      <c r="A5728" s="8"/>
      <c r="B5728"/>
      <c r="C5728"/>
      <c r="D5728"/>
      <c r="E5728"/>
      <c r="F5728"/>
      <c r="G5728"/>
      <c r="H5728"/>
      <c r="I5728"/>
      <c r="J5728"/>
      <c r="K5728"/>
      <c r="L5728"/>
      <c r="M5728"/>
      <c r="N5728"/>
      <c r="O5728"/>
      <c r="P5728"/>
      <c r="Q5728"/>
      <c r="R5728"/>
      <c r="S5728"/>
      <c r="T5728"/>
      <c r="U5728"/>
      <c r="V5728"/>
      <c r="W5728"/>
      <c r="X5728"/>
      <c r="Y5728"/>
      <c r="Z5728"/>
      <c r="AA5728"/>
      <c r="AB5728"/>
    </row>
    <row r="5729" spans="1:28" x14ac:dyDescent="0.25">
      <c r="A5729" s="8"/>
      <c r="B5729"/>
      <c r="C5729"/>
      <c r="D5729"/>
      <c r="E5729"/>
      <c r="F5729"/>
      <c r="G5729"/>
      <c r="H5729"/>
      <c r="I5729"/>
      <c r="J5729"/>
      <c r="K5729"/>
      <c r="L5729"/>
      <c r="M5729"/>
      <c r="N5729"/>
      <c r="O5729"/>
      <c r="P5729"/>
      <c r="Q5729"/>
      <c r="R5729"/>
      <c r="S5729"/>
      <c r="T5729"/>
      <c r="U5729"/>
      <c r="V5729"/>
      <c r="W5729"/>
      <c r="X5729"/>
      <c r="Y5729"/>
      <c r="Z5729"/>
      <c r="AA5729"/>
      <c r="AB5729"/>
    </row>
    <row r="5730" spans="1:28" x14ac:dyDescent="0.25">
      <c r="A5730" s="8"/>
      <c r="B5730"/>
      <c r="C5730"/>
      <c r="D5730"/>
      <c r="E5730"/>
      <c r="F5730"/>
      <c r="G5730"/>
      <c r="H5730"/>
      <c r="I5730"/>
      <c r="J5730"/>
      <c r="K5730"/>
      <c r="L5730"/>
      <c r="M5730"/>
      <c r="N5730"/>
      <c r="O5730"/>
      <c r="P5730"/>
      <c r="Q5730"/>
      <c r="R5730"/>
      <c r="S5730"/>
      <c r="T5730"/>
      <c r="U5730"/>
      <c r="V5730"/>
      <c r="W5730"/>
      <c r="X5730"/>
      <c r="Y5730"/>
      <c r="Z5730"/>
      <c r="AA5730"/>
      <c r="AB5730"/>
    </row>
    <row r="5731" spans="1:28" x14ac:dyDescent="0.25">
      <c r="A5731" s="8"/>
      <c r="B5731"/>
      <c r="C5731"/>
      <c r="D5731"/>
      <c r="E5731"/>
      <c r="F5731"/>
      <c r="G5731"/>
      <c r="H5731"/>
      <c r="I5731"/>
      <c r="J5731"/>
      <c r="K5731"/>
      <c r="L5731"/>
      <c r="M5731"/>
      <c r="N5731"/>
      <c r="O5731"/>
      <c r="P5731"/>
      <c r="Q5731"/>
      <c r="R5731"/>
      <c r="S5731"/>
      <c r="T5731"/>
      <c r="U5731"/>
      <c r="V5731"/>
      <c r="W5731"/>
      <c r="X5731"/>
      <c r="Y5731"/>
      <c r="Z5731"/>
      <c r="AA5731"/>
      <c r="AB5731"/>
    </row>
    <row r="5732" spans="1:28" x14ac:dyDescent="0.25">
      <c r="A5732" s="8"/>
      <c r="B5732"/>
      <c r="C5732"/>
      <c r="D5732"/>
      <c r="E5732"/>
      <c r="F5732"/>
      <c r="G5732"/>
      <c r="H5732"/>
      <c r="I5732"/>
      <c r="J5732"/>
      <c r="K5732"/>
      <c r="L5732"/>
      <c r="M5732"/>
      <c r="N5732"/>
      <c r="O5732"/>
      <c r="P5732"/>
      <c r="Q5732"/>
      <c r="R5732"/>
      <c r="S5732"/>
      <c r="T5732"/>
      <c r="U5732"/>
      <c r="V5732"/>
      <c r="W5732"/>
      <c r="X5732"/>
      <c r="Y5732"/>
      <c r="Z5732"/>
      <c r="AA5732"/>
      <c r="AB5732"/>
    </row>
    <row r="5733" spans="1:28" x14ac:dyDescent="0.25">
      <c r="A5733" s="8"/>
      <c r="B5733"/>
      <c r="C5733"/>
      <c r="D5733"/>
      <c r="E5733"/>
      <c r="F5733"/>
      <c r="G5733"/>
      <c r="H5733"/>
      <c r="I5733"/>
      <c r="J5733"/>
      <c r="K5733"/>
      <c r="L5733"/>
      <c r="M5733"/>
      <c r="N5733"/>
      <c r="O5733"/>
      <c r="P5733"/>
      <c r="Q5733"/>
      <c r="R5733"/>
      <c r="S5733"/>
      <c r="T5733"/>
      <c r="U5733"/>
      <c r="V5733"/>
      <c r="W5733"/>
      <c r="X5733"/>
      <c r="Y5733"/>
      <c r="Z5733"/>
      <c r="AA5733"/>
      <c r="AB5733"/>
    </row>
    <row r="5734" spans="1:28" x14ac:dyDescent="0.25">
      <c r="A5734" s="8"/>
      <c r="B5734"/>
      <c r="C5734"/>
      <c r="D5734"/>
      <c r="E5734"/>
      <c r="F5734"/>
      <c r="G5734"/>
      <c r="H5734"/>
      <c r="I5734"/>
      <c r="J5734"/>
      <c r="K5734"/>
      <c r="L5734"/>
      <c r="M5734"/>
      <c r="N5734"/>
      <c r="O5734"/>
      <c r="P5734"/>
      <c r="Q5734"/>
      <c r="R5734"/>
      <c r="S5734"/>
      <c r="T5734"/>
      <c r="U5734"/>
      <c r="V5734"/>
      <c r="W5734"/>
      <c r="X5734"/>
      <c r="Y5734"/>
      <c r="Z5734"/>
      <c r="AA5734"/>
      <c r="AB5734"/>
    </row>
    <row r="5735" spans="1:28" x14ac:dyDescent="0.25">
      <c r="A5735" s="8"/>
      <c r="B5735"/>
      <c r="C5735"/>
      <c r="D5735"/>
      <c r="E5735"/>
      <c r="F5735"/>
      <c r="G5735"/>
      <c r="H5735"/>
      <c r="I5735"/>
      <c r="J5735"/>
      <c r="K5735"/>
      <c r="L5735"/>
      <c r="M5735"/>
      <c r="N5735"/>
      <c r="O5735"/>
      <c r="P5735"/>
      <c r="Q5735"/>
      <c r="R5735"/>
      <c r="S5735"/>
      <c r="T5735"/>
      <c r="U5735"/>
      <c r="V5735"/>
      <c r="W5735"/>
      <c r="X5735"/>
      <c r="Y5735"/>
      <c r="Z5735"/>
      <c r="AA5735"/>
      <c r="AB5735"/>
    </row>
    <row r="5736" spans="1:28" x14ac:dyDescent="0.25">
      <c r="A5736" s="8"/>
      <c r="B5736"/>
      <c r="C5736"/>
      <c r="D5736"/>
      <c r="E5736"/>
      <c r="F5736"/>
      <c r="G5736"/>
      <c r="H5736"/>
      <c r="I5736"/>
      <c r="J5736"/>
      <c r="K5736"/>
      <c r="L5736"/>
      <c r="M5736"/>
      <c r="N5736"/>
      <c r="O5736"/>
      <c r="P5736"/>
      <c r="Q5736"/>
      <c r="R5736"/>
      <c r="S5736"/>
      <c r="T5736"/>
      <c r="U5736"/>
      <c r="V5736"/>
      <c r="W5736"/>
      <c r="X5736"/>
      <c r="Y5736"/>
      <c r="Z5736"/>
      <c r="AA5736"/>
      <c r="AB5736"/>
    </row>
    <row r="5737" spans="1:28" x14ac:dyDescent="0.25">
      <c r="A5737" s="8"/>
      <c r="B5737"/>
      <c r="C5737"/>
      <c r="D5737"/>
      <c r="E5737"/>
      <c r="F5737"/>
      <c r="G5737"/>
      <c r="H5737"/>
      <c r="I5737"/>
      <c r="J5737"/>
      <c r="K5737"/>
      <c r="L5737"/>
      <c r="M5737"/>
      <c r="N5737"/>
      <c r="O5737"/>
      <c r="P5737"/>
      <c r="Q5737"/>
      <c r="R5737"/>
      <c r="S5737"/>
      <c r="T5737"/>
      <c r="U5737"/>
      <c r="V5737"/>
      <c r="W5737"/>
      <c r="X5737"/>
      <c r="Y5737"/>
      <c r="Z5737"/>
      <c r="AA5737"/>
      <c r="AB5737"/>
    </row>
    <row r="5738" spans="1:28" x14ac:dyDescent="0.25">
      <c r="A5738" s="8"/>
      <c r="B5738"/>
      <c r="C5738"/>
      <c r="D5738"/>
      <c r="E5738"/>
      <c r="F5738"/>
      <c r="G5738"/>
      <c r="H5738"/>
      <c r="I5738"/>
      <c r="J5738"/>
      <c r="K5738"/>
      <c r="L5738"/>
      <c r="M5738"/>
      <c r="N5738"/>
      <c r="O5738"/>
      <c r="P5738"/>
      <c r="Q5738"/>
      <c r="R5738"/>
      <c r="S5738"/>
      <c r="T5738"/>
      <c r="U5738"/>
      <c r="V5738"/>
      <c r="W5738"/>
      <c r="X5738"/>
      <c r="Y5738"/>
      <c r="Z5738"/>
      <c r="AA5738"/>
      <c r="AB5738"/>
    </row>
    <row r="5739" spans="1:28" x14ac:dyDescent="0.25">
      <c r="A5739" s="8"/>
      <c r="B5739"/>
      <c r="C5739"/>
      <c r="D5739"/>
      <c r="E5739"/>
      <c r="F5739"/>
      <c r="G5739"/>
      <c r="H5739"/>
      <c r="I5739"/>
      <c r="J5739"/>
      <c r="K5739"/>
      <c r="L5739"/>
      <c r="M5739"/>
      <c r="N5739"/>
      <c r="O5739"/>
      <c r="P5739"/>
      <c r="Q5739"/>
      <c r="R5739"/>
      <c r="S5739"/>
      <c r="T5739"/>
      <c r="U5739"/>
      <c r="V5739"/>
      <c r="W5739"/>
      <c r="X5739"/>
      <c r="Y5739"/>
      <c r="Z5739"/>
      <c r="AA5739"/>
      <c r="AB5739"/>
    </row>
    <row r="5740" spans="1:28" x14ac:dyDescent="0.25">
      <c r="A5740" s="8"/>
      <c r="B5740"/>
      <c r="C5740"/>
      <c r="D5740"/>
      <c r="E5740"/>
      <c r="F5740"/>
      <c r="G5740"/>
      <c r="H5740"/>
      <c r="I5740"/>
      <c r="J5740"/>
      <c r="K5740"/>
      <c r="L5740"/>
      <c r="M5740"/>
      <c r="N5740"/>
      <c r="O5740"/>
      <c r="P5740"/>
      <c r="Q5740"/>
      <c r="R5740"/>
      <c r="S5740"/>
      <c r="T5740"/>
      <c r="U5740"/>
      <c r="V5740"/>
      <c r="W5740"/>
      <c r="X5740"/>
      <c r="Y5740"/>
      <c r="Z5740"/>
      <c r="AA5740"/>
      <c r="AB5740"/>
    </row>
    <row r="5741" spans="1:28" x14ac:dyDescent="0.25">
      <c r="A5741" s="8"/>
      <c r="B5741"/>
      <c r="C5741"/>
      <c r="D5741"/>
      <c r="E5741"/>
      <c r="F5741"/>
      <c r="G5741"/>
      <c r="H5741"/>
      <c r="I5741"/>
      <c r="J5741"/>
      <c r="K5741"/>
      <c r="L5741"/>
      <c r="M5741"/>
      <c r="N5741"/>
      <c r="O5741"/>
      <c r="P5741"/>
      <c r="Q5741"/>
      <c r="R5741"/>
      <c r="S5741"/>
      <c r="T5741"/>
      <c r="U5741"/>
      <c r="V5741"/>
      <c r="W5741"/>
      <c r="X5741"/>
      <c r="Y5741"/>
      <c r="Z5741"/>
      <c r="AA5741"/>
      <c r="AB5741"/>
    </row>
    <row r="5742" spans="1:28" x14ac:dyDescent="0.25">
      <c r="A5742" s="8"/>
      <c r="B5742"/>
      <c r="C5742"/>
      <c r="D5742"/>
      <c r="E5742"/>
      <c r="F5742"/>
      <c r="G5742"/>
      <c r="H5742"/>
      <c r="I5742"/>
      <c r="J5742"/>
      <c r="K5742"/>
      <c r="L5742"/>
      <c r="M5742"/>
      <c r="N5742"/>
      <c r="O5742"/>
      <c r="P5742"/>
      <c r="Q5742"/>
      <c r="R5742"/>
      <c r="S5742"/>
      <c r="T5742"/>
      <c r="U5742"/>
      <c r="V5742"/>
      <c r="W5742"/>
      <c r="X5742"/>
      <c r="Y5742"/>
      <c r="Z5742"/>
      <c r="AA5742"/>
      <c r="AB5742"/>
    </row>
    <row r="5743" spans="1:28" x14ac:dyDescent="0.25">
      <c r="A5743" s="8"/>
      <c r="B5743"/>
      <c r="C5743"/>
      <c r="D5743"/>
      <c r="E5743"/>
      <c r="F5743"/>
      <c r="G5743"/>
      <c r="H5743"/>
      <c r="I5743"/>
      <c r="J5743"/>
      <c r="K5743"/>
      <c r="L5743"/>
      <c r="M5743"/>
      <c r="N5743"/>
      <c r="O5743"/>
      <c r="P5743"/>
      <c r="Q5743"/>
      <c r="R5743"/>
      <c r="S5743"/>
      <c r="T5743"/>
      <c r="U5743"/>
      <c r="V5743"/>
      <c r="W5743"/>
      <c r="X5743"/>
      <c r="Y5743"/>
      <c r="Z5743"/>
      <c r="AA5743"/>
      <c r="AB5743"/>
    </row>
    <row r="5744" spans="1:28" x14ac:dyDescent="0.25">
      <c r="A5744" s="8"/>
      <c r="B5744"/>
      <c r="C5744"/>
      <c r="D5744"/>
      <c r="E5744"/>
      <c r="F5744"/>
      <c r="G5744"/>
      <c r="H5744"/>
      <c r="I5744"/>
      <c r="J5744"/>
      <c r="K5744"/>
      <c r="L5744"/>
      <c r="M5744"/>
      <c r="N5744"/>
      <c r="O5744"/>
      <c r="P5744"/>
      <c r="Q5744"/>
      <c r="R5744"/>
      <c r="S5744"/>
      <c r="T5744"/>
      <c r="U5744"/>
      <c r="V5744"/>
      <c r="W5744"/>
      <c r="X5744"/>
      <c r="Y5744"/>
      <c r="Z5744"/>
      <c r="AA5744"/>
      <c r="AB5744"/>
    </row>
    <row r="5745" spans="1:28" x14ac:dyDescent="0.25">
      <c r="A5745" s="8"/>
      <c r="B5745"/>
      <c r="C5745"/>
      <c r="D5745"/>
      <c r="E5745"/>
      <c r="F5745"/>
      <c r="G5745"/>
      <c r="H5745"/>
      <c r="I5745"/>
      <c r="J5745"/>
      <c r="K5745"/>
      <c r="L5745"/>
      <c r="M5745"/>
      <c r="N5745"/>
      <c r="O5745"/>
      <c r="P5745"/>
      <c r="Q5745"/>
      <c r="R5745"/>
      <c r="S5745"/>
      <c r="T5745"/>
      <c r="U5745"/>
      <c r="V5745"/>
      <c r="W5745"/>
      <c r="X5745"/>
      <c r="Y5745"/>
      <c r="Z5745"/>
      <c r="AA5745"/>
      <c r="AB5745"/>
    </row>
    <row r="5746" spans="1:28" x14ac:dyDescent="0.25">
      <c r="A5746" s="8"/>
      <c r="B5746"/>
      <c r="C5746"/>
      <c r="D5746"/>
      <c r="E5746"/>
      <c r="F5746"/>
      <c r="G5746"/>
      <c r="H5746"/>
      <c r="I5746"/>
      <c r="J5746"/>
      <c r="K5746"/>
      <c r="L5746"/>
      <c r="M5746"/>
      <c r="N5746"/>
      <c r="O5746"/>
      <c r="P5746"/>
      <c r="Q5746"/>
      <c r="R5746"/>
      <c r="S5746"/>
      <c r="T5746"/>
      <c r="U5746"/>
      <c r="V5746"/>
      <c r="W5746"/>
      <c r="X5746"/>
      <c r="Y5746"/>
      <c r="Z5746"/>
      <c r="AA5746"/>
      <c r="AB5746"/>
    </row>
    <row r="5747" spans="1:28" x14ac:dyDescent="0.25">
      <c r="A5747" s="8"/>
      <c r="B5747"/>
      <c r="C5747"/>
      <c r="D5747"/>
      <c r="E5747"/>
      <c r="F5747"/>
      <c r="G5747"/>
      <c r="H5747"/>
      <c r="I5747"/>
      <c r="J5747"/>
      <c r="K5747"/>
      <c r="L5747"/>
      <c r="M5747"/>
      <c r="N5747"/>
      <c r="O5747"/>
      <c r="P5747"/>
      <c r="Q5747"/>
      <c r="R5747"/>
      <c r="S5747"/>
      <c r="T5747"/>
      <c r="U5747"/>
      <c r="V5747"/>
      <c r="W5747"/>
      <c r="X5747"/>
      <c r="Y5747"/>
      <c r="Z5747"/>
      <c r="AA5747"/>
      <c r="AB5747"/>
    </row>
    <row r="5748" spans="1:28" x14ac:dyDescent="0.25">
      <c r="A5748" s="8"/>
      <c r="B5748"/>
      <c r="C5748"/>
      <c r="D5748"/>
      <c r="E5748"/>
      <c r="F5748"/>
      <c r="G5748"/>
      <c r="H5748"/>
      <c r="I5748"/>
      <c r="J5748"/>
      <c r="K5748"/>
      <c r="L5748"/>
      <c r="M5748"/>
      <c r="N5748"/>
      <c r="O5748"/>
      <c r="P5748"/>
      <c r="Q5748"/>
      <c r="R5748"/>
      <c r="S5748"/>
      <c r="T5748"/>
      <c r="U5748"/>
      <c r="V5748"/>
      <c r="W5748"/>
      <c r="X5748"/>
      <c r="Y5748"/>
      <c r="Z5748"/>
      <c r="AA5748"/>
      <c r="AB5748"/>
    </row>
    <row r="5749" spans="1:28" x14ac:dyDescent="0.25">
      <c r="A5749" s="8"/>
      <c r="B5749"/>
      <c r="C5749"/>
      <c r="D5749"/>
      <c r="E5749"/>
      <c r="F5749"/>
      <c r="G5749"/>
      <c r="H5749"/>
      <c r="I5749"/>
      <c r="J5749"/>
      <c r="K5749"/>
      <c r="L5749"/>
      <c r="M5749"/>
      <c r="N5749"/>
      <c r="O5749"/>
      <c r="P5749"/>
      <c r="Q5749"/>
      <c r="R5749"/>
      <c r="S5749"/>
      <c r="T5749"/>
      <c r="U5749"/>
      <c r="V5749"/>
      <c r="W5749"/>
      <c r="X5749"/>
      <c r="Y5749"/>
      <c r="Z5749"/>
      <c r="AA5749"/>
      <c r="AB5749"/>
    </row>
    <row r="5750" spans="1:28" x14ac:dyDescent="0.25">
      <c r="A5750" s="8"/>
      <c r="B5750"/>
      <c r="C5750"/>
      <c r="D5750"/>
      <c r="E5750"/>
      <c r="F5750"/>
      <c r="G5750"/>
      <c r="H5750"/>
      <c r="I5750"/>
      <c r="J5750"/>
      <c r="K5750"/>
      <c r="L5750"/>
      <c r="M5750"/>
      <c r="N5750"/>
      <c r="O5750"/>
      <c r="P5750"/>
      <c r="Q5750"/>
      <c r="R5750"/>
      <c r="S5750"/>
      <c r="T5750"/>
      <c r="U5750"/>
      <c r="V5750"/>
      <c r="W5750"/>
      <c r="X5750"/>
      <c r="Y5750"/>
      <c r="Z5750"/>
      <c r="AA5750"/>
      <c r="AB5750"/>
    </row>
    <row r="5751" spans="1:28" x14ac:dyDescent="0.25">
      <c r="A5751" s="8"/>
      <c r="B5751"/>
      <c r="C5751"/>
      <c r="D5751"/>
      <c r="E5751"/>
      <c r="F5751"/>
      <c r="G5751"/>
      <c r="H5751"/>
      <c r="I5751"/>
      <c r="J5751"/>
      <c r="K5751"/>
      <c r="L5751"/>
      <c r="M5751"/>
      <c r="N5751"/>
      <c r="O5751"/>
      <c r="P5751"/>
      <c r="Q5751"/>
      <c r="R5751"/>
      <c r="S5751"/>
      <c r="T5751"/>
      <c r="U5751"/>
      <c r="V5751"/>
      <c r="W5751"/>
      <c r="X5751"/>
      <c r="Y5751"/>
      <c r="Z5751"/>
      <c r="AA5751"/>
      <c r="AB5751"/>
    </row>
    <row r="5752" spans="1:28" x14ac:dyDescent="0.25">
      <c r="A5752" s="8"/>
      <c r="B5752"/>
      <c r="C5752"/>
      <c r="D5752"/>
      <c r="E5752"/>
      <c r="F5752"/>
      <c r="G5752"/>
      <c r="H5752"/>
      <c r="I5752"/>
      <c r="J5752"/>
      <c r="K5752"/>
      <c r="L5752"/>
      <c r="M5752"/>
      <c r="N5752"/>
      <c r="O5752"/>
      <c r="P5752"/>
      <c r="Q5752"/>
      <c r="R5752"/>
      <c r="S5752"/>
      <c r="T5752"/>
      <c r="U5752"/>
      <c r="V5752"/>
      <c r="W5752"/>
      <c r="X5752"/>
      <c r="Y5752"/>
      <c r="Z5752"/>
      <c r="AA5752"/>
      <c r="AB5752"/>
    </row>
    <row r="5753" spans="1:28" x14ac:dyDescent="0.25">
      <c r="A5753" s="8"/>
      <c r="B5753"/>
      <c r="C5753"/>
      <c r="D5753"/>
      <c r="E5753"/>
      <c r="F5753"/>
      <c r="G5753"/>
      <c r="H5753"/>
      <c r="I5753"/>
      <c r="J5753"/>
      <c r="K5753"/>
      <c r="L5753"/>
      <c r="M5753"/>
      <c r="N5753"/>
      <c r="O5753"/>
      <c r="P5753"/>
      <c r="Q5753"/>
      <c r="R5753"/>
      <c r="S5753"/>
      <c r="T5753"/>
      <c r="U5753"/>
      <c r="V5753"/>
      <c r="W5753"/>
      <c r="X5753"/>
      <c r="Y5753"/>
      <c r="Z5753"/>
      <c r="AA5753"/>
      <c r="AB5753"/>
    </row>
    <row r="5754" spans="1:28" x14ac:dyDescent="0.25">
      <c r="A5754" s="8"/>
      <c r="B5754"/>
      <c r="C5754"/>
      <c r="D5754"/>
      <c r="E5754"/>
      <c r="F5754"/>
      <c r="G5754"/>
      <c r="H5754"/>
      <c r="I5754"/>
      <c r="J5754"/>
      <c r="K5754"/>
      <c r="L5754"/>
      <c r="M5754"/>
      <c r="N5754"/>
      <c r="O5754"/>
      <c r="P5754"/>
      <c r="Q5754"/>
      <c r="R5754"/>
      <c r="S5754"/>
      <c r="T5754"/>
      <c r="U5754"/>
      <c r="V5754"/>
      <c r="W5754"/>
      <c r="X5754"/>
      <c r="Y5754"/>
      <c r="Z5754"/>
      <c r="AA5754"/>
      <c r="AB5754"/>
    </row>
    <row r="5755" spans="1:28" x14ac:dyDescent="0.25">
      <c r="A5755" s="8"/>
      <c r="B5755"/>
      <c r="C5755"/>
      <c r="D5755"/>
      <c r="E5755"/>
      <c r="F5755"/>
      <c r="G5755"/>
      <c r="H5755"/>
      <c r="I5755"/>
      <c r="J5755"/>
      <c r="K5755"/>
      <c r="L5755"/>
      <c r="M5755"/>
      <c r="N5755"/>
      <c r="O5755"/>
      <c r="P5755"/>
      <c r="Q5755"/>
      <c r="R5755"/>
      <c r="S5755"/>
      <c r="T5755"/>
      <c r="U5755"/>
      <c r="V5755"/>
      <c r="W5755"/>
      <c r="X5755"/>
      <c r="Y5755"/>
      <c r="Z5755"/>
      <c r="AA5755"/>
      <c r="AB5755"/>
    </row>
    <row r="5756" spans="1:28" x14ac:dyDescent="0.25">
      <c r="A5756" s="8"/>
      <c r="B5756"/>
      <c r="C5756"/>
      <c r="D5756"/>
      <c r="E5756"/>
      <c r="F5756"/>
      <c r="G5756"/>
      <c r="H5756"/>
      <c r="I5756"/>
      <c r="J5756"/>
      <c r="K5756"/>
      <c r="L5756"/>
      <c r="M5756"/>
      <c r="N5756"/>
      <c r="O5756"/>
      <c r="P5756"/>
      <c r="Q5756"/>
      <c r="R5756"/>
      <c r="S5756"/>
      <c r="T5756"/>
      <c r="U5756"/>
      <c r="V5756"/>
      <c r="W5756"/>
      <c r="X5756"/>
      <c r="Y5756"/>
      <c r="Z5756"/>
      <c r="AA5756"/>
      <c r="AB5756"/>
    </row>
    <row r="5757" spans="1:28" x14ac:dyDescent="0.25">
      <c r="A5757" s="8"/>
      <c r="B5757"/>
      <c r="C5757"/>
      <c r="D5757"/>
      <c r="E5757"/>
      <c r="F5757"/>
      <c r="G5757"/>
      <c r="H5757"/>
      <c r="I5757"/>
      <c r="J5757"/>
      <c r="K5757"/>
      <c r="L5757"/>
      <c r="M5757"/>
      <c r="N5757"/>
      <c r="O5757"/>
      <c r="P5757"/>
      <c r="Q5757"/>
      <c r="R5757"/>
      <c r="S5757"/>
      <c r="T5757"/>
      <c r="U5757"/>
      <c r="V5757"/>
      <c r="W5757"/>
      <c r="X5757"/>
      <c r="Y5757"/>
      <c r="Z5757"/>
      <c r="AA5757"/>
      <c r="AB5757"/>
    </row>
    <row r="5758" spans="1:28" x14ac:dyDescent="0.25">
      <c r="A5758" s="8"/>
      <c r="B5758"/>
      <c r="C5758"/>
      <c r="D5758"/>
      <c r="E5758"/>
      <c r="F5758"/>
      <c r="G5758"/>
      <c r="H5758"/>
      <c r="I5758"/>
      <c r="J5758"/>
      <c r="K5758"/>
      <c r="L5758"/>
      <c r="M5758"/>
      <c r="N5758"/>
      <c r="O5758"/>
      <c r="P5758"/>
      <c r="Q5758"/>
      <c r="R5758"/>
      <c r="S5758"/>
      <c r="T5758"/>
      <c r="U5758"/>
      <c r="V5758"/>
      <c r="W5758"/>
      <c r="X5758"/>
      <c r="Y5758"/>
      <c r="Z5758"/>
      <c r="AA5758"/>
      <c r="AB5758"/>
    </row>
    <row r="5759" spans="1:28" x14ac:dyDescent="0.25">
      <c r="A5759" s="8"/>
      <c r="B5759"/>
      <c r="C5759"/>
      <c r="D5759"/>
      <c r="E5759"/>
      <c r="F5759"/>
      <c r="G5759"/>
      <c r="H5759"/>
      <c r="I5759"/>
      <c r="J5759"/>
      <c r="K5759"/>
      <c r="L5759"/>
      <c r="M5759"/>
      <c r="N5759"/>
      <c r="O5759"/>
      <c r="P5759"/>
      <c r="Q5759"/>
      <c r="R5759"/>
      <c r="S5759"/>
      <c r="T5759"/>
      <c r="U5759"/>
      <c r="V5759"/>
      <c r="W5759"/>
      <c r="X5759"/>
      <c r="Y5759"/>
      <c r="Z5759"/>
      <c r="AA5759"/>
      <c r="AB5759"/>
    </row>
    <row r="5760" spans="1:28" x14ac:dyDescent="0.25">
      <c r="A5760" s="8"/>
      <c r="B5760"/>
      <c r="C5760"/>
      <c r="D5760"/>
      <c r="E5760"/>
      <c r="F5760"/>
      <c r="G5760"/>
      <c r="H5760"/>
      <c r="I5760"/>
      <c r="J5760"/>
      <c r="K5760"/>
      <c r="L5760"/>
      <c r="M5760"/>
      <c r="N5760"/>
      <c r="O5760"/>
      <c r="P5760"/>
      <c r="Q5760"/>
      <c r="R5760"/>
      <c r="S5760"/>
      <c r="T5760"/>
      <c r="U5760"/>
      <c r="V5760"/>
      <c r="W5760"/>
      <c r="X5760"/>
      <c r="Y5760"/>
      <c r="Z5760"/>
      <c r="AA5760"/>
      <c r="AB5760"/>
    </row>
    <row r="5761" spans="1:28" x14ac:dyDescent="0.25">
      <c r="A5761" s="8"/>
      <c r="B5761"/>
      <c r="C5761"/>
      <c r="D5761"/>
      <c r="E5761"/>
      <c r="F5761"/>
      <c r="G5761"/>
      <c r="H5761"/>
      <c r="I5761"/>
      <c r="J5761"/>
      <c r="K5761"/>
      <c r="L5761"/>
      <c r="M5761"/>
      <c r="N5761"/>
      <c r="O5761"/>
      <c r="P5761"/>
      <c r="Q5761"/>
      <c r="R5761"/>
      <c r="S5761"/>
      <c r="T5761"/>
      <c r="U5761"/>
      <c r="V5761"/>
      <c r="W5761"/>
      <c r="X5761"/>
      <c r="Y5761"/>
      <c r="Z5761"/>
      <c r="AA5761"/>
      <c r="AB5761"/>
    </row>
    <row r="5762" spans="1:28" x14ac:dyDescent="0.25">
      <c r="A5762" s="8"/>
      <c r="B5762"/>
      <c r="C5762"/>
      <c r="D5762"/>
      <c r="E5762"/>
      <c r="F5762"/>
      <c r="G5762"/>
      <c r="H5762"/>
      <c r="I5762"/>
      <c r="J5762"/>
      <c r="K5762"/>
      <c r="L5762"/>
      <c r="M5762"/>
      <c r="N5762"/>
      <c r="O5762"/>
      <c r="P5762"/>
      <c r="Q5762"/>
      <c r="R5762"/>
      <c r="S5762"/>
      <c r="T5762"/>
      <c r="U5762"/>
      <c r="V5762"/>
      <c r="W5762"/>
      <c r="X5762"/>
      <c r="Y5762"/>
      <c r="Z5762"/>
      <c r="AA5762"/>
      <c r="AB5762"/>
    </row>
    <row r="5763" spans="1:28" x14ac:dyDescent="0.25">
      <c r="A5763" s="8"/>
      <c r="B5763"/>
      <c r="C5763"/>
      <c r="D5763"/>
      <c r="E5763"/>
      <c r="F5763"/>
      <c r="G5763"/>
      <c r="H5763"/>
      <c r="I5763"/>
      <c r="J5763"/>
      <c r="K5763"/>
      <c r="L5763"/>
      <c r="M5763"/>
      <c r="N5763"/>
      <c r="O5763"/>
      <c r="P5763"/>
      <c r="Q5763"/>
      <c r="R5763"/>
      <c r="S5763"/>
      <c r="T5763"/>
      <c r="U5763"/>
      <c r="V5763"/>
      <c r="W5763"/>
      <c r="X5763"/>
      <c r="Y5763"/>
      <c r="Z5763"/>
      <c r="AA5763"/>
      <c r="AB5763"/>
    </row>
    <row r="5764" spans="1:28" x14ac:dyDescent="0.25">
      <c r="A5764" s="8"/>
      <c r="B5764"/>
      <c r="C5764"/>
      <c r="D5764"/>
      <c r="E5764"/>
      <c r="F5764"/>
      <c r="G5764"/>
      <c r="H5764"/>
      <c r="I5764"/>
      <c r="J5764"/>
      <c r="K5764"/>
      <c r="L5764"/>
      <c r="M5764"/>
      <c r="N5764"/>
      <c r="O5764"/>
      <c r="P5764"/>
      <c r="Q5764"/>
      <c r="R5764"/>
      <c r="S5764"/>
      <c r="T5764"/>
      <c r="U5764"/>
      <c r="V5764"/>
      <c r="W5764"/>
      <c r="X5764"/>
      <c r="Y5764"/>
      <c r="Z5764"/>
      <c r="AA5764"/>
      <c r="AB5764"/>
    </row>
    <row r="5765" spans="1:28" x14ac:dyDescent="0.25">
      <c r="A5765" s="8"/>
      <c r="B5765"/>
      <c r="C5765"/>
      <c r="D5765"/>
      <c r="E5765"/>
      <c r="F5765"/>
      <c r="G5765"/>
      <c r="H5765"/>
      <c r="I5765"/>
      <c r="J5765"/>
      <c r="K5765"/>
      <c r="L5765"/>
      <c r="M5765"/>
      <c r="N5765"/>
      <c r="O5765"/>
      <c r="P5765"/>
      <c r="Q5765"/>
      <c r="R5765"/>
      <c r="S5765"/>
      <c r="T5765"/>
      <c r="U5765"/>
      <c r="V5765"/>
      <c r="W5765"/>
      <c r="X5765"/>
      <c r="Y5765"/>
      <c r="Z5765"/>
      <c r="AA5765"/>
      <c r="AB5765"/>
    </row>
    <row r="5766" spans="1:28" x14ac:dyDescent="0.25">
      <c r="A5766" s="8"/>
      <c r="B5766"/>
      <c r="C5766"/>
      <c r="D5766"/>
      <c r="E5766"/>
      <c r="F5766"/>
      <c r="G5766"/>
      <c r="H5766"/>
      <c r="I5766"/>
      <c r="J5766"/>
      <c r="K5766"/>
      <c r="L5766"/>
      <c r="M5766"/>
      <c r="N5766"/>
      <c r="O5766"/>
      <c r="P5766"/>
      <c r="Q5766"/>
      <c r="R5766"/>
      <c r="S5766"/>
      <c r="T5766"/>
      <c r="U5766"/>
      <c r="V5766"/>
      <c r="W5766"/>
      <c r="X5766"/>
      <c r="Y5766"/>
      <c r="Z5766"/>
      <c r="AA5766"/>
      <c r="AB5766"/>
    </row>
    <row r="5767" spans="1:28" x14ac:dyDescent="0.25">
      <c r="A5767" s="8"/>
      <c r="B5767"/>
      <c r="C5767"/>
      <c r="D5767"/>
      <c r="E5767"/>
      <c r="F5767"/>
      <c r="G5767"/>
      <c r="H5767"/>
      <c r="I5767"/>
      <c r="J5767"/>
      <c r="K5767"/>
      <c r="L5767"/>
      <c r="M5767"/>
      <c r="N5767"/>
      <c r="O5767"/>
      <c r="P5767"/>
      <c r="Q5767"/>
      <c r="R5767"/>
      <c r="S5767"/>
      <c r="T5767"/>
      <c r="U5767"/>
      <c r="V5767"/>
      <c r="W5767"/>
      <c r="X5767"/>
      <c r="Y5767"/>
      <c r="Z5767"/>
      <c r="AA5767"/>
      <c r="AB5767"/>
    </row>
    <row r="5768" spans="1:28" x14ac:dyDescent="0.25">
      <c r="A5768" s="8"/>
      <c r="B5768"/>
      <c r="C5768"/>
      <c r="D5768"/>
      <c r="E5768"/>
      <c r="F5768"/>
      <c r="G5768"/>
      <c r="H5768"/>
      <c r="I5768"/>
      <c r="J5768"/>
      <c r="K5768"/>
      <c r="L5768"/>
      <c r="M5768"/>
      <c r="N5768"/>
      <c r="O5768"/>
      <c r="P5768"/>
      <c r="Q5768"/>
      <c r="R5768"/>
      <c r="S5768"/>
      <c r="T5768"/>
      <c r="U5768"/>
      <c r="V5768"/>
      <c r="W5768"/>
      <c r="X5768"/>
      <c r="Y5768"/>
      <c r="Z5768"/>
      <c r="AA5768"/>
      <c r="AB5768"/>
    </row>
    <row r="5769" spans="1:28" x14ac:dyDescent="0.25">
      <c r="A5769" s="8"/>
      <c r="B5769"/>
      <c r="C5769"/>
      <c r="D5769"/>
      <c r="E5769"/>
      <c r="F5769"/>
      <c r="G5769"/>
      <c r="H5769"/>
      <c r="I5769"/>
      <c r="J5769"/>
      <c r="K5769"/>
      <c r="L5769"/>
      <c r="M5769"/>
      <c r="N5769"/>
      <c r="O5769"/>
      <c r="P5769"/>
      <c r="Q5769"/>
      <c r="R5769"/>
      <c r="S5769"/>
      <c r="T5769"/>
      <c r="U5769"/>
      <c r="V5769"/>
      <c r="W5769"/>
      <c r="X5769"/>
      <c r="Y5769"/>
      <c r="Z5769"/>
      <c r="AA5769"/>
      <c r="AB5769"/>
    </row>
    <row r="5770" spans="1:28" x14ac:dyDescent="0.25">
      <c r="A5770" s="8"/>
      <c r="B5770"/>
      <c r="C5770"/>
      <c r="D5770"/>
      <c r="E5770"/>
      <c r="F5770"/>
      <c r="G5770"/>
      <c r="H5770"/>
      <c r="I5770"/>
      <c r="J5770"/>
      <c r="K5770"/>
      <c r="L5770"/>
      <c r="M5770"/>
      <c r="N5770"/>
      <c r="O5770"/>
      <c r="P5770"/>
      <c r="Q5770"/>
      <c r="R5770"/>
      <c r="S5770"/>
      <c r="T5770"/>
      <c r="U5770"/>
      <c r="V5770"/>
      <c r="W5770"/>
      <c r="X5770"/>
      <c r="Y5770"/>
      <c r="Z5770"/>
      <c r="AA5770"/>
      <c r="AB5770"/>
    </row>
    <row r="5771" spans="1:28" x14ac:dyDescent="0.25">
      <c r="A5771" s="8"/>
      <c r="B5771"/>
      <c r="C5771"/>
      <c r="D5771"/>
      <c r="E5771"/>
      <c r="F5771"/>
      <c r="G5771"/>
      <c r="H5771"/>
      <c r="I5771"/>
      <c r="J5771"/>
      <c r="K5771"/>
      <c r="L5771"/>
      <c r="M5771"/>
      <c r="N5771"/>
      <c r="O5771"/>
      <c r="P5771"/>
      <c r="Q5771"/>
      <c r="R5771"/>
      <c r="S5771"/>
      <c r="T5771"/>
      <c r="U5771"/>
      <c r="V5771"/>
      <c r="W5771"/>
      <c r="X5771"/>
      <c r="Y5771"/>
      <c r="Z5771"/>
      <c r="AA5771"/>
      <c r="AB5771"/>
    </row>
    <row r="5772" spans="1:28" x14ac:dyDescent="0.25">
      <c r="A5772" s="8"/>
      <c r="B5772"/>
      <c r="C5772"/>
      <c r="D5772"/>
      <c r="E5772"/>
      <c r="F5772"/>
      <c r="G5772"/>
      <c r="H5772"/>
      <c r="I5772"/>
      <c r="J5772"/>
      <c r="K5772"/>
      <c r="L5772"/>
      <c r="M5772"/>
      <c r="N5772"/>
      <c r="O5772"/>
      <c r="P5772"/>
      <c r="Q5772"/>
      <c r="R5772"/>
      <c r="S5772"/>
      <c r="T5772"/>
      <c r="U5772"/>
      <c r="V5772"/>
      <c r="W5772"/>
      <c r="X5772"/>
      <c r="Y5772"/>
      <c r="Z5772"/>
      <c r="AA5772"/>
      <c r="AB5772"/>
    </row>
    <row r="5773" spans="1:28" x14ac:dyDescent="0.25">
      <c r="A5773" s="8"/>
      <c r="B5773"/>
      <c r="C5773"/>
      <c r="D5773"/>
      <c r="E5773"/>
      <c r="F5773"/>
      <c r="G5773"/>
      <c r="H5773"/>
      <c r="I5773"/>
      <c r="J5773"/>
      <c r="K5773"/>
      <c r="L5773"/>
      <c r="M5773"/>
      <c r="N5773"/>
      <c r="O5773"/>
      <c r="P5773"/>
      <c r="Q5773"/>
      <c r="R5773"/>
      <c r="S5773"/>
      <c r="T5773"/>
      <c r="U5773"/>
      <c r="V5773"/>
      <c r="W5773"/>
      <c r="X5773"/>
      <c r="Y5773"/>
      <c r="Z5773"/>
      <c r="AA5773"/>
      <c r="AB5773"/>
    </row>
    <row r="5774" spans="1:28" x14ac:dyDescent="0.25">
      <c r="A5774" s="8"/>
      <c r="B5774"/>
      <c r="C5774"/>
      <c r="D5774"/>
      <c r="E5774"/>
      <c r="F5774"/>
      <c r="G5774"/>
      <c r="H5774"/>
      <c r="I5774"/>
      <c r="J5774"/>
      <c r="K5774"/>
      <c r="L5774"/>
      <c r="M5774"/>
      <c r="N5774"/>
      <c r="O5774"/>
      <c r="P5774"/>
      <c r="Q5774"/>
      <c r="R5774"/>
      <c r="S5774"/>
      <c r="T5774"/>
      <c r="U5774"/>
      <c r="V5774"/>
      <c r="W5774"/>
      <c r="X5774"/>
      <c r="Y5774"/>
      <c r="Z5774"/>
      <c r="AA5774"/>
      <c r="AB5774"/>
    </row>
    <row r="5775" spans="1:28" x14ac:dyDescent="0.25">
      <c r="A5775" s="8"/>
      <c r="B5775"/>
      <c r="C5775"/>
      <c r="D5775"/>
      <c r="E5775"/>
      <c r="F5775"/>
      <c r="G5775"/>
      <c r="H5775"/>
      <c r="I5775"/>
      <c r="J5775"/>
      <c r="K5775"/>
      <c r="L5775"/>
      <c r="M5775"/>
      <c r="N5775"/>
      <c r="O5775"/>
      <c r="P5775"/>
      <c r="Q5775"/>
      <c r="R5775"/>
      <c r="S5775"/>
      <c r="T5775"/>
      <c r="U5775"/>
      <c r="V5775"/>
      <c r="W5775"/>
      <c r="X5775"/>
      <c r="Y5775"/>
      <c r="Z5775"/>
      <c r="AA5775"/>
      <c r="AB5775"/>
    </row>
    <row r="5776" spans="1:28" x14ac:dyDescent="0.25">
      <c r="A5776" s="8"/>
      <c r="B5776"/>
      <c r="C5776"/>
      <c r="D5776"/>
      <c r="E5776"/>
      <c r="F5776"/>
      <c r="G5776"/>
      <c r="H5776"/>
      <c r="I5776"/>
      <c r="J5776"/>
      <c r="K5776"/>
      <c r="L5776"/>
      <c r="M5776"/>
      <c r="N5776"/>
      <c r="O5776"/>
      <c r="P5776"/>
      <c r="Q5776"/>
      <c r="R5776"/>
      <c r="S5776"/>
      <c r="T5776"/>
      <c r="U5776"/>
      <c r="V5776"/>
      <c r="W5776"/>
      <c r="X5776"/>
      <c r="Y5776"/>
      <c r="Z5776"/>
      <c r="AA5776"/>
      <c r="AB5776"/>
    </row>
    <row r="5777" spans="1:28" x14ac:dyDescent="0.25">
      <c r="A5777" s="8"/>
      <c r="B5777"/>
      <c r="C5777"/>
      <c r="D5777"/>
      <c r="E5777"/>
      <c r="F5777"/>
      <c r="G5777"/>
      <c r="H5777"/>
      <c r="I5777"/>
      <c r="J5777"/>
      <c r="K5777"/>
      <c r="L5777"/>
      <c r="M5777"/>
      <c r="N5777"/>
      <c r="O5777"/>
      <c r="P5777"/>
      <c r="Q5777"/>
      <c r="R5777"/>
      <c r="S5777"/>
      <c r="T5777"/>
      <c r="U5777"/>
      <c r="V5777"/>
      <c r="W5777"/>
      <c r="X5777"/>
      <c r="Y5777"/>
      <c r="Z5777"/>
      <c r="AA5777"/>
      <c r="AB5777"/>
    </row>
    <row r="5778" spans="1:28" x14ac:dyDescent="0.25">
      <c r="A5778" s="8"/>
      <c r="B5778"/>
      <c r="C5778"/>
      <c r="D5778"/>
      <c r="E5778"/>
      <c r="F5778"/>
      <c r="G5778"/>
      <c r="H5778"/>
      <c r="I5778"/>
      <c r="J5778"/>
      <c r="K5778"/>
      <c r="L5778"/>
      <c r="M5778"/>
      <c r="N5778"/>
      <c r="O5778"/>
      <c r="P5778"/>
      <c r="Q5778"/>
      <c r="R5778"/>
      <c r="S5778"/>
      <c r="T5778"/>
      <c r="U5778"/>
      <c r="V5778"/>
      <c r="W5778"/>
      <c r="X5778"/>
      <c r="Y5778"/>
      <c r="Z5778"/>
      <c r="AA5778"/>
      <c r="AB5778"/>
    </row>
    <row r="5779" spans="1:28" x14ac:dyDescent="0.25">
      <c r="A5779" s="8"/>
      <c r="B5779"/>
      <c r="C5779"/>
      <c r="D5779"/>
      <c r="E5779"/>
      <c r="F5779"/>
      <c r="G5779"/>
      <c r="H5779"/>
      <c r="I5779"/>
      <c r="J5779"/>
      <c r="K5779"/>
      <c r="L5779"/>
      <c r="M5779"/>
      <c r="N5779"/>
      <c r="O5779"/>
      <c r="P5779"/>
      <c r="Q5779"/>
      <c r="R5779"/>
      <c r="S5779"/>
      <c r="T5779"/>
      <c r="U5779"/>
      <c r="V5779"/>
      <c r="W5779"/>
      <c r="X5779"/>
      <c r="Y5779"/>
      <c r="Z5779"/>
      <c r="AA5779"/>
      <c r="AB5779"/>
    </row>
    <row r="5780" spans="1:28" x14ac:dyDescent="0.25">
      <c r="A5780" s="8"/>
      <c r="B5780"/>
      <c r="C5780"/>
      <c r="D5780"/>
      <c r="E5780"/>
      <c r="F5780"/>
      <c r="G5780"/>
      <c r="H5780"/>
      <c r="I5780"/>
      <c r="J5780"/>
      <c r="K5780"/>
      <c r="L5780"/>
      <c r="M5780"/>
      <c r="N5780"/>
      <c r="O5780"/>
      <c r="P5780"/>
      <c r="Q5780"/>
      <c r="R5780"/>
      <c r="S5780"/>
      <c r="T5780"/>
      <c r="U5780"/>
      <c r="V5780"/>
      <c r="W5780"/>
      <c r="X5780"/>
      <c r="Y5780"/>
      <c r="Z5780"/>
      <c r="AA5780"/>
      <c r="AB5780"/>
    </row>
    <row r="5781" spans="1:28" x14ac:dyDescent="0.25">
      <c r="A5781" s="8"/>
      <c r="B5781"/>
      <c r="C5781"/>
      <c r="D5781"/>
      <c r="E5781"/>
      <c r="F5781"/>
      <c r="G5781"/>
      <c r="H5781"/>
      <c r="I5781"/>
      <c r="J5781"/>
      <c r="K5781"/>
      <c r="L5781"/>
      <c r="M5781"/>
      <c r="N5781"/>
      <c r="O5781"/>
      <c r="P5781"/>
      <c r="Q5781"/>
      <c r="R5781"/>
      <c r="S5781"/>
      <c r="T5781"/>
      <c r="U5781"/>
      <c r="V5781"/>
      <c r="W5781"/>
      <c r="X5781"/>
      <c r="Y5781"/>
      <c r="Z5781"/>
      <c r="AA5781"/>
      <c r="AB5781"/>
    </row>
    <row r="5782" spans="1:28" x14ac:dyDescent="0.25">
      <c r="A5782" s="8"/>
      <c r="B5782"/>
      <c r="C5782"/>
      <c r="D5782"/>
      <c r="E5782"/>
      <c r="F5782"/>
      <c r="G5782"/>
      <c r="H5782"/>
      <c r="I5782"/>
      <c r="J5782"/>
      <c r="K5782"/>
      <c r="L5782"/>
      <c r="M5782"/>
      <c r="N5782"/>
      <c r="O5782"/>
      <c r="P5782"/>
      <c r="Q5782"/>
      <c r="R5782"/>
      <c r="S5782"/>
      <c r="T5782"/>
      <c r="U5782"/>
      <c r="V5782"/>
      <c r="W5782"/>
      <c r="X5782"/>
      <c r="Y5782"/>
      <c r="Z5782"/>
      <c r="AA5782"/>
      <c r="AB5782"/>
    </row>
    <row r="5783" spans="1:28" x14ac:dyDescent="0.25">
      <c r="A5783" s="8"/>
      <c r="B5783"/>
      <c r="C5783"/>
      <c r="D5783"/>
      <c r="E5783"/>
      <c r="F5783"/>
      <c r="G5783"/>
      <c r="H5783"/>
      <c r="I5783"/>
      <c r="J5783"/>
      <c r="K5783"/>
      <c r="L5783"/>
      <c r="M5783"/>
      <c r="N5783"/>
      <c r="O5783"/>
      <c r="P5783"/>
      <c r="Q5783"/>
      <c r="R5783"/>
      <c r="S5783"/>
      <c r="T5783"/>
      <c r="U5783"/>
      <c r="V5783"/>
      <c r="W5783"/>
      <c r="X5783"/>
      <c r="Y5783"/>
      <c r="Z5783"/>
      <c r="AA5783"/>
      <c r="AB5783"/>
    </row>
    <row r="5784" spans="1:28" x14ac:dyDescent="0.25">
      <c r="A5784" s="8"/>
      <c r="B5784"/>
      <c r="C5784"/>
      <c r="D5784"/>
      <c r="E5784"/>
      <c r="F5784"/>
      <c r="G5784"/>
      <c r="H5784"/>
      <c r="I5784"/>
      <c r="J5784"/>
      <c r="K5784"/>
      <c r="L5784"/>
      <c r="M5784"/>
      <c r="N5784"/>
      <c r="O5784"/>
      <c r="P5784"/>
      <c r="Q5784"/>
      <c r="R5784"/>
      <c r="S5784"/>
      <c r="T5784"/>
      <c r="U5784"/>
      <c r="V5784"/>
      <c r="W5784"/>
      <c r="X5784"/>
      <c r="Y5784"/>
      <c r="Z5784"/>
      <c r="AA5784"/>
      <c r="AB5784"/>
    </row>
    <row r="5785" spans="1:28" x14ac:dyDescent="0.25">
      <c r="A5785" s="8"/>
      <c r="B5785"/>
      <c r="C5785"/>
      <c r="D5785"/>
      <c r="E5785"/>
      <c r="F5785"/>
      <c r="G5785"/>
      <c r="H5785"/>
      <c r="I5785"/>
      <c r="J5785"/>
      <c r="K5785"/>
      <c r="L5785"/>
      <c r="M5785"/>
      <c r="N5785"/>
      <c r="O5785"/>
      <c r="P5785"/>
      <c r="Q5785"/>
      <c r="R5785"/>
      <c r="S5785"/>
      <c r="T5785"/>
      <c r="U5785"/>
      <c r="V5785"/>
      <c r="W5785"/>
      <c r="X5785"/>
      <c r="Y5785"/>
      <c r="Z5785"/>
      <c r="AA5785"/>
      <c r="AB5785"/>
    </row>
    <row r="5786" spans="1:28" x14ac:dyDescent="0.25">
      <c r="A5786" s="8"/>
      <c r="B5786"/>
      <c r="C5786"/>
      <c r="D5786"/>
      <c r="E5786"/>
      <c r="F5786"/>
      <c r="G5786"/>
      <c r="H5786"/>
      <c r="I5786"/>
      <c r="J5786"/>
      <c r="K5786"/>
      <c r="L5786"/>
      <c r="M5786"/>
      <c r="N5786"/>
      <c r="O5786"/>
      <c r="P5786"/>
      <c r="Q5786"/>
      <c r="R5786"/>
      <c r="S5786"/>
      <c r="T5786"/>
      <c r="U5786"/>
      <c r="V5786"/>
      <c r="W5786"/>
      <c r="X5786"/>
      <c r="Y5786"/>
      <c r="Z5786"/>
      <c r="AA5786"/>
      <c r="AB5786"/>
    </row>
    <row r="5787" spans="1:28" x14ac:dyDescent="0.25">
      <c r="A5787" s="8"/>
      <c r="B5787"/>
      <c r="C5787"/>
      <c r="D5787"/>
      <c r="E5787"/>
      <c r="F5787"/>
      <c r="G5787"/>
      <c r="H5787"/>
      <c r="I5787"/>
      <c r="J5787"/>
      <c r="K5787"/>
      <c r="L5787"/>
      <c r="M5787"/>
      <c r="N5787"/>
      <c r="O5787"/>
      <c r="P5787"/>
      <c r="Q5787"/>
      <c r="R5787"/>
      <c r="S5787"/>
      <c r="T5787"/>
      <c r="U5787"/>
      <c r="V5787"/>
      <c r="W5787"/>
      <c r="X5787"/>
      <c r="Y5787"/>
      <c r="Z5787"/>
      <c r="AA5787"/>
      <c r="AB5787"/>
    </row>
    <row r="5788" spans="1:28" x14ac:dyDescent="0.25">
      <c r="A5788" s="8"/>
      <c r="B5788"/>
      <c r="C5788"/>
      <c r="D5788"/>
      <c r="E5788"/>
      <c r="F5788"/>
      <c r="G5788"/>
      <c r="H5788"/>
      <c r="I5788"/>
      <c r="J5788"/>
      <c r="K5788"/>
      <c r="L5788"/>
      <c r="M5788"/>
      <c r="N5788"/>
      <c r="O5788"/>
      <c r="P5788"/>
      <c r="Q5788"/>
      <c r="R5788"/>
      <c r="S5788"/>
      <c r="T5788"/>
      <c r="U5788"/>
      <c r="V5788"/>
      <c r="W5788"/>
      <c r="X5788"/>
      <c r="Y5788"/>
      <c r="Z5788"/>
      <c r="AA5788"/>
      <c r="AB5788"/>
    </row>
    <row r="5789" spans="1:28" x14ac:dyDescent="0.25">
      <c r="A5789" s="8"/>
      <c r="B5789"/>
      <c r="C5789"/>
      <c r="D5789"/>
      <c r="E5789"/>
      <c r="F5789"/>
      <c r="G5789"/>
      <c r="H5789"/>
      <c r="I5789"/>
      <c r="J5789"/>
      <c r="K5789"/>
      <c r="L5789"/>
      <c r="M5789"/>
      <c r="N5789"/>
      <c r="O5789"/>
      <c r="P5789"/>
      <c r="Q5789"/>
      <c r="R5789"/>
      <c r="S5789"/>
      <c r="T5789"/>
      <c r="U5789"/>
      <c r="V5789"/>
      <c r="W5789"/>
      <c r="X5789"/>
      <c r="Y5789"/>
      <c r="Z5789"/>
      <c r="AA5789"/>
      <c r="AB5789"/>
    </row>
    <row r="5790" spans="1:28" x14ac:dyDescent="0.25">
      <c r="A5790" s="8"/>
      <c r="B5790"/>
      <c r="C5790"/>
      <c r="D5790"/>
      <c r="E5790"/>
      <c r="F5790"/>
      <c r="G5790"/>
      <c r="H5790"/>
      <c r="I5790"/>
      <c r="J5790"/>
      <c r="K5790"/>
      <c r="L5790"/>
      <c r="M5790"/>
      <c r="N5790"/>
      <c r="O5790"/>
      <c r="P5790"/>
      <c r="Q5790"/>
      <c r="R5790"/>
      <c r="S5790"/>
      <c r="T5790"/>
      <c r="U5790"/>
      <c r="V5790"/>
      <c r="W5790"/>
      <c r="X5790"/>
      <c r="Y5790"/>
      <c r="Z5790"/>
      <c r="AA5790"/>
      <c r="AB5790"/>
    </row>
    <row r="5791" spans="1:28" x14ac:dyDescent="0.25">
      <c r="A5791" s="8"/>
      <c r="B5791"/>
      <c r="C5791"/>
      <c r="D5791"/>
      <c r="E5791"/>
      <c r="F5791"/>
      <c r="G5791"/>
      <c r="H5791"/>
      <c r="I5791"/>
      <c r="J5791"/>
      <c r="K5791"/>
      <c r="L5791"/>
      <c r="M5791"/>
      <c r="N5791"/>
      <c r="O5791"/>
      <c r="P5791"/>
      <c r="Q5791"/>
      <c r="R5791"/>
      <c r="S5791"/>
      <c r="T5791"/>
      <c r="U5791"/>
      <c r="V5791"/>
      <c r="W5791"/>
      <c r="X5791"/>
      <c r="Y5791"/>
      <c r="Z5791"/>
      <c r="AA5791"/>
      <c r="AB5791"/>
    </row>
    <row r="5792" spans="1:28" x14ac:dyDescent="0.25">
      <c r="A5792" s="8"/>
      <c r="B5792"/>
      <c r="C5792"/>
      <c r="D5792"/>
      <c r="E5792"/>
      <c r="F5792"/>
      <c r="G5792"/>
      <c r="H5792"/>
      <c r="I5792"/>
      <c r="J5792"/>
      <c r="K5792"/>
      <c r="L5792"/>
      <c r="M5792"/>
      <c r="N5792"/>
      <c r="O5792"/>
      <c r="P5792"/>
      <c r="Q5792"/>
      <c r="R5792"/>
      <c r="S5792"/>
      <c r="T5792"/>
      <c r="U5792"/>
      <c r="V5792"/>
      <c r="W5792"/>
      <c r="X5792"/>
      <c r="Y5792"/>
      <c r="Z5792"/>
      <c r="AA5792"/>
      <c r="AB5792"/>
    </row>
    <row r="5793" spans="1:28" x14ac:dyDescent="0.25">
      <c r="A5793" s="8"/>
      <c r="B5793"/>
      <c r="C5793"/>
      <c r="D5793"/>
      <c r="E5793"/>
      <c r="F5793"/>
      <c r="G5793"/>
      <c r="H5793"/>
      <c r="I5793"/>
      <c r="J5793"/>
      <c r="K5793"/>
      <c r="L5793"/>
      <c r="M5793"/>
      <c r="N5793"/>
      <c r="O5793"/>
      <c r="P5793"/>
      <c r="Q5793"/>
      <c r="R5793"/>
      <c r="S5793"/>
      <c r="T5793"/>
      <c r="U5793"/>
      <c r="V5793"/>
      <c r="W5793"/>
      <c r="X5793"/>
      <c r="Y5793"/>
      <c r="Z5793"/>
      <c r="AA5793"/>
      <c r="AB5793"/>
    </row>
    <row r="5794" spans="1:28" x14ac:dyDescent="0.25">
      <c r="A5794" s="8"/>
      <c r="B5794"/>
      <c r="C5794"/>
      <c r="D5794"/>
      <c r="E5794"/>
      <c r="F5794"/>
      <c r="G5794"/>
      <c r="H5794"/>
      <c r="I5794"/>
      <c r="J5794"/>
      <c r="K5794"/>
      <c r="L5794"/>
      <c r="M5794"/>
      <c r="N5794"/>
      <c r="O5794"/>
      <c r="P5794"/>
      <c r="Q5794"/>
      <c r="R5794"/>
      <c r="S5794"/>
      <c r="T5794"/>
      <c r="U5794"/>
      <c r="V5794"/>
      <c r="W5794"/>
      <c r="X5794"/>
      <c r="Y5794"/>
      <c r="Z5794"/>
      <c r="AA5794"/>
      <c r="AB5794"/>
    </row>
    <row r="5795" spans="1:28" x14ac:dyDescent="0.25">
      <c r="A5795" s="8"/>
      <c r="B5795"/>
      <c r="C5795"/>
      <c r="D5795"/>
      <c r="E5795"/>
      <c r="F5795"/>
      <c r="G5795"/>
      <c r="H5795"/>
      <c r="I5795"/>
      <c r="J5795"/>
      <c r="K5795"/>
      <c r="L5795"/>
      <c r="M5795"/>
      <c r="N5795"/>
      <c r="O5795"/>
      <c r="P5795"/>
      <c r="Q5795"/>
      <c r="R5795"/>
      <c r="S5795"/>
      <c r="T5795"/>
      <c r="U5795"/>
      <c r="V5795"/>
      <c r="W5795"/>
      <c r="X5795"/>
      <c r="Y5795"/>
      <c r="Z5795"/>
      <c r="AA5795"/>
      <c r="AB5795"/>
    </row>
    <row r="5796" spans="1:28" x14ac:dyDescent="0.25">
      <c r="A5796" s="8"/>
      <c r="B5796"/>
      <c r="C5796"/>
      <c r="D5796"/>
      <c r="E5796"/>
      <c r="F5796"/>
      <c r="G5796"/>
      <c r="H5796"/>
      <c r="I5796"/>
      <c r="J5796"/>
      <c r="K5796"/>
      <c r="L5796"/>
      <c r="M5796"/>
      <c r="N5796"/>
      <c r="O5796"/>
      <c r="P5796"/>
      <c r="Q5796"/>
      <c r="R5796"/>
      <c r="S5796"/>
      <c r="T5796"/>
      <c r="U5796"/>
      <c r="V5796"/>
      <c r="W5796"/>
      <c r="X5796"/>
      <c r="Y5796"/>
      <c r="Z5796"/>
      <c r="AA5796"/>
      <c r="AB5796"/>
    </row>
    <row r="5797" spans="1:28" x14ac:dyDescent="0.25">
      <c r="A5797" s="8"/>
      <c r="B5797"/>
      <c r="C5797"/>
      <c r="D5797"/>
      <c r="E5797"/>
      <c r="F5797"/>
      <c r="G5797"/>
      <c r="H5797"/>
      <c r="I5797"/>
      <c r="J5797"/>
      <c r="K5797"/>
      <c r="L5797"/>
      <c r="M5797"/>
      <c r="N5797"/>
      <c r="O5797"/>
      <c r="P5797"/>
      <c r="Q5797"/>
      <c r="R5797"/>
      <c r="S5797"/>
      <c r="T5797"/>
      <c r="U5797"/>
      <c r="V5797"/>
      <c r="W5797"/>
      <c r="X5797"/>
      <c r="Y5797"/>
      <c r="Z5797"/>
      <c r="AA5797"/>
      <c r="AB5797"/>
    </row>
    <row r="5798" spans="1:28" x14ac:dyDescent="0.25">
      <c r="A5798" s="8"/>
      <c r="B5798"/>
      <c r="C5798"/>
      <c r="D5798"/>
      <c r="E5798"/>
      <c r="F5798"/>
      <c r="G5798"/>
      <c r="H5798"/>
      <c r="I5798"/>
      <c r="J5798"/>
      <c r="K5798"/>
      <c r="L5798"/>
      <c r="M5798"/>
      <c r="N5798"/>
      <c r="O5798"/>
      <c r="P5798"/>
      <c r="Q5798"/>
      <c r="R5798"/>
      <c r="S5798"/>
      <c r="T5798"/>
      <c r="U5798"/>
      <c r="V5798"/>
      <c r="W5798"/>
      <c r="X5798"/>
      <c r="Y5798"/>
      <c r="Z5798"/>
      <c r="AA5798"/>
      <c r="AB5798"/>
    </row>
    <row r="5799" spans="1:28" x14ac:dyDescent="0.25">
      <c r="A5799" s="8"/>
      <c r="B5799"/>
      <c r="C5799"/>
      <c r="D5799"/>
      <c r="E5799"/>
      <c r="F5799"/>
      <c r="G5799"/>
      <c r="H5799"/>
      <c r="I5799"/>
      <c r="J5799"/>
      <c r="K5799"/>
      <c r="L5799"/>
      <c r="M5799"/>
      <c r="N5799"/>
      <c r="O5799"/>
      <c r="P5799"/>
      <c r="Q5799"/>
      <c r="R5799"/>
      <c r="S5799"/>
      <c r="T5799"/>
      <c r="U5799"/>
      <c r="V5799"/>
      <c r="W5799"/>
      <c r="X5799"/>
      <c r="Y5799"/>
      <c r="Z5799"/>
      <c r="AA5799"/>
      <c r="AB5799"/>
    </row>
    <row r="5800" spans="1:28" x14ac:dyDescent="0.25">
      <c r="A5800" s="8"/>
      <c r="B5800"/>
      <c r="C5800"/>
      <c r="D5800"/>
      <c r="E5800"/>
      <c r="F5800"/>
      <c r="G5800"/>
      <c r="H5800"/>
      <c r="I5800"/>
      <c r="J5800"/>
      <c r="K5800"/>
      <c r="L5800"/>
      <c r="M5800"/>
      <c r="N5800"/>
      <c r="O5800"/>
      <c r="P5800"/>
      <c r="Q5800"/>
      <c r="R5800"/>
      <c r="S5800"/>
      <c r="T5800"/>
      <c r="U5800"/>
      <c r="V5800"/>
      <c r="W5800"/>
      <c r="X5800"/>
      <c r="Y5800"/>
      <c r="Z5800"/>
      <c r="AA5800"/>
      <c r="AB5800"/>
    </row>
    <row r="5801" spans="1:28" x14ac:dyDescent="0.25">
      <c r="A5801" s="8"/>
      <c r="B5801"/>
      <c r="C5801"/>
      <c r="D5801"/>
      <c r="E5801"/>
      <c r="F5801"/>
      <c r="G5801"/>
      <c r="H5801"/>
      <c r="I5801"/>
      <c r="J5801"/>
      <c r="K5801"/>
      <c r="L5801"/>
      <c r="M5801"/>
      <c r="N5801"/>
      <c r="O5801"/>
      <c r="P5801"/>
      <c r="Q5801"/>
      <c r="R5801"/>
      <c r="S5801"/>
      <c r="T5801"/>
      <c r="U5801"/>
      <c r="V5801"/>
      <c r="W5801"/>
      <c r="X5801"/>
      <c r="Y5801"/>
      <c r="Z5801"/>
      <c r="AA5801"/>
      <c r="AB5801"/>
    </row>
    <row r="5802" spans="1:28" x14ac:dyDescent="0.25">
      <c r="A5802" s="8"/>
      <c r="B5802"/>
      <c r="C5802"/>
      <c r="D5802"/>
      <c r="E5802"/>
      <c r="F5802"/>
      <c r="G5802"/>
      <c r="H5802"/>
      <c r="I5802"/>
      <c r="J5802"/>
      <c r="K5802"/>
      <c r="L5802"/>
      <c r="M5802"/>
      <c r="N5802"/>
      <c r="O5802"/>
      <c r="P5802"/>
      <c r="Q5802"/>
      <c r="R5802"/>
      <c r="S5802"/>
      <c r="T5802"/>
      <c r="U5802"/>
      <c r="V5802"/>
      <c r="W5802"/>
      <c r="X5802"/>
      <c r="Y5802"/>
      <c r="Z5802"/>
      <c r="AA5802"/>
      <c r="AB5802"/>
    </row>
    <row r="5803" spans="1:28" x14ac:dyDescent="0.25">
      <c r="A5803" s="8"/>
      <c r="B5803"/>
      <c r="C5803"/>
      <c r="D5803"/>
      <c r="E5803"/>
      <c r="F5803"/>
      <c r="G5803"/>
      <c r="H5803"/>
      <c r="I5803"/>
      <c r="J5803"/>
      <c r="K5803"/>
      <c r="L5803"/>
      <c r="M5803"/>
      <c r="N5803"/>
      <c r="O5803"/>
      <c r="P5803"/>
      <c r="Q5803"/>
      <c r="R5803"/>
      <c r="S5803"/>
      <c r="T5803"/>
      <c r="U5803"/>
      <c r="V5803"/>
      <c r="W5803"/>
      <c r="X5803"/>
      <c r="Y5803"/>
      <c r="Z5803"/>
      <c r="AA5803"/>
      <c r="AB5803"/>
    </row>
    <row r="5804" spans="1:28" x14ac:dyDescent="0.25">
      <c r="A5804" s="8"/>
      <c r="B5804"/>
      <c r="C5804"/>
      <c r="D5804"/>
      <c r="E5804"/>
      <c r="F5804"/>
      <c r="G5804"/>
      <c r="H5804"/>
      <c r="I5804"/>
      <c r="J5804"/>
      <c r="K5804"/>
      <c r="L5804"/>
      <c r="M5804"/>
      <c r="N5804"/>
      <c r="O5804"/>
      <c r="P5804"/>
      <c r="Q5804"/>
      <c r="R5804"/>
      <c r="S5804"/>
      <c r="T5804"/>
      <c r="U5804"/>
      <c r="V5804"/>
      <c r="W5804"/>
      <c r="X5804"/>
      <c r="Y5804"/>
      <c r="Z5804"/>
      <c r="AA5804"/>
      <c r="AB5804"/>
    </row>
    <row r="5805" spans="1:28" x14ac:dyDescent="0.25">
      <c r="A5805" s="8"/>
      <c r="B5805"/>
      <c r="C5805"/>
      <c r="D5805"/>
      <c r="E5805"/>
      <c r="F5805"/>
      <c r="G5805"/>
      <c r="H5805"/>
      <c r="I5805"/>
      <c r="J5805"/>
      <c r="K5805"/>
      <c r="L5805"/>
      <c r="M5805"/>
      <c r="N5805"/>
      <c r="O5805"/>
      <c r="P5805"/>
      <c r="Q5805"/>
      <c r="R5805"/>
      <c r="S5805"/>
      <c r="T5805"/>
      <c r="U5805"/>
      <c r="V5805"/>
      <c r="W5805"/>
      <c r="X5805"/>
      <c r="Y5805"/>
      <c r="Z5805"/>
      <c r="AA5805"/>
      <c r="AB5805"/>
    </row>
    <row r="5806" spans="1:28" x14ac:dyDescent="0.25">
      <c r="A5806" s="8"/>
      <c r="B5806"/>
      <c r="C5806"/>
      <c r="D5806"/>
      <c r="E5806"/>
      <c r="F5806"/>
      <c r="G5806"/>
      <c r="H5806"/>
      <c r="I5806"/>
      <c r="J5806"/>
      <c r="K5806"/>
      <c r="L5806"/>
      <c r="M5806"/>
      <c r="N5806"/>
      <c r="O5806"/>
      <c r="P5806"/>
      <c r="Q5806"/>
      <c r="R5806"/>
      <c r="S5806"/>
      <c r="T5806"/>
      <c r="U5806"/>
      <c r="V5806"/>
      <c r="W5806"/>
      <c r="X5806"/>
      <c r="Y5806"/>
      <c r="Z5806"/>
      <c r="AA5806"/>
      <c r="AB5806"/>
    </row>
    <row r="5807" spans="1:28" x14ac:dyDescent="0.25">
      <c r="A5807" s="8"/>
      <c r="B5807"/>
      <c r="C5807"/>
      <c r="D5807"/>
      <c r="E5807"/>
      <c r="F5807"/>
      <c r="G5807"/>
      <c r="H5807"/>
      <c r="I5807"/>
      <c r="J5807"/>
      <c r="K5807"/>
      <c r="L5807"/>
      <c r="M5807"/>
      <c r="N5807"/>
      <c r="O5807"/>
      <c r="P5807"/>
      <c r="Q5807"/>
      <c r="R5807"/>
      <c r="S5807"/>
      <c r="T5807"/>
      <c r="U5807"/>
      <c r="V5807"/>
      <c r="W5807"/>
      <c r="X5807"/>
      <c r="Y5807"/>
      <c r="Z5807"/>
      <c r="AA5807"/>
      <c r="AB5807"/>
    </row>
    <row r="5808" spans="1:28" x14ac:dyDescent="0.25">
      <c r="A5808" s="8"/>
      <c r="B5808"/>
      <c r="C5808"/>
      <c r="D5808"/>
      <c r="E5808"/>
      <c r="F5808"/>
      <c r="G5808"/>
      <c r="H5808"/>
      <c r="I5808"/>
      <c r="J5808"/>
      <c r="K5808"/>
      <c r="L5808"/>
      <c r="M5808"/>
      <c r="N5808"/>
      <c r="O5808"/>
      <c r="P5808"/>
      <c r="Q5808"/>
      <c r="R5808"/>
      <c r="S5808"/>
      <c r="T5808"/>
      <c r="U5808"/>
      <c r="V5808"/>
      <c r="W5808"/>
      <c r="X5808"/>
      <c r="Y5808"/>
      <c r="Z5808"/>
      <c r="AA5808"/>
      <c r="AB5808"/>
    </row>
    <row r="5809" spans="1:28" x14ac:dyDescent="0.25">
      <c r="A5809" s="8"/>
      <c r="B5809"/>
      <c r="C5809"/>
      <c r="D5809"/>
      <c r="E5809"/>
      <c r="F5809"/>
      <c r="G5809"/>
      <c r="H5809"/>
      <c r="I5809"/>
      <c r="J5809"/>
      <c r="K5809"/>
      <c r="L5809"/>
      <c r="M5809"/>
      <c r="N5809"/>
      <c r="O5809"/>
      <c r="P5809"/>
      <c r="Q5809"/>
      <c r="R5809"/>
      <c r="S5809"/>
      <c r="T5809"/>
      <c r="U5809"/>
      <c r="V5809"/>
      <c r="W5809"/>
      <c r="X5809"/>
      <c r="Y5809"/>
      <c r="Z5809"/>
      <c r="AA5809"/>
      <c r="AB5809"/>
    </row>
    <row r="5810" spans="1:28" x14ac:dyDescent="0.25">
      <c r="A5810" s="8"/>
      <c r="B5810"/>
      <c r="C5810"/>
      <c r="D5810"/>
      <c r="E5810"/>
      <c r="F5810"/>
      <c r="G5810"/>
      <c r="H5810"/>
      <c r="I5810"/>
      <c r="J5810"/>
      <c r="K5810"/>
      <c r="L5810"/>
      <c r="M5810"/>
      <c r="N5810"/>
      <c r="O5810"/>
      <c r="P5810"/>
      <c r="Q5810"/>
      <c r="R5810"/>
      <c r="S5810"/>
      <c r="T5810"/>
      <c r="U5810"/>
      <c r="V5810"/>
      <c r="W5810"/>
      <c r="X5810"/>
      <c r="Y5810"/>
      <c r="Z5810"/>
      <c r="AA5810"/>
      <c r="AB5810"/>
    </row>
    <row r="5811" spans="1:28" x14ac:dyDescent="0.25">
      <c r="A5811" s="8"/>
      <c r="B5811"/>
      <c r="C5811"/>
      <c r="D5811"/>
      <c r="E5811"/>
      <c r="F5811"/>
      <c r="G5811"/>
      <c r="H5811"/>
      <c r="I5811"/>
      <c r="J5811"/>
      <c r="K5811"/>
      <c r="L5811"/>
      <c r="M5811"/>
      <c r="N5811"/>
      <c r="O5811"/>
      <c r="P5811"/>
      <c r="Q5811"/>
      <c r="R5811"/>
      <c r="S5811"/>
      <c r="T5811"/>
      <c r="U5811"/>
      <c r="V5811"/>
      <c r="W5811"/>
      <c r="X5811"/>
      <c r="Y5811"/>
      <c r="Z5811"/>
      <c r="AA5811"/>
      <c r="AB5811"/>
    </row>
    <row r="5812" spans="1:28" x14ac:dyDescent="0.25">
      <c r="A5812" s="8"/>
      <c r="B5812"/>
      <c r="C5812"/>
      <c r="D5812"/>
      <c r="E5812"/>
      <c r="F5812"/>
      <c r="G5812"/>
      <c r="H5812"/>
      <c r="I5812"/>
      <c r="J5812"/>
      <c r="K5812"/>
      <c r="L5812"/>
      <c r="M5812"/>
      <c r="N5812"/>
      <c r="O5812"/>
      <c r="P5812"/>
      <c r="Q5812"/>
      <c r="R5812"/>
      <c r="S5812"/>
      <c r="T5812"/>
      <c r="U5812"/>
      <c r="V5812"/>
      <c r="W5812"/>
      <c r="X5812"/>
      <c r="Y5812"/>
      <c r="Z5812"/>
      <c r="AA5812"/>
      <c r="AB5812"/>
    </row>
    <row r="5813" spans="1:28" x14ac:dyDescent="0.25">
      <c r="A5813" s="8"/>
      <c r="B5813"/>
      <c r="C5813"/>
      <c r="D5813"/>
      <c r="E5813"/>
      <c r="F5813"/>
      <c r="G5813"/>
      <c r="H5813"/>
      <c r="I5813"/>
      <c r="J5813"/>
      <c r="K5813"/>
      <c r="L5813"/>
      <c r="M5813"/>
      <c r="N5813"/>
      <c r="O5813"/>
      <c r="P5813"/>
      <c r="Q5813"/>
      <c r="R5813"/>
      <c r="S5813"/>
      <c r="T5813"/>
      <c r="U5813"/>
      <c r="V5813"/>
      <c r="W5813"/>
      <c r="X5813"/>
      <c r="Y5813"/>
      <c r="Z5813"/>
      <c r="AA5813"/>
      <c r="AB5813"/>
    </row>
    <row r="5814" spans="1:28" x14ac:dyDescent="0.25">
      <c r="A5814" s="8"/>
      <c r="B5814"/>
      <c r="C5814"/>
      <c r="D5814"/>
      <c r="E5814"/>
      <c r="F5814"/>
      <c r="G5814"/>
      <c r="H5814"/>
      <c r="I5814"/>
      <c r="J5814"/>
      <c r="K5814"/>
      <c r="L5814"/>
      <c r="M5814"/>
      <c r="N5814"/>
      <c r="O5814"/>
      <c r="P5814"/>
      <c r="Q5814"/>
      <c r="R5814"/>
      <c r="S5814"/>
      <c r="T5814"/>
      <c r="U5814"/>
      <c r="V5814"/>
      <c r="W5814"/>
      <c r="X5814"/>
      <c r="Y5814"/>
      <c r="Z5814"/>
      <c r="AA5814"/>
      <c r="AB5814"/>
    </row>
    <row r="5815" spans="1:28" x14ac:dyDescent="0.25">
      <c r="A5815" s="8"/>
      <c r="B5815"/>
      <c r="C5815"/>
      <c r="D5815"/>
      <c r="E5815"/>
      <c r="F5815"/>
      <c r="G5815"/>
      <c r="H5815"/>
      <c r="I5815"/>
      <c r="J5815"/>
      <c r="K5815"/>
      <c r="L5815"/>
      <c r="M5815"/>
      <c r="N5815"/>
      <c r="O5815"/>
      <c r="P5815"/>
      <c r="Q5815"/>
      <c r="R5815"/>
      <c r="S5815"/>
      <c r="T5815"/>
      <c r="U5815"/>
      <c r="V5815"/>
      <c r="W5815"/>
      <c r="X5815"/>
      <c r="Y5815"/>
      <c r="Z5815"/>
      <c r="AA5815"/>
      <c r="AB5815"/>
    </row>
    <row r="5816" spans="1:28" x14ac:dyDescent="0.25">
      <c r="A5816" s="8"/>
      <c r="B5816"/>
      <c r="C5816"/>
      <c r="D5816"/>
      <c r="E5816"/>
      <c r="F5816"/>
      <c r="G5816"/>
      <c r="H5816"/>
      <c r="I5816"/>
      <c r="J5816"/>
      <c r="K5816"/>
      <c r="L5816"/>
      <c r="M5816"/>
      <c r="N5816"/>
      <c r="O5816"/>
      <c r="P5816"/>
      <c r="Q5816"/>
      <c r="R5816"/>
      <c r="S5816"/>
      <c r="T5816"/>
      <c r="U5816"/>
      <c r="V5816"/>
      <c r="W5816"/>
      <c r="X5816"/>
      <c r="Y5816"/>
      <c r="Z5816"/>
      <c r="AA5816"/>
      <c r="AB5816"/>
    </row>
    <row r="5817" spans="1:28" x14ac:dyDescent="0.25">
      <c r="A5817" s="8"/>
      <c r="B5817"/>
      <c r="C5817"/>
      <c r="D5817"/>
      <c r="E5817"/>
      <c r="F5817"/>
      <c r="G5817"/>
      <c r="H5817"/>
      <c r="I5817"/>
      <c r="J5817"/>
      <c r="K5817"/>
      <c r="L5817"/>
      <c r="M5817"/>
      <c r="N5817"/>
      <c r="O5817"/>
      <c r="P5817"/>
      <c r="Q5817"/>
      <c r="R5817"/>
      <c r="S5817"/>
      <c r="T5817"/>
      <c r="U5817"/>
      <c r="V5817"/>
      <c r="W5817"/>
      <c r="X5817"/>
      <c r="Y5817"/>
      <c r="Z5817"/>
      <c r="AA5817"/>
      <c r="AB5817"/>
    </row>
    <row r="5818" spans="1:28" x14ac:dyDescent="0.25">
      <c r="A5818" s="8"/>
      <c r="B5818"/>
      <c r="C5818"/>
      <c r="D5818"/>
      <c r="E5818"/>
      <c r="F5818"/>
      <c r="G5818"/>
      <c r="H5818"/>
      <c r="I5818"/>
      <c r="J5818"/>
      <c r="K5818"/>
      <c r="L5818"/>
      <c r="M5818"/>
      <c r="N5818"/>
      <c r="O5818"/>
      <c r="P5818"/>
      <c r="Q5818"/>
      <c r="R5818"/>
      <c r="S5818"/>
      <c r="T5818"/>
      <c r="U5818"/>
      <c r="V5818"/>
      <c r="W5818"/>
      <c r="X5818"/>
      <c r="Y5818"/>
      <c r="Z5818"/>
      <c r="AA5818"/>
      <c r="AB5818"/>
    </row>
    <row r="5819" spans="1:28" x14ac:dyDescent="0.25">
      <c r="A5819" s="8"/>
      <c r="B5819"/>
      <c r="C5819"/>
      <c r="D5819"/>
      <c r="E5819"/>
      <c r="F5819"/>
      <c r="G5819"/>
      <c r="H5819"/>
      <c r="I5819"/>
      <c r="J5819"/>
      <c r="K5819"/>
      <c r="L5819"/>
      <c r="M5819"/>
      <c r="N5819"/>
      <c r="O5819"/>
      <c r="P5819"/>
      <c r="Q5819"/>
      <c r="R5819"/>
      <c r="S5819"/>
      <c r="T5819"/>
      <c r="U5819"/>
      <c r="V5819"/>
      <c r="W5819"/>
      <c r="X5819"/>
      <c r="Y5819"/>
      <c r="Z5819"/>
      <c r="AA5819"/>
      <c r="AB5819"/>
    </row>
    <row r="5820" spans="1:28" x14ac:dyDescent="0.25">
      <c r="A5820" s="8"/>
      <c r="B5820"/>
      <c r="C5820"/>
      <c r="D5820"/>
      <c r="E5820"/>
      <c r="F5820"/>
      <c r="G5820"/>
      <c r="H5820"/>
      <c r="I5820"/>
      <c r="J5820"/>
      <c r="K5820"/>
      <c r="L5820"/>
      <c r="M5820"/>
      <c r="N5820"/>
      <c r="O5820"/>
      <c r="P5820"/>
      <c r="Q5820"/>
      <c r="R5820"/>
      <c r="S5820"/>
      <c r="T5820"/>
      <c r="U5820"/>
      <c r="V5820"/>
      <c r="W5820"/>
      <c r="X5820"/>
      <c r="Y5820"/>
      <c r="Z5820"/>
      <c r="AA5820"/>
      <c r="AB5820"/>
    </row>
    <row r="5821" spans="1:28" x14ac:dyDescent="0.25">
      <c r="A5821" s="8"/>
      <c r="B5821"/>
      <c r="C5821"/>
      <c r="D5821"/>
      <c r="E5821"/>
      <c r="F5821"/>
      <c r="G5821"/>
      <c r="H5821"/>
      <c r="I5821"/>
      <c r="J5821"/>
      <c r="K5821"/>
      <c r="L5821"/>
      <c r="M5821"/>
      <c r="N5821"/>
      <c r="O5821"/>
      <c r="P5821"/>
      <c r="Q5821"/>
      <c r="R5821"/>
      <c r="S5821"/>
      <c r="T5821"/>
      <c r="U5821"/>
      <c r="V5821"/>
      <c r="W5821"/>
      <c r="X5821"/>
      <c r="Y5821"/>
      <c r="Z5821"/>
      <c r="AA5821"/>
      <c r="AB5821"/>
    </row>
    <row r="5822" spans="1:28" x14ac:dyDescent="0.25">
      <c r="A5822" s="8"/>
      <c r="B5822"/>
      <c r="C5822"/>
      <c r="D5822"/>
      <c r="E5822"/>
      <c r="F5822"/>
      <c r="G5822"/>
      <c r="H5822"/>
      <c r="I5822"/>
      <c r="J5822"/>
      <c r="K5822"/>
      <c r="L5822"/>
      <c r="M5822"/>
      <c r="N5822"/>
      <c r="O5822"/>
      <c r="P5822"/>
      <c r="Q5822"/>
      <c r="R5822"/>
      <c r="S5822"/>
      <c r="T5822"/>
      <c r="U5822"/>
      <c r="V5822"/>
      <c r="W5822"/>
      <c r="X5822"/>
      <c r="Y5822"/>
      <c r="Z5822"/>
      <c r="AA5822"/>
      <c r="AB5822"/>
    </row>
    <row r="5823" spans="1:28" x14ac:dyDescent="0.25">
      <c r="A5823" s="8"/>
      <c r="B5823"/>
      <c r="C5823"/>
      <c r="D5823"/>
      <c r="E5823"/>
      <c r="F5823"/>
      <c r="G5823"/>
      <c r="H5823"/>
      <c r="I5823"/>
      <c r="J5823"/>
      <c r="K5823"/>
      <c r="L5823"/>
      <c r="M5823"/>
      <c r="N5823"/>
      <c r="O5823"/>
      <c r="P5823"/>
      <c r="Q5823"/>
      <c r="R5823"/>
      <c r="S5823"/>
      <c r="T5823"/>
      <c r="U5823"/>
      <c r="V5823"/>
      <c r="W5823"/>
      <c r="X5823"/>
      <c r="Y5823"/>
      <c r="Z5823"/>
      <c r="AA5823"/>
      <c r="AB5823"/>
    </row>
    <row r="5824" spans="1:28" x14ac:dyDescent="0.25">
      <c r="A5824" s="8"/>
      <c r="B5824"/>
      <c r="C5824"/>
      <c r="D5824"/>
      <c r="E5824"/>
      <c r="F5824"/>
      <c r="G5824"/>
      <c r="H5824"/>
      <c r="I5824"/>
      <c r="J5824"/>
      <c r="K5824"/>
      <c r="L5824"/>
      <c r="M5824"/>
      <c r="N5824"/>
      <c r="O5824"/>
      <c r="P5824"/>
      <c r="Q5824"/>
      <c r="R5824"/>
      <c r="S5824"/>
      <c r="T5824"/>
      <c r="U5824"/>
      <c r="V5824"/>
      <c r="W5824"/>
      <c r="X5824"/>
      <c r="Y5824"/>
      <c r="Z5824"/>
      <c r="AA5824"/>
      <c r="AB5824"/>
    </row>
    <row r="5825" spans="1:28" x14ac:dyDescent="0.25">
      <c r="A5825" s="8"/>
      <c r="B5825"/>
      <c r="C5825"/>
      <c r="D5825"/>
      <c r="E5825"/>
      <c r="F5825"/>
      <c r="G5825"/>
      <c r="H5825"/>
      <c r="I5825"/>
      <c r="J5825"/>
      <c r="K5825"/>
      <c r="L5825"/>
      <c r="M5825"/>
      <c r="N5825"/>
      <c r="O5825"/>
      <c r="P5825"/>
      <c r="Q5825"/>
      <c r="R5825"/>
      <c r="S5825"/>
      <c r="T5825"/>
      <c r="U5825"/>
      <c r="V5825"/>
      <c r="W5825"/>
      <c r="X5825"/>
      <c r="Y5825"/>
      <c r="Z5825"/>
      <c r="AA5825"/>
      <c r="AB5825"/>
    </row>
    <row r="5826" spans="1:28" x14ac:dyDescent="0.25">
      <c r="A5826" s="8"/>
      <c r="B5826"/>
      <c r="C5826"/>
      <c r="D5826"/>
      <c r="E5826"/>
      <c r="F5826"/>
      <c r="G5826"/>
      <c r="H5826"/>
      <c r="I5826"/>
      <c r="J5826"/>
      <c r="K5826"/>
      <c r="L5826"/>
      <c r="M5826"/>
      <c r="N5826"/>
      <c r="O5826"/>
      <c r="P5826"/>
      <c r="Q5826"/>
      <c r="R5826"/>
      <c r="S5826"/>
      <c r="T5826"/>
      <c r="U5826"/>
      <c r="V5826"/>
      <c r="W5826"/>
      <c r="X5826"/>
      <c r="Y5826"/>
      <c r="Z5826"/>
      <c r="AA5826"/>
      <c r="AB5826"/>
    </row>
    <row r="5827" spans="1:28" x14ac:dyDescent="0.25">
      <c r="A5827" s="8"/>
      <c r="B5827"/>
      <c r="C5827"/>
      <c r="D5827"/>
      <c r="E5827"/>
      <c r="F5827"/>
      <c r="G5827"/>
      <c r="H5827"/>
      <c r="I5827"/>
      <c r="J5827"/>
      <c r="K5827"/>
      <c r="L5827"/>
      <c r="M5827"/>
      <c r="N5827"/>
      <c r="O5827"/>
      <c r="P5827"/>
      <c r="Q5827"/>
      <c r="R5827"/>
      <c r="S5827"/>
      <c r="T5827"/>
      <c r="U5827"/>
      <c r="V5827"/>
      <c r="W5827"/>
      <c r="X5827"/>
      <c r="Y5827"/>
      <c r="Z5827"/>
      <c r="AA5827"/>
      <c r="AB5827"/>
    </row>
    <row r="5828" spans="1:28" x14ac:dyDescent="0.25">
      <c r="A5828" s="8"/>
      <c r="B5828"/>
      <c r="C5828"/>
      <c r="D5828"/>
      <c r="E5828"/>
      <c r="F5828"/>
      <c r="G5828"/>
      <c r="H5828"/>
      <c r="I5828"/>
      <c r="J5828"/>
      <c r="K5828"/>
      <c r="L5828"/>
      <c r="M5828"/>
      <c r="N5828"/>
      <c r="O5828"/>
      <c r="P5828"/>
      <c r="Q5828"/>
      <c r="R5828"/>
      <c r="S5828"/>
      <c r="T5828"/>
      <c r="U5828"/>
      <c r="V5828"/>
      <c r="W5828"/>
      <c r="X5828"/>
      <c r="Y5828"/>
      <c r="Z5828"/>
      <c r="AA5828"/>
      <c r="AB5828"/>
    </row>
    <row r="5829" spans="1:28" x14ac:dyDescent="0.25">
      <c r="A5829" s="8"/>
      <c r="B5829"/>
      <c r="C5829"/>
      <c r="D5829"/>
      <c r="E5829"/>
      <c r="F5829"/>
      <c r="G5829"/>
      <c r="H5829"/>
      <c r="I5829"/>
      <c r="J5829"/>
      <c r="K5829"/>
      <c r="L5829"/>
      <c r="M5829"/>
      <c r="N5829"/>
      <c r="O5829"/>
      <c r="P5829"/>
      <c r="Q5829"/>
      <c r="R5829"/>
      <c r="S5829"/>
      <c r="T5829"/>
      <c r="U5829"/>
      <c r="V5829"/>
      <c r="W5829"/>
      <c r="X5829"/>
      <c r="Y5829"/>
      <c r="Z5829"/>
      <c r="AA5829"/>
      <c r="AB5829"/>
    </row>
    <row r="5830" spans="1:28" x14ac:dyDescent="0.25">
      <c r="A5830" s="8"/>
      <c r="B5830"/>
      <c r="C5830"/>
      <c r="D5830"/>
      <c r="E5830"/>
      <c r="F5830"/>
      <c r="G5830"/>
      <c r="H5830"/>
      <c r="I5830"/>
      <c r="J5830"/>
      <c r="K5830"/>
      <c r="L5830"/>
      <c r="M5830"/>
      <c r="N5830"/>
      <c r="O5830"/>
      <c r="P5830"/>
      <c r="Q5830"/>
      <c r="R5830"/>
      <c r="S5830"/>
      <c r="T5830"/>
      <c r="U5830"/>
      <c r="V5830"/>
      <c r="W5830"/>
      <c r="X5830"/>
      <c r="Y5830"/>
      <c r="Z5830"/>
      <c r="AA5830"/>
      <c r="AB5830"/>
    </row>
    <row r="5831" spans="1:28" x14ac:dyDescent="0.25">
      <c r="A5831" s="8"/>
      <c r="B5831"/>
      <c r="C5831"/>
      <c r="D5831"/>
      <c r="E5831"/>
      <c r="F5831"/>
      <c r="G5831"/>
      <c r="H5831"/>
      <c r="I5831"/>
      <c r="J5831"/>
      <c r="K5831"/>
      <c r="L5831"/>
      <c r="M5831"/>
      <c r="N5831"/>
      <c r="O5831"/>
      <c r="P5831"/>
      <c r="Q5831"/>
      <c r="R5831"/>
      <c r="S5831"/>
      <c r="T5831"/>
      <c r="U5831"/>
      <c r="V5831"/>
      <c r="W5831"/>
      <c r="X5831"/>
      <c r="Y5831"/>
      <c r="Z5831"/>
      <c r="AA5831"/>
      <c r="AB5831"/>
    </row>
    <row r="5832" spans="1:28" x14ac:dyDescent="0.25">
      <c r="A5832" s="8"/>
      <c r="B5832"/>
      <c r="C5832"/>
      <c r="D5832"/>
      <c r="E5832"/>
      <c r="F5832"/>
      <c r="G5832"/>
      <c r="H5832"/>
      <c r="I5832"/>
      <c r="J5832"/>
      <c r="K5832"/>
      <c r="L5832"/>
      <c r="M5832"/>
      <c r="N5832"/>
      <c r="O5832"/>
      <c r="P5832"/>
      <c r="Q5832"/>
      <c r="R5832"/>
      <c r="S5832"/>
      <c r="T5832"/>
      <c r="U5832"/>
      <c r="V5832"/>
      <c r="W5832"/>
      <c r="X5832"/>
      <c r="Y5832"/>
      <c r="Z5832"/>
      <c r="AA5832"/>
      <c r="AB5832"/>
    </row>
    <row r="5833" spans="1:28" x14ac:dyDescent="0.25">
      <c r="A5833" s="8"/>
      <c r="B5833"/>
      <c r="C5833"/>
      <c r="D5833"/>
      <c r="E5833"/>
      <c r="F5833"/>
      <c r="G5833"/>
      <c r="H5833"/>
      <c r="I5833"/>
      <c r="J5833"/>
      <c r="K5833"/>
      <c r="L5833"/>
      <c r="M5833"/>
      <c r="N5833"/>
      <c r="O5833"/>
      <c r="P5833"/>
      <c r="Q5833"/>
      <c r="R5833"/>
      <c r="S5833"/>
      <c r="T5833"/>
      <c r="U5833"/>
      <c r="V5833"/>
      <c r="W5833"/>
      <c r="X5833"/>
      <c r="Y5833"/>
      <c r="Z5833"/>
      <c r="AA5833"/>
      <c r="AB5833"/>
    </row>
    <row r="5834" spans="1:28" x14ac:dyDescent="0.25">
      <c r="A5834" s="8"/>
      <c r="B5834"/>
      <c r="C5834"/>
      <c r="D5834"/>
      <c r="E5834"/>
      <c r="F5834"/>
      <c r="G5834"/>
      <c r="H5834"/>
      <c r="I5834"/>
      <c r="J5834"/>
      <c r="K5834"/>
      <c r="L5834"/>
      <c r="M5834"/>
      <c r="N5834"/>
      <c r="O5834"/>
      <c r="P5834"/>
      <c r="Q5834"/>
      <c r="R5834"/>
      <c r="S5834"/>
      <c r="T5834"/>
      <c r="U5834"/>
      <c r="V5834"/>
      <c r="W5834"/>
      <c r="X5834"/>
      <c r="Y5834"/>
      <c r="Z5834"/>
      <c r="AA5834"/>
      <c r="AB5834"/>
    </row>
    <row r="5835" spans="1:28" x14ac:dyDescent="0.25">
      <c r="A5835" s="8"/>
      <c r="B5835"/>
      <c r="C5835"/>
      <c r="D5835"/>
      <c r="E5835"/>
      <c r="F5835"/>
      <c r="G5835"/>
      <c r="H5835"/>
      <c r="I5835"/>
      <c r="J5835"/>
      <c r="K5835"/>
      <c r="L5835"/>
      <c r="M5835"/>
      <c r="N5835"/>
      <c r="O5835"/>
      <c r="P5835"/>
      <c r="Q5835"/>
      <c r="R5835"/>
      <c r="S5835"/>
      <c r="T5835"/>
      <c r="U5835"/>
      <c r="V5835"/>
      <c r="W5835"/>
      <c r="X5835"/>
      <c r="Y5835"/>
      <c r="Z5835"/>
      <c r="AA5835"/>
      <c r="AB5835"/>
    </row>
    <row r="5836" spans="1:28" x14ac:dyDescent="0.25">
      <c r="A5836" s="8"/>
      <c r="B5836"/>
      <c r="C5836"/>
      <c r="D5836"/>
      <c r="E5836"/>
      <c r="F5836"/>
      <c r="G5836"/>
      <c r="H5836"/>
      <c r="I5836"/>
      <c r="J5836"/>
      <c r="K5836"/>
      <c r="L5836"/>
      <c r="M5836"/>
      <c r="N5836"/>
      <c r="O5836"/>
      <c r="P5836"/>
      <c r="Q5836"/>
      <c r="R5836"/>
      <c r="S5836"/>
      <c r="T5836"/>
      <c r="U5836"/>
      <c r="V5836"/>
      <c r="W5836"/>
      <c r="X5836"/>
      <c r="Y5836"/>
      <c r="Z5836"/>
      <c r="AA5836"/>
      <c r="AB5836"/>
    </row>
    <row r="5837" spans="1:28" x14ac:dyDescent="0.25">
      <c r="A5837" s="8"/>
      <c r="B5837"/>
      <c r="C5837"/>
      <c r="D5837"/>
      <c r="E5837"/>
      <c r="F5837"/>
      <c r="G5837"/>
      <c r="H5837"/>
      <c r="I5837"/>
      <c r="J5837"/>
      <c r="K5837"/>
      <c r="L5837"/>
      <c r="M5837"/>
      <c r="N5837"/>
      <c r="O5837"/>
      <c r="P5837"/>
      <c r="Q5837"/>
      <c r="R5837"/>
      <c r="S5837"/>
      <c r="T5837"/>
      <c r="U5837"/>
      <c r="V5837"/>
      <c r="W5837"/>
      <c r="X5837"/>
      <c r="Y5837"/>
      <c r="Z5837"/>
      <c r="AA5837"/>
      <c r="AB5837"/>
    </row>
    <row r="5838" spans="1:28" x14ac:dyDescent="0.25">
      <c r="A5838" s="8"/>
      <c r="B5838"/>
      <c r="C5838"/>
      <c r="D5838"/>
      <c r="E5838"/>
      <c r="F5838"/>
      <c r="G5838"/>
      <c r="H5838"/>
      <c r="I5838"/>
      <c r="J5838"/>
      <c r="K5838"/>
      <c r="L5838"/>
      <c r="M5838"/>
      <c r="N5838"/>
      <c r="O5838"/>
      <c r="P5838"/>
      <c r="Q5838"/>
      <c r="R5838"/>
      <c r="S5838"/>
      <c r="T5838"/>
      <c r="U5838"/>
      <c r="V5838"/>
      <c r="W5838"/>
      <c r="X5838"/>
      <c r="Y5838"/>
      <c r="Z5838"/>
      <c r="AA5838"/>
      <c r="AB5838"/>
    </row>
    <row r="5839" spans="1:28" x14ac:dyDescent="0.25">
      <c r="A5839" s="8"/>
      <c r="B5839"/>
      <c r="C5839"/>
      <c r="D5839"/>
      <c r="E5839"/>
      <c r="F5839"/>
      <c r="G5839"/>
      <c r="H5839"/>
      <c r="I5839"/>
      <c r="J5839"/>
      <c r="K5839"/>
      <c r="L5839"/>
      <c r="M5839"/>
      <c r="N5839"/>
      <c r="O5839"/>
      <c r="P5839"/>
      <c r="Q5839"/>
      <c r="R5839"/>
      <c r="S5839"/>
      <c r="T5839"/>
      <c r="U5839"/>
      <c r="V5839"/>
      <c r="W5839"/>
      <c r="X5839"/>
      <c r="Y5839"/>
      <c r="Z5839"/>
      <c r="AA5839"/>
      <c r="AB5839"/>
    </row>
    <row r="5840" spans="1:28" x14ac:dyDescent="0.25">
      <c r="A5840" s="8"/>
      <c r="B5840"/>
      <c r="C5840"/>
      <c r="D5840"/>
      <c r="E5840"/>
      <c r="F5840"/>
      <c r="G5840"/>
      <c r="H5840"/>
      <c r="I5840"/>
      <c r="J5840"/>
      <c r="K5840"/>
      <c r="L5840"/>
      <c r="M5840"/>
      <c r="N5840"/>
      <c r="O5840"/>
      <c r="P5840"/>
      <c r="Q5840"/>
      <c r="R5840"/>
      <c r="S5840"/>
      <c r="T5840"/>
      <c r="U5840"/>
      <c r="V5840"/>
      <c r="W5840"/>
      <c r="X5840"/>
      <c r="Y5840"/>
      <c r="Z5840"/>
      <c r="AA5840"/>
      <c r="AB5840"/>
    </row>
    <row r="5841" spans="1:28" x14ac:dyDescent="0.25">
      <c r="A5841" s="8"/>
      <c r="B5841"/>
      <c r="C5841"/>
      <c r="D5841"/>
      <c r="E5841"/>
      <c r="F5841"/>
      <c r="G5841"/>
      <c r="H5841"/>
      <c r="I5841"/>
      <c r="J5841"/>
      <c r="K5841"/>
      <c r="L5841"/>
      <c r="M5841"/>
      <c r="N5841"/>
      <c r="O5841"/>
      <c r="P5841"/>
      <c r="Q5841"/>
      <c r="R5841"/>
      <c r="S5841"/>
      <c r="T5841"/>
      <c r="U5841"/>
      <c r="V5841"/>
      <c r="W5841"/>
      <c r="X5841"/>
      <c r="Y5841"/>
      <c r="Z5841"/>
      <c r="AA5841"/>
      <c r="AB5841"/>
    </row>
    <row r="5842" spans="1:28" x14ac:dyDescent="0.25">
      <c r="A5842" s="8"/>
      <c r="B5842"/>
      <c r="C5842"/>
      <c r="D5842"/>
      <c r="E5842"/>
      <c r="F5842"/>
      <c r="G5842"/>
      <c r="H5842"/>
      <c r="I5842"/>
      <c r="J5842"/>
      <c r="K5842"/>
      <c r="L5842"/>
      <c r="M5842"/>
      <c r="N5842"/>
      <c r="O5842"/>
      <c r="P5842"/>
      <c r="Q5842"/>
      <c r="R5842"/>
      <c r="S5842"/>
      <c r="T5842"/>
      <c r="U5842"/>
      <c r="V5842"/>
      <c r="W5842"/>
      <c r="X5842"/>
      <c r="Y5842"/>
      <c r="Z5842"/>
      <c r="AA5842"/>
      <c r="AB5842"/>
    </row>
    <row r="5843" spans="1:28" x14ac:dyDescent="0.25">
      <c r="A5843" s="8"/>
      <c r="B5843"/>
      <c r="C5843"/>
      <c r="D5843"/>
      <c r="E5843"/>
      <c r="F5843"/>
      <c r="G5843"/>
      <c r="H5843"/>
      <c r="I5843"/>
      <c r="J5843"/>
      <c r="K5843"/>
      <c r="L5843"/>
      <c r="M5843"/>
      <c r="N5843"/>
      <c r="O5843"/>
      <c r="P5843"/>
      <c r="Q5843"/>
      <c r="R5843"/>
      <c r="S5843"/>
      <c r="T5843"/>
      <c r="U5843"/>
      <c r="V5843"/>
      <c r="W5843"/>
      <c r="X5843"/>
      <c r="Y5843"/>
      <c r="Z5843"/>
      <c r="AA5843"/>
      <c r="AB5843"/>
    </row>
    <row r="5844" spans="1:28" x14ac:dyDescent="0.25">
      <c r="A5844" s="8"/>
      <c r="B5844"/>
      <c r="C5844"/>
      <c r="D5844"/>
      <c r="E5844"/>
      <c r="F5844"/>
      <c r="G5844"/>
      <c r="H5844"/>
      <c r="I5844"/>
      <c r="J5844"/>
      <c r="K5844"/>
      <c r="L5844"/>
      <c r="M5844"/>
      <c r="N5844"/>
      <c r="O5844"/>
      <c r="P5844"/>
      <c r="Q5844"/>
      <c r="R5844"/>
      <c r="S5844"/>
      <c r="T5844"/>
      <c r="U5844"/>
      <c r="V5844"/>
      <c r="W5844"/>
      <c r="X5844"/>
      <c r="Y5844"/>
      <c r="Z5844"/>
      <c r="AA5844"/>
      <c r="AB5844"/>
    </row>
    <row r="5845" spans="1:28" x14ac:dyDescent="0.25">
      <c r="A5845" s="8"/>
      <c r="B5845"/>
      <c r="C5845"/>
      <c r="D5845"/>
      <c r="E5845"/>
      <c r="F5845"/>
      <c r="G5845"/>
      <c r="H5845"/>
      <c r="I5845"/>
      <c r="J5845"/>
      <c r="K5845"/>
      <c r="L5845"/>
      <c r="M5845"/>
      <c r="N5845"/>
      <c r="O5845"/>
      <c r="P5845"/>
      <c r="Q5845"/>
      <c r="R5845"/>
      <c r="S5845"/>
      <c r="T5845"/>
      <c r="U5845"/>
      <c r="V5845"/>
      <c r="W5845"/>
      <c r="X5845"/>
      <c r="Y5845"/>
      <c r="Z5845"/>
      <c r="AA5845"/>
      <c r="AB5845"/>
    </row>
    <row r="5846" spans="1:28" x14ac:dyDescent="0.25">
      <c r="A5846" s="8"/>
      <c r="B5846"/>
      <c r="C5846"/>
      <c r="D5846"/>
      <c r="E5846"/>
      <c r="F5846"/>
      <c r="G5846"/>
      <c r="H5846"/>
      <c r="I5846"/>
      <c r="J5846"/>
      <c r="K5846"/>
      <c r="L5846"/>
      <c r="M5846"/>
      <c r="N5846"/>
      <c r="O5846"/>
      <c r="P5846"/>
      <c r="Q5846"/>
      <c r="R5846"/>
      <c r="S5846"/>
      <c r="T5846"/>
      <c r="U5846"/>
      <c r="V5846"/>
      <c r="W5846"/>
      <c r="X5846"/>
      <c r="Y5846"/>
      <c r="Z5846"/>
      <c r="AA5846"/>
      <c r="AB5846"/>
    </row>
    <row r="5847" spans="1:28" x14ac:dyDescent="0.25">
      <c r="A5847" s="8"/>
      <c r="B5847"/>
      <c r="C5847"/>
      <c r="D5847"/>
      <c r="E5847"/>
      <c r="F5847"/>
      <c r="G5847"/>
      <c r="H5847"/>
      <c r="I5847"/>
      <c r="J5847"/>
      <c r="K5847"/>
      <c r="L5847"/>
      <c r="M5847"/>
      <c r="N5847"/>
      <c r="O5847"/>
      <c r="P5847"/>
      <c r="Q5847"/>
      <c r="R5847"/>
      <c r="S5847"/>
      <c r="T5847"/>
      <c r="U5847"/>
      <c r="V5847"/>
      <c r="W5847"/>
      <c r="X5847"/>
      <c r="Y5847"/>
      <c r="Z5847"/>
      <c r="AA5847"/>
      <c r="AB5847"/>
    </row>
    <row r="5848" spans="1:28" x14ac:dyDescent="0.25">
      <c r="A5848" s="8"/>
      <c r="B5848"/>
      <c r="C5848"/>
      <c r="D5848"/>
      <c r="E5848"/>
      <c r="F5848"/>
      <c r="G5848"/>
      <c r="H5848"/>
      <c r="I5848"/>
      <c r="J5848"/>
      <c r="K5848"/>
      <c r="L5848"/>
      <c r="M5848"/>
      <c r="N5848"/>
      <c r="O5848"/>
      <c r="P5848"/>
      <c r="Q5848"/>
      <c r="R5848"/>
      <c r="S5848"/>
      <c r="T5848"/>
      <c r="U5848"/>
      <c r="V5848"/>
      <c r="W5848"/>
      <c r="X5848"/>
      <c r="Y5848"/>
      <c r="Z5848"/>
      <c r="AA5848"/>
      <c r="AB5848"/>
    </row>
    <row r="5849" spans="1:28" x14ac:dyDescent="0.25">
      <c r="A5849" s="8"/>
      <c r="B5849"/>
      <c r="C5849"/>
      <c r="D5849"/>
      <c r="E5849"/>
      <c r="F5849"/>
      <c r="G5849"/>
      <c r="H5849"/>
      <c r="I5849"/>
      <c r="J5849"/>
      <c r="K5849"/>
      <c r="L5849"/>
      <c r="M5849"/>
      <c r="N5849"/>
      <c r="O5849"/>
      <c r="P5849"/>
      <c r="Q5849"/>
      <c r="R5849"/>
      <c r="S5849"/>
      <c r="T5849"/>
      <c r="U5849"/>
      <c r="V5849"/>
      <c r="W5849"/>
      <c r="X5849"/>
      <c r="Y5849"/>
      <c r="Z5849"/>
      <c r="AA5849"/>
      <c r="AB5849"/>
    </row>
    <row r="5850" spans="1:28" x14ac:dyDescent="0.25">
      <c r="A5850" s="8"/>
      <c r="B5850"/>
      <c r="C5850"/>
      <c r="D5850"/>
      <c r="E5850"/>
      <c r="F5850"/>
      <c r="G5850"/>
      <c r="H5850"/>
      <c r="I5850"/>
      <c r="J5850"/>
      <c r="K5850"/>
      <c r="L5850"/>
      <c r="M5850"/>
      <c r="N5850"/>
      <c r="O5850"/>
      <c r="P5850"/>
      <c r="Q5850"/>
      <c r="R5850"/>
      <c r="S5850"/>
      <c r="T5850"/>
      <c r="U5850"/>
      <c r="V5850"/>
      <c r="W5850"/>
      <c r="X5850"/>
      <c r="Y5850"/>
      <c r="Z5850"/>
      <c r="AA5850"/>
      <c r="AB5850"/>
    </row>
    <row r="5851" spans="1:28" x14ac:dyDescent="0.25">
      <c r="A5851" s="8"/>
      <c r="B5851"/>
      <c r="C5851"/>
      <c r="D5851"/>
      <c r="E5851"/>
      <c r="F5851"/>
      <c r="G5851"/>
      <c r="H5851"/>
      <c r="I5851"/>
      <c r="J5851"/>
      <c r="K5851"/>
      <c r="L5851"/>
      <c r="M5851"/>
      <c r="N5851"/>
      <c r="O5851"/>
      <c r="P5851"/>
      <c r="Q5851"/>
      <c r="R5851"/>
      <c r="S5851"/>
      <c r="T5851"/>
      <c r="U5851"/>
      <c r="V5851"/>
      <c r="W5851"/>
      <c r="X5851"/>
      <c r="Y5851"/>
      <c r="Z5851"/>
      <c r="AA5851"/>
      <c r="AB5851"/>
    </row>
    <row r="5852" spans="1:28" x14ac:dyDescent="0.25">
      <c r="A5852" s="8"/>
      <c r="B5852"/>
      <c r="C5852"/>
      <c r="D5852"/>
      <c r="E5852"/>
      <c r="F5852"/>
      <c r="G5852"/>
      <c r="H5852"/>
      <c r="I5852"/>
      <c r="J5852"/>
      <c r="K5852"/>
      <c r="L5852"/>
      <c r="M5852"/>
      <c r="N5852"/>
      <c r="O5852"/>
      <c r="P5852"/>
      <c r="Q5852"/>
      <c r="R5852"/>
      <c r="S5852"/>
      <c r="T5852"/>
      <c r="U5852"/>
      <c r="V5852"/>
      <c r="W5852"/>
      <c r="X5852"/>
      <c r="Y5852"/>
      <c r="Z5852"/>
      <c r="AA5852"/>
      <c r="AB5852"/>
    </row>
    <row r="5853" spans="1:28" x14ac:dyDescent="0.25">
      <c r="A5853" s="8"/>
      <c r="B5853"/>
      <c r="C5853"/>
      <c r="D5853"/>
      <c r="E5853"/>
      <c r="F5853"/>
      <c r="G5853"/>
      <c r="H5853"/>
      <c r="I5853"/>
      <c r="J5853"/>
      <c r="K5853"/>
      <c r="L5853"/>
      <c r="M5853"/>
      <c r="N5853"/>
      <c r="O5853"/>
      <c r="P5853"/>
      <c r="Q5853"/>
      <c r="R5853"/>
      <c r="S5853"/>
      <c r="T5853"/>
      <c r="U5853"/>
      <c r="V5853"/>
      <c r="W5853"/>
      <c r="X5853"/>
      <c r="Y5853"/>
      <c r="Z5853"/>
      <c r="AA5853"/>
      <c r="AB5853"/>
    </row>
    <row r="5854" spans="1:28" x14ac:dyDescent="0.25">
      <c r="A5854" s="8"/>
      <c r="B5854"/>
      <c r="C5854"/>
      <c r="D5854"/>
      <c r="E5854"/>
      <c r="F5854"/>
      <c r="G5854"/>
      <c r="H5854"/>
      <c r="I5854"/>
      <c r="J5854"/>
      <c r="K5854"/>
      <c r="L5854"/>
      <c r="M5854"/>
      <c r="N5854"/>
      <c r="O5854"/>
      <c r="P5854"/>
      <c r="Q5854"/>
      <c r="R5854"/>
      <c r="S5854"/>
      <c r="T5854"/>
      <c r="U5854"/>
      <c r="V5854"/>
      <c r="W5854"/>
      <c r="X5854"/>
      <c r="Y5854"/>
      <c r="Z5854"/>
      <c r="AA5854"/>
      <c r="AB5854"/>
    </row>
    <row r="5855" spans="1:28" x14ac:dyDescent="0.25">
      <c r="A5855" s="8"/>
      <c r="B5855"/>
      <c r="C5855"/>
      <c r="D5855"/>
      <c r="E5855"/>
      <c r="F5855"/>
      <c r="G5855"/>
      <c r="H5855"/>
      <c r="I5855"/>
      <c r="J5855"/>
      <c r="K5855"/>
      <c r="L5855"/>
      <c r="M5855"/>
      <c r="N5855"/>
      <c r="O5855"/>
      <c r="P5855"/>
      <c r="Q5855"/>
      <c r="R5855"/>
      <c r="S5855"/>
      <c r="T5855"/>
      <c r="U5855"/>
      <c r="V5855"/>
      <c r="W5855"/>
      <c r="X5855"/>
      <c r="Y5855"/>
      <c r="Z5855"/>
      <c r="AA5855"/>
      <c r="AB5855"/>
    </row>
    <row r="5856" spans="1:28" x14ac:dyDescent="0.25">
      <c r="A5856" s="8"/>
      <c r="B5856"/>
      <c r="C5856"/>
      <c r="D5856"/>
      <c r="E5856"/>
      <c r="F5856"/>
      <c r="G5856"/>
      <c r="H5856"/>
      <c r="I5856"/>
      <c r="J5856"/>
      <c r="K5856"/>
      <c r="L5856"/>
      <c r="M5856"/>
      <c r="N5856"/>
      <c r="O5856"/>
      <c r="P5856"/>
      <c r="Q5856"/>
      <c r="R5856"/>
      <c r="S5856"/>
      <c r="T5856"/>
      <c r="U5856"/>
      <c r="V5856"/>
      <c r="W5856"/>
      <c r="X5856"/>
      <c r="Y5856"/>
      <c r="Z5856"/>
      <c r="AA5856"/>
      <c r="AB5856"/>
    </row>
    <row r="5857" spans="1:28" x14ac:dyDescent="0.25">
      <c r="A5857" s="8"/>
      <c r="B5857"/>
      <c r="C5857"/>
      <c r="D5857"/>
      <c r="E5857"/>
      <c r="F5857"/>
      <c r="G5857"/>
      <c r="H5857"/>
      <c r="I5857"/>
      <c r="J5857"/>
      <c r="K5857"/>
      <c r="L5857"/>
      <c r="M5857"/>
      <c r="N5857"/>
      <c r="O5857"/>
      <c r="P5857"/>
      <c r="Q5857"/>
      <c r="R5857"/>
      <c r="S5857"/>
      <c r="T5857"/>
      <c r="U5857"/>
      <c r="V5857"/>
      <c r="W5857"/>
      <c r="X5857"/>
      <c r="Y5857"/>
      <c r="Z5857"/>
      <c r="AA5857"/>
      <c r="AB5857"/>
    </row>
    <row r="5858" spans="1:28" x14ac:dyDescent="0.25">
      <c r="A5858" s="8"/>
      <c r="B5858"/>
      <c r="C5858"/>
      <c r="D5858"/>
      <c r="E5858"/>
      <c r="F5858"/>
      <c r="G5858"/>
      <c r="H5858"/>
      <c r="I5858"/>
      <c r="J5858"/>
      <c r="K5858"/>
      <c r="L5858"/>
      <c r="M5858"/>
      <c r="N5858"/>
      <c r="O5858"/>
      <c r="P5858"/>
      <c r="Q5858"/>
      <c r="R5858"/>
      <c r="S5858"/>
      <c r="T5858"/>
      <c r="U5858"/>
      <c r="V5858"/>
      <c r="W5858"/>
      <c r="X5858"/>
      <c r="Y5858"/>
      <c r="Z5858"/>
      <c r="AA5858"/>
      <c r="AB5858"/>
    </row>
    <row r="5859" spans="1:28" x14ac:dyDescent="0.25">
      <c r="A5859" s="8"/>
      <c r="B5859"/>
      <c r="C5859"/>
      <c r="D5859"/>
      <c r="E5859"/>
      <c r="F5859"/>
      <c r="G5859"/>
      <c r="H5859"/>
      <c r="I5859"/>
      <c r="J5859"/>
      <c r="K5859"/>
      <c r="L5859"/>
      <c r="M5859"/>
      <c r="N5859"/>
      <c r="O5859"/>
      <c r="P5859"/>
      <c r="Q5859"/>
      <c r="R5859"/>
      <c r="S5859"/>
      <c r="T5859"/>
      <c r="U5859"/>
      <c r="V5859"/>
      <c r="W5859"/>
      <c r="X5859"/>
      <c r="Y5859"/>
      <c r="Z5859"/>
      <c r="AA5859"/>
      <c r="AB5859"/>
    </row>
    <row r="5860" spans="1:28" x14ac:dyDescent="0.25">
      <c r="A5860" s="8"/>
      <c r="B5860"/>
      <c r="C5860"/>
      <c r="D5860"/>
      <c r="E5860"/>
      <c r="F5860"/>
      <c r="G5860"/>
      <c r="H5860"/>
      <c r="I5860"/>
      <c r="J5860"/>
      <c r="K5860"/>
      <c r="L5860"/>
      <c r="M5860"/>
      <c r="N5860"/>
      <c r="O5860"/>
      <c r="P5860"/>
      <c r="Q5860"/>
      <c r="R5860"/>
      <c r="S5860"/>
      <c r="T5860"/>
      <c r="U5860"/>
      <c r="V5860"/>
      <c r="W5860"/>
      <c r="X5860"/>
      <c r="Y5860"/>
      <c r="Z5860"/>
      <c r="AA5860"/>
      <c r="AB5860"/>
    </row>
    <row r="5861" spans="1:28" x14ac:dyDescent="0.25">
      <c r="A5861" s="8"/>
      <c r="B5861"/>
      <c r="C5861"/>
      <c r="D5861"/>
      <c r="E5861"/>
      <c r="F5861"/>
      <c r="G5861"/>
      <c r="H5861"/>
      <c r="I5861"/>
      <c r="J5861"/>
      <c r="K5861"/>
      <c r="L5861"/>
      <c r="M5861"/>
      <c r="N5861"/>
      <c r="O5861"/>
      <c r="P5861"/>
      <c r="Q5861"/>
      <c r="R5861"/>
      <c r="S5861"/>
      <c r="T5861"/>
      <c r="U5861"/>
      <c r="V5861"/>
      <c r="W5861"/>
      <c r="X5861"/>
      <c r="Y5861"/>
      <c r="Z5861"/>
      <c r="AA5861"/>
      <c r="AB5861"/>
    </row>
    <row r="5862" spans="1:28" x14ac:dyDescent="0.25">
      <c r="A5862" s="8"/>
      <c r="B5862"/>
      <c r="C5862"/>
      <c r="D5862"/>
      <c r="E5862"/>
      <c r="F5862"/>
      <c r="G5862"/>
      <c r="H5862"/>
      <c r="I5862"/>
      <c r="J5862"/>
      <c r="K5862"/>
      <c r="L5862"/>
      <c r="M5862"/>
      <c r="N5862"/>
      <c r="O5862"/>
      <c r="P5862"/>
      <c r="Q5862"/>
      <c r="R5862"/>
      <c r="S5862"/>
      <c r="T5862"/>
      <c r="U5862"/>
      <c r="V5862"/>
      <c r="W5862"/>
      <c r="X5862"/>
      <c r="Y5862"/>
      <c r="Z5862"/>
      <c r="AA5862"/>
      <c r="AB5862"/>
    </row>
    <row r="5863" spans="1:28" x14ac:dyDescent="0.25">
      <c r="A5863" s="8"/>
      <c r="B5863"/>
      <c r="C5863"/>
      <c r="D5863"/>
      <c r="E5863"/>
      <c r="F5863"/>
      <c r="G5863"/>
      <c r="H5863"/>
      <c r="I5863"/>
      <c r="J5863"/>
      <c r="K5863"/>
      <c r="L5863"/>
      <c r="M5863"/>
      <c r="N5863"/>
      <c r="O5863"/>
      <c r="P5863"/>
      <c r="Q5863"/>
      <c r="R5863"/>
      <c r="S5863"/>
      <c r="T5863"/>
      <c r="U5863"/>
      <c r="V5863"/>
      <c r="W5863"/>
      <c r="X5863"/>
      <c r="Y5863"/>
      <c r="Z5863"/>
      <c r="AA5863"/>
      <c r="AB5863"/>
    </row>
    <row r="5864" spans="1:28" x14ac:dyDescent="0.25">
      <c r="A5864" s="8"/>
      <c r="B5864"/>
      <c r="C5864"/>
      <c r="D5864"/>
      <c r="E5864"/>
      <c r="F5864"/>
      <c r="G5864"/>
      <c r="H5864"/>
      <c r="I5864"/>
      <c r="J5864"/>
      <c r="K5864"/>
      <c r="L5864"/>
      <c r="M5864"/>
      <c r="N5864"/>
      <c r="O5864"/>
      <c r="P5864"/>
      <c r="Q5864"/>
      <c r="R5864"/>
      <c r="S5864"/>
      <c r="T5864"/>
      <c r="U5864"/>
      <c r="V5864"/>
      <c r="W5864"/>
      <c r="X5864"/>
      <c r="Y5864"/>
      <c r="Z5864"/>
      <c r="AA5864"/>
      <c r="AB5864"/>
    </row>
    <row r="5865" spans="1:28" x14ac:dyDescent="0.25">
      <c r="A5865" s="8"/>
      <c r="B5865"/>
      <c r="C5865"/>
      <c r="D5865"/>
      <c r="E5865"/>
      <c r="F5865"/>
      <c r="G5865"/>
      <c r="H5865"/>
      <c r="I5865"/>
      <c r="J5865"/>
      <c r="K5865"/>
      <c r="L5865"/>
      <c r="M5865"/>
      <c r="N5865"/>
      <c r="O5865"/>
      <c r="P5865"/>
      <c r="Q5865"/>
      <c r="R5865"/>
      <c r="S5865"/>
      <c r="T5865"/>
      <c r="U5865"/>
      <c r="V5865"/>
      <c r="W5865"/>
      <c r="X5865"/>
      <c r="Y5865"/>
      <c r="Z5865"/>
      <c r="AA5865"/>
      <c r="AB5865"/>
    </row>
    <row r="5866" spans="1:28" x14ac:dyDescent="0.25">
      <c r="A5866" s="8"/>
      <c r="B5866"/>
      <c r="C5866"/>
      <c r="D5866"/>
      <c r="E5866"/>
      <c r="F5866"/>
      <c r="G5866"/>
      <c r="H5866"/>
      <c r="I5866"/>
      <c r="J5866"/>
      <c r="K5866"/>
      <c r="L5866"/>
      <c r="M5866"/>
      <c r="N5866"/>
      <c r="O5866"/>
      <c r="P5866"/>
      <c r="Q5866"/>
      <c r="R5866"/>
      <c r="S5866"/>
      <c r="T5866"/>
      <c r="U5866"/>
      <c r="V5866"/>
      <c r="W5866"/>
      <c r="X5866"/>
      <c r="Y5866"/>
      <c r="Z5866"/>
      <c r="AA5866"/>
      <c r="AB5866"/>
    </row>
    <row r="5867" spans="1:28" x14ac:dyDescent="0.25">
      <c r="A5867" s="8"/>
      <c r="B5867"/>
      <c r="C5867"/>
      <c r="D5867"/>
      <c r="E5867"/>
      <c r="F5867"/>
      <c r="G5867"/>
      <c r="H5867"/>
      <c r="I5867"/>
      <c r="J5867"/>
      <c r="K5867"/>
      <c r="L5867"/>
      <c r="M5867"/>
      <c r="N5867"/>
      <c r="O5867"/>
      <c r="P5867"/>
      <c r="Q5867"/>
      <c r="R5867"/>
      <c r="S5867"/>
      <c r="T5867"/>
      <c r="U5867"/>
      <c r="V5867"/>
      <c r="W5867"/>
      <c r="X5867"/>
      <c r="Y5867"/>
      <c r="Z5867"/>
      <c r="AA5867"/>
      <c r="AB5867"/>
    </row>
    <row r="5868" spans="1:28" x14ac:dyDescent="0.25">
      <c r="A5868" s="8"/>
      <c r="B5868"/>
      <c r="C5868"/>
      <c r="D5868"/>
      <c r="E5868"/>
      <c r="F5868"/>
      <c r="G5868"/>
      <c r="H5868"/>
      <c r="I5868"/>
      <c r="J5868"/>
      <c r="K5868"/>
      <c r="L5868"/>
      <c r="M5868"/>
      <c r="N5868"/>
      <c r="O5868"/>
      <c r="P5868"/>
      <c r="Q5868"/>
      <c r="R5868"/>
      <c r="S5868"/>
      <c r="T5868"/>
      <c r="U5868"/>
      <c r="V5868"/>
      <c r="W5868"/>
      <c r="X5868"/>
      <c r="Y5868"/>
      <c r="Z5868"/>
      <c r="AA5868"/>
      <c r="AB5868"/>
    </row>
    <row r="5869" spans="1:28" x14ac:dyDescent="0.25">
      <c r="A5869" s="8"/>
      <c r="B5869"/>
      <c r="C5869"/>
      <c r="D5869"/>
      <c r="E5869"/>
      <c r="F5869"/>
      <c r="G5869"/>
      <c r="H5869"/>
      <c r="I5869"/>
      <c r="J5869"/>
      <c r="K5869"/>
      <c r="L5869"/>
      <c r="M5869"/>
      <c r="N5869"/>
      <c r="O5869"/>
      <c r="P5869"/>
      <c r="Q5869"/>
      <c r="R5869"/>
      <c r="S5869"/>
      <c r="T5869"/>
      <c r="U5869"/>
      <c r="V5869"/>
      <c r="W5869"/>
      <c r="X5869"/>
      <c r="Y5869"/>
      <c r="Z5869"/>
      <c r="AA5869"/>
      <c r="AB5869"/>
    </row>
    <row r="5870" spans="1:28" x14ac:dyDescent="0.25">
      <c r="A5870" s="8"/>
      <c r="B5870"/>
      <c r="C5870"/>
      <c r="D5870"/>
      <c r="E5870"/>
      <c r="F5870"/>
      <c r="G5870"/>
      <c r="H5870"/>
      <c r="I5870"/>
      <c r="J5870"/>
      <c r="K5870"/>
      <c r="L5870"/>
      <c r="M5870"/>
      <c r="N5870"/>
      <c r="O5870"/>
      <c r="P5870"/>
      <c r="Q5870"/>
      <c r="R5870"/>
      <c r="S5870"/>
      <c r="T5870"/>
      <c r="U5870"/>
      <c r="V5870"/>
      <c r="W5870"/>
      <c r="X5870"/>
      <c r="Y5870"/>
      <c r="Z5870"/>
      <c r="AA5870"/>
      <c r="AB5870"/>
    </row>
    <row r="5871" spans="1:28" x14ac:dyDescent="0.25">
      <c r="A5871" s="8"/>
      <c r="B5871"/>
      <c r="C5871"/>
      <c r="D5871"/>
      <c r="E5871"/>
      <c r="F5871"/>
      <c r="G5871"/>
      <c r="H5871"/>
      <c r="I5871"/>
      <c r="J5871"/>
      <c r="K5871"/>
      <c r="L5871"/>
      <c r="M5871"/>
      <c r="N5871"/>
      <c r="O5871"/>
      <c r="P5871"/>
      <c r="Q5871"/>
      <c r="R5871"/>
      <c r="S5871"/>
      <c r="T5871"/>
      <c r="U5871"/>
      <c r="V5871"/>
      <c r="W5871"/>
      <c r="X5871"/>
      <c r="Y5871"/>
      <c r="Z5871"/>
      <c r="AA5871"/>
      <c r="AB5871"/>
    </row>
    <row r="5872" spans="1:28" x14ac:dyDescent="0.25">
      <c r="A5872" s="8"/>
      <c r="B5872"/>
      <c r="C5872"/>
      <c r="D5872"/>
      <c r="E5872"/>
      <c r="F5872"/>
      <c r="G5872"/>
      <c r="H5872"/>
      <c r="I5872"/>
      <c r="J5872"/>
      <c r="K5872"/>
      <c r="L5872"/>
      <c r="M5872"/>
      <c r="N5872"/>
      <c r="O5872"/>
      <c r="P5872"/>
      <c r="Q5872"/>
      <c r="R5872"/>
      <c r="S5872"/>
      <c r="T5872"/>
      <c r="U5872"/>
      <c r="V5872"/>
      <c r="W5872"/>
      <c r="X5872"/>
      <c r="Y5872"/>
      <c r="Z5872"/>
      <c r="AA5872"/>
      <c r="AB5872"/>
    </row>
    <row r="5873" spans="1:28" x14ac:dyDescent="0.25">
      <c r="A5873" s="8"/>
      <c r="B5873"/>
      <c r="C5873"/>
      <c r="D5873"/>
      <c r="E5873"/>
      <c r="F5873"/>
      <c r="G5873"/>
      <c r="H5873"/>
      <c r="I5873"/>
      <c r="J5873"/>
      <c r="K5873"/>
      <c r="L5873"/>
      <c r="M5873"/>
      <c r="N5873"/>
      <c r="O5873"/>
      <c r="P5873"/>
      <c r="Q5873"/>
      <c r="R5873"/>
      <c r="S5873"/>
      <c r="T5873"/>
      <c r="U5873"/>
      <c r="V5873"/>
      <c r="W5873"/>
      <c r="X5873"/>
      <c r="Y5873"/>
      <c r="Z5873"/>
      <c r="AA5873"/>
      <c r="AB5873"/>
    </row>
    <row r="5874" spans="1:28" x14ac:dyDescent="0.25">
      <c r="A5874" s="8"/>
      <c r="B5874"/>
      <c r="C5874"/>
      <c r="D5874"/>
      <c r="E5874"/>
      <c r="F5874"/>
      <c r="G5874"/>
      <c r="H5874"/>
      <c r="I5874"/>
      <c r="J5874"/>
      <c r="K5874"/>
      <c r="L5874"/>
      <c r="M5874"/>
      <c r="N5874"/>
      <c r="O5874"/>
      <c r="P5874"/>
      <c r="Q5874"/>
      <c r="R5874"/>
      <c r="S5874"/>
      <c r="T5874"/>
      <c r="U5874"/>
      <c r="V5874"/>
      <c r="W5874"/>
      <c r="X5874"/>
      <c r="Y5874"/>
      <c r="Z5874"/>
      <c r="AA5874"/>
      <c r="AB5874"/>
    </row>
    <row r="5875" spans="1:28" x14ac:dyDescent="0.25">
      <c r="A5875" s="8"/>
      <c r="B5875"/>
      <c r="C5875"/>
      <c r="D5875"/>
      <c r="E5875"/>
      <c r="F5875"/>
      <c r="G5875"/>
      <c r="H5875"/>
      <c r="I5875"/>
      <c r="J5875"/>
      <c r="K5875"/>
      <c r="L5875"/>
      <c r="M5875"/>
      <c r="N5875"/>
      <c r="O5875"/>
      <c r="P5875"/>
      <c r="Q5875"/>
      <c r="R5875"/>
      <c r="S5875"/>
      <c r="T5875"/>
      <c r="U5875"/>
      <c r="V5875"/>
      <c r="W5875"/>
      <c r="X5875"/>
      <c r="Y5875"/>
      <c r="Z5875"/>
      <c r="AA5875"/>
      <c r="AB5875"/>
    </row>
    <row r="5876" spans="1:28" x14ac:dyDescent="0.25">
      <c r="A5876" s="8"/>
      <c r="B5876"/>
      <c r="C5876"/>
      <c r="D5876"/>
      <c r="E5876"/>
      <c r="F5876"/>
      <c r="G5876"/>
      <c r="H5876"/>
      <c r="I5876"/>
      <c r="J5876"/>
      <c r="K5876"/>
      <c r="L5876"/>
      <c r="M5876"/>
      <c r="N5876"/>
      <c r="O5876"/>
      <c r="P5876"/>
      <c r="Q5876"/>
      <c r="R5876"/>
      <c r="S5876"/>
      <c r="T5876"/>
      <c r="U5876"/>
      <c r="V5876"/>
      <c r="W5876"/>
      <c r="X5876"/>
      <c r="Y5876"/>
      <c r="Z5876"/>
      <c r="AA5876"/>
      <c r="AB5876"/>
    </row>
    <row r="5877" spans="1:28" x14ac:dyDescent="0.25">
      <c r="A5877" s="8"/>
      <c r="B5877"/>
      <c r="C5877"/>
      <c r="D5877"/>
      <c r="E5877"/>
      <c r="F5877"/>
      <c r="G5877"/>
      <c r="H5877"/>
      <c r="I5877"/>
      <c r="J5877"/>
      <c r="K5877"/>
      <c r="L5877"/>
      <c r="M5877"/>
      <c r="N5877"/>
      <c r="O5877"/>
      <c r="P5877"/>
      <c r="Q5877"/>
      <c r="R5877"/>
      <c r="S5877"/>
      <c r="T5877"/>
      <c r="U5877"/>
      <c r="V5877"/>
      <c r="W5877"/>
      <c r="X5877"/>
      <c r="Y5877"/>
      <c r="Z5877"/>
      <c r="AA5877"/>
      <c r="AB5877"/>
    </row>
    <row r="5878" spans="1:28" x14ac:dyDescent="0.25">
      <c r="A5878" s="8"/>
      <c r="B5878"/>
      <c r="C5878"/>
      <c r="D5878"/>
      <c r="E5878"/>
      <c r="F5878"/>
      <c r="G5878"/>
      <c r="H5878"/>
      <c r="I5878"/>
      <c r="J5878"/>
      <c r="K5878"/>
      <c r="L5878"/>
      <c r="M5878"/>
      <c r="N5878"/>
      <c r="O5878"/>
      <c r="P5878"/>
      <c r="Q5878"/>
      <c r="R5878"/>
      <c r="S5878"/>
      <c r="T5878"/>
      <c r="U5878"/>
      <c r="V5878"/>
      <c r="W5878"/>
      <c r="X5878"/>
      <c r="Y5878"/>
      <c r="Z5878"/>
      <c r="AA5878"/>
      <c r="AB5878"/>
    </row>
    <row r="5879" spans="1:28" x14ac:dyDescent="0.25">
      <c r="A5879" s="8"/>
      <c r="B5879"/>
      <c r="C5879"/>
      <c r="D5879"/>
      <c r="E5879"/>
      <c r="F5879"/>
      <c r="G5879"/>
      <c r="H5879"/>
      <c r="I5879"/>
      <c r="J5879"/>
      <c r="K5879"/>
      <c r="L5879"/>
      <c r="M5879"/>
      <c r="N5879"/>
      <c r="O5879"/>
      <c r="P5879"/>
      <c r="Q5879"/>
      <c r="R5879"/>
      <c r="S5879"/>
      <c r="T5879"/>
      <c r="U5879"/>
      <c r="V5879"/>
      <c r="W5879"/>
      <c r="X5879"/>
      <c r="Y5879"/>
      <c r="Z5879"/>
      <c r="AA5879"/>
      <c r="AB5879"/>
    </row>
    <row r="5880" spans="1:28" x14ac:dyDescent="0.25">
      <c r="A5880" s="8"/>
      <c r="B5880"/>
      <c r="C5880"/>
      <c r="D5880"/>
      <c r="E5880"/>
      <c r="F5880"/>
      <c r="G5880"/>
      <c r="H5880"/>
      <c r="I5880"/>
      <c r="J5880"/>
      <c r="K5880"/>
      <c r="L5880"/>
      <c r="M5880"/>
      <c r="N5880"/>
      <c r="O5880"/>
      <c r="P5880"/>
      <c r="Q5880"/>
      <c r="R5880"/>
      <c r="S5880"/>
      <c r="T5880"/>
      <c r="U5880"/>
      <c r="V5880"/>
      <c r="W5880"/>
      <c r="X5880"/>
      <c r="Y5880"/>
      <c r="Z5880"/>
      <c r="AA5880"/>
      <c r="AB5880"/>
    </row>
    <row r="5881" spans="1:28" x14ac:dyDescent="0.25">
      <c r="A5881" s="8"/>
      <c r="B5881"/>
      <c r="C5881"/>
      <c r="D5881"/>
      <c r="E5881"/>
      <c r="F5881"/>
      <c r="G5881"/>
      <c r="H5881"/>
      <c r="I5881"/>
      <c r="J5881"/>
      <c r="K5881"/>
      <c r="L5881"/>
      <c r="M5881"/>
      <c r="N5881"/>
      <c r="O5881"/>
      <c r="P5881"/>
      <c r="Q5881"/>
      <c r="R5881"/>
      <c r="S5881"/>
      <c r="T5881"/>
      <c r="U5881"/>
      <c r="V5881"/>
      <c r="W5881"/>
      <c r="X5881"/>
      <c r="Y5881"/>
      <c r="Z5881"/>
      <c r="AA5881"/>
      <c r="AB5881"/>
    </row>
    <row r="5882" spans="1:28" x14ac:dyDescent="0.25">
      <c r="A5882" s="8"/>
      <c r="B5882"/>
      <c r="C5882"/>
      <c r="D5882"/>
      <c r="E5882"/>
      <c r="F5882"/>
      <c r="G5882"/>
      <c r="H5882"/>
      <c r="I5882"/>
      <c r="J5882"/>
      <c r="K5882"/>
      <c r="L5882"/>
      <c r="M5882"/>
      <c r="N5882"/>
      <c r="O5882"/>
      <c r="P5882"/>
      <c r="Q5882"/>
      <c r="R5882"/>
      <c r="S5882"/>
      <c r="T5882"/>
      <c r="U5882"/>
      <c r="V5882"/>
      <c r="W5882"/>
      <c r="X5882"/>
      <c r="Y5882"/>
      <c r="Z5882"/>
      <c r="AA5882"/>
      <c r="AB5882"/>
    </row>
    <row r="5883" spans="1:28" x14ac:dyDescent="0.25">
      <c r="A5883" s="8"/>
      <c r="B5883"/>
      <c r="C5883"/>
      <c r="D5883"/>
      <c r="E5883"/>
      <c r="F5883"/>
      <c r="G5883"/>
      <c r="H5883"/>
      <c r="I5883"/>
      <c r="J5883"/>
      <c r="K5883"/>
      <c r="L5883"/>
      <c r="M5883"/>
      <c r="N5883"/>
      <c r="O5883"/>
      <c r="P5883"/>
      <c r="Q5883"/>
      <c r="R5883"/>
      <c r="S5883"/>
      <c r="T5883"/>
      <c r="U5883"/>
      <c r="V5883"/>
      <c r="W5883"/>
      <c r="X5883"/>
      <c r="Y5883"/>
      <c r="Z5883"/>
      <c r="AA5883"/>
      <c r="AB5883"/>
    </row>
    <row r="5884" spans="1:28" x14ac:dyDescent="0.25">
      <c r="A5884" s="8"/>
      <c r="B5884"/>
      <c r="C5884"/>
      <c r="D5884"/>
      <c r="E5884"/>
      <c r="F5884"/>
      <c r="G5884"/>
      <c r="H5884"/>
      <c r="I5884"/>
      <c r="J5884"/>
      <c r="K5884"/>
      <c r="L5884"/>
      <c r="M5884"/>
      <c r="N5884"/>
      <c r="O5884"/>
      <c r="P5884"/>
      <c r="Q5884"/>
      <c r="R5884"/>
      <c r="S5884"/>
      <c r="T5884"/>
      <c r="U5884"/>
      <c r="V5884"/>
      <c r="W5884"/>
      <c r="X5884"/>
      <c r="Y5884"/>
      <c r="Z5884"/>
      <c r="AA5884"/>
      <c r="AB5884"/>
    </row>
    <row r="5885" spans="1:28" x14ac:dyDescent="0.25">
      <c r="A5885" s="8"/>
      <c r="B5885"/>
      <c r="C5885"/>
      <c r="D5885"/>
      <c r="E5885"/>
      <c r="F5885"/>
      <c r="G5885"/>
      <c r="H5885"/>
      <c r="I5885"/>
      <c r="J5885"/>
      <c r="K5885"/>
      <c r="L5885"/>
      <c r="M5885"/>
      <c r="N5885"/>
      <c r="O5885"/>
      <c r="P5885"/>
      <c r="Q5885"/>
      <c r="R5885"/>
      <c r="S5885"/>
      <c r="T5885"/>
      <c r="U5885"/>
      <c r="V5885"/>
      <c r="W5885"/>
      <c r="X5885"/>
      <c r="Y5885"/>
      <c r="Z5885"/>
      <c r="AA5885"/>
      <c r="AB5885"/>
    </row>
    <row r="5886" spans="1:28" x14ac:dyDescent="0.25">
      <c r="A5886" s="8"/>
      <c r="B5886"/>
      <c r="C5886"/>
      <c r="D5886"/>
      <c r="E5886"/>
      <c r="F5886"/>
      <c r="G5886"/>
      <c r="H5886"/>
      <c r="I5886"/>
      <c r="J5886"/>
      <c r="K5886"/>
      <c r="L5886"/>
      <c r="M5886"/>
      <c r="N5886"/>
      <c r="O5886"/>
      <c r="P5886"/>
      <c r="Q5886"/>
      <c r="R5886"/>
      <c r="S5886"/>
      <c r="T5886"/>
      <c r="U5886"/>
      <c r="V5886"/>
      <c r="W5886"/>
      <c r="X5886"/>
      <c r="Y5886"/>
      <c r="Z5886"/>
      <c r="AA5886"/>
      <c r="AB5886"/>
    </row>
    <row r="5887" spans="1:28" x14ac:dyDescent="0.25">
      <c r="A5887" s="8"/>
      <c r="B5887"/>
      <c r="C5887"/>
      <c r="D5887"/>
      <c r="E5887"/>
      <c r="F5887"/>
      <c r="G5887"/>
      <c r="H5887"/>
      <c r="I5887"/>
      <c r="J5887"/>
      <c r="K5887"/>
      <c r="L5887"/>
      <c r="M5887"/>
      <c r="N5887"/>
      <c r="O5887"/>
      <c r="P5887"/>
      <c r="Q5887"/>
      <c r="R5887"/>
      <c r="S5887"/>
      <c r="T5887"/>
      <c r="U5887"/>
      <c r="V5887"/>
      <c r="W5887"/>
      <c r="X5887"/>
      <c r="Y5887"/>
      <c r="Z5887"/>
      <c r="AA5887"/>
      <c r="AB5887"/>
    </row>
    <row r="5888" spans="1:28" x14ac:dyDescent="0.25">
      <c r="A5888" s="8"/>
      <c r="B5888"/>
      <c r="C5888"/>
      <c r="D5888"/>
      <c r="E5888"/>
      <c r="F5888"/>
      <c r="G5888"/>
      <c r="H5888"/>
      <c r="I5888"/>
      <c r="J5888"/>
      <c r="K5888"/>
      <c r="L5888"/>
      <c r="M5888"/>
      <c r="N5888"/>
      <c r="O5888"/>
      <c r="P5888"/>
      <c r="Q5888"/>
      <c r="R5888"/>
      <c r="S5888"/>
      <c r="T5888"/>
      <c r="U5888"/>
      <c r="V5888"/>
      <c r="W5888"/>
      <c r="X5888"/>
      <c r="Y5888"/>
      <c r="Z5888"/>
      <c r="AA5888"/>
      <c r="AB5888"/>
    </row>
    <row r="5889" spans="1:28" x14ac:dyDescent="0.25">
      <c r="A5889" s="8"/>
      <c r="B5889"/>
      <c r="C5889"/>
      <c r="D5889"/>
      <c r="E5889"/>
      <c r="F5889"/>
      <c r="G5889"/>
      <c r="H5889"/>
      <c r="I5889"/>
      <c r="J5889"/>
      <c r="K5889"/>
      <c r="L5889"/>
      <c r="M5889"/>
      <c r="N5889"/>
      <c r="O5889"/>
      <c r="P5889"/>
      <c r="Q5889"/>
      <c r="R5889"/>
      <c r="S5889"/>
      <c r="T5889"/>
      <c r="U5889"/>
      <c r="V5889"/>
      <c r="W5889"/>
      <c r="X5889"/>
      <c r="Y5889"/>
      <c r="Z5889"/>
      <c r="AA5889"/>
      <c r="AB5889"/>
    </row>
    <row r="5890" spans="1:28" x14ac:dyDescent="0.25">
      <c r="A5890" s="8"/>
      <c r="B5890"/>
      <c r="C5890"/>
      <c r="D5890"/>
      <c r="E5890"/>
      <c r="F5890"/>
      <c r="G5890"/>
      <c r="H5890"/>
      <c r="I5890"/>
      <c r="J5890"/>
      <c r="K5890"/>
      <c r="L5890"/>
      <c r="M5890"/>
      <c r="N5890"/>
      <c r="O5890"/>
      <c r="P5890"/>
      <c r="Q5890"/>
      <c r="R5890"/>
      <c r="S5890"/>
      <c r="T5890"/>
      <c r="U5890"/>
      <c r="V5890"/>
      <c r="W5890"/>
      <c r="X5890"/>
      <c r="Y5890"/>
      <c r="Z5890"/>
      <c r="AA5890"/>
      <c r="AB5890"/>
    </row>
    <row r="5891" spans="1:28" x14ac:dyDescent="0.25">
      <c r="A5891" s="8"/>
      <c r="B5891"/>
      <c r="C5891"/>
      <c r="D5891"/>
      <c r="E5891"/>
      <c r="F5891"/>
      <c r="G5891"/>
      <c r="H5891"/>
      <c r="I5891"/>
      <c r="J5891"/>
      <c r="K5891"/>
      <c r="L5891"/>
      <c r="M5891"/>
      <c r="N5891"/>
      <c r="O5891"/>
      <c r="P5891"/>
      <c r="Q5891"/>
      <c r="R5891"/>
      <c r="S5891"/>
      <c r="T5891"/>
      <c r="U5891"/>
      <c r="V5891"/>
      <c r="W5891"/>
      <c r="X5891"/>
      <c r="Y5891"/>
      <c r="Z5891"/>
      <c r="AA5891"/>
      <c r="AB5891"/>
    </row>
    <row r="5892" spans="1:28" x14ac:dyDescent="0.25">
      <c r="A5892" s="8"/>
      <c r="B5892"/>
      <c r="C5892"/>
      <c r="D5892"/>
      <c r="E5892"/>
      <c r="F5892"/>
      <c r="G5892"/>
      <c r="H5892"/>
      <c r="I5892"/>
      <c r="J5892"/>
      <c r="K5892"/>
      <c r="L5892"/>
      <c r="M5892"/>
      <c r="N5892"/>
      <c r="O5892"/>
      <c r="P5892"/>
      <c r="Q5892"/>
      <c r="R5892"/>
      <c r="S5892"/>
      <c r="T5892"/>
      <c r="U5892"/>
      <c r="V5892"/>
      <c r="W5892"/>
      <c r="X5892"/>
      <c r="Y5892"/>
      <c r="Z5892"/>
      <c r="AA5892"/>
      <c r="AB5892"/>
    </row>
    <row r="5893" spans="1:28" x14ac:dyDescent="0.25">
      <c r="A5893" s="8"/>
      <c r="B5893"/>
      <c r="C5893"/>
      <c r="D5893"/>
      <c r="E5893"/>
      <c r="F5893"/>
      <c r="G5893"/>
      <c r="H5893"/>
      <c r="I5893"/>
      <c r="J5893"/>
      <c r="K5893"/>
      <c r="L5893"/>
      <c r="M5893"/>
      <c r="N5893"/>
      <c r="O5893"/>
      <c r="P5893"/>
      <c r="Q5893"/>
      <c r="R5893"/>
      <c r="S5893"/>
      <c r="T5893"/>
      <c r="U5893"/>
      <c r="V5893"/>
      <c r="W5893"/>
      <c r="X5893"/>
      <c r="Y5893"/>
      <c r="Z5893"/>
      <c r="AA5893"/>
      <c r="AB5893"/>
    </row>
    <row r="5894" spans="1:28" x14ac:dyDescent="0.25">
      <c r="A5894" s="8"/>
      <c r="B5894"/>
      <c r="C5894"/>
      <c r="D5894"/>
      <c r="E5894"/>
      <c r="F5894"/>
      <c r="G5894"/>
      <c r="H5894"/>
      <c r="I5894"/>
      <c r="J5894"/>
      <c r="K5894"/>
      <c r="L5894"/>
      <c r="M5894"/>
      <c r="N5894"/>
      <c r="O5894"/>
      <c r="P5894"/>
      <c r="Q5894"/>
      <c r="R5894"/>
      <c r="S5894"/>
      <c r="T5894"/>
      <c r="U5894"/>
      <c r="V5894"/>
      <c r="W5894"/>
      <c r="X5894"/>
      <c r="Y5894"/>
      <c r="Z5894"/>
      <c r="AA5894"/>
      <c r="AB5894"/>
    </row>
    <row r="5895" spans="1:28" x14ac:dyDescent="0.25">
      <c r="A5895" s="8"/>
      <c r="B5895"/>
      <c r="C5895"/>
      <c r="D5895"/>
      <c r="E5895"/>
      <c r="F5895"/>
      <c r="G5895"/>
      <c r="H5895"/>
      <c r="I5895"/>
      <c r="J5895"/>
      <c r="K5895"/>
      <c r="L5895"/>
      <c r="M5895"/>
      <c r="N5895"/>
      <c r="O5895"/>
      <c r="P5895"/>
      <c r="Q5895"/>
      <c r="R5895"/>
      <c r="S5895"/>
      <c r="T5895"/>
      <c r="U5895"/>
      <c r="V5895"/>
      <c r="W5895"/>
      <c r="X5895"/>
      <c r="Y5895"/>
      <c r="Z5895"/>
      <c r="AA5895"/>
      <c r="AB5895"/>
    </row>
    <row r="5896" spans="1:28" x14ac:dyDescent="0.25">
      <c r="A5896" s="8"/>
      <c r="B5896"/>
      <c r="C5896"/>
      <c r="D5896"/>
      <c r="E5896"/>
      <c r="F5896"/>
      <c r="G5896"/>
      <c r="H5896"/>
      <c r="I5896"/>
      <c r="J5896"/>
      <c r="K5896"/>
      <c r="L5896"/>
      <c r="M5896"/>
      <c r="N5896"/>
      <c r="O5896"/>
      <c r="P5896"/>
      <c r="Q5896"/>
      <c r="R5896"/>
      <c r="S5896"/>
      <c r="T5896"/>
      <c r="U5896"/>
      <c r="V5896"/>
      <c r="W5896"/>
      <c r="X5896"/>
      <c r="Y5896"/>
      <c r="Z5896"/>
      <c r="AA5896"/>
      <c r="AB5896"/>
    </row>
    <row r="5897" spans="1:28" x14ac:dyDescent="0.25">
      <c r="A5897" s="8"/>
      <c r="B5897"/>
      <c r="C5897"/>
      <c r="D5897"/>
      <c r="E5897"/>
      <c r="F5897"/>
      <c r="G5897"/>
      <c r="H5897"/>
      <c r="I5897"/>
      <c r="J5897"/>
      <c r="K5897"/>
      <c r="L5897"/>
      <c r="M5897"/>
      <c r="N5897"/>
      <c r="O5897"/>
      <c r="P5897"/>
      <c r="Q5897"/>
      <c r="R5897"/>
      <c r="S5897"/>
      <c r="T5897"/>
      <c r="U5897"/>
      <c r="V5897"/>
      <c r="W5897"/>
      <c r="X5897"/>
      <c r="Y5897"/>
      <c r="Z5897"/>
      <c r="AA5897"/>
      <c r="AB5897"/>
    </row>
    <row r="5898" spans="1:28" x14ac:dyDescent="0.25">
      <c r="A5898" s="8"/>
      <c r="B5898"/>
      <c r="C5898"/>
      <c r="D5898"/>
      <c r="E5898"/>
      <c r="F5898"/>
      <c r="G5898"/>
      <c r="H5898"/>
      <c r="I5898"/>
      <c r="J5898"/>
      <c r="K5898"/>
      <c r="L5898"/>
      <c r="M5898"/>
      <c r="N5898"/>
      <c r="O5898"/>
      <c r="P5898"/>
      <c r="Q5898"/>
      <c r="R5898"/>
      <c r="S5898"/>
      <c r="T5898"/>
      <c r="U5898"/>
      <c r="V5898"/>
      <c r="W5898"/>
      <c r="X5898"/>
      <c r="Y5898"/>
      <c r="Z5898"/>
      <c r="AA5898"/>
      <c r="AB5898"/>
    </row>
    <row r="5899" spans="1:28" x14ac:dyDescent="0.25">
      <c r="A5899" s="8"/>
      <c r="B5899"/>
      <c r="C5899"/>
      <c r="D5899"/>
      <c r="E5899"/>
      <c r="F5899"/>
      <c r="G5899"/>
      <c r="H5899"/>
      <c r="I5899"/>
      <c r="J5899"/>
      <c r="K5899"/>
      <c r="L5899"/>
      <c r="M5899"/>
      <c r="N5899"/>
      <c r="O5899"/>
      <c r="P5899"/>
      <c r="Q5899"/>
      <c r="R5899"/>
      <c r="S5899"/>
      <c r="T5899"/>
      <c r="U5899"/>
      <c r="V5899"/>
      <c r="W5899"/>
      <c r="X5899"/>
      <c r="Y5899"/>
      <c r="Z5899"/>
      <c r="AA5899"/>
      <c r="AB5899"/>
    </row>
    <row r="5900" spans="1:28" x14ac:dyDescent="0.25">
      <c r="A5900" s="8"/>
      <c r="B5900"/>
      <c r="C5900"/>
      <c r="D5900"/>
      <c r="E5900"/>
      <c r="F5900"/>
      <c r="G5900"/>
      <c r="H5900"/>
      <c r="I5900"/>
      <c r="J5900"/>
      <c r="K5900"/>
      <c r="L5900"/>
      <c r="M5900"/>
      <c r="N5900"/>
      <c r="O5900"/>
      <c r="P5900"/>
      <c r="Q5900"/>
      <c r="R5900"/>
      <c r="S5900"/>
      <c r="T5900"/>
      <c r="U5900"/>
      <c r="V5900"/>
      <c r="W5900"/>
      <c r="X5900"/>
      <c r="Y5900"/>
      <c r="Z5900"/>
      <c r="AA5900"/>
      <c r="AB5900"/>
    </row>
    <row r="5901" spans="1:28" x14ac:dyDescent="0.25">
      <c r="A5901" s="8"/>
      <c r="B5901"/>
      <c r="C5901"/>
      <c r="D5901"/>
      <c r="E5901"/>
      <c r="F5901"/>
      <c r="G5901"/>
      <c r="H5901"/>
      <c r="I5901"/>
      <c r="J5901"/>
      <c r="K5901"/>
      <c r="L5901"/>
      <c r="M5901"/>
      <c r="N5901"/>
      <c r="O5901"/>
      <c r="P5901"/>
      <c r="Q5901"/>
      <c r="R5901"/>
      <c r="S5901"/>
      <c r="T5901"/>
      <c r="U5901"/>
      <c r="V5901"/>
      <c r="W5901"/>
      <c r="X5901"/>
      <c r="Y5901"/>
      <c r="Z5901"/>
      <c r="AA5901"/>
      <c r="AB5901"/>
    </row>
    <row r="5902" spans="1:28" x14ac:dyDescent="0.25">
      <c r="A5902" s="8"/>
      <c r="B5902"/>
      <c r="C5902"/>
      <c r="D5902"/>
      <c r="E5902"/>
      <c r="F5902"/>
      <c r="G5902"/>
      <c r="H5902"/>
      <c r="I5902"/>
      <c r="J5902"/>
      <c r="K5902"/>
      <c r="L5902"/>
      <c r="M5902"/>
      <c r="N5902"/>
      <c r="O5902"/>
      <c r="P5902"/>
      <c r="Q5902"/>
      <c r="R5902"/>
      <c r="S5902"/>
      <c r="T5902"/>
      <c r="U5902"/>
      <c r="V5902"/>
      <c r="W5902"/>
      <c r="X5902"/>
      <c r="Y5902"/>
      <c r="Z5902"/>
      <c r="AA5902"/>
      <c r="AB5902"/>
    </row>
    <row r="5903" spans="1:28" x14ac:dyDescent="0.25">
      <c r="A5903" s="8"/>
      <c r="B5903"/>
      <c r="C5903"/>
      <c r="D5903"/>
      <c r="E5903"/>
      <c r="F5903"/>
      <c r="G5903"/>
      <c r="H5903"/>
      <c r="I5903"/>
      <c r="J5903"/>
      <c r="K5903"/>
      <c r="L5903"/>
      <c r="M5903"/>
      <c r="N5903"/>
      <c r="O5903"/>
      <c r="P5903"/>
      <c r="Q5903"/>
      <c r="R5903"/>
      <c r="S5903"/>
      <c r="T5903"/>
      <c r="U5903"/>
      <c r="V5903"/>
      <c r="W5903"/>
      <c r="X5903"/>
      <c r="Y5903"/>
      <c r="Z5903"/>
      <c r="AA5903"/>
      <c r="AB5903"/>
    </row>
    <row r="5904" spans="1:28" x14ac:dyDescent="0.25">
      <c r="A5904" s="8"/>
      <c r="B5904"/>
      <c r="C5904"/>
      <c r="D5904"/>
      <c r="E5904"/>
      <c r="F5904"/>
      <c r="G5904"/>
      <c r="H5904"/>
      <c r="I5904"/>
      <c r="J5904"/>
      <c r="K5904"/>
      <c r="L5904"/>
      <c r="M5904"/>
      <c r="N5904"/>
      <c r="O5904"/>
      <c r="P5904"/>
      <c r="Q5904"/>
      <c r="R5904"/>
      <c r="S5904"/>
      <c r="T5904"/>
      <c r="U5904"/>
      <c r="V5904"/>
      <c r="W5904"/>
      <c r="X5904"/>
      <c r="Y5904"/>
      <c r="Z5904"/>
      <c r="AA5904"/>
      <c r="AB5904"/>
    </row>
    <row r="5905" spans="1:28" x14ac:dyDescent="0.25">
      <c r="A5905" s="8"/>
      <c r="B5905"/>
      <c r="C5905"/>
      <c r="D5905"/>
      <c r="E5905"/>
      <c r="F5905"/>
      <c r="G5905"/>
      <c r="H5905"/>
      <c r="I5905"/>
      <c r="J5905"/>
      <c r="K5905"/>
      <c r="L5905"/>
      <c r="M5905"/>
      <c r="N5905"/>
      <c r="O5905"/>
      <c r="P5905"/>
      <c r="Q5905"/>
      <c r="R5905"/>
      <c r="S5905"/>
      <c r="T5905"/>
      <c r="U5905"/>
      <c r="V5905"/>
      <c r="W5905"/>
      <c r="X5905"/>
      <c r="Y5905"/>
      <c r="Z5905"/>
      <c r="AA5905"/>
      <c r="AB5905"/>
    </row>
    <row r="5906" spans="1:28" x14ac:dyDescent="0.25">
      <c r="A5906" s="8"/>
      <c r="B5906"/>
      <c r="C5906"/>
      <c r="D5906"/>
      <c r="E5906"/>
      <c r="F5906"/>
      <c r="G5906"/>
      <c r="H5906"/>
      <c r="I5906"/>
      <c r="J5906"/>
      <c r="K5906"/>
      <c r="L5906"/>
      <c r="M5906"/>
      <c r="N5906"/>
      <c r="O5906"/>
      <c r="P5906"/>
      <c r="Q5906"/>
      <c r="R5906"/>
      <c r="S5906"/>
      <c r="T5906"/>
      <c r="U5906"/>
      <c r="V5906"/>
      <c r="W5906"/>
      <c r="X5906"/>
      <c r="Y5906"/>
      <c r="Z5906"/>
      <c r="AA5906"/>
      <c r="AB5906"/>
    </row>
    <row r="5907" spans="1:28" x14ac:dyDescent="0.25">
      <c r="A5907" s="8"/>
      <c r="B5907"/>
      <c r="C5907"/>
      <c r="D5907"/>
      <c r="E5907"/>
      <c r="F5907"/>
      <c r="G5907"/>
      <c r="H5907"/>
      <c r="I5907"/>
      <c r="J5907"/>
      <c r="K5907"/>
      <c r="L5907"/>
      <c r="M5907"/>
      <c r="N5907"/>
      <c r="O5907"/>
      <c r="P5907"/>
      <c r="Q5907"/>
      <c r="R5907"/>
      <c r="S5907"/>
      <c r="T5907"/>
      <c r="U5907"/>
      <c r="V5907"/>
      <c r="W5907"/>
      <c r="X5907"/>
      <c r="Y5907"/>
      <c r="Z5907"/>
      <c r="AA5907"/>
      <c r="AB5907"/>
    </row>
    <row r="5908" spans="1:28" x14ac:dyDescent="0.25">
      <c r="A5908" s="8"/>
      <c r="B5908"/>
      <c r="C5908"/>
      <c r="D5908"/>
      <c r="E5908"/>
      <c r="F5908"/>
      <c r="G5908"/>
      <c r="H5908"/>
      <c r="I5908"/>
      <c r="J5908"/>
      <c r="K5908"/>
      <c r="L5908"/>
      <c r="M5908"/>
      <c r="N5908"/>
      <c r="O5908"/>
      <c r="P5908"/>
      <c r="Q5908"/>
      <c r="R5908"/>
      <c r="S5908"/>
      <c r="T5908"/>
      <c r="U5908"/>
      <c r="V5908"/>
      <c r="W5908"/>
      <c r="X5908"/>
      <c r="Y5908"/>
      <c r="Z5908"/>
      <c r="AA5908"/>
      <c r="AB5908"/>
    </row>
    <row r="5909" spans="1:28" x14ac:dyDescent="0.25">
      <c r="A5909" s="8"/>
      <c r="B5909"/>
      <c r="C5909"/>
      <c r="D5909"/>
      <c r="E5909"/>
      <c r="F5909"/>
      <c r="G5909"/>
      <c r="H5909"/>
      <c r="I5909"/>
      <c r="J5909"/>
      <c r="K5909"/>
      <c r="L5909"/>
      <c r="M5909"/>
      <c r="N5909"/>
      <c r="O5909"/>
      <c r="P5909"/>
      <c r="Q5909"/>
      <c r="R5909"/>
      <c r="S5909"/>
      <c r="T5909"/>
      <c r="U5909"/>
      <c r="V5909"/>
      <c r="W5909"/>
      <c r="X5909"/>
      <c r="Y5909"/>
      <c r="Z5909"/>
      <c r="AA5909"/>
      <c r="AB5909"/>
    </row>
    <row r="5910" spans="1:28" x14ac:dyDescent="0.25">
      <c r="A5910" s="8"/>
      <c r="B5910"/>
      <c r="C5910"/>
      <c r="D5910"/>
      <c r="E5910"/>
      <c r="F5910"/>
      <c r="G5910"/>
      <c r="H5910"/>
      <c r="I5910"/>
      <c r="J5910"/>
      <c r="K5910"/>
      <c r="L5910"/>
      <c r="M5910"/>
      <c r="N5910"/>
      <c r="O5910"/>
      <c r="P5910"/>
      <c r="Q5910"/>
      <c r="R5910"/>
      <c r="S5910"/>
      <c r="T5910"/>
      <c r="U5910"/>
      <c r="V5910"/>
      <c r="W5910"/>
      <c r="X5910"/>
      <c r="Y5910"/>
      <c r="Z5910"/>
      <c r="AA5910"/>
      <c r="AB5910"/>
    </row>
    <row r="5911" spans="1:28" x14ac:dyDescent="0.25">
      <c r="A5911" s="8"/>
      <c r="B5911"/>
      <c r="C5911"/>
      <c r="D5911"/>
      <c r="E5911"/>
      <c r="F5911"/>
      <c r="G5911"/>
      <c r="H5911"/>
      <c r="I5911"/>
      <c r="J5911"/>
      <c r="K5911"/>
      <c r="L5911"/>
      <c r="M5911"/>
      <c r="N5911"/>
      <c r="O5911"/>
      <c r="P5911"/>
      <c r="Q5911"/>
      <c r="R5911"/>
      <c r="S5911"/>
      <c r="T5911"/>
      <c r="U5911"/>
      <c r="V5911"/>
      <c r="W5911"/>
      <c r="X5911"/>
      <c r="Y5911"/>
      <c r="Z5911"/>
      <c r="AA5911"/>
      <c r="AB5911"/>
    </row>
    <row r="5912" spans="1:28" x14ac:dyDescent="0.25">
      <c r="A5912" s="8"/>
      <c r="B5912"/>
      <c r="C5912"/>
      <c r="D5912"/>
      <c r="E5912"/>
      <c r="F5912"/>
      <c r="G5912"/>
      <c r="H5912"/>
      <c r="I5912"/>
      <c r="J5912"/>
      <c r="K5912"/>
      <c r="L5912"/>
      <c r="M5912"/>
      <c r="N5912"/>
      <c r="O5912"/>
      <c r="P5912"/>
      <c r="Q5912"/>
      <c r="R5912"/>
      <c r="S5912"/>
      <c r="T5912"/>
      <c r="U5912"/>
      <c r="V5912"/>
      <c r="W5912"/>
      <c r="X5912"/>
      <c r="Y5912"/>
      <c r="Z5912"/>
      <c r="AA5912"/>
      <c r="AB5912"/>
    </row>
    <row r="5913" spans="1:28" x14ac:dyDescent="0.25">
      <c r="A5913" s="8"/>
      <c r="B5913"/>
      <c r="C5913"/>
      <c r="D5913"/>
      <c r="E5913"/>
      <c r="F5913"/>
      <c r="G5913"/>
      <c r="H5913"/>
      <c r="I5913"/>
      <c r="J5913"/>
      <c r="K5913"/>
      <c r="L5913"/>
      <c r="M5913"/>
      <c r="N5913"/>
      <c r="O5913"/>
      <c r="P5913"/>
      <c r="Q5913"/>
      <c r="R5913"/>
      <c r="S5913"/>
      <c r="T5913"/>
      <c r="U5913"/>
      <c r="V5913"/>
      <c r="W5913"/>
      <c r="X5913"/>
      <c r="Y5913"/>
      <c r="Z5913"/>
      <c r="AA5913"/>
      <c r="AB5913"/>
    </row>
    <row r="5914" spans="1:28" x14ac:dyDescent="0.25">
      <c r="A5914" s="8"/>
      <c r="B5914"/>
      <c r="C5914"/>
      <c r="D5914"/>
      <c r="E5914"/>
      <c r="F5914"/>
      <c r="G5914"/>
      <c r="H5914"/>
      <c r="I5914"/>
      <c r="J5914"/>
      <c r="K5914"/>
      <c r="L5914"/>
      <c r="M5914"/>
      <c r="N5914"/>
      <c r="O5914"/>
      <c r="P5914"/>
      <c r="Q5914"/>
      <c r="R5914"/>
      <c r="S5914"/>
      <c r="T5914"/>
      <c r="U5914"/>
      <c r="V5914"/>
      <c r="W5914"/>
      <c r="X5914"/>
      <c r="Y5914"/>
      <c r="Z5914"/>
      <c r="AA5914"/>
      <c r="AB5914"/>
    </row>
    <row r="5915" spans="1:28" x14ac:dyDescent="0.25">
      <c r="A5915" s="8"/>
      <c r="B5915"/>
      <c r="C5915"/>
      <c r="D5915"/>
      <c r="E5915"/>
      <c r="F5915"/>
      <c r="G5915"/>
      <c r="H5915"/>
      <c r="I5915"/>
      <c r="J5915"/>
      <c r="K5915"/>
      <c r="L5915"/>
      <c r="M5915"/>
      <c r="N5915"/>
      <c r="O5915"/>
      <c r="P5915"/>
      <c r="Q5915"/>
      <c r="R5915"/>
      <c r="S5915"/>
      <c r="T5915"/>
      <c r="U5915"/>
      <c r="V5915"/>
      <c r="W5915"/>
      <c r="X5915"/>
      <c r="Y5915"/>
      <c r="Z5915"/>
      <c r="AA5915"/>
      <c r="AB5915"/>
    </row>
    <row r="5916" spans="1:28" x14ac:dyDescent="0.25">
      <c r="A5916" s="8"/>
      <c r="B5916"/>
      <c r="C5916"/>
      <c r="D5916"/>
      <c r="E5916"/>
      <c r="F5916"/>
      <c r="G5916"/>
      <c r="H5916"/>
      <c r="I5916"/>
      <c r="J5916"/>
      <c r="K5916"/>
      <c r="L5916"/>
      <c r="M5916"/>
      <c r="N5916"/>
      <c r="O5916"/>
      <c r="P5916"/>
      <c r="Q5916"/>
      <c r="R5916"/>
      <c r="S5916"/>
      <c r="T5916"/>
      <c r="U5916"/>
      <c r="V5916"/>
      <c r="W5916"/>
      <c r="X5916"/>
      <c r="Y5916"/>
      <c r="Z5916"/>
      <c r="AA5916"/>
      <c r="AB5916"/>
    </row>
    <row r="5917" spans="1:28" x14ac:dyDescent="0.25">
      <c r="A5917" s="8"/>
      <c r="B5917"/>
      <c r="C5917"/>
      <c r="D5917"/>
      <c r="E5917"/>
      <c r="F5917"/>
      <c r="G5917"/>
      <c r="H5917"/>
      <c r="I5917"/>
      <c r="J5917"/>
      <c r="K5917"/>
      <c r="L5917"/>
      <c r="M5917"/>
      <c r="N5917"/>
      <c r="O5917"/>
      <c r="P5917"/>
      <c r="Q5917"/>
      <c r="R5917"/>
      <c r="S5917"/>
      <c r="T5917"/>
      <c r="U5917"/>
      <c r="V5917"/>
      <c r="W5917"/>
      <c r="X5917"/>
      <c r="Y5917"/>
      <c r="Z5917"/>
      <c r="AA5917"/>
      <c r="AB5917"/>
    </row>
    <row r="5918" spans="1:28" x14ac:dyDescent="0.25">
      <c r="A5918" s="8"/>
      <c r="B5918"/>
      <c r="C5918"/>
      <c r="D5918"/>
      <c r="E5918"/>
      <c r="F5918"/>
      <c r="G5918"/>
      <c r="H5918"/>
      <c r="I5918"/>
      <c r="J5918"/>
      <c r="K5918"/>
      <c r="L5918"/>
      <c r="M5918"/>
      <c r="N5918"/>
      <c r="O5918"/>
      <c r="P5918"/>
      <c r="Q5918"/>
      <c r="R5918"/>
      <c r="S5918"/>
      <c r="T5918"/>
      <c r="U5918"/>
      <c r="V5918"/>
      <c r="W5918"/>
      <c r="X5918"/>
      <c r="Y5918"/>
      <c r="Z5918"/>
      <c r="AA5918"/>
      <c r="AB5918"/>
    </row>
    <row r="5919" spans="1:28" x14ac:dyDescent="0.25">
      <c r="A5919" s="8"/>
      <c r="B5919"/>
      <c r="C5919"/>
      <c r="D5919"/>
      <c r="E5919"/>
      <c r="F5919"/>
      <c r="G5919"/>
      <c r="H5919"/>
      <c r="I5919"/>
      <c r="J5919"/>
      <c r="K5919"/>
      <c r="L5919"/>
      <c r="M5919"/>
      <c r="N5919"/>
      <c r="O5919"/>
      <c r="P5919"/>
      <c r="Q5919"/>
      <c r="R5919"/>
      <c r="S5919"/>
      <c r="T5919"/>
      <c r="U5919"/>
      <c r="V5919"/>
      <c r="W5919"/>
      <c r="X5919"/>
      <c r="Y5919"/>
      <c r="Z5919"/>
      <c r="AA5919"/>
      <c r="AB5919"/>
    </row>
    <row r="5920" spans="1:28" x14ac:dyDescent="0.25">
      <c r="A5920" s="8"/>
      <c r="B5920"/>
      <c r="C5920"/>
      <c r="D5920"/>
      <c r="E5920"/>
      <c r="F5920"/>
      <c r="G5920"/>
      <c r="H5920"/>
      <c r="I5920"/>
      <c r="J5920"/>
      <c r="K5920"/>
      <c r="L5920"/>
      <c r="M5920"/>
      <c r="N5920"/>
      <c r="O5920"/>
      <c r="P5920"/>
      <c r="Q5920"/>
      <c r="R5920"/>
      <c r="S5920"/>
      <c r="T5920"/>
      <c r="U5920"/>
      <c r="V5920"/>
      <c r="W5920"/>
      <c r="X5920"/>
      <c r="Y5920"/>
      <c r="Z5920"/>
      <c r="AA5920"/>
      <c r="AB5920"/>
    </row>
    <row r="5921" spans="1:28" x14ac:dyDescent="0.25">
      <c r="A5921" s="8"/>
      <c r="B5921"/>
      <c r="C5921"/>
      <c r="D5921"/>
      <c r="E5921"/>
      <c r="F5921"/>
      <c r="G5921"/>
      <c r="H5921"/>
      <c r="I5921"/>
      <c r="J5921"/>
      <c r="K5921"/>
      <c r="L5921"/>
      <c r="M5921"/>
      <c r="N5921"/>
      <c r="O5921"/>
      <c r="P5921"/>
      <c r="Q5921"/>
      <c r="R5921"/>
      <c r="S5921"/>
      <c r="T5921"/>
      <c r="U5921"/>
      <c r="V5921"/>
      <c r="W5921"/>
      <c r="X5921"/>
      <c r="Y5921"/>
      <c r="Z5921"/>
      <c r="AA5921"/>
      <c r="AB5921"/>
    </row>
    <row r="5922" spans="1:28" x14ac:dyDescent="0.25">
      <c r="A5922" s="8"/>
      <c r="B5922"/>
      <c r="C5922"/>
      <c r="D5922"/>
      <c r="E5922"/>
      <c r="F5922"/>
      <c r="G5922"/>
      <c r="H5922"/>
      <c r="I5922"/>
      <c r="J5922"/>
      <c r="K5922"/>
      <c r="L5922"/>
      <c r="M5922"/>
      <c r="N5922"/>
      <c r="O5922"/>
      <c r="P5922"/>
      <c r="Q5922"/>
      <c r="R5922"/>
      <c r="S5922"/>
      <c r="T5922"/>
      <c r="U5922"/>
      <c r="V5922"/>
      <c r="W5922"/>
      <c r="X5922"/>
      <c r="Y5922"/>
      <c r="Z5922"/>
      <c r="AA5922"/>
      <c r="AB5922"/>
    </row>
    <row r="5923" spans="1:28" x14ac:dyDescent="0.25">
      <c r="A5923" s="8"/>
      <c r="B5923"/>
      <c r="C5923"/>
      <c r="D5923"/>
      <c r="E5923"/>
      <c r="F5923"/>
      <c r="G5923"/>
      <c r="H5923"/>
      <c r="I5923"/>
      <c r="J5923"/>
      <c r="K5923"/>
      <c r="L5923"/>
      <c r="M5923"/>
      <c r="N5923"/>
      <c r="O5923"/>
      <c r="P5923"/>
      <c r="Q5923"/>
      <c r="R5923"/>
      <c r="S5923"/>
      <c r="T5923"/>
      <c r="U5923"/>
      <c r="V5923"/>
      <c r="W5923"/>
      <c r="X5923"/>
      <c r="Y5923"/>
      <c r="Z5923"/>
      <c r="AA5923"/>
      <c r="AB5923"/>
    </row>
    <row r="5924" spans="1:28" x14ac:dyDescent="0.25">
      <c r="A5924" s="8"/>
      <c r="B5924"/>
      <c r="C5924"/>
      <c r="D5924"/>
      <c r="E5924"/>
      <c r="F5924"/>
      <c r="G5924"/>
      <c r="H5924"/>
      <c r="I5924"/>
      <c r="J5924"/>
      <c r="K5924"/>
      <c r="L5924"/>
      <c r="M5924"/>
      <c r="N5924"/>
      <c r="O5924"/>
      <c r="P5924"/>
      <c r="Q5924"/>
      <c r="R5924"/>
      <c r="S5924"/>
      <c r="T5924"/>
      <c r="U5924"/>
      <c r="V5924"/>
      <c r="W5924"/>
      <c r="X5924"/>
      <c r="Y5924"/>
      <c r="Z5924"/>
      <c r="AA5924"/>
      <c r="AB5924"/>
    </row>
    <row r="5925" spans="1:28" x14ac:dyDescent="0.25">
      <c r="A5925" s="8"/>
      <c r="B5925"/>
      <c r="C5925"/>
      <c r="D5925"/>
      <c r="E5925"/>
      <c r="F5925"/>
      <c r="G5925"/>
      <c r="H5925"/>
      <c r="I5925"/>
      <c r="J5925"/>
      <c r="K5925"/>
      <c r="L5925"/>
      <c r="M5925"/>
      <c r="N5925"/>
      <c r="O5925"/>
      <c r="P5925"/>
      <c r="Q5925"/>
      <c r="R5925"/>
      <c r="S5925"/>
      <c r="T5925"/>
      <c r="U5925"/>
      <c r="V5925"/>
      <c r="W5925"/>
      <c r="X5925"/>
      <c r="Y5925"/>
      <c r="Z5925"/>
      <c r="AA5925"/>
      <c r="AB5925"/>
    </row>
    <row r="5926" spans="1:28" x14ac:dyDescent="0.25">
      <c r="A5926" s="8"/>
      <c r="B5926"/>
      <c r="C5926"/>
      <c r="D5926"/>
      <c r="E5926"/>
      <c r="F5926"/>
      <c r="G5926"/>
      <c r="H5926"/>
      <c r="I5926"/>
      <c r="J5926"/>
      <c r="K5926"/>
      <c r="L5926"/>
      <c r="M5926"/>
      <c r="N5926"/>
      <c r="O5926"/>
      <c r="P5926"/>
      <c r="Q5926"/>
      <c r="R5926"/>
      <c r="S5926"/>
      <c r="T5926"/>
      <c r="U5926"/>
      <c r="V5926"/>
      <c r="W5926"/>
      <c r="X5926"/>
      <c r="Y5926"/>
      <c r="Z5926"/>
      <c r="AA5926"/>
      <c r="AB5926"/>
    </row>
    <row r="5927" spans="1:28" x14ac:dyDescent="0.25">
      <c r="A5927" s="8"/>
      <c r="B5927"/>
      <c r="C5927"/>
      <c r="D5927"/>
      <c r="E5927"/>
      <c r="F5927"/>
      <c r="G5927"/>
      <c r="H5927"/>
      <c r="I5927"/>
      <c r="J5927"/>
      <c r="K5927"/>
      <c r="L5927"/>
      <c r="M5927"/>
      <c r="N5927"/>
      <c r="O5927"/>
      <c r="P5927"/>
      <c r="Q5927"/>
      <c r="R5927"/>
      <c r="S5927"/>
      <c r="T5927"/>
      <c r="U5927"/>
      <c r="V5927"/>
      <c r="W5927"/>
      <c r="X5927"/>
      <c r="Y5927"/>
      <c r="Z5927"/>
      <c r="AA5927"/>
      <c r="AB5927"/>
    </row>
    <row r="5928" spans="1:28" x14ac:dyDescent="0.25">
      <c r="A5928" s="8"/>
      <c r="B5928"/>
      <c r="C5928"/>
      <c r="D5928"/>
      <c r="E5928"/>
      <c r="F5928"/>
      <c r="G5928"/>
      <c r="H5928"/>
      <c r="I5928"/>
      <c r="J5928"/>
      <c r="K5928"/>
      <c r="L5928"/>
      <c r="M5928"/>
      <c r="N5928"/>
      <c r="O5928"/>
      <c r="P5928"/>
      <c r="Q5928"/>
      <c r="R5928"/>
      <c r="S5928"/>
      <c r="T5928"/>
      <c r="U5928"/>
      <c r="V5928"/>
      <c r="W5928"/>
      <c r="X5928"/>
      <c r="Y5928"/>
      <c r="Z5928"/>
      <c r="AA5928"/>
      <c r="AB5928"/>
    </row>
    <row r="5929" spans="1:28" x14ac:dyDescent="0.25">
      <c r="A5929" s="8"/>
      <c r="B5929"/>
      <c r="C5929"/>
      <c r="D5929"/>
      <c r="E5929"/>
      <c r="F5929"/>
      <c r="G5929"/>
      <c r="H5929"/>
      <c r="I5929"/>
      <c r="J5929"/>
      <c r="K5929"/>
      <c r="L5929"/>
      <c r="M5929"/>
      <c r="N5929"/>
      <c r="O5929"/>
      <c r="P5929"/>
      <c r="Q5929"/>
      <c r="R5929"/>
      <c r="S5929"/>
      <c r="T5929"/>
      <c r="U5929"/>
      <c r="V5929"/>
      <c r="W5929"/>
      <c r="X5929"/>
      <c r="Y5929"/>
      <c r="Z5929"/>
      <c r="AA5929"/>
      <c r="AB5929"/>
    </row>
    <row r="5930" spans="1:28" x14ac:dyDescent="0.25">
      <c r="A5930" s="8"/>
      <c r="B5930"/>
      <c r="C5930"/>
      <c r="D5930"/>
      <c r="E5930"/>
      <c r="F5930"/>
      <c r="G5930"/>
      <c r="H5930"/>
      <c r="I5930"/>
      <c r="J5930"/>
      <c r="K5930"/>
      <c r="L5930"/>
      <c r="M5930"/>
      <c r="N5930"/>
      <c r="O5930"/>
      <c r="P5930"/>
      <c r="Q5930"/>
      <c r="R5930"/>
      <c r="S5930"/>
      <c r="T5930"/>
      <c r="U5930"/>
      <c r="V5930"/>
      <c r="W5930"/>
      <c r="X5930"/>
      <c r="Y5930"/>
      <c r="Z5930"/>
      <c r="AA5930"/>
      <c r="AB5930"/>
    </row>
    <row r="5931" spans="1:28" x14ac:dyDescent="0.25">
      <c r="A5931" s="8"/>
      <c r="B5931"/>
      <c r="C5931"/>
      <c r="D5931"/>
      <c r="E5931"/>
      <c r="F5931"/>
      <c r="G5931"/>
      <c r="H5931"/>
      <c r="I5931"/>
      <c r="J5931"/>
      <c r="K5931"/>
      <c r="L5931"/>
      <c r="M5931"/>
      <c r="N5931"/>
      <c r="O5931"/>
      <c r="P5931"/>
      <c r="Q5931"/>
      <c r="R5931"/>
      <c r="S5931"/>
      <c r="T5931"/>
      <c r="U5931"/>
      <c r="V5931"/>
      <c r="W5931"/>
      <c r="X5931"/>
      <c r="Y5931"/>
      <c r="Z5931"/>
      <c r="AA5931"/>
      <c r="AB5931"/>
    </row>
    <row r="5932" spans="1:28" x14ac:dyDescent="0.25">
      <c r="A5932" s="8"/>
      <c r="B5932"/>
      <c r="C5932"/>
      <c r="D5932"/>
      <c r="E5932"/>
      <c r="F5932"/>
      <c r="G5932"/>
      <c r="H5932"/>
      <c r="I5932"/>
      <c r="J5932"/>
      <c r="K5932"/>
      <c r="L5932"/>
      <c r="M5932"/>
      <c r="N5932"/>
      <c r="O5932"/>
      <c r="P5932"/>
      <c r="Q5932"/>
      <c r="R5932"/>
      <c r="S5932"/>
      <c r="T5932"/>
      <c r="U5932"/>
      <c r="V5932"/>
      <c r="W5932"/>
      <c r="X5932"/>
      <c r="Y5932"/>
      <c r="Z5932"/>
      <c r="AA5932"/>
      <c r="AB5932"/>
    </row>
    <row r="5933" spans="1:28" x14ac:dyDescent="0.25">
      <c r="A5933" s="8"/>
      <c r="B5933"/>
      <c r="C5933"/>
      <c r="D5933"/>
      <c r="E5933"/>
      <c r="F5933"/>
      <c r="G5933"/>
      <c r="H5933"/>
      <c r="I5933"/>
      <c r="J5933"/>
      <c r="K5933"/>
      <c r="L5933"/>
      <c r="M5933"/>
      <c r="N5933"/>
      <c r="O5933"/>
      <c r="P5933"/>
      <c r="Q5933"/>
      <c r="R5933"/>
      <c r="S5933"/>
      <c r="T5933"/>
      <c r="U5933"/>
      <c r="V5933"/>
      <c r="W5933"/>
      <c r="X5933"/>
      <c r="Y5933"/>
      <c r="Z5933"/>
      <c r="AA5933"/>
      <c r="AB5933"/>
    </row>
    <row r="5934" spans="1:28" x14ac:dyDescent="0.25">
      <c r="A5934" s="8"/>
      <c r="B5934"/>
      <c r="C5934"/>
      <c r="D5934"/>
      <c r="E5934"/>
      <c r="F5934"/>
      <c r="G5934"/>
      <c r="H5934"/>
      <c r="I5934"/>
      <c r="J5934"/>
      <c r="K5934"/>
      <c r="L5934"/>
      <c r="M5934"/>
      <c r="N5934"/>
      <c r="O5934"/>
      <c r="P5934"/>
      <c r="Q5934"/>
      <c r="R5934"/>
      <c r="S5934"/>
      <c r="T5934"/>
      <c r="U5934"/>
      <c r="V5934"/>
      <c r="W5934"/>
      <c r="X5934"/>
      <c r="Y5934"/>
      <c r="Z5934"/>
      <c r="AA5934"/>
      <c r="AB5934"/>
    </row>
    <row r="5935" spans="1:28" x14ac:dyDescent="0.25">
      <c r="A5935" s="8"/>
      <c r="B5935"/>
      <c r="C5935"/>
      <c r="D5935"/>
      <c r="E5935"/>
      <c r="F5935"/>
      <c r="G5935"/>
      <c r="H5935"/>
      <c r="I5935"/>
      <c r="J5935"/>
      <c r="K5935"/>
      <c r="L5935"/>
      <c r="M5935"/>
      <c r="N5935"/>
      <c r="O5935"/>
      <c r="P5935"/>
      <c r="Q5935"/>
      <c r="R5935"/>
      <c r="S5935"/>
      <c r="T5935"/>
      <c r="U5935"/>
      <c r="V5935"/>
      <c r="W5935"/>
      <c r="X5935"/>
      <c r="Y5935"/>
      <c r="Z5935"/>
      <c r="AA5935"/>
      <c r="AB5935"/>
    </row>
    <row r="5936" spans="1:28" x14ac:dyDescent="0.25">
      <c r="A5936" s="8"/>
      <c r="B5936"/>
      <c r="C5936"/>
      <c r="D5936"/>
      <c r="E5936"/>
      <c r="F5936"/>
      <c r="G5936"/>
      <c r="H5936"/>
      <c r="I5936"/>
      <c r="J5936"/>
      <c r="K5936"/>
      <c r="L5936"/>
      <c r="M5936"/>
      <c r="N5936"/>
      <c r="O5936"/>
      <c r="P5936"/>
      <c r="Q5936"/>
      <c r="R5936"/>
      <c r="S5936"/>
      <c r="T5936"/>
      <c r="U5936"/>
      <c r="V5936"/>
      <c r="W5936"/>
      <c r="X5936"/>
      <c r="Y5936"/>
      <c r="Z5936"/>
      <c r="AA5936"/>
      <c r="AB5936"/>
    </row>
    <row r="5937" spans="1:28" x14ac:dyDescent="0.25">
      <c r="A5937" s="8"/>
      <c r="B5937"/>
      <c r="C5937"/>
      <c r="D5937"/>
      <c r="E5937"/>
      <c r="F5937"/>
      <c r="G5937"/>
      <c r="H5937"/>
      <c r="I5937"/>
      <c r="J5937"/>
      <c r="K5937"/>
      <c r="L5937"/>
      <c r="M5937"/>
      <c r="N5937"/>
      <c r="O5937"/>
      <c r="P5937"/>
      <c r="Q5937"/>
      <c r="R5937"/>
      <c r="S5937"/>
      <c r="T5937"/>
      <c r="U5937"/>
      <c r="V5937"/>
      <c r="W5937"/>
      <c r="X5937"/>
      <c r="Y5937"/>
      <c r="Z5937"/>
      <c r="AA5937"/>
      <c r="AB5937"/>
    </row>
    <row r="5938" spans="1:28" x14ac:dyDescent="0.25">
      <c r="A5938" s="8"/>
      <c r="B5938"/>
      <c r="C5938"/>
      <c r="D5938"/>
      <c r="E5938"/>
      <c r="F5938"/>
      <c r="G5938"/>
      <c r="H5938"/>
      <c r="I5938"/>
      <c r="J5938"/>
      <c r="K5938"/>
      <c r="L5938"/>
      <c r="M5938"/>
      <c r="N5938"/>
      <c r="O5938"/>
      <c r="P5938"/>
      <c r="Q5938"/>
      <c r="R5938"/>
      <c r="S5938"/>
      <c r="T5938"/>
      <c r="U5938"/>
      <c r="V5938"/>
      <c r="W5938"/>
      <c r="X5938"/>
      <c r="Y5938"/>
      <c r="Z5938"/>
      <c r="AA5938"/>
      <c r="AB5938"/>
    </row>
    <row r="5939" spans="1:28" x14ac:dyDescent="0.25">
      <c r="A5939" s="8"/>
      <c r="B5939"/>
      <c r="C5939"/>
      <c r="D5939"/>
      <c r="E5939"/>
      <c r="F5939"/>
      <c r="G5939"/>
      <c r="H5939"/>
      <c r="I5939"/>
      <c r="J5939"/>
      <c r="K5939"/>
      <c r="L5939"/>
      <c r="M5939"/>
      <c r="N5939"/>
      <c r="O5939"/>
      <c r="P5939"/>
      <c r="Q5939"/>
      <c r="R5939"/>
      <c r="S5939"/>
      <c r="T5939"/>
      <c r="U5939"/>
      <c r="V5939"/>
      <c r="W5939"/>
      <c r="X5939"/>
      <c r="Y5939"/>
      <c r="Z5939"/>
      <c r="AA5939"/>
      <c r="AB5939"/>
    </row>
    <row r="5940" spans="1:28" x14ac:dyDescent="0.25">
      <c r="A5940" s="8"/>
      <c r="B5940"/>
      <c r="C5940"/>
      <c r="D5940"/>
      <c r="E5940"/>
      <c r="F5940"/>
      <c r="G5940"/>
      <c r="H5940"/>
      <c r="I5940"/>
      <c r="J5940"/>
      <c r="K5940"/>
      <c r="L5940"/>
      <c r="M5940"/>
      <c r="N5940"/>
      <c r="O5940"/>
      <c r="P5940"/>
      <c r="Q5940"/>
      <c r="R5940"/>
      <c r="S5940"/>
      <c r="T5940"/>
      <c r="U5940"/>
      <c r="V5940"/>
      <c r="W5940"/>
      <c r="X5940"/>
      <c r="Y5940"/>
      <c r="Z5940"/>
      <c r="AA5940"/>
      <c r="AB5940"/>
    </row>
    <row r="5941" spans="1:28" x14ac:dyDescent="0.25">
      <c r="A5941" s="8"/>
      <c r="B5941"/>
      <c r="C5941"/>
      <c r="D5941"/>
      <c r="E5941"/>
      <c r="F5941"/>
      <c r="G5941"/>
      <c r="H5941"/>
      <c r="I5941"/>
      <c r="J5941"/>
      <c r="K5941"/>
      <c r="L5941"/>
      <c r="M5941"/>
      <c r="N5941"/>
      <c r="O5941"/>
      <c r="P5941"/>
      <c r="Q5941"/>
      <c r="R5941"/>
      <c r="S5941"/>
      <c r="T5941"/>
      <c r="U5941"/>
      <c r="V5941"/>
      <c r="W5941"/>
      <c r="X5941"/>
      <c r="Y5941"/>
      <c r="Z5941"/>
      <c r="AA5941"/>
      <c r="AB5941"/>
    </row>
    <row r="5942" spans="1:28" x14ac:dyDescent="0.25">
      <c r="A5942" s="8"/>
      <c r="B5942"/>
      <c r="C5942"/>
      <c r="D5942"/>
      <c r="E5942"/>
      <c r="F5942"/>
      <c r="G5942"/>
      <c r="H5942"/>
      <c r="I5942"/>
      <c r="J5942"/>
      <c r="K5942"/>
      <c r="L5942"/>
      <c r="M5942"/>
      <c r="N5942"/>
      <c r="O5942"/>
      <c r="P5942"/>
      <c r="Q5942"/>
      <c r="R5942"/>
      <c r="S5942"/>
      <c r="T5942"/>
      <c r="U5942"/>
      <c r="V5942"/>
      <c r="W5942"/>
      <c r="X5942"/>
      <c r="Y5942"/>
      <c r="Z5942"/>
      <c r="AA5942"/>
      <c r="AB5942"/>
    </row>
    <row r="5943" spans="1:28" x14ac:dyDescent="0.25">
      <c r="A5943" s="8"/>
      <c r="B5943"/>
      <c r="C5943"/>
      <c r="D5943"/>
      <c r="E5943"/>
      <c r="F5943"/>
      <c r="G5943"/>
      <c r="H5943"/>
      <c r="I5943"/>
      <c r="J5943"/>
      <c r="K5943"/>
      <c r="L5943"/>
      <c r="M5943"/>
      <c r="N5943"/>
      <c r="O5943"/>
      <c r="P5943"/>
      <c r="Q5943"/>
      <c r="R5943"/>
      <c r="S5943"/>
      <c r="T5943"/>
      <c r="U5943"/>
      <c r="V5943"/>
      <c r="W5943"/>
      <c r="X5943"/>
      <c r="Y5943"/>
      <c r="Z5943"/>
      <c r="AA5943"/>
      <c r="AB5943"/>
    </row>
    <row r="5944" spans="1:28" x14ac:dyDescent="0.25">
      <c r="A5944" s="8"/>
      <c r="B5944"/>
      <c r="C5944"/>
      <c r="D5944"/>
      <c r="E5944"/>
      <c r="F5944"/>
      <c r="G5944"/>
      <c r="H5944"/>
      <c r="I5944"/>
      <c r="J5944"/>
      <c r="K5944"/>
      <c r="L5944"/>
      <c r="M5944"/>
      <c r="N5944"/>
      <c r="O5944"/>
      <c r="P5944"/>
      <c r="Q5944"/>
      <c r="R5944"/>
      <c r="S5944"/>
      <c r="T5944"/>
      <c r="U5944"/>
      <c r="V5944"/>
      <c r="W5944"/>
      <c r="X5944"/>
      <c r="Y5944"/>
      <c r="Z5944"/>
      <c r="AA5944"/>
      <c r="AB5944"/>
    </row>
    <row r="5945" spans="1:28" x14ac:dyDescent="0.25">
      <c r="A5945" s="8"/>
      <c r="B5945"/>
      <c r="C5945"/>
      <c r="D5945"/>
      <c r="E5945"/>
      <c r="F5945"/>
      <c r="G5945"/>
      <c r="H5945"/>
      <c r="I5945"/>
      <c r="J5945"/>
      <c r="K5945"/>
      <c r="L5945"/>
      <c r="M5945"/>
      <c r="N5945"/>
      <c r="O5945"/>
      <c r="P5945"/>
      <c r="Q5945"/>
      <c r="R5945"/>
      <c r="S5945"/>
      <c r="T5945"/>
      <c r="U5945"/>
      <c r="V5945"/>
      <c r="W5945"/>
      <c r="X5945"/>
      <c r="Y5945"/>
      <c r="Z5945"/>
      <c r="AA5945"/>
      <c r="AB5945"/>
    </row>
    <row r="5946" spans="1:28" x14ac:dyDescent="0.25">
      <c r="A5946" s="8"/>
      <c r="B5946"/>
      <c r="C5946"/>
      <c r="D5946"/>
      <c r="E5946"/>
      <c r="F5946"/>
      <c r="G5946"/>
      <c r="H5946"/>
      <c r="I5946"/>
      <c r="J5946"/>
      <c r="K5946"/>
      <c r="L5946"/>
      <c r="M5946"/>
      <c r="N5946"/>
      <c r="O5946"/>
      <c r="P5946"/>
      <c r="Q5946"/>
      <c r="R5946"/>
      <c r="S5946"/>
      <c r="T5946"/>
      <c r="U5946"/>
      <c r="V5946"/>
      <c r="W5946"/>
      <c r="X5946"/>
      <c r="Y5946"/>
      <c r="Z5946"/>
      <c r="AA5946"/>
      <c r="AB5946"/>
    </row>
    <row r="5947" spans="1:28" x14ac:dyDescent="0.25">
      <c r="A5947" s="8"/>
      <c r="B5947"/>
      <c r="C5947"/>
      <c r="D5947"/>
      <c r="E5947"/>
      <c r="F5947"/>
      <c r="G5947"/>
      <c r="H5947"/>
      <c r="I5947"/>
      <c r="J5947"/>
      <c r="K5947"/>
      <c r="L5947"/>
      <c r="M5947"/>
      <c r="N5947"/>
      <c r="O5947"/>
      <c r="P5947"/>
      <c r="Q5947"/>
      <c r="R5947"/>
      <c r="S5947"/>
      <c r="T5947"/>
      <c r="U5947"/>
      <c r="V5947"/>
      <c r="W5947"/>
      <c r="X5947"/>
      <c r="Y5947"/>
      <c r="Z5947"/>
      <c r="AA5947"/>
      <c r="AB5947"/>
    </row>
    <row r="5948" spans="1:28" x14ac:dyDescent="0.25">
      <c r="A5948" s="8"/>
      <c r="B5948"/>
      <c r="C5948"/>
      <c r="D5948"/>
      <c r="E5948"/>
      <c r="F5948"/>
      <c r="G5948"/>
      <c r="H5948"/>
      <c r="I5948"/>
      <c r="J5948"/>
      <c r="K5948"/>
      <c r="L5948"/>
      <c r="M5948"/>
      <c r="N5948"/>
      <c r="O5948"/>
      <c r="P5948"/>
      <c r="Q5948"/>
      <c r="R5948"/>
      <c r="S5948"/>
      <c r="T5948"/>
      <c r="U5948"/>
      <c r="V5948"/>
      <c r="W5948"/>
      <c r="X5948"/>
      <c r="Y5948"/>
      <c r="Z5948"/>
      <c r="AA5948"/>
      <c r="AB5948"/>
    </row>
    <row r="5949" spans="1:28" x14ac:dyDescent="0.25">
      <c r="A5949" s="8"/>
      <c r="B5949"/>
      <c r="C5949"/>
      <c r="D5949"/>
      <c r="E5949"/>
      <c r="F5949"/>
      <c r="G5949"/>
      <c r="H5949"/>
      <c r="I5949"/>
      <c r="J5949"/>
      <c r="K5949"/>
      <c r="L5949"/>
      <c r="M5949"/>
      <c r="N5949"/>
      <c r="O5949"/>
      <c r="P5949"/>
      <c r="Q5949"/>
      <c r="R5949"/>
      <c r="S5949"/>
      <c r="T5949"/>
      <c r="U5949"/>
      <c r="V5949"/>
      <c r="W5949"/>
      <c r="X5949"/>
      <c r="Y5949"/>
      <c r="Z5949"/>
      <c r="AA5949"/>
      <c r="AB5949"/>
    </row>
    <row r="5950" spans="1:28" x14ac:dyDescent="0.25">
      <c r="A5950" s="8"/>
      <c r="B5950"/>
      <c r="C5950"/>
      <c r="D5950"/>
      <c r="E5950"/>
      <c r="F5950"/>
      <c r="G5950"/>
      <c r="H5950"/>
      <c r="I5950"/>
      <c r="J5950"/>
      <c r="K5950"/>
      <c r="L5950"/>
      <c r="M5950"/>
      <c r="N5950"/>
      <c r="O5950"/>
      <c r="P5950"/>
      <c r="Q5950"/>
      <c r="R5950"/>
      <c r="S5950"/>
      <c r="T5950"/>
      <c r="U5950"/>
      <c r="V5950"/>
      <c r="W5950"/>
      <c r="X5950"/>
      <c r="Y5950"/>
      <c r="Z5950"/>
      <c r="AA5950"/>
      <c r="AB5950"/>
    </row>
    <row r="5951" spans="1:28" x14ac:dyDescent="0.25">
      <c r="A5951" s="8"/>
      <c r="B5951"/>
      <c r="C5951"/>
      <c r="D5951"/>
      <c r="E5951"/>
      <c r="F5951"/>
      <c r="G5951"/>
      <c r="H5951"/>
      <c r="I5951"/>
      <c r="J5951"/>
      <c r="K5951"/>
      <c r="L5951"/>
      <c r="M5951"/>
      <c r="N5951"/>
      <c r="O5951"/>
      <c r="P5951"/>
      <c r="Q5951"/>
      <c r="R5951"/>
      <c r="S5951"/>
      <c r="T5951"/>
      <c r="U5951"/>
      <c r="V5951"/>
      <c r="W5951"/>
      <c r="X5951"/>
      <c r="Y5951"/>
      <c r="Z5951"/>
      <c r="AA5951"/>
      <c r="AB5951"/>
    </row>
    <row r="5952" spans="1:28" x14ac:dyDescent="0.25">
      <c r="A5952" s="8"/>
      <c r="B5952"/>
      <c r="C5952"/>
      <c r="D5952"/>
      <c r="E5952"/>
      <c r="F5952"/>
      <c r="G5952"/>
      <c r="H5952"/>
      <c r="I5952"/>
      <c r="J5952"/>
      <c r="K5952"/>
      <c r="L5952"/>
      <c r="M5952"/>
      <c r="N5952"/>
      <c r="O5952"/>
      <c r="P5952"/>
      <c r="Q5952"/>
      <c r="R5952"/>
      <c r="S5952"/>
      <c r="T5952"/>
      <c r="U5952"/>
      <c r="V5952"/>
      <c r="W5952"/>
      <c r="X5952"/>
      <c r="Y5952"/>
      <c r="Z5952"/>
      <c r="AA5952"/>
      <c r="AB5952"/>
    </row>
    <row r="5953" spans="1:28" x14ac:dyDescent="0.25">
      <c r="A5953" s="8"/>
      <c r="B5953"/>
      <c r="C5953"/>
      <c r="D5953"/>
      <c r="E5953"/>
      <c r="F5953"/>
      <c r="G5953"/>
      <c r="H5953"/>
      <c r="I5953"/>
      <c r="J5953"/>
      <c r="K5953"/>
      <c r="L5953"/>
      <c r="M5953"/>
      <c r="N5953"/>
      <c r="O5953"/>
      <c r="P5953"/>
      <c r="Q5953"/>
      <c r="R5953"/>
      <c r="S5953"/>
      <c r="T5953"/>
      <c r="U5953"/>
      <c r="V5953"/>
      <c r="W5953"/>
      <c r="X5953"/>
      <c r="Y5953"/>
      <c r="Z5953"/>
      <c r="AA5953"/>
      <c r="AB5953"/>
    </row>
    <row r="5954" spans="1:28" x14ac:dyDescent="0.25">
      <c r="A5954" s="8"/>
      <c r="B5954"/>
      <c r="C5954"/>
      <c r="D5954"/>
      <c r="E5954"/>
      <c r="F5954"/>
      <c r="G5954"/>
      <c r="H5954"/>
      <c r="I5954"/>
      <c r="J5954"/>
      <c r="K5954"/>
      <c r="L5954"/>
      <c r="M5954"/>
      <c r="N5954"/>
      <c r="O5954"/>
      <c r="P5954"/>
      <c r="Q5954"/>
      <c r="R5954"/>
      <c r="S5954"/>
      <c r="T5954"/>
      <c r="U5954"/>
      <c r="V5954"/>
      <c r="W5954"/>
      <c r="X5954"/>
      <c r="Y5954"/>
      <c r="Z5954"/>
      <c r="AA5954"/>
      <c r="AB5954"/>
    </row>
    <row r="5955" spans="1:28" x14ac:dyDescent="0.25">
      <c r="A5955" s="8"/>
      <c r="B5955"/>
      <c r="C5955"/>
      <c r="D5955"/>
      <c r="E5955"/>
      <c r="F5955"/>
      <c r="G5955"/>
      <c r="H5955"/>
      <c r="I5955"/>
      <c r="J5955"/>
      <c r="K5955"/>
      <c r="L5955"/>
      <c r="M5955"/>
      <c r="N5955"/>
      <c r="O5955"/>
      <c r="P5955"/>
      <c r="Q5955"/>
      <c r="R5955"/>
      <c r="S5955"/>
      <c r="T5955"/>
      <c r="U5955"/>
      <c r="V5955"/>
      <c r="W5955"/>
      <c r="X5955"/>
      <c r="Y5955"/>
      <c r="Z5955"/>
      <c r="AA5955"/>
      <c r="AB5955"/>
    </row>
    <row r="5956" spans="1:28" x14ac:dyDescent="0.25">
      <c r="A5956" s="8"/>
      <c r="B5956"/>
      <c r="C5956"/>
      <c r="D5956"/>
      <c r="E5956"/>
      <c r="F5956"/>
      <c r="G5956"/>
      <c r="H5956"/>
      <c r="I5956"/>
      <c r="J5956"/>
      <c r="K5956"/>
      <c r="L5956"/>
      <c r="M5956"/>
      <c r="N5956"/>
      <c r="O5956"/>
      <c r="P5956"/>
      <c r="Q5956"/>
      <c r="R5956"/>
      <c r="S5956"/>
      <c r="T5956"/>
      <c r="U5956"/>
      <c r="V5956"/>
      <c r="W5956"/>
      <c r="X5956"/>
      <c r="Y5956"/>
      <c r="Z5956"/>
      <c r="AA5956"/>
      <c r="AB5956"/>
    </row>
    <row r="5957" spans="1:28" x14ac:dyDescent="0.25">
      <c r="A5957" s="8"/>
      <c r="B5957"/>
      <c r="C5957"/>
      <c r="D5957"/>
      <c r="E5957"/>
      <c r="F5957"/>
      <c r="G5957"/>
      <c r="H5957"/>
      <c r="I5957"/>
      <c r="J5957"/>
      <c r="K5957"/>
      <c r="L5957"/>
      <c r="M5957"/>
      <c r="N5957"/>
      <c r="O5957"/>
      <c r="P5957"/>
      <c r="Q5957"/>
      <c r="R5957"/>
      <c r="S5957"/>
      <c r="T5957"/>
      <c r="U5957"/>
      <c r="V5957"/>
      <c r="W5957"/>
      <c r="X5957"/>
      <c r="Y5957"/>
      <c r="Z5957"/>
      <c r="AA5957"/>
      <c r="AB5957"/>
    </row>
    <row r="5958" spans="1:28" x14ac:dyDescent="0.25">
      <c r="A5958" s="8"/>
      <c r="B5958"/>
      <c r="C5958"/>
      <c r="D5958"/>
      <c r="E5958"/>
      <c r="F5958"/>
      <c r="G5958"/>
      <c r="H5958"/>
      <c r="I5958"/>
      <c r="J5958"/>
      <c r="K5958"/>
      <c r="L5958"/>
      <c r="M5958"/>
      <c r="N5958"/>
      <c r="O5958"/>
      <c r="P5958"/>
      <c r="Q5958"/>
      <c r="R5958"/>
      <c r="S5958"/>
      <c r="T5958"/>
      <c r="U5958"/>
      <c r="V5958"/>
      <c r="W5958"/>
      <c r="X5958"/>
      <c r="Y5958"/>
      <c r="Z5958"/>
      <c r="AA5958"/>
      <c r="AB5958"/>
    </row>
    <row r="5959" spans="1:28" x14ac:dyDescent="0.25">
      <c r="A5959" s="8"/>
      <c r="B5959"/>
      <c r="C5959"/>
      <c r="D5959"/>
      <c r="E5959"/>
      <c r="F5959"/>
      <c r="G5959"/>
      <c r="H5959"/>
      <c r="I5959"/>
      <c r="J5959"/>
      <c r="K5959"/>
      <c r="L5959"/>
      <c r="M5959"/>
      <c r="N5959"/>
      <c r="O5959"/>
      <c r="P5959"/>
      <c r="Q5959"/>
      <c r="R5959"/>
      <c r="S5959"/>
      <c r="T5959"/>
      <c r="U5959"/>
      <c r="V5959"/>
      <c r="W5959"/>
      <c r="X5959"/>
      <c r="Y5959"/>
      <c r="Z5959"/>
      <c r="AA5959"/>
      <c r="AB5959"/>
    </row>
    <row r="5960" spans="1:28" x14ac:dyDescent="0.25">
      <c r="A5960" s="8"/>
      <c r="B5960"/>
      <c r="C5960"/>
      <c r="D5960"/>
      <c r="E5960"/>
      <c r="F5960"/>
      <c r="G5960"/>
      <c r="H5960"/>
      <c r="I5960"/>
      <c r="J5960"/>
      <c r="K5960"/>
      <c r="L5960"/>
      <c r="M5960"/>
      <c r="N5960"/>
      <c r="O5960"/>
      <c r="P5960"/>
      <c r="Q5960"/>
      <c r="R5960"/>
      <c r="S5960"/>
      <c r="T5960"/>
      <c r="U5960"/>
      <c r="V5960"/>
      <c r="W5960"/>
      <c r="X5960"/>
      <c r="Y5960"/>
      <c r="Z5960"/>
      <c r="AA5960"/>
      <c r="AB5960"/>
    </row>
    <row r="5961" spans="1:28" x14ac:dyDescent="0.25">
      <c r="A5961" s="8"/>
      <c r="B5961"/>
      <c r="C5961"/>
      <c r="D5961"/>
      <c r="E5961"/>
      <c r="F5961"/>
      <c r="G5961"/>
      <c r="H5961"/>
      <c r="I5961"/>
      <c r="J5961"/>
      <c r="K5961"/>
      <c r="L5961"/>
      <c r="M5961"/>
      <c r="N5961"/>
      <c r="O5961"/>
      <c r="P5961"/>
      <c r="Q5961"/>
      <c r="R5961"/>
      <c r="S5961"/>
      <c r="T5961"/>
      <c r="U5961"/>
      <c r="V5961"/>
      <c r="W5961"/>
      <c r="X5961"/>
      <c r="Y5961"/>
      <c r="Z5961"/>
      <c r="AA5961"/>
      <c r="AB5961"/>
    </row>
    <row r="5962" spans="1:28" x14ac:dyDescent="0.25">
      <c r="A5962" s="8"/>
      <c r="B5962"/>
      <c r="C5962"/>
      <c r="D5962"/>
      <c r="E5962"/>
      <c r="F5962"/>
      <c r="G5962"/>
      <c r="H5962"/>
      <c r="I5962"/>
      <c r="J5962"/>
      <c r="K5962"/>
      <c r="L5962"/>
      <c r="M5962"/>
      <c r="N5962"/>
      <c r="O5962"/>
      <c r="P5962"/>
      <c r="Q5962"/>
      <c r="R5962"/>
      <c r="S5962"/>
      <c r="T5962"/>
      <c r="U5962"/>
      <c r="V5962"/>
      <c r="W5962"/>
      <c r="X5962"/>
      <c r="Y5962"/>
      <c r="Z5962"/>
      <c r="AA5962"/>
      <c r="AB5962"/>
    </row>
    <row r="5963" spans="1:28" x14ac:dyDescent="0.25">
      <c r="A5963" s="8"/>
      <c r="B5963"/>
      <c r="C5963"/>
      <c r="D5963"/>
      <c r="E5963"/>
      <c r="F5963"/>
      <c r="G5963"/>
      <c r="H5963"/>
      <c r="I5963"/>
      <c r="J5963"/>
      <c r="K5963"/>
      <c r="L5963"/>
      <c r="M5963"/>
      <c r="N5963"/>
      <c r="O5963"/>
      <c r="P5963"/>
      <c r="Q5963"/>
      <c r="R5963"/>
      <c r="S5963"/>
      <c r="T5963"/>
      <c r="U5963"/>
      <c r="V5963"/>
      <c r="W5963"/>
      <c r="X5963"/>
      <c r="Y5963"/>
      <c r="Z5963"/>
      <c r="AA5963"/>
      <c r="AB5963"/>
    </row>
    <row r="5964" spans="1:28" x14ac:dyDescent="0.25">
      <c r="A5964" s="8"/>
      <c r="B5964"/>
      <c r="C5964"/>
      <c r="D5964"/>
      <c r="E5964"/>
      <c r="F5964"/>
      <c r="G5964"/>
      <c r="H5964"/>
      <c r="I5964"/>
      <c r="J5964"/>
      <c r="K5964"/>
      <c r="L5964"/>
      <c r="M5964"/>
      <c r="N5964"/>
      <c r="O5964"/>
      <c r="P5964"/>
      <c r="Q5964"/>
      <c r="R5964"/>
      <c r="S5964"/>
      <c r="T5964"/>
      <c r="U5964"/>
      <c r="V5964"/>
      <c r="W5964"/>
      <c r="X5964"/>
      <c r="Y5964"/>
      <c r="Z5964"/>
      <c r="AA5964"/>
      <c r="AB5964"/>
    </row>
    <row r="5965" spans="1:28" x14ac:dyDescent="0.25">
      <c r="A5965" s="8"/>
      <c r="B5965"/>
      <c r="C5965"/>
      <c r="D5965"/>
      <c r="E5965"/>
      <c r="F5965"/>
      <c r="G5965"/>
      <c r="H5965"/>
      <c r="I5965"/>
      <c r="J5965"/>
      <c r="K5965"/>
      <c r="L5965"/>
      <c r="M5965"/>
      <c r="N5965"/>
      <c r="O5965"/>
      <c r="P5965"/>
      <c r="Q5965"/>
      <c r="R5965"/>
      <c r="S5965"/>
      <c r="T5965"/>
      <c r="U5965"/>
      <c r="V5965"/>
      <c r="W5965"/>
      <c r="X5965"/>
      <c r="Y5965"/>
      <c r="Z5965"/>
      <c r="AA5965"/>
      <c r="AB5965"/>
    </row>
    <row r="5966" spans="1:28" x14ac:dyDescent="0.25">
      <c r="A5966" s="8"/>
      <c r="B5966"/>
      <c r="C5966"/>
      <c r="D5966"/>
      <c r="E5966"/>
      <c r="F5966"/>
      <c r="G5966"/>
      <c r="H5966"/>
      <c r="I5966"/>
      <c r="J5966"/>
      <c r="K5966"/>
      <c r="L5966"/>
      <c r="M5966"/>
      <c r="N5966"/>
      <c r="O5966"/>
      <c r="P5966"/>
      <c r="Q5966"/>
      <c r="R5966"/>
      <c r="S5966"/>
      <c r="T5966"/>
      <c r="U5966"/>
      <c r="V5966"/>
      <c r="W5966"/>
      <c r="X5966"/>
      <c r="Y5966"/>
      <c r="Z5966"/>
      <c r="AA5966"/>
      <c r="AB5966"/>
    </row>
    <row r="5967" spans="1:28" x14ac:dyDescent="0.25">
      <c r="A5967" s="8"/>
      <c r="B5967"/>
      <c r="C5967"/>
      <c r="D5967"/>
      <c r="E5967"/>
      <c r="F5967"/>
      <c r="G5967"/>
      <c r="H5967"/>
      <c r="I5967"/>
      <c r="J5967"/>
      <c r="K5967"/>
      <c r="L5967"/>
      <c r="M5967"/>
      <c r="N5967"/>
      <c r="O5967"/>
      <c r="P5967"/>
      <c r="Q5967"/>
      <c r="R5967"/>
      <c r="S5967"/>
      <c r="T5967"/>
      <c r="U5967"/>
      <c r="V5967"/>
      <c r="W5967"/>
      <c r="X5967"/>
      <c r="Y5967"/>
      <c r="Z5967"/>
      <c r="AA5967"/>
      <c r="AB5967"/>
    </row>
    <row r="5968" spans="1:28" x14ac:dyDescent="0.25">
      <c r="A5968" s="8"/>
      <c r="B5968"/>
      <c r="C5968"/>
      <c r="D5968"/>
      <c r="E5968"/>
      <c r="F5968"/>
      <c r="G5968"/>
      <c r="H5968"/>
      <c r="I5968"/>
      <c r="J5968"/>
      <c r="K5968"/>
      <c r="L5968"/>
      <c r="M5968"/>
      <c r="N5968"/>
      <c r="O5968"/>
      <c r="P5968"/>
      <c r="Q5968"/>
      <c r="R5968"/>
      <c r="S5968"/>
      <c r="T5968"/>
      <c r="U5968"/>
      <c r="V5968"/>
      <c r="W5968"/>
      <c r="X5968"/>
      <c r="Y5968"/>
      <c r="Z5968"/>
      <c r="AA5968"/>
      <c r="AB5968"/>
    </row>
    <row r="5969" spans="1:28" x14ac:dyDescent="0.25">
      <c r="A5969" s="8"/>
      <c r="B5969"/>
      <c r="C5969"/>
      <c r="D5969"/>
      <c r="E5969"/>
      <c r="F5969"/>
      <c r="G5969"/>
      <c r="H5969"/>
      <c r="I5969"/>
      <c r="J5969"/>
      <c r="K5969"/>
      <c r="L5969"/>
      <c r="M5969"/>
      <c r="N5969"/>
      <c r="O5969"/>
      <c r="P5969"/>
      <c r="Q5969"/>
      <c r="R5969"/>
      <c r="S5969"/>
      <c r="T5969"/>
      <c r="U5969"/>
      <c r="V5969"/>
      <c r="W5969"/>
      <c r="X5969"/>
      <c r="Y5969"/>
      <c r="Z5969"/>
      <c r="AA5969"/>
      <c r="AB5969"/>
    </row>
    <row r="5970" spans="1:28" x14ac:dyDescent="0.25">
      <c r="A5970" s="8"/>
      <c r="B5970"/>
      <c r="C5970"/>
      <c r="D5970"/>
      <c r="E5970"/>
      <c r="F5970"/>
      <c r="G5970"/>
      <c r="H5970"/>
      <c r="I5970"/>
      <c r="J5970"/>
      <c r="K5970"/>
      <c r="L5970"/>
      <c r="M5970"/>
      <c r="N5970"/>
      <c r="O5970"/>
      <c r="P5970"/>
      <c r="Q5970"/>
      <c r="R5970"/>
      <c r="S5970"/>
      <c r="T5970"/>
      <c r="U5970"/>
      <c r="V5970"/>
      <c r="W5970"/>
      <c r="X5970"/>
      <c r="Y5970"/>
      <c r="Z5970"/>
      <c r="AA5970"/>
      <c r="AB5970"/>
    </row>
    <row r="5971" spans="1:28" x14ac:dyDescent="0.25">
      <c r="A5971" s="8"/>
      <c r="B5971"/>
      <c r="C5971"/>
      <c r="D5971"/>
      <c r="E5971"/>
      <c r="F5971"/>
      <c r="G5971"/>
      <c r="H5971"/>
      <c r="I5971"/>
      <c r="J5971"/>
      <c r="K5971"/>
      <c r="L5971"/>
      <c r="M5971"/>
      <c r="N5971"/>
      <c r="O5971"/>
      <c r="P5971"/>
      <c r="Q5971"/>
      <c r="R5971"/>
      <c r="S5971"/>
      <c r="T5971"/>
      <c r="U5971"/>
      <c r="V5971"/>
      <c r="W5971"/>
      <c r="X5971"/>
      <c r="Y5971"/>
      <c r="Z5971"/>
      <c r="AA5971"/>
      <c r="AB5971"/>
    </row>
    <row r="5972" spans="1:28" x14ac:dyDescent="0.25">
      <c r="A5972" s="8"/>
      <c r="B5972"/>
      <c r="C5972"/>
      <c r="D5972"/>
      <c r="E5972"/>
      <c r="F5972"/>
      <c r="G5972"/>
      <c r="H5972"/>
      <c r="I5972"/>
      <c r="J5972"/>
      <c r="K5972"/>
      <c r="L5972"/>
      <c r="M5972"/>
      <c r="N5972"/>
      <c r="O5972"/>
      <c r="P5972"/>
      <c r="Q5972"/>
      <c r="R5972"/>
      <c r="S5972"/>
      <c r="T5972"/>
      <c r="U5972"/>
      <c r="V5972"/>
      <c r="W5972"/>
      <c r="X5972"/>
      <c r="Y5972"/>
      <c r="Z5972"/>
      <c r="AA5972"/>
      <c r="AB5972"/>
    </row>
    <row r="5973" spans="1:28" x14ac:dyDescent="0.25">
      <c r="A5973" s="8"/>
      <c r="B5973"/>
      <c r="C5973"/>
      <c r="D5973"/>
      <c r="E5973"/>
      <c r="F5973"/>
      <c r="G5973"/>
      <c r="H5973"/>
      <c r="I5973"/>
      <c r="J5973"/>
      <c r="K5973"/>
      <c r="L5973"/>
      <c r="M5973"/>
      <c r="N5973"/>
      <c r="O5973"/>
      <c r="P5973"/>
      <c r="Q5973"/>
      <c r="R5973"/>
      <c r="S5973"/>
      <c r="T5973"/>
      <c r="U5973"/>
      <c r="V5973"/>
      <c r="W5973"/>
      <c r="X5973"/>
      <c r="Y5973"/>
      <c r="Z5973"/>
      <c r="AA5973"/>
      <c r="AB5973"/>
    </row>
    <row r="5974" spans="1:28" x14ac:dyDescent="0.25">
      <c r="A5974" s="8"/>
      <c r="B5974"/>
      <c r="C5974"/>
      <c r="D5974"/>
      <c r="E5974"/>
      <c r="F5974"/>
      <c r="G5974"/>
      <c r="H5974"/>
      <c r="I5974"/>
      <c r="J5974"/>
      <c r="K5974"/>
      <c r="L5974"/>
      <c r="M5974"/>
      <c r="N5974"/>
      <c r="O5974"/>
      <c r="P5974"/>
      <c r="Q5974"/>
      <c r="R5974"/>
      <c r="S5974"/>
      <c r="T5974"/>
      <c r="U5974"/>
      <c r="V5974"/>
      <c r="W5974"/>
      <c r="X5974"/>
      <c r="Y5974"/>
      <c r="Z5974"/>
      <c r="AA5974"/>
      <c r="AB5974"/>
    </row>
    <row r="5975" spans="1:28" x14ac:dyDescent="0.25">
      <c r="A5975" s="8"/>
      <c r="B5975"/>
      <c r="C5975"/>
      <c r="D5975"/>
      <c r="E5975"/>
      <c r="F5975"/>
      <c r="G5975"/>
      <c r="H5975"/>
      <c r="I5975"/>
      <c r="J5975"/>
      <c r="K5975"/>
      <c r="L5975"/>
      <c r="M5975"/>
      <c r="N5975"/>
      <c r="O5975"/>
      <c r="P5975"/>
      <c r="Q5975"/>
      <c r="R5975"/>
      <c r="S5975"/>
      <c r="T5975"/>
      <c r="U5975"/>
      <c r="V5975"/>
      <c r="W5975"/>
      <c r="X5975"/>
      <c r="Y5975"/>
      <c r="Z5975"/>
      <c r="AA5975"/>
      <c r="AB5975"/>
    </row>
    <row r="5976" spans="1:28" x14ac:dyDescent="0.25">
      <c r="A5976" s="8"/>
      <c r="B5976"/>
      <c r="C5976"/>
      <c r="D5976"/>
      <c r="E5976"/>
      <c r="F5976"/>
      <c r="G5976"/>
      <c r="H5976"/>
      <c r="I5976"/>
      <c r="J5976"/>
      <c r="K5976"/>
      <c r="L5976"/>
      <c r="M5976"/>
      <c r="N5976"/>
      <c r="O5976"/>
      <c r="P5976"/>
      <c r="Q5976"/>
      <c r="R5976"/>
      <c r="S5976"/>
      <c r="T5976"/>
      <c r="U5976"/>
      <c r="V5976"/>
      <c r="W5976"/>
      <c r="X5976"/>
      <c r="Y5976"/>
      <c r="Z5976"/>
      <c r="AA5976"/>
      <c r="AB5976"/>
    </row>
    <row r="5977" spans="1:28" x14ac:dyDescent="0.25">
      <c r="A5977" s="8"/>
      <c r="B5977"/>
      <c r="C5977"/>
      <c r="D5977"/>
      <c r="E5977"/>
      <c r="F5977"/>
      <c r="G5977"/>
      <c r="H5977"/>
      <c r="I5977"/>
      <c r="J5977"/>
      <c r="K5977"/>
      <c r="L5977"/>
      <c r="M5977"/>
      <c r="N5977"/>
      <c r="O5977"/>
      <c r="P5977"/>
      <c r="Q5977"/>
      <c r="R5977"/>
      <c r="S5977"/>
      <c r="T5977"/>
      <c r="U5977"/>
      <c r="V5977"/>
      <c r="W5977"/>
      <c r="X5977"/>
      <c r="Y5977"/>
      <c r="Z5977"/>
      <c r="AA5977"/>
      <c r="AB5977"/>
    </row>
    <row r="5978" spans="1:28" x14ac:dyDescent="0.25">
      <c r="A5978" s="8"/>
      <c r="B5978"/>
      <c r="C5978"/>
      <c r="D5978"/>
      <c r="E5978"/>
      <c r="F5978"/>
      <c r="G5978"/>
      <c r="H5978"/>
      <c r="I5978"/>
      <c r="J5978"/>
      <c r="K5978"/>
      <c r="L5978"/>
      <c r="M5978"/>
      <c r="N5978"/>
      <c r="O5978"/>
      <c r="P5978"/>
      <c r="Q5978"/>
      <c r="R5978"/>
      <c r="S5978"/>
      <c r="T5978"/>
      <c r="U5978"/>
      <c r="V5978"/>
      <c r="W5978"/>
      <c r="X5978"/>
      <c r="Y5978"/>
      <c r="Z5978"/>
      <c r="AA5978"/>
      <c r="AB5978"/>
    </row>
    <row r="5979" spans="1:28" x14ac:dyDescent="0.25">
      <c r="A5979" s="8"/>
      <c r="B5979"/>
      <c r="C5979"/>
      <c r="D5979"/>
      <c r="E5979"/>
      <c r="F5979"/>
      <c r="G5979"/>
      <c r="H5979"/>
      <c r="I5979"/>
      <c r="J5979"/>
      <c r="K5979"/>
      <c r="L5979"/>
      <c r="M5979"/>
      <c r="N5979"/>
      <c r="O5979"/>
      <c r="P5979"/>
      <c r="Q5979"/>
      <c r="R5979"/>
      <c r="S5979"/>
      <c r="T5979"/>
      <c r="U5979"/>
      <c r="V5979"/>
      <c r="W5979"/>
      <c r="X5979"/>
      <c r="Y5979"/>
      <c r="Z5979"/>
      <c r="AA5979"/>
      <c r="AB5979"/>
    </row>
    <row r="5980" spans="1:28" x14ac:dyDescent="0.25">
      <c r="A5980" s="8"/>
      <c r="B5980"/>
      <c r="C5980"/>
      <c r="D5980"/>
      <c r="E5980"/>
      <c r="F5980"/>
      <c r="G5980"/>
      <c r="H5980"/>
      <c r="I5980"/>
      <c r="J5980"/>
      <c r="K5980"/>
      <c r="L5980"/>
      <c r="M5980"/>
      <c r="N5980"/>
      <c r="O5980"/>
      <c r="P5980"/>
      <c r="Q5980"/>
      <c r="R5980"/>
      <c r="S5980"/>
      <c r="T5980"/>
      <c r="U5980"/>
      <c r="V5980"/>
      <c r="W5980"/>
      <c r="X5980"/>
      <c r="Y5980"/>
      <c r="Z5980"/>
      <c r="AA5980"/>
      <c r="AB5980"/>
    </row>
    <row r="5981" spans="1:28" x14ac:dyDescent="0.25">
      <c r="A5981" s="8"/>
      <c r="B5981"/>
      <c r="C5981"/>
      <c r="D5981"/>
      <c r="E5981"/>
      <c r="F5981"/>
      <c r="G5981"/>
      <c r="H5981"/>
      <c r="I5981"/>
      <c r="J5981"/>
      <c r="K5981"/>
      <c r="L5981"/>
      <c r="M5981"/>
      <c r="N5981"/>
      <c r="O5981"/>
      <c r="P5981"/>
      <c r="Q5981"/>
      <c r="R5981"/>
      <c r="S5981"/>
      <c r="T5981"/>
      <c r="U5981"/>
      <c r="V5981"/>
      <c r="W5981"/>
      <c r="X5981"/>
      <c r="Y5981"/>
      <c r="Z5981"/>
      <c r="AA5981"/>
      <c r="AB5981"/>
    </row>
    <row r="5982" spans="1:28" x14ac:dyDescent="0.25">
      <c r="A5982" s="8"/>
      <c r="B5982"/>
      <c r="C5982"/>
      <c r="D5982"/>
      <c r="E5982"/>
      <c r="F5982"/>
      <c r="G5982"/>
      <c r="H5982"/>
      <c r="I5982"/>
      <c r="J5982"/>
      <c r="K5982"/>
      <c r="L5982"/>
      <c r="M5982"/>
      <c r="N5982"/>
      <c r="O5982"/>
      <c r="P5982"/>
      <c r="Q5982"/>
      <c r="R5982"/>
      <c r="S5982"/>
      <c r="T5982"/>
      <c r="U5982"/>
      <c r="V5982"/>
      <c r="W5982"/>
      <c r="X5982"/>
      <c r="Y5982"/>
      <c r="Z5982"/>
      <c r="AA5982"/>
      <c r="AB5982"/>
    </row>
    <row r="5983" spans="1:28" x14ac:dyDescent="0.25">
      <c r="A5983" s="8"/>
      <c r="B5983"/>
      <c r="C5983"/>
      <c r="D5983"/>
      <c r="E5983"/>
      <c r="F5983"/>
      <c r="G5983"/>
      <c r="H5983"/>
      <c r="I5983"/>
      <c r="J5983"/>
      <c r="K5983"/>
      <c r="L5983"/>
      <c r="M5983"/>
      <c r="N5983"/>
      <c r="O5983"/>
      <c r="P5983"/>
      <c r="Q5983"/>
      <c r="R5983"/>
      <c r="S5983"/>
      <c r="T5983"/>
      <c r="U5983"/>
      <c r="V5983"/>
      <c r="W5983"/>
      <c r="X5983"/>
      <c r="Y5983"/>
      <c r="Z5983"/>
      <c r="AA5983"/>
      <c r="AB5983"/>
    </row>
    <row r="5984" spans="1:28" x14ac:dyDescent="0.25">
      <c r="A5984" s="8"/>
      <c r="B5984"/>
      <c r="C5984"/>
      <c r="D5984"/>
      <c r="E5984"/>
      <c r="F5984"/>
      <c r="G5984"/>
      <c r="H5984"/>
      <c r="I5984"/>
      <c r="J5984"/>
      <c r="K5984"/>
      <c r="L5984"/>
      <c r="M5984"/>
      <c r="N5984"/>
      <c r="O5984"/>
      <c r="P5984"/>
      <c r="Q5984"/>
      <c r="R5984"/>
      <c r="S5984"/>
      <c r="T5984"/>
      <c r="U5984"/>
      <c r="V5984"/>
      <c r="W5984"/>
      <c r="X5984"/>
      <c r="Y5984"/>
      <c r="Z5984"/>
      <c r="AA5984"/>
      <c r="AB5984"/>
    </row>
    <row r="5985" spans="1:28" x14ac:dyDescent="0.25">
      <c r="A5985" s="8"/>
      <c r="B5985"/>
      <c r="C5985"/>
      <c r="D5985"/>
      <c r="E5985"/>
      <c r="F5985"/>
      <c r="G5985"/>
      <c r="H5985"/>
      <c r="I5985"/>
      <c r="J5985"/>
      <c r="K5985"/>
      <c r="L5985"/>
      <c r="M5985"/>
      <c r="N5985"/>
      <c r="O5985"/>
      <c r="P5985"/>
      <c r="Q5985"/>
      <c r="R5985"/>
      <c r="S5985"/>
      <c r="T5985"/>
      <c r="U5985"/>
      <c r="V5985"/>
      <c r="W5985"/>
      <c r="X5985"/>
      <c r="Y5985"/>
      <c r="Z5985"/>
      <c r="AA5985"/>
      <c r="AB5985"/>
    </row>
    <row r="5986" spans="1:28" x14ac:dyDescent="0.25">
      <c r="A5986" s="8"/>
      <c r="B5986"/>
      <c r="C5986"/>
      <c r="D5986"/>
      <c r="E5986"/>
      <c r="F5986"/>
      <c r="G5986"/>
      <c r="H5986"/>
      <c r="I5986"/>
      <c r="J5986"/>
      <c r="K5986"/>
      <c r="L5986"/>
      <c r="M5986"/>
      <c r="N5986"/>
      <c r="O5986"/>
      <c r="P5986"/>
      <c r="Q5986"/>
      <c r="R5986"/>
      <c r="S5986"/>
      <c r="T5986"/>
      <c r="U5986"/>
      <c r="V5986"/>
      <c r="W5986"/>
      <c r="X5986"/>
      <c r="Y5986"/>
      <c r="Z5986"/>
      <c r="AA5986"/>
      <c r="AB5986"/>
    </row>
    <row r="5987" spans="1:28" x14ac:dyDescent="0.25">
      <c r="A5987" s="8"/>
      <c r="B5987"/>
      <c r="C5987"/>
      <c r="D5987"/>
      <c r="E5987"/>
      <c r="F5987"/>
      <c r="G5987"/>
      <c r="H5987"/>
      <c r="I5987"/>
      <c r="J5987"/>
      <c r="K5987"/>
      <c r="L5987"/>
      <c r="M5987"/>
      <c r="N5987"/>
      <c r="O5987"/>
      <c r="P5987"/>
      <c r="Q5987"/>
      <c r="R5987"/>
      <c r="S5987"/>
      <c r="T5987"/>
      <c r="U5987"/>
      <c r="V5987"/>
      <c r="W5987"/>
      <c r="X5987"/>
      <c r="Y5987"/>
      <c r="Z5987"/>
      <c r="AA5987"/>
      <c r="AB5987"/>
    </row>
    <row r="5988" spans="1:28" x14ac:dyDescent="0.25">
      <c r="A5988" s="8"/>
      <c r="B5988"/>
      <c r="C5988"/>
      <c r="D5988"/>
      <c r="E5988"/>
      <c r="F5988"/>
      <c r="G5988"/>
      <c r="H5988"/>
      <c r="I5988"/>
      <c r="J5988"/>
      <c r="K5988"/>
      <c r="L5988"/>
      <c r="M5988"/>
      <c r="N5988"/>
      <c r="O5988"/>
      <c r="P5988"/>
      <c r="Q5988"/>
      <c r="R5988"/>
      <c r="S5988"/>
      <c r="T5988"/>
      <c r="U5988"/>
      <c r="V5988"/>
      <c r="W5988"/>
      <c r="X5988"/>
      <c r="Y5988"/>
      <c r="Z5988"/>
      <c r="AA5988"/>
      <c r="AB5988"/>
    </row>
    <row r="5989" spans="1:28" x14ac:dyDescent="0.25">
      <c r="A5989" s="8"/>
      <c r="B5989"/>
      <c r="C5989"/>
      <c r="D5989"/>
      <c r="E5989"/>
      <c r="F5989"/>
      <c r="G5989"/>
      <c r="H5989"/>
      <c r="I5989"/>
      <c r="J5989"/>
      <c r="K5989"/>
      <c r="L5989"/>
      <c r="M5989"/>
      <c r="N5989"/>
      <c r="O5989"/>
      <c r="P5989"/>
      <c r="Q5989"/>
      <c r="R5989"/>
      <c r="S5989"/>
      <c r="T5989"/>
      <c r="U5989"/>
      <c r="V5989"/>
      <c r="W5989"/>
      <c r="X5989"/>
      <c r="Y5989"/>
      <c r="Z5989"/>
      <c r="AA5989"/>
      <c r="AB5989"/>
    </row>
    <row r="5990" spans="1:28" x14ac:dyDescent="0.25">
      <c r="A5990" s="8"/>
      <c r="B5990"/>
      <c r="C5990"/>
      <c r="D5990"/>
      <c r="E5990"/>
      <c r="F5990"/>
      <c r="G5990"/>
      <c r="H5990"/>
      <c r="I5990"/>
      <c r="J5990"/>
      <c r="K5990"/>
      <c r="L5990"/>
      <c r="M5990"/>
      <c r="N5990"/>
      <c r="O5990"/>
      <c r="P5990"/>
      <c r="Q5990"/>
      <c r="R5990"/>
      <c r="S5990"/>
      <c r="T5990"/>
      <c r="U5990"/>
      <c r="V5990"/>
      <c r="W5990"/>
      <c r="X5990"/>
      <c r="Y5990"/>
      <c r="Z5990"/>
      <c r="AA5990"/>
      <c r="AB5990"/>
    </row>
    <row r="5991" spans="1:28" x14ac:dyDescent="0.25">
      <c r="A5991" s="8"/>
      <c r="B5991"/>
      <c r="C5991"/>
      <c r="D5991"/>
      <c r="E5991"/>
      <c r="F5991"/>
      <c r="G5991"/>
      <c r="H5991"/>
      <c r="I5991"/>
      <c r="J5991"/>
      <c r="K5991"/>
      <c r="L5991"/>
      <c r="M5991"/>
      <c r="N5991"/>
      <c r="O5991"/>
      <c r="P5991"/>
      <c r="Q5991"/>
      <c r="R5991"/>
      <c r="S5991"/>
      <c r="T5991"/>
      <c r="U5991"/>
      <c r="V5991"/>
      <c r="W5991"/>
      <c r="X5991"/>
      <c r="Y5991"/>
      <c r="Z5991"/>
      <c r="AA5991"/>
      <c r="AB5991"/>
    </row>
    <row r="5992" spans="1:28" x14ac:dyDescent="0.25">
      <c r="A5992" s="8"/>
      <c r="B5992"/>
      <c r="C5992"/>
      <c r="D5992"/>
      <c r="E5992"/>
      <c r="F5992"/>
      <c r="G5992"/>
      <c r="H5992"/>
      <c r="I5992"/>
      <c r="J5992"/>
      <c r="K5992"/>
      <c r="L5992"/>
      <c r="M5992"/>
      <c r="N5992"/>
      <c r="O5992"/>
      <c r="P5992"/>
      <c r="Q5992"/>
      <c r="R5992"/>
      <c r="S5992"/>
      <c r="T5992"/>
      <c r="U5992"/>
      <c r="V5992"/>
      <c r="W5992"/>
      <c r="X5992"/>
      <c r="Y5992"/>
      <c r="Z5992"/>
      <c r="AA5992"/>
      <c r="AB5992"/>
    </row>
    <row r="5993" spans="1:28" x14ac:dyDescent="0.25">
      <c r="A5993" s="8"/>
      <c r="B5993"/>
      <c r="C5993"/>
      <c r="D5993"/>
      <c r="E5993"/>
      <c r="F5993"/>
      <c r="G5993"/>
      <c r="H5993"/>
      <c r="I5993"/>
      <c r="J5993"/>
      <c r="K5993"/>
      <c r="L5993"/>
      <c r="M5993"/>
      <c r="N5993"/>
      <c r="O5993"/>
      <c r="P5993"/>
      <c r="Q5993"/>
      <c r="R5993"/>
      <c r="S5993"/>
      <c r="T5993"/>
      <c r="U5993"/>
      <c r="V5993"/>
      <c r="W5993"/>
      <c r="X5993"/>
      <c r="Y5993"/>
      <c r="Z5993"/>
      <c r="AA5993"/>
      <c r="AB5993"/>
    </row>
    <row r="5994" spans="1:28" x14ac:dyDescent="0.25">
      <c r="A5994" s="8"/>
      <c r="B5994"/>
      <c r="C5994"/>
      <c r="D5994"/>
      <c r="E5994"/>
      <c r="F5994"/>
      <c r="G5994"/>
      <c r="H5994"/>
      <c r="I5994"/>
      <c r="J5994"/>
      <c r="K5994"/>
      <c r="L5994"/>
      <c r="M5994"/>
      <c r="N5994"/>
      <c r="O5994"/>
      <c r="P5994"/>
      <c r="Q5994"/>
      <c r="R5994"/>
      <c r="S5994"/>
      <c r="T5994"/>
      <c r="U5994"/>
      <c r="V5994"/>
      <c r="W5994"/>
      <c r="X5994"/>
      <c r="Y5994"/>
      <c r="Z5994"/>
      <c r="AA5994"/>
      <c r="AB5994"/>
    </row>
    <row r="5995" spans="1:28" x14ac:dyDescent="0.25">
      <c r="A5995" s="8"/>
      <c r="B5995"/>
      <c r="C5995"/>
      <c r="D5995"/>
      <c r="E5995"/>
      <c r="F5995"/>
      <c r="G5995"/>
      <c r="H5995"/>
      <c r="I5995"/>
      <c r="J5995"/>
      <c r="K5995"/>
      <c r="L5995"/>
      <c r="M5995"/>
      <c r="N5995"/>
      <c r="O5995"/>
      <c r="P5995"/>
      <c r="Q5995"/>
      <c r="R5995"/>
      <c r="S5995"/>
      <c r="T5995"/>
      <c r="U5995"/>
      <c r="V5995"/>
      <c r="W5995"/>
      <c r="X5995"/>
      <c r="Y5995"/>
      <c r="Z5995"/>
      <c r="AA5995"/>
      <c r="AB5995"/>
    </row>
    <row r="5996" spans="1:28" x14ac:dyDescent="0.25">
      <c r="A5996" s="8"/>
      <c r="B5996"/>
      <c r="C5996"/>
      <c r="D5996"/>
      <c r="E5996"/>
      <c r="F5996"/>
      <c r="G5996"/>
      <c r="H5996"/>
      <c r="I5996"/>
      <c r="J5996"/>
      <c r="K5996"/>
      <c r="L5996"/>
      <c r="M5996"/>
      <c r="N5996"/>
      <c r="O5996"/>
      <c r="P5996"/>
      <c r="Q5996"/>
      <c r="R5996"/>
      <c r="S5996"/>
      <c r="T5996"/>
      <c r="U5996"/>
      <c r="V5996"/>
      <c r="W5996"/>
      <c r="X5996"/>
      <c r="Y5996"/>
      <c r="Z5996"/>
      <c r="AA5996"/>
      <c r="AB5996"/>
    </row>
    <row r="5997" spans="1:28" x14ac:dyDescent="0.25">
      <c r="A5997" s="8"/>
      <c r="B5997"/>
      <c r="C5997"/>
      <c r="D5997"/>
      <c r="E5997"/>
      <c r="F5997"/>
      <c r="G5997"/>
      <c r="H5997"/>
      <c r="I5997"/>
      <c r="J5997"/>
      <c r="K5997"/>
      <c r="L5997"/>
      <c r="M5997"/>
      <c r="N5997"/>
      <c r="O5997"/>
      <c r="P5997"/>
      <c r="Q5997"/>
      <c r="R5997"/>
      <c r="S5997"/>
      <c r="T5997"/>
      <c r="U5997"/>
      <c r="V5997"/>
      <c r="W5997"/>
      <c r="X5997"/>
      <c r="Y5997"/>
      <c r="Z5997"/>
      <c r="AA5997"/>
      <c r="AB5997"/>
    </row>
    <row r="5998" spans="1:28" x14ac:dyDescent="0.25">
      <c r="A5998" s="8"/>
      <c r="B5998"/>
      <c r="C5998"/>
      <c r="D5998"/>
      <c r="E5998"/>
      <c r="F5998"/>
      <c r="G5998"/>
      <c r="H5998"/>
      <c r="I5998"/>
      <c r="J5998"/>
      <c r="K5998"/>
      <c r="L5998"/>
      <c r="M5998"/>
      <c r="N5998"/>
      <c r="O5998"/>
      <c r="P5998"/>
      <c r="Q5998"/>
      <c r="R5998"/>
      <c r="S5998"/>
      <c r="T5998"/>
      <c r="U5998"/>
      <c r="V5998"/>
      <c r="W5998"/>
      <c r="X5998"/>
      <c r="Y5998"/>
      <c r="Z5998"/>
      <c r="AA5998"/>
      <c r="AB5998"/>
    </row>
    <row r="5999" spans="1:28" x14ac:dyDescent="0.25">
      <c r="A5999" s="8"/>
      <c r="B5999"/>
      <c r="C5999"/>
      <c r="D5999"/>
      <c r="E5999"/>
      <c r="F5999"/>
      <c r="G5999"/>
      <c r="H5999"/>
      <c r="I5999"/>
      <c r="J5999"/>
      <c r="K5999"/>
      <c r="L5999"/>
      <c r="M5999"/>
      <c r="N5999"/>
      <c r="O5999"/>
      <c r="P5999"/>
      <c r="Q5999"/>
      <c r="R5999"/>
      <c r="S5999"/>
      <c r="T5999"/>
      <c r="U5999"/>
      <c r="V5999"/>
      <c r="W5999"/>
      <c r="X5999"/>
      <c r="Y5999"/>
      <c r="Z5999"/>
      <c r="AA5999"/>
      <c r="AB5999"/>
    </row>
    <row r="6000" spans="1:28" x14ac:dyDescent="0.25">
      <c r="A6000" s="8"/>
      <c r="B6000"/>
      <c r="C6000"/>
      <c r="D6000"/>
      <c r="E6000"/>
      <c r="F6000"/>
      <c r="G6000"/>
      <c r="H6000"/>
      <c r="I6000"/>
      <c r="J6000"/>
      <c r="K6000"/>
      <c r="L6000"/>
      <c r="M6000"/>
      <c r="N6000"/>
      <c r="O6000"/>
      <c r="P6000"/>
      <c r="Q6000"/>
      <c r="R6000"/>
      <c r="S6000"/>
      <c r="T6000"/>
      <c r="U6000"/>
      <c r="V6000"/>
      <c r="W6000"/>
      <c r="X6000"/>
      <c r="Y6000"/>
      <c r="Z6000"/>
      <c r="AA6000"/>
      <c r="AB6000"/>
    </row>
    <row r="6001" spans="1:28" x14ac:dyDescent="0.25">
      <c r="A6001" s="8"/>
      <c r="B6001"/>
      <c r="C6001"/>
      <c r="D6001"/>
      <c r="E6001"/>
      <c r="F6001"/>
      <c r="G6001"/>
      <c r="H6001"/>
      <c r="I6001"/>
      <c r="J6001"/>
      <c r="K6001"/>
      <c r="L6001"/>
      <c r="M6001"/>
      <c r="N6001"/>
      <c r="O6001"/>
      <c r="P6001"/>
      <c r="Q6001"/>
      <c r="R6001"/>
      <c r="S6001"/>
      <c r="T6001"/>
      <c r="U6001"/>
      <c r="V6001"/>
      <c r="W6001"/>
      <c r="X6001"/>
      <c r="Y6001"/>
      <c r="Z6001"/>
      <c r="AA6001"/>
      <c r="AB6001"/>
    </row>
    <row r="6002" spans="1:28" x14ac:dyDescent="0.25">
      <c r="A6002" s="8"/>
      <c r="B6002"/>
      <c r="C6002"/>
      <c r="D6002"/>
      <c r="E6002"/>
      <c r="F6002"/>
      <c r="G6002"/>
      <c r="H6002"/>
      <c r="I6002"/>
      <c r="J6002"/>
      <c r="K6002"/>
      <c r="L6002"/>
      <c r="M6002"/>
      <c r="N6002"/>
      <c r="O6002"/>
      <c r="P6002"/>
      <c r="Q6002"/>
      <c r="R6002"/>
      <c r="S6002"/>
      <c r="T6002"/>
      <c r="U6002"/>
      <c r="V6002"/>
      <c r="W6002"/>
      <c r="X6002"/>
      <c r="Y6002"/>
      <c r="Z6002"/>
      <c r="AA6002"/>
      <c r="AB6002"/>
    </row>
    <row r="6003" spans="1:28" x14ac:dyDescent="0.25">
      <c r="A6003" s="8"/>
      <c r="B6003"/>
      <c r="C6003"/>
      <c r="D6003"/>
      <c r="E6003"/>
      <c r="F6003"/>
      <c r="G6003"/>
      <c r="H6003"/>
      <c r="I6003"/>
      <c r="J6003"/>
      <c r="K6003"/>
      <c r="L6003"/>
      <c r="M6003"/>
      <c r="N6003"/>
      <c r="O6003"/>
      <c r="P6003"/>
      <c r="Q6003"/>
      <c r="R6003"/>
      <c r="S6003"/>
      <c r="T6003"/>
      <c r="U6003"/>
      <c r="V6003"/>
      <c r="W6003"/>
      <c r="X6003"/>
      <c r="Y6003"/>
      <c r="Z6003"/>
      <c r="AA6003"/>
      <c r="AB6003"/>
    </row>
    <row r="6004" spans="1:28" x14ac:dyDescent="0.25">
      <c r="A6004" s="8"/>
      <c r="B6004"/>
      <c r="C6004"/>
      <c r="D6004"/>
      <c r="E6004"/>
      <c r="F6004"/>
      <c r="G6004"/>
      <c r="H6004"/>
      <c r="I6004"/>
      <c r="J6004"/>
      <c r="K6004"/>
      <c r="L6004"/>
      <c r="M6004"/>
      <c r="N6004"/>
      <c r="O6004"/>
      <c r="P6004"/>
      <c r="Q6004"/>
      <c r="R6004"/>
      <c r="S6004"/>
      <c r="T6004"/>
      <c r="U6004"/>
      <c r="V6004"/>
      <c r="W6004"/>
      <c r="X6004"/>
      <c r="Y6004"/>
      <c r="Z6004"/>
      <c r="AA6004"/>
      <c r="AB6004"/>
    </row>
    <row r="6005" spans="1:28" x14ac:dyDescent="0.25">
      <c r="A6005" s="8"/>
      <c r="B6005"/>
      <c r="C6005"/>
      <c r="D6005"/>
      <c r="E6005"/>
      <c r="F6005"/>
      <c r="G6005"/>
      <c r="H6005"/>
      <c r="I6005"/>
      <c r="J6005"/>
      <c r="K6005"/>
      <c r="L6005"/>
      <c r="M6005"/>
      <c r="N6005"/>
      <c r="O6005"/>
      <c r="P6005"/>
      <c r="Q6005"/>
      <c r="R6005"/>
      <c r="S6005"/>
      <c r="T6005"/>
      <c r="U6005"/>
      <c r="V6005"/>
      <c r="W6005"/>
      <c r="X6005"/>
      <c r="Y6005"/>
      <c r="Z6005"/>
      <c r="AA6005"/>
      <c r="AB6005"/>
    </row>
    <row r="6006" spans="1:28" x14ac:dyDescent="0.25">
      <c r="A6006" s="8"/>
      <c r="B6006"/>
      <c r="C6006"/>
      <c r="D6006"/>
      <c r="E6006"/>
      <c r="F6006"/>
      <c r="G6006"/>
      <c r="H6006"/>
      <c r="I6006"/>
      <c r="J6006"/>
      <c r="K6006"/>
      <c r="L6006"/>
      <c r="M6006"/>
      <c r="N6006"/>
      <c r="O6006"/>
      <c r="P6006"/>
      <c r="Q6006"/>
      <c r="R6006"/>
      <c r="S6006"/>
      <c r="T6006"/>
      <c r="U6006"/>
      <c r="V6006"/>
      <c r="W6006"/>
      <c r="X6006"/>
      <c r="Y6006"/>
      <c r="Z6006"/>
      <c r="AA6006"/>
      <c r="AB6006"/>
    </row>
    <row r="6007" spans="1:28" x14ac:dyDescent="0.25">
      <c r="A6007" s="8"/>
      <c r="B6007"/>
      <c r="C6007"/>
      <c r="D6007"/>
      <c r="E6007"/>
      <c r="F6007"/>
      <c r="G6007"/>
      <c r="H6007"/>
      <c r="I6007"/>
      <c r="J6007"/>
      <c r="K6007"/>
      <c r="L6007"/>
      <c r="M6007"/>
      <c r="N6007"/>
      <c r="O6007"/>
      <c r="P6007"/>
      <c r="Q6007"/>
      <c r="R6007"/>
      <c r="S6007"/>
      <c r="T6007"/>
      <c r="U6007"/>
      <c r="V6007"/>
      <c r="W6007"/>
      <c r="X6007"/>
      <c r="Y6007"/>
      <c r="Z6007"/>
      <c r="AA6007"/>
      <c r="AB6007"/>
    </row>
    <row r="6008" spans="1:28" x14ac:dyDescent="0.25">
      <c r="A6008" s="8"/>
      <c r="B6008"/>
      <c r="C6008"/>
      <c r="D6008"/>
      <c r="E6008"/>
      <c r="F6008"/>
      <c r="G6008"/>
      <c r="H6008"/>
      <c r="I6008"/>
      <c r="J6008"/>
      <c r="K6008"/>
      <c r="L6008"/>
      <c r="M6008"/>
      <c r="N6008"/>
      <c r="O6008"/>
      <c r="P6008"/>
      <c r="Q6008"/>
      <c r="R6008"/>
      <c r="S6008"/>
      <c r="T6008"/>
      <c r="U6008"/>
      <c r="V6008"/>
      <c r="W6008"/>
      <c r="X6008"/>
      <c r="Y6008"/>
      <c r="Z6008"/>
      <c r="AA6008"/>
      <c r="AB6008"/>
    </row>
    <row r="6009" spans="1:28" x14ac:dyDescent="0.25">
      <c r="A6009" s="8"/>
      <c r="B6009"/>
      <c r="C6009"/>
      <c r="D6009"/>
      <c r="E6009"/>
      <c r="F6009"/>
      <c r="G6009"/>
      <c r="H6009"/>
      <c r="I6009"/>
      <c r="J6009"/>
      <c r="K6009"/>
      <c r="L6009"/>
      <c r="M6009"/>
      <c r="N6009"/>
      <c r="O6009"/>
      <c r="P6009"/>
      <c r="Q6009"/>
      <c r="R6009"/>
      <c r="S6009"/>
      <c r="T6009"/>
      <c r="U6009"/>
      <c r="V6009"/>
      <c r="W6009"/>
      <c r="X6009"/>
      <c r="Y6009"/>
      <c r="Z6009"/>
      <c r="AA6009"/>
      <c r="AB6009"/>
    </row>
    <row r="6010" spans="1:28" x14ac:dyDescent="0.25">
      <c r="A6010" s="8"/>
      <c r="B6010"/>
      <c r="C6010"/>
      <c r="D6010"/>
      <c r="E6010"/>
      <c r="F6010"/>
      <c r="G6010"/>
      <c r="H6010"/>
      <c r="I6010"/>
      <c r="J6010"/>
      <c r="K6010"/>
      <c r="L6010"/>
      <c r="M6010"/>
      <c r="N6010"/>
      <c r="O6010"/>
      <c r="P6010"/>
      <c r="Q6010"/>
      <c r="R6010"/>
      <c r="S6010"/>
      <c r="T6010"/>
      <c r="U6010"/>
      <c r="V6010"/>
      <c r="W6010"/>
      <c r="X6010"/>
      <c r="Y6010"/>
      <c r="Z6010"/>
      <c r="AA6010"/>
      <c r="AB6010"/>
    </row>
    <row r="6011" spans="1:28" x14ac:dyDescent="0.25">
      <c r="A6011" s="8"/>
      <c r="B6011"/>
      <c r="C6011"/>
      <c r="D6011"/>
      <c r="E6011"/>
      <c r="F6011"/>
      <c r="G6011"/>
      <c r="H6011"/>
      <c r="I6011"/>
      <c r="J6011"/>
      <c r="K6011"/>
      <c r="L6011"/>
      <c r="M6011"/>
      <c r="N6011"/>
      <c r="O6011"/>
      <c r="P6011"/>
      <c r="Q6011"/>
      <c r="R6011"/>
      <c r="S6011"/>
      <c r="T6011"/>
      <c r="U6011"/>
      <c r="V6011"/>
      <c r="W6011"/>
      <c r="X6011"/>
      <c r="Y6011"/>
      <c r="Z6011"/>
      <c r="AA6011"/>
      <c r="AB6011"/>
    </row>
    <row r="6012" spans="1:28" x14ac:dyDescent="0.25">
      <c r="A6012" s="8"/>
      <c r="B6012"/>
      <c r="C6012"/>
      <c r="D6012"/>
      <c r="E6012"/>
      <c r="F6012"/>
      <c r="G6012"/>
      <c r="H6012"/>
      <c r="I6012"/>
      <c r="J6012"/>
      <c r="K6012"/>
      <c r="L6012"/>
      <c r="M6012"/>
      <c r="N6012"/>
      <c r="O6012"/>
      <c r="P6012"/>
      <c r="Q6012"/>
      <c r="R6012"/>
      <c r="S6012"/>
      <c r="T6012"/>
      <c r="U6012"/>
      <c r="V6012"/>
      <c r="W6012"/>
      <c r="X6012"/>
      <c r="Y6012"/>
      <c r="Z6012"/>
      <c r="AA6012"/>
      <c r="AB6012"/>
    </row>
    <row r="6013" spans="1:28" x14ac:dyDescent="0.25">
      <c r="A6013" s="8"/>
      <c r="B6013"/>
      <c r="C6013"/>
      <c r="D6013"/>
      <c r="E6013"/>
      <c r="F6013"/>
      <c r="G6013"/>
      <c r="H6013"/>
      <c r="I6013"/>
      <c r="J6013"/>
      <c r="K6013"/>
      <c r="L6013"/>
      <c r="M6013"/>
      <c r="N6013"/>
      <c r="O6013"/>
      <c r="P6013"/>
      <c r="Q6013"/>
      <c r="R6013"/>
      <c r="S6013"/>
      <c r="T6013"/>
      <c r="U6013"/>
      <c r="V6013"/>
      <c r="W6013"/>
      <c r="X6013"/>
      <c r="Y6013"/>
      <c r="Z6013"/>
      <c r="AA6013"/>
      <c r="AB6013"/>
    </row>
    <row r="6014" spans="1:28" x14ac:dyDescent="0.25">
      <c r="A6014" s="8"/>
      <c r="B6014"/>
      <c r="C6014"/>
      <c r="D6014"/>
      <c r="E6014"/>
      <c r="F6014"/>
      <c r="G6014"/>
      <c r="H6014"/>
      <c r="I6014"/>
      <c r="J6014"/>
      <c r="K6014"/>
      <c r="L6014"/>
      <c r="M6014"/>
      <c r="N6014"/>
      <c r="O6014"/>
      <c r="P6014"/>
      <c r="Q6014"/>
      <c r="R6014"/>
      <c r="S6014"/>
      <c r="T6014"/>
      <c r="U6014"/>
      <c r="V6014"/>
      <c r="W6014"/>
      <c r="X6014"/>
      <c r="Y6014"/>
      <c r="Z6014"/>
      <c r="AA6014"/>
      <c r="AB6014"/>
    </row>
    <row r="6015" spans="1:28" x14ac:dyDescent="0.25">
      <c r="A6015" s="8"/>
      <c r="B6015"/>
      <c r="C6015"/>
      <c r="D6015"/>
      <c r="E6015"/>
      <c r="F6015"/>
      <c r="G6015"/>
      <c r="H6015"/>
      <c r="I6015"/>
      <c r="J6015"/>
      <c r="K6015"/>
      <c r="L6015"/>
      <c r="M6015"/>
      <c r="N6015"/>
      <c r="O6015"/>
      <c r="P6015"/>
      <c r="Q6015"/>
      <c r="R6015"/>
      <c r="S6015"/>
      <c r="T6015"/>
      <c r="U6015"/>
      <c r="V6015"/>
      <c r="W6015"/>
      <c r="X6015"/>
      <c r="Y6015"/>
      <c r="Z6015"/>
      <c r="AA6015"/>
      <c r="AB6015"/>
    </row>
    <row r="6016" spans="1:28" x14ac:dyDescent="0.25">
      <c r="A6016" s="8"/>
      <c r="B6016"/>
      <c r="C6016"/>
      <c r="D6016"/>
      <c r="E6016"/>
      <c r="F6016"/>
      <c r="G6016"/>
      <c r="H6016"/>
      <c r="I6016"/>
      <c r="J6016"/>
      <c r="K6016"/>
      <c r="L6016"/>
      <c r="M6016"/>
      <c r="N6016"/>
      <c r="O6016"/>
      <c r="P6016"/>
      <c r="Q6016"/>
      <c r="R6016"/>
      <c r="S6016"/>
      <c r="T6016"/>
      <c r="U6016"/>
      <c r="V6016"/>
      <c r="W6016"/>
      <c r="X6016"/>
      <c r="Y6016"/>
      <c r="Z6016"/>
      <c r="AA6016"/>
      <c r="AB6016"/>
    </row>
    <row r="6017" spans="1:28" x14ac:dyDescent="0.25">
      <c r="A6017" s="8"/>
      <c r="B6017"/>
      <c r="C6017"/>
      <c r="D6017"/>
      <c r="E6017"/>
      <c r="F6017"/>
      <c r="G6017"/>
      <c r="H6017"/>
      <c r="I6017"/>
      <c r="J6017"/>
      <c r="K6017"/>
      <c r="L6017"/>
      <c r="M6017"/>
      <c r="N6017"/>
      <c r="O6017"/>
      <c r="P6017"/>
      <c r="Q6017"/>
      <c r="R6017"/>
      <c r="S6017"/>
      <c r="T6017"/>
      <c r="U6017"/>
      <c r="V6017"/>
      <c r="W6017"/>
      <c r="X6017"/>
      <c r="Y6017"/>
      <c r="Z6017"/>
      <c r="AA6017"/>
      <c r="AB6017"/>
    </row>
    <row r="6018" spans="1:28" x14ac:dyDescent="0.25">
      <c r="A6018" s="8"/>
      <c r="B6018"/>
      <c r="C6018"/>
      <c r="D6018"/>
      <c r="E6018"/>
      <c r="F6018"/>
      <c r="G6018"/>
      <c r="H6018"/>
      <c r="I6018"/>
      <c r="J6018"/>
      <c r="K6018"/>
      <c r="L6018"/>
      <c r="M6018"/>
      <c r="N6018"/>
      <c r="O6018"/>
      <c r="P6018"/>
      <c r="Q6018"/>
      <c r="R6018"/>
      <c r="S6018"/>
      <c r="T6018"/>
      <c r="U6018"/>
      <c r="V6018"/>
      <c r="W6018"/>
      <c r="X6018"/>
      <c r="Y6018"/>
      <c r="Z6018"/>
      <c r="AA6018"/>
      <c r="AB6018"/>
    </row>
    <row r="6019" spans="1:28" x14ac:dyDescent="0.25">
      <c r="A6019" s="8"/>
      <c r="B6019"/>
      <c r="C6019"/>
      <c r="D6019"/>
      <c r="E6019"/>
      <c r="F6019"/>
      <c r="G6019"/>
      <c r="H6019"/>
      <c r="I6019"/>
      <c r="J6019"/>
      <c r="K6019"/>
      <c r="L6019"/>
      <c r="M6019"/>
      <c r="N6019"/>
      <c r="O6019"/>
      <c r="P6019"/>
      <c r="Q6019"/>
      <c r="R6019"/>
      <c r="S6019"/>
      <c r="T6019"/>
      <c r="U6019"/>
      <c r="V6019"/>
      <c r="W6019"/>
      <c r="X6019"/>
      <c r="Y6019"/>
      <c r="Z6019"/>
      <c r="AA6019"/>
      <c r="AB6019"/>
    </row>
    <row r="6020" spans="1:28" x14ac:dyDescent="0.25">
      <c r="A6020" s="8"/>
      <c r="B6020"/>
      <c r="C6020"/>
      <c r="D6020"/>
      <c r="E6020"/>
      <c r="F6020"/>
      <c r="G6020"/>
      <c r="H6020"/>
      <c r="I6020"/>
      <c r="J6020"/>
      <c r="K6020"/>
      <c r="L6020"/>
      <c r="M6020"/>
      <c r="N6020"/>
      <c r="O6020"/>
      <c r="P6020"/>
      <c r="Q6020"/>
      <c r="R6020"/>
      <c r="S6020"/>
      <c r="T6020"/>
      <c r="U6020"/>
      <c r="V6020"/>
      <c r="W6020"/>
      <c r="X6020"/>
      <c r="Y6020"/>
      <c r="Z6020"/>
      <c r="AA6020"/>
      <c r="AB6020"/>
    </row>
    <row r="6021" spans="1:28" x14ac:dyDescent="0.25">
      <c r="A6021" s="8"/>
      <c r="B6021"/>
      <c r="C6021"/>
      <c r="D6021"/>
      <c r="E6021"/>
      <c r="F6021"/>
      <c r="G6021"/>
      <c r="H6021"/>
      <c r="I6021"/>
      <c r="J6021"/>
      <c r="K6021"/>
      <c r="L6021"/>
      <c r="M6021"/>
      <c r="N6021"/>
      <c r="O6021"/>
      <c r="P6021"/>
      <c r="Q6021"/>
      <c r="R6021"/>
      <c r="S6021"/>
      <c r="T6021"/>
      <c r="U6021"/>
      <c r="V6021"/>
      <c r="W6021"/>
      <c r="X6021"/>
      <c r="Y6021"/>
      <c r="Z6021"/>
      <c r="AA6021"/>
      <c r="AB6021"/>
    </row>
    <row r="6022" spans="1:28" x14ac:dyDescent="0.25">
      <c r="A6022" s="8"/>
      <c r="B6022"/>
      <c r="C6022"/>
      <c r="D6022"/>
      <c r="E6022"/>
      <c r="F6022"/>
      <c r="G6022"/>
      <c r="H6022"/>
      <c r="I6022"/>
      <c r="J6022"/>
      <c r="K6022"/>
      <c r="L6022"/>
      <c r="M6022"/>
      <c r="N6022"/>
      <c r="O6022"/>
      <c r="P6022"/>
      <c r="Q6022"/>
      <c r="R6022"/>
      <c r="S6022"/>
      <c r="T6022"/>
      <c r="U6022"/>
      <c r="V6022"/>
      <c r="W6022"/>
      <c r="X6022"/>
      <c r="Y6022"/>
      <c r="Z6022"/>
      <c r="AA6022"/>
      <c r="AB6022"/>
    </row>
    <row r="6023" spans="1:28" x14ac:dyDescent="0.25">
      <c r="A6023" s="8"/>
      <c r="B6023"/>
      <c r="C6023"/>
      <c r="D6023"/>
      <c r="E6023"/>
      <c r="F6023"/>
      <c r="G6023"/>
      <c r="H6023"/>
      <c r="I6023"/>
      <c r="J6023"/>
      <c r="K6023"/>
      <c r="L6023"/>
      <c r="M6023"/>
      <c r="N6023"/>
      <c r="O6023"/>
      <c r="P6023"/>
      <c r="Q6023"/>
      <c r="R6023"/>
      <c r="S6023"/>
      <c r="T6023"/>
      <c r="U6023"/>
      <c r="V6023"/>
      <c r="W6023"/>
      <c r="X6023"/>
      <c r="Y6023"/>
      <c r="Z6023"/>
      <c r="AA6023"/>
      <c r="AB6023"/>
    </row>
    <row r="6024" spans="1:28" x14ac:dyDescent="0.25">
      <c r="A6024" s="8"/>
      <c r="B6024"/>
      <c r="C6024"/>
      <c r="D6024"/>
      <c r="E6024"/>
      <c r="F6024"/>
      <c r="G6024"/>
      <c r="H6024"/>
      <c r="I6024"/>
      <c r="J6024"/>
      <c r="K6024"/>
      <c r="L6024"/>
      <c r="M6024"/>
      <c r="N6024"/>
      <c r="O6024"/>
      <c r="P6024"/>
      <c r="Q6024"/>
      <c r="R6024"/>
      <c r="S6024"/>
      <c r="T6024"/>
      <c r="U6024"/>
      <c r="V6024"/>
      <c r="W6024"/>
      <c r="X6024"/>
      <c r="Y6024"/>
      <c r="Z6024"/>
      <c r="AA6024"/>
      <c r="AB6024"/>
    </row>
    <row r="6025" spans="1:28" x14ac:dyDescent="0.25">
      <c r="A6025" s="8"/>
      <c r="B6025"/>
      <c r="C6025"/>
      <c r="D6025"/>
      <c r="E6025"/>
      <c r="F6025"/>
      <c r="G6025"/>
      <c r="H6025"/>
      <c r="I6025"/>
      <c r="J6025"/>
      <c r="K6025"/>
      <c r="L6025"/>
      <c r="M6025"/>
      <c r="N6025"/>
      <c r="O6025"/>
      <c r="P6025"/>
      <c r="Q6025"/>
      <c r="R6025"/>
      <c r="S6025"/>
      <c r="T6025"/>
      <c r="U6025"/>
      <c r="V6025"/>
      <c r="W6025"/>
      <c r="X6025"/>
      <c r="Y6025"/>
      <c r="Z6025"/>
      <c r="AA6025"/>
      <c r="AB6025"/>
    </row>
    <row r="6026" spans="1:28" x14ac:dyDescent="0.25">
      <c r="A6026" s="8"/>
      <c r="B6026"/>
      <c r="C6026"/>
      <c r="D6026"/>
      <c r="E6026"/>
      <c r="F6026"/>
      <c r="G6026"/>
      <c r="H6026"/>
      <c r="I6026"/>
      <c r="J6026"/>
      <c r="K6026"/>
      <c r="L6026"/>
      <c r="M6026"/>
      <c r="N6026"/>
      <c r="O6026"/>
      <c r="P6026"/>
      <c r="Q6026"/>
      <c r="R6026"/>
      <c r="S6026"/>
      <c r="T6026"/>
      <c r="U6026"/>
      <c r="V6026"/>
      <c r="W6026"/>
      <c r="X6026"/>
      <c r="Y6026"/>
      <c r="Z6026"/>
      <c r="AA6026"/>
      <c r="AB6026"/>
    </row>
    <row r="6027" spans="1:28" x14ac:dyDescent="0.25">
      <c r="A6027" s="8"/>
      <c r="B6027"/>
      <c r="C6027"/>
      <c r="D6027"/>
      <c r="E6027"/>
      <c r="F6027"/>
      <c r="G6027"/>
      <c r="H6027"/>
      <c r="I6027"/>
      <c r="J6027"/>
      <c r="K6027"/>
      <c r="L6027"/>
      <c r="M6027"/>
      <c r="N6027"/>
      <c r="O6027"/>
      <c r="P6027"/>
      <c r="Q6027"/>
      <c r="R6027"/>
      <c r="S6027"/>
      <c r="T6027"/>
      <c r="U6027"/>
      <c r="V6027"/>
      <c r="W6027"/>
      <c r="X6027"/>
      <c r="Y6027"/>
      <c r="Z6027"/>
      <c r="AA6027"/>
      <c r="AB6027"/>
    </row>
    <row r="6028" spans="1:28" x14ac:dyDescent="0.25">
      <c r="A6028" s="8"/>
      <c r="B6028"/>
      <c r="C6028"/>
      <c r="D6028"/>
      <c r="E6028"/>
      <c r="F6028"/>
      <c r="G6028"/>
      <c r="H6028"/>
      <c r="I6028"/>
      <c r="J6028"/>
      <c r="K6028"/>
      <c r="L6028"/>
      <c r="M6028"/>
      <c r="N6028"/>
      <c r="O6028"/>
      <c r="P6028"/>
      <c r="Q6028"/>
      <c r="R6028"/>
      <c r="S6028"/>
      <c r="T6028"/>
      <c r="U6028"/>
      <c r="V6028"/>
      <c r="W6028"/>
      <c r="X6028"/>
      <c r="Y6028"/>
      <c r="Z6028"/>
      <c r="AA6028"/>
      <c r="AB6028"/>
    </row>
    <row r="6029" spans="1:28" x14ac:dyDescent="0.25">
      <c r="A6029" s="8"/>
      <c r="B6029"/>
      <c r="C6029"/>
      <c r="D6029"/>
      <c r="E6029"/>
      <c r="F6029"/>
      <c r="G6029"/>
      <c r="H6029"/>
      <c r="I6029"/>
      <c r="J6029"/>
      <c r="K6029"/>
      <c r="L6029"/>
      <c r="M6029"/>
      <c r="N6029"/>
      <c r="O6029"/>
      <c r="P6029"/>
      <c r="Q6029"/>
      <c r="R6029"/>
      <c r="S6029"/>
      <c r="T6029"/>
      <c r="U6029"/>
      <c r="V6029"/>
      <c r="W6029"/>
      <c r="X6029"/>
      <c r="Y6029"/>
      <c r="Z6029"/>
      <c r="AA6029"/>
      <c r="AB6029"/>
    </row>
    <row r="6030" spans="1:28" x14ac:dyDescent="0.25">
      <c r="A6030" s="8"/>
      <c r="B6030"/>
      <c r="C6030"/>
      <c r="D6030"/>
      <c r="E6030"/>
      <c r="F6030"/>
      <c r="G6030"/>
      <c r="H6030"/>
      <c r="I6030"/>
      <c r="J6030"/>
      <c r="K6030"/>
      <c r="L6030"/>
      <c r="M6030"/>
      <c r="N6030"/>
      <c r="O6030"/>
      <c r="P6030"/>
      <c r="Q6030"/>
      <c r="R6030"/>
      <c r="S6030"/>
      <c r="T6030"/>
      <c r="U6030"/>
      <c r="V6030"/>
      <c r="W6030"/>
      <c r="X6030"/>
      <c r="Y6030"/>
      <c r="Z6030"/>
      <c r="AA6030"/>
      <c r="AB6030"/>
    </row>
    <row r="6031" spans="1:28" x14ac:dyDescent="0.25">
      <c r="A6031" s="8"/>
      <c r="B6031"/>
      <c r="C6031"/>
      <c r="D6031"/>
      <c r="E6031"/>
      <c r="F6031"/>
      <c r="G6031"/>
      <c r="H6031"/>
      <c r="I6031"/>
      <c r="J6031"/>
      <c r="K6031"/>
      <c r="L6031"/>
      <c r="M6031"/>
      <c r="N6031"/>
      <c r="O6031"/>
      <c r="P6031"/>
      <c r="Q6031"/>
      <c r="R6031"/>
      <c r="S6031"/>
      <c r="T6031"/>
      <c r="U6031"/>
      <c r="V6031"/>
      <c r="W6031"/>
      <c r="X6031"/>
      <c r="Y6031"/>
      <c r="Z6031"/>
      <c r="AA6031"/>
      <c r="AB6031"/>
    </row>
    <row r="6032" spans="1:28" x14ac:dyDescent="0.25">
      <c r="A6032" s="8"/>
      <c r="B6032"/>
      <c r="C6032"/>
      <c r="D6032"/>
      <c r="E6032"/>
      <c r="F6032"/>
      <c r="G6032"/>
      <c r="H6032"/>
      <c r="I6032"/>
      <c r="J6032"/>
      <c r="K6032"/>
      <c r="L6032"/>
      <c r="M6032"/>
      <c r="N6032"/>
      <c r="O6032"/>
      <c r="P6032"/>
      <c r="Q6032"/>
      <c r="R6032"/>
      <c r="S6032"/>
      <c r="T6032"/>
      <c r="U6032"/>
      <c r="V6032"/>
      <c r="W6032"/>
      <c r="X6032"/>
      <c r="Y6032"/>
      <c r="Z6032"/>
      <c r="AA6032"/>
      <c r="AB6032"/>
    </row>
    <row r="6033" spans="1:28" x14ac:dyDescent="0.25">
      <c r="A6033" s="8"/>
      <c r="B6033"/>
      <c r="C6033"/>
      <c r="D6033"/>
      <c r="E6033"/>
      <c r="F6033"/>
      <c r="G6033"/>
      <c r="H6033"/>
      <c r="I6033"/>
      <c r="J6033"/>
      <c r="K6033"/>
      <c r="L6033"/>
      <c r="M6033"/>
      <c r="N6033"/>
      <c r="O6033"/>
      <c r="P6033"/>
      <c r="Q6033"/>
      <c r="R6033"/>
      <c r="S6033"/>
      <c r="T6033"/>
      <c r="U6033"/>
      <c r="V6033"/>
      <c r="W6033"/>
      <c r="X6033"/>
      <c r="Y6033"/>
      <c r="Z6033"/>
      <c r="AA6033"/>
      <c r="AB6033"/>
    </row>
    <row r="6034" spans="1:28" x14ac:dyDescent="0.25">
      <c r="A6034" s="8"/>
      <c r="B6034"/>
      <c r="C6034"/>
      <c r="D6034"/>
      <c r="E6034"/>
      <c r="F6034"/>
      <c r="G6034"/>
      <c r="H6034"/>
      <c r="I6034"/>
      <c r="J6034"/>
      <c r="K6034"/>
      <c r="L6034"/>
      <c r="M6034"/>
      <c r="N6034"/>
      <c r="O6034"/>
      <c r="P6034"/>
      <c r="Q6034"/>
      <c r="R6034"/>
      <c r="S6034"/>
      <c r="T6034"/>
      <c r="U6034"/>
      <c r="V6034"/>
      <c r="W6034"/>
      <c r="X6034"/>
      <c r="Y6034"/>
      <c r="Z6034"/>
      <c r="AA6034"/>
      <c r="AB6034"/>
    </row>
    <row r="6035" spans="1:28" x14ac:dyDescent="0.25">
      <c r="A6035" s="8"/>
      <c r="B6035"/>
      <c r="C6035"/>
      <c r="D6035"/>
      <c r="E6035"/>
      <c r="F6035"/>
      <c r="G6035"/>
      <c r="H6035"/>
      <c r="I6035"/>
      <c r="J6035"/>
      <c r="K6035"/>
      <c r="L6035"/>
      <c r="M6035"/>
      <c r="N6035"/>
      <c r="O6035"/>
      <c r="P6035"/>
      <c r="Q6035"/>
      <c r="R6035"/>
      <c r="S6035"/>
      <c r="T6035"/>
      <c r="U6035"/>
      <c r="V6035"/>
      <c r="W6035"/>
      <c r="X6035"/>
      <c r="Y6035"/>
      <c r="Z6035"/>
      <c r="AA6035"/>
      <c r="AB6035"/>
    </row>
    <row r="6036" spans="1:28" x14ac:dyDescent="0.25">
      <c r="A6036" s="8"/>
      <c r="B6036"/>
      <c r="C6036"/>
      <c r="D6036"/>
      <c r="E6036"/>
      <c r="F6036"/>
      <c r="G6036"/>
      <c r="H6036"/>
      <c r="I6036"/>
      <c r="J6036"/>
      <c r="K6036"/>
      <c r="L6036"/>
      <c r="M6036"/>
      <c r="N6036"/>
      <c r="O6036"/>
      <c r="P6036"/>
      <c r="Q6036"/>
      <c r="R6036"/>
      <c r="S6036"/>
      <c r="T6036"/>
      <c r="U6036"/>
      <c r="V6036"/>
      <c r="W6036"/>
      <c r="X6036"/>
      <c r="Y6036"/>
      <c r="Z6036"/>
      <c r="AA6036"/>
      <c r="AB6036"/>
    </row>
    <row r="6037" spans="1:28" x14ac:dyDescent="0.25">
      <c r="A6037" s="8"/>
      <c r="B6037"/>
      <c r="C6037"/>
      <c r="D6037"/>
      <c r="E6037"/>
      <c r="F6037"/>
      <c r="G6037"/>
      <c r="H6037"/>
      <c r="I6037"/>
      <c r="J6037"/>
      <c r="K6037"/>
      <c r="L6037"/>
      <c r="M6037"/>
      <c r="N6037"/>
      <c r="O6037"/>
      <c r="P6037"/>
      <c r="Q6037"/>
      <c r="R6037"/>
      <c r="S6037"/>
      <c r="T6037"/>
      <c r="U6037"/>
      <c r="V6037"/>
      <c r="W6037"/>
      <c r="X6037"/>
      <c r="Y6037"/>
      <c r="Z6037"/>
      <c r="AA6037"/>
      <c r="AB6037"/>
    </row>
    <row r="6038" spans="1:28" x14ac:dyDescent="0.25">
      <c r="A6038" s="8"/>
      <c r="B6038"/>
      <c r="C6038"/>
      <c r="D6038"/>
      <c r="E6038"/>
      <c r="F6038"/>
      <c r="G6038"/>
      <c r="H6038"/>
      <c r="I6038"/>
      <c r="J6038"/>
      <c r="K6038"/>
      <c r="L6038"/>
      <c r="M6038"/>
      <c r="N6038"/>
      <c r="O6038"/>
      <c r="P6038"/>
      <c r="Q6038"/>
      <c r="R6038"/>
      <c r="S6038"/>
      <c r="T6038"/>
      <c r="U6038"/>
      <c r="V6038"/>
      <c r="W6038"/>
      <c r="X6038"/>
      <c r="Y6038"/>
      <c r="Z6038"/>
      <c r="AA6038"/>
      <c r="AB6038"/>
    </row>
    <row r="6039" spans="1:28" x14ac:dyDescent="0.25">
      <c r="A6039" s="8"/>
      <c r="B6039"/>
      <c r="C6039"/>
      <c r="D6039"/>
      <c r="E6039"/>
      <c r="F6039"/>
      <c r="G6039"/>
      <c r="H6039"/>
      <c r="I6039"/>
      <c r="J6039"/>
      <c r="K6039"/>
      <c r="L6039"/>
      <c r="M6039"/>
      <c r="N6039"/>
      <c r="O6039"/>
      <c r="P6039"/>
      <c r="Q6039"/>
      <c r="R6039"/>
      <c r="S6039"/>
      <c r="T6039"/>
      <c r="U6039"/>
      <c r="V6039"/>
      <c r="W6039"/>
      <c r="X6039"/>
      <c r="Y6039"/>
      <c r="Z6039"/>
      <c r="AA6039"/>
      <c r="AB6039"/>
    </row>
    <row r="6040" spans="1:28" x14ac:dyDescent="0.25">
      <c r="A6040" s="8"/>
      <c r="B6040"/>
      <c r="C6040"/>
      <c r="D6040"/>
      <c r="E6040"/>
      <c r="F6040"/>
      <c r="G6040"/>
      <c r="H6040"/>
      <c r="I6040"/>
      <c r="J6040"/>
      <c r="K6040"/>
      <c r="L6040"/>
      <c r="M6040"/>
      <c r="N6040"/>
      <c r="O6040"/>
      <c r="P6040"/>
      <c r="Q6040"/>
      <c r="R6040"/>
      <c r="S6040"/>
      <c r="T6040"/>
      <c r="U6040"/>
      <c r="V6040"/>
      <c r="W6040"/>
      <c r="X6040"/>
      <c r="Y6040"/>
      <c r="Z6040"/>
      <c r="AA6040"/>
      <c r="AB6040"/>
    </row>
    <row r="6041" spans="1:28" x14ac:dyDescent="0.25">
      <c r="A6041" s="8"/>
      <c r="B6041"/>
      <c r="C6041"/>
      <c r="D6041"/>
      <c r="E6041"/>
      <c r="F6041"/>
      <c r="G6041"/>
      <c r="H6041"/>
      <c r="I6041"/>
      <c r="J6041"/>
      <c r="K6041"/>
      <c r="L6041"/>
      <c r="M6041"/>
      <c r="N6041"/>
      <c r="O6041"/>
      <c r="P6041"/>
      <c r="Q6041"/>
      <c r="R6041"/>
      <c r="S6041"/>
      <c r="T6041"/>
      <c r="U6041"/>
      <c r="V6041"/>
      <c r="W6041"/>
      <c r="X6041"/>
      <c r="Y6041"/>
      <c r="Z6041"/>
      <c r="AA6041"/>
      <c r="AB6041"/>
    </row>
    <row r="6042" spans="1:28" x14ac:dyDescent="0.25">
      <c r="A6042" s="8"/>
      <c r="B6042"/>
      <c r="C6042"/>
      <c r="D6042"/>
      <c r="E6042"/>
      <c r="F6042"/>
      <c r="G6042"/>
      <c r="H6042"/>
      <c r="I6042"/>
      <c r="J6042"/>
      <c r="K6042"/>
      <c r="L6042"/>
      <c r="M6042"/>
      <c r="N6042"/>
      <c r="O6042"/>
      <c r="P6042"/>
      <c r="Q6042"/>
      <c r="R6042"/>
      <c r="S6042"/>
      <c r="T6042"/>
      <c r="U6042"/>
      <c r="V6042"/>
      <c r="W6042"/>
      <c r="X6042"/>
      <c r="Y6042"/>
      <c r="Z6042"/>
      <c r="AA6042"/>
      <c r="AB6042"/>
    </row>
    <row r="6043" spans="1:28" x14ac:dyDescent="0.25">
      <c r="A6043" s="8"/>
      <c r="B6043"/>
      <c r="C6043"/>
      <c r="D6043"/>
      <c r="E6043"/>
      <c r="F6043"/>
      <c r="G6043"/>
      <c r="H6043"/>
      <c r="I6043"/>
      <c r="J6043"/>
      <c r="K6043"/>
      <c r="L6043"/>
      <c r="M6043"/>
      <c r="N6043"/>
      <c r="O6043"/>
      <c r="P6043"/>
      <c r="Q6043"/>
      <c r="R6043"/>
      <c r="S6043"/>
      <c r="T6043"/>
      <c r="U6043"/>
      <c r="V6043"/>
      <c r="W6043"/>
      <c r="X6043"/>
      <c r="Y6043"/>
      <c r="Z6043"/>
      <c r="AA6043"/>
      <c r="AB6043"/>
    </row>
    <row r="6044" spans="1:28" x14ac:dyDescent="0.25">
      <c r="A6044" s="8"/>
      <c r="B6044"/>
      <c r="C6044"/>
      <c r="D6044"/>
      <c r="E6044"/>
      <c r="F6044"/>
      <c r="G6044"/>
      <c r="H6044"/>
      <c r="I6044"/>
      <c r="J6044"/>
      <c r="K6044"/>
      <c r="L6044"/>
      <c r="M6044"/>
      <c r="N6044"/>
      <c r="O6044"/>
      <c r="P6044"/>
      <c r="Q6044"/>
      <c r="R6044"/>
      <c r="S6044"/>
      <c r="T6044"/>
      <c r="U6044"/>
      <c r="V6044"/>
      <c r="W6044"/>
      <c r="X6044"/>
      <c r="Y6044"/>
      <c r="Z6044"/>
      <c r="AA6044"/>
      <c r="AB6044"/>
    </row>
    <row r="6045" spans="1:28" x14ac:dyDescent="0.25">
      <c r="A6045" s="8"/>
      <c r="B6045"/>
      <c r="C6045"/>
      <c r="D6045"/>
      <c r="E6045"/>
      <c r="F6045"/>
      <c r="G6045"/>
      <c r="H6045"/>
      <c r="I6045"/>
      <c r="J6045"/>
      <c r="K6045"/>
      <c r="L6045"/>
      <c r="M6045"/>
      <c r="N6045"/>
      <c r="O6045"/>
      <c r="P6045"/>
      <c r="Q6045"/>
      <c r="R6045"/>
      <c r="S6045"/>
      <c r="T6045"/>
      <c r="U6045"/>
      <c r="V6045"/>
      <c r="W6045"/>
      <c r="X6045"/>
      <c r="Y6045"/>
      <c r="Z6045"/>
      <c r="AA6045"/>
      <c r="AB6045"/>
    </row>
    <row r="6046" spans="1:28" x14ac:dyDescent="0.25">
      <c r="A6046" s="8"/>
      <c r="B6046"/>
      <c r="C6046"/>
      <c r="D6046"/>
      <c r="E6046"/>
      <c r="F6046"/>
      <c r="G6046"/>
      <c r="H6046"/>
      <c r="I6046"/>
      <c r="J6046"/>
      <c r="K6046"/>
      <c r="L6046"/>
      <c r="M6046"/>
      <c r="N6046"/>
      <c r="O6046"/>
      <c r="P6046"/>
      <c r="Q6046"/>
      <c r="R6046"/>
      <c r="S6046"/>
      <c r="T6046"/>
      <c r="U6046"/>
      <c r="V6046"/>
      <c r="W6046"/>
      <c r="X6046"/>
      <c r="Y6046"/>
      <c r="Z6046"/>
      <c r="AA6046"/>
      <c r="AB6046"/>
    </row>
    <row r="6047" spans="1:28" x14ac:dyDescent="0.25">
      <c r="A6047" s="8"/>
      <c r="B6047"/>
      <c r="C6047"/>
      <c r="D6047"/>
      <c r="E6047"/>
      <c r="F6047"/>
      <c r="G6047"/>
      <c r="H6047"/>
      <c r="I6047"/>
      <c r="J6047"/>
      <c r="K6047"/>
      <c r="L6047"/>
      <c r="M6047"/>
      <c r="N6047"/>
      <c r="O6047"/>
      <c r="P6047"/>
      <c r="Q6047"/>
      <c r="R6047"/>
      <c r="S6047"/>
      <c r="T6047"/>
      <c r="U6047"/>
      <c r="V6047"/>
      <c r="W6047"/>
      <c r="X6047"/>
      <c r="Y6047"/>
      <c r="Z6047"/>
      <c r="AA6047"/>
      <c r="AB6047"/>
    </row>
    <row r="6048" spans="1:28" x14ac:dyDescent="0.25">
      <c r="A6048" s="8"/>
      <c r="B6048"/>
      <c r="C6048"/>
      <c r="D6048"/>
      <c r="E6048"/>
      <c r="F6048"/>
      <c r="G6048"/>
      <c r="H6048"/>
      <c r="I6048"/>
      <c r="J6048"/>
      <c r="K6048"/>
      <c r="L6048"/>
      <c r="M6048"/>
      <c r="N6048"/>
      <c r="O6048"/>
      <c r="P6048"/>
      <c r="Q6048"/>
      <c r="R6048"/>
      <c r="S6048"/>
      <c r="T6048"/>
      <c r="U6048"/>
      <c r="V6048"/>
      <c r="W6048"/>
      <c r="X6048"/>
      <c r="Y6048"/>
      <c r="Z6048"/>
      <c r="AA6048"/>
      <c r="AB6048"/>
    </row>
    <row r="6049" spans="1:28" x14ac:dyDescent="0.25">
      <c r="A6049" s="8"/>
      <c r="B6049"/>
      <c r="C6049"/>
      <c r="D6049"/>
      <c r="E6049"/>
      <c r="F6049"/>
      <c r="G6049"/>
      <c r="H6049"/>
      <c r="I6049"/>
      <c r="J6049"/>
      <c r="K6049"/>
      <c r="L6049"/>
      <c r="M6049"/>
      <c r="N6049"/>
      <c r="O6049"/>
      <c r="P6049"/>
      <c r="Q6049"/>
      <c r="R6049"/>
      <c r="S6049"/>
      <c r="T6049"/>
      <c r="U6049"/>
      <c r="V6049"/>
      <c r="W6049"/>
      <c r="X6049"/>
      <c r="Y6049"/>
      <c r="Z6049"/>
      <c r="AA6049"/>
      <c r="AB6049"/>
    </row>
    <row r="6050" spans="1:28" x14ac:dyDescent="0.25">
      <c r="A6050" s="8"/>
      <c r="B6050"/>
      <c r="C6050"/>
      <c r="D6050"/>
      <c r="E6050"/>
      <c r="F6050"/>
      <c r="G6050"/>
      <c r="H6050"/>
      <c r="I6050"/>
      <c r="J6050"/>
      <c r="K6050"/>
      <c r="L6050"/>
      <c r="M6050"/>
      <c r="N6050"/>
      <c r="O6050"/>
      <c r="P6050"/>
      <c r="Q6050"/>
      <c r="R6050"/>
      <c r="S6050"/>
      <c r="T6050"/>
      <c r="U6050"/>
      <c r="V6050"/>
      <c r="W6050"/>
      <c r="X6050"/>
      <c r="Y6050"/>
      <c r="Z6050"/>
      <c r="AA6050"/>
      <c r="AB6050"/>
    </row>
    <row r="6051" spans="1:28" x14ac:dyDescent="0.25">
      <c r="A6051" s="8"/>
      <c r="B6051"/>
      <c r="C6051"/>
      <c r="D6051"/>
      <c r="E6051"/>
      <c r="F6051"/>
      <c r="G6051"/>
      <c r="H6051"/>
      <c r="I6051"/>
      <c r="J6051"/>
      <c r="K6051"/>
      <c r="L6051"/>
      <c r="M6051"/>
      <c r="N6051"/>
      <c r="O6051"/>
      <c r="P6051"/>
      <c r="Q6051"/>
      <c r="R6051"/>
      <c r="S6051"/>
      <c r="T6051"/>
      <c r="U6051"/>
      <c r="V6051"/>
      <c r="W6051"/>
      <c r="X6051"/>
      <c r="Y6051"/>
      <c r="Z6051"/>
      <c r="AA6051"/>
      <c r="AB6051"/>
    </row>
    <row r="6052" spans="1:28" x14ac:dyDescent="0.25">
      <c r="A6052" s="8"/>
      <c r="B6052"/>
      <c r="C6052"/>
      <c r="D6052"/>
      <c r="E6052"/>
      <c r="F6052"/>
      <c r="G6052"/>
      <c r="H6052"/>
      <c r="I6052"/>
      <c r="J6052"/>
      <c r="K6052"/>
      <c r="L6052"/>
      <c r="M6052"/>
      <c r="N6052"/>
      <c r="O6052"/>
      <c r="P6052"/>
      <c r="Q6052"/>
      <c r="R6052"/>
      <c r="S6052"/>
      <c r="T6052"/>
      <c r="U6052"/>
      <c r="V6052"/>
      <c r="W6052"/>
      <c r="X6052"/>
      <c r="Y6052"/>
      <c r="Z6052"/>
      <c r="AA6052"/>
      <c r="AB6052"/>
    </row>
    <row r="6053" spans="1:28" x14ac:dyDescent="0.25">
      <c r="A6053" s="8"/>
      <c r="B6053"/>
      <c r="C6053"/>
      <c r="D6053"/>
      <c r="E6053"/>
      <c r="F6053"/>
      <c r="G6053"/>
      <c r="H6053"/>
      <c r="I6053"/>
      <c r="J6053"/>
      <c r="K6053"/>
      <c r="L6053"/>
      <c r="M6053"/>
      <c r="N6053"/>
      <c r="O6053"/>
      <c r="P6053"/>
      <c r="Q6053"/>
      <c r="R6053"/>
      <c r="S6053"/>
      <c r="T6053"/>
      <c r="U6053"/>
      <c r="V6053"/>
      <c r="W6053"/>
      <c r="X6053"/>
      <c r="Y6053"/>
      <c r="Z6053"/>
      <c r="AA6053"/>
      <c r="AB6053"/>
    </row>
    <row r="6054" spans="1:28" x14ac:dyDescent="0.25">
      <c r="A6054" s="8"/>
      <c r="B6054"/>
      <c r="C6054"/>
      <c r="D6054"/>
      <c r="E6054"/>
      <c r="F6054"/>
      <c r="G6054"/>
      <c r="H6054"/>
      <c r="I6054"/>
      <c r="J6054"/>
      <c r="K6054"/>
      <c r="L6054"/>
      <c r="M6054"/>
      <c r="N6054"/>
      <c r="O6054"/>
      <c r="P6054"/>
      <c r="Q6054"/>
      <c r="R6054"/>
      <c r="S6054"/>
      <c r="T6054"/>
      <c r="U6054"/>
      <c r="V6054"/>
      <c r="W6054"/>
      <c r="X6054"/>
      <c r="Y6054"/>
      <c r="Z6054"/>
      <c r="AA6054"/>
      <c r="AB6054"/>
    </row>
    <row r="6055" spans="1:28" x14ac:dyDescent="0.25">
      <c r="A6055" s="8"/>
      <c r="B6055"/>
      <c r="C6055"/>
      <c r="D6055"/>
      <c r="E6055"/>
      <c r="F6055"/>
      <c r="G6055"/>
      <c r="H6055"/>
      <c r="I6055"/>
      <c r="J6055"/>
      <c r="K6055"/>
      <c r="L6055"/>
      <c r="M6055"/>
      <c r="N6055"/>
      <c r="O6055"/>
      <c r="P6055"/>
      <c r="Q6055"/>
      <c r="R6055"/>
      <c r="S6055"/>
      <c r="T6055"/>
      <c r="U6055"/>
      <c r="V6055"/>
      <c r="W6055"/>
      <c r="X6055"/>
      <c r="Y6055"/>
      <c r="Z6055"/>
      <c r="AA6055"/>
      <c r="AB6055"/>
    </row>
    <row r="6056" spans="1:28" x14ac:dyDescent="0.25">
      <c r="A6056" s="8"/>
      <c r="B6056"/>
      <c r="C6056"/>
      <c r="D6056"/>
      <c r="E6056"/>
      <c r="F6056"/>
      <c r="G6056"/>
      <c r="H6056"/>
      <c r="I6056"/>
      <c r="J6056"/>
      <c r="K6056"/>
      <c r="L6056"/>
      <c r="M6056"/>
      <c r="N6056"/>
      <c r="O6056"/>
      <c r="P6056"/>
      <c r="Q6056"/>
      <c r="R6056"/>
      <c r="S6056"/>
      <c r="T6056"/>
      <c r="U6056"/>
      <c r="V6056"/>
      <c r="W6056"/>
      <c r="X6056"/>
      <c r="Y6056"/>
      <c r="Z6056"/>
      <c r="AA6056"/>
      <c r="AB6056"/>
    </row>
    <row r="6057" spans="1:28" x14ac:dyDescent="0.25">
      <c r="A6057" s="8"/>
      <c r="B6057"/>
      <c r="C6057"/>
      <c r="D6057"/>
      <c r="E6057"/>
      <c r="F6057"/>
      <c r="G6057"/>
      <c r="H6057"/>
      <c r="I6057"/>
      <c r="J6057"/>
      <c r="K6057"/>
      <c r="L6057"/>
      <c r="M6057"/>
      <c r="N6057"/>
      <c r="O6057"/>
      <c r="P6057"/>
      <c r="Q6057"/>
      <c r="R6057"/>
      <c r="S6057"/>
      <c r="T6057"/>
      <c r="U6057"/>
      <c r="V6057"/>
      <c r="W6057"/>
      <c r="X6057"/>
      <c r="Y6057"/>
      <c r="Z6057"/>
      <c r="AA6057"/>
      <c r="AB6057"/>
    </row>
    <row r="6058" spans="1:28" x14ac:dyDescent="0.25">
      <c r="A6058" s="8"/>
      <c r="B6058"/>
      <c r="C6058"/>
      <c r="D6058"/>
      <c r="E6058"/>
      <c r="F6058"/>
      <c r="G6058"/>
      <c r="H6058"/>
      <c r="I6058"/>
      <c r="J6058"/>
      <c r="K6058"/>
      <c r="L6058"/>
      <c r="M6058"/>
      <c r="N6058"/>
      <c r="O6058"/>
      <c r="P6058"/>
      <c r="Q6058"/>
      <c r="R6058"/>
      <c r="S6058"/>
      <c r="T6058"/>
      <c r="U6058"/>
      <c r="V6058"/>
      <c r="W6058"/>
      <c r="X6058"/>
      <c r="Y6058"/>
      <c r="Z6058"/>
      <c r="AA6058"/>
      <c r="AB6058"/>
    </row>
    <row r="6059" spans="1:28" x14ac:dyDescent="0.25">
      <c r="A6059" s="8"/>
      <c r="B6059"/>
      <c r="C6059"/>
      <c r="D6059"/>
      <c r="E6059"/>
      <c r="F6059"/>
      <c r="G6059"/>
      <c r="H6059"/>
      <c r="I6059"/>
      <c r="J6059"/>
      <c r="K6059"/>
      <c r="L6059"/>
      <c r="M6059"/>
      <c r="N6059"/>
      <c r="O6059"/>
      <c r="P6059"/>
      <c r="Q6059"/>
      <c r="R6059"/>
      <c r="S6059"/>
      <c r="T6059"/>
      <c r="U6059"/>
      <c r="V6059"/>
      <c r="W6059"/>
      <c r="X6059"/>
      <c r="Y6059"/>
      <c r="Z6059"/>
      <c r="AA6059"/>
      <c r="AB6059"/>
    </row>
    <row r="6060" spans="1:28" x14ac:dyDescent="0.25">
      <c r="A6060" s="8"/>
      <c r="B6060"/>
      <c r="C6060"/>
      <c r="D6060"/>
      <c r="E6060"/>
      <c r="F6060"/>
      <c r="G6060"/>
      <c r="H6060"/>
      <c r="I6060"/>
      <c r="J6060"/>
      <c r="K6060"/>
      <c r="L6060"/>
      <c r="M6060"/>
      <c r="N6060"/>
      <c r="O6060"/>
      <c r="P6060"/>
      <c r="Q6060"/>
      <c r="R6060"/>
      <c r="S6060"/>
      <c r="T6060"/>
      <c r="U6060"/>
      <c r="V6060"/>
      <c r="W6060"/>
      <c r="X6060"/>
      <c r="Y6060"/>
      <c r="Z6060"/>
      <c r="AA6060"/>
      <c r="AB6060"/>
    </row>
    <row r="6061" spans="1:28" x14ac:dyDescent="0.25">
      <c r="A6061" s="8"/>
      <c r="B6061"/>
      <c r="C6061"/>
      <c r="D6061"/>
      <c r="E6061"/>
      <c r="F6061"/>
      <c r="G6061"/>
      <c r="H6061"/>
      <c r="I6061"/>
      <c r="J6061"/>
      <c r="K6061"/>
      <c r="L6061"/>
      <c r="M6061"/>
      <c r="N6061"/>
      <c r="O6061"/>
      <c r="P6061"/>
      <c r="Q6061"/>
      <c r="R6061"/>
      <c r="S6061"/>
      <c r="T6061"/>
      <c r="U6061"/>
      <c r="V6061"/>
      <c r="W6061"/>
      <c r="X6061"/>
      <c r="Y6061"/>
      <c r="Z6061"/>
      <c r="AA6061"/>
      <c r="AB6061"/>
    </row>
    <row r="6062" spans="1:28" x14ac:dyDescent="0.25">
      <c r="A6062" s="8"/>
      <c r="B6062"/>
      <c r="C6062"/>
      <c r="D6062"/>
      <c r="E6062"/>
      <c r="F6062"/>
      <c r="G6062"/>
      <c r="H6062"/>
      <c r="I6062"/>
      <c r="J6062"/>
      <c r="K6062"/>
      <c r="L6062"/>
      <c r="M6062"/>
      <c r="N6062"/>
      <c r="O6062"/>
      <c r="P6062"/>
      <c r="Q6062"/>
      <c r="R6062"/>
      <c r="S6062"/>
      <c r="T6062"/>
      <c r="U6062"/>
      <c r="V6062"/>
      <c r="W6062"/>
      <c r="X6062"/>
      <c r="Y6062"/>
      <c r="Z6062"/>
      <c r="AA6062"/>
      <c r="AB6062"/>
    </row>
    <row r="6063" spans="1:28" x14ac:dyDescent="0.25">
      <c r="A6063" s="8"/>
      <c r="B6063"/>
      <c r="C6063"/>
      <c r="D6063"/>
      <c r="E6063"/>
      <c r="F6063"/>
      <c r="G6063"/>
      <c r="H6063"/>
      <c r="I6063"/>
      <c r="J6063"/>
      <c r="K6063"/>
      <c r="L6063"/>
      <c r="M6063"/>
      <c r="N6063"/>
      <c r="O6063"/>
      <c r="P6063"/>
      <c r="Q6063"/>
      <c r="R6063"/>
      <c r="S6063"/>
      <c r="T6063"/>
      <c r="U6063"/>
      <c r="V6063"/>
      <c r="W6063"/>
      <c r="X6063"/>
      <c r="Y6063"/>
      <c r="Z6063"/>
      <c r="AA6063"/>
      <c r="AB6063"/>
    </row>
    <row r="6064" spans="1:28" x14ac:dyDescent="0.25">
      <c r="A6064" s="8"/>
      <c r="B6064"/>
      <c r="C6064"/>
      <c r="D6064"/>
      <c r="E6064"/>
      <c r="F6064"/>
      <c r="G6064"/>
      <c r="H6064"/>
      <c r="I6064"/>
      <c r="J6064"/>
      <c r="K6064"/>
      <c r="L6064"/>
      <c r="M6064"/>
      <c r="N6064"/>
      <c r="O6064"/>
      <c r="P6064"/>
      <c r="Q6064"/>
      <c r="R6064"/>
      <c r="S6064"/>
      <c r="T6064"/>
      <c r="U6064"/>
      <c r="V6064"/>
      <c r="W6064"/>
      <c r="X6064"/>
      <c r="Y6064"/>
      <c r="Z6064"/>
      <c r="AA6064"/>
      <c r="AB6064"/>
    </row>
    <row r="6065" spans="1:28" x14ac:dyDescent="0.25">
      <c r="A6065" s="8"/>
      <c r="B6065"/>
      <c r="C6065"/>
      <c r="D6065"/>
      <c r="E6065"/>
      <c r="F6065"/>
      <c r="G6065"/>
      <c r="H6065"/>
      <c r="I6065"/>
      <c r="J6065"/>
      <c r="K6065"/>
      <c r="L6065"/>
      <c r="M6065"/>
      <c r="N6065"/>
      <c r="O6065"/>
      <c r="P6065"/>
      <c r="Q6065"/>
      <c r="R6065"/>
      <c r="S6065"/>
      <c r="T6065"/>
      <c r="U6065"/>
      <c r="V6065"/>
      <c r="W6065"/>
      <c r="X6065"/>
      <c r="Y6065"/>
      <c r="Z6065"/>
      <c r="AA6065"/>
      <c r="AB6065"/>
    </row>
    <row r="6066" spans="1:28" x14ac:dyDescent="0.25">
      <c r="A6066" s="8"/>
      <c r="B6066"/>
      <c r="C6066"/>
      <c r="D6066"/>
      <c r="E6066"/>
      <c r="F6066"/>
      <c r="G6066"/>
      <c r="H6066"/>
      <c r="I6066"/>
      <c r="J6066"/>
      <c r="K6066"/>
      <c r="L6066"/>
      <c r="M6066"/>
      <c r="N6066"/>
      <c r="O6066"/>
      <c r="P6066"/>
      <c r="Q6066"/>
      <c r="R6066"/>
      <c r="S6066"/>
      <c r="T6066"/>
      <c r="U6066"/>
      <c r="V6066"/>
      <c r="W6066"/>
      <c r="X6066"/>
      <c r="Y6066"/>
      <c r="Z6066"/>
      <c r="AA6066"/>
      <c r="AB6066"/>
    </row>
    <row r="6067" spans="1:28" x14ac:dyDescent="0.25">
      <c r="A6067" s="8"/>
      <c r="B6067"/>
      <c r="C6067"/>
      <c r="D6067"/>
      <c r="E6067"/>
      <c r="F6067"/>
      <c r="G6067"/>
      <c r="H6067"/>
      <c r="I6067"/>
      <c r="J6067"/>
      <c r="K6067"/>
      <c r="L6067"/>
      <c r="M6067"/>
      <c r="N6067"/>
      <c r="O6067"/>
      <c r="P6067"/>
      <c r="Q6067"/>
      <c r="R6067"/>
      <c r="S6067"/>
      <c r="T6067"/>
      <c r="U6067"/>
      <c r="V6067"/>
      <c r="W6067"/>
      <c r="X6067"/>
      <c r="Y6067"/>
      <c r="Z6067"/>
      <c r="AA6067"/>
      <c r="AB6067"/>
    </row>
    <row r="6068" spans="1:28" x14ac:dyDescent="0.25">
      <c r="A6068" s="8"/>
      <c r="B6068"/>
      <c r="C6068"/>
      <c r="D6068"/>
      <c r="E6068"/>
      <c r="F6068"/>
      <c r="G6068"/>
      <c r="H6068"/>
      <c r="I6068"/>
      <c r="J6068"/>
      <c r="K6068"/>
      <c r="L6068"/>
      <c r="M6068"/>
      <c r="N6068"/>
      <c r="O6068"/>
      <c r="P6068"/>
      <c r="Q6068"/>
      <c r="R6068"/>
      <c r="S6068"/>
      <c r="T6068"/>
      <c r="U6068"/>
      <c r="V6068"/>
      <c r="W6068"/>
      <c r="X6068"/>
      <c r="Y6068"/>
      <c r="Z6068"/>
      <c r="AA6068"/>
      <c r="AB6068"/>
    </row>
    <row r="6069" spans="1:28" x14ac:dyDescent="0.25">
      <c r="A6069" s="8"/>
      <c r="B6069"/>
      <c r="C6069"/>
      <c r="D6069"/>
      <c r="E6069"/>
      <c r="F6069"/>
      <c r="G6069"/>
      <c r="H6069"/>
      <c r="I6069"/>
      <c r="J6069"/>
      <c r="K6069"/>
      <c r="L6069"/>
      <c r="M6069"/>
      <c r="N6069"/>
      <c r="O6069"/>
      <c r="P6069"/>
      <c r="Q6069"/>
      <c r="R6069"/>
      <c r="S6069"/>
      <c r="T6069"/>
      <c r="U6069"/>
      <c r="V6069"/>
      <c r="W6069"/>
      <c r="X6069"/>
      <c r="Y6069"/>
      <c r="Z6069"/>
      <c r="AA6069"/>
      <c r="AB6069"/>
    </row>
    <row r="6070" spans="1:28" x14ac:dyDescent="0.25">
      <c r="A6070" s="8"/>
      <c r="B6070"/>
      <c r="C6070"/>
      <c r="D6070"/>
      <c r="E6070"/>
      <c r="F6070"/>
      <c r="G6070"/>
      <c r="H6070"/>
      <c r="I6070"/>
      <c r="J6070"/>
      <c r="K6070"/>
      <c r="L6070"/>
      <c r="M6070"/>
      <c r="N6070"/>
      <c r="O6070"/>
      <c r="P6070"/>
      <c r="Q6070"/>
      <c r="R6070"/>
      <c r="S6070"/>
      <c r="T6070"/>
      <c r="U6070"/>
      <c r="V6070"/>
      <c r="W6070"/>
      <c r="X6070"/>
      <c r="Y6070"/>
      <c r="Z6070"/>
      <c r="AA6070"/>
      <c r="AB6070"/>
    </row>
    <row r="6071" spans="1:28" x14ac:dyDescent="0.25">
      <c r="A6071" s="8"/>
      <c r="B6071"/>
      <c r="C6071"/>
      <c r="D6071"/>
      <c r="E6071"/>
      <c r="F6071"/>
      <c r="G6071"/>
      <c r="H6071"/>
      <c r="I6071"/>
      <c r="J6071"/>
      <c r="K6071"/>
      <c r="L6071"/>
      <c r="M6071"/>
      <c r="N6071"/>
      <c r="O6071"/>
      <c r="P6071"/>
      <c r="Q6071"/>
      <c r="R6071"/>
      <c r="S6071"/>
      <c r="T6071"/>
      <c r="U6071"/>
      <c r="V6071"/>
      <c r="W6071"/>
      <c r="X6071"/>
      <c r="Y6071"/>
      <c r="Z6071"/>
      <c r="AA6071"/>
      <c r="AB6071"/>
    </row>
    <row r="6072" spans="1:28" x14ac:dyDescent="0.25">
      <c r="A6072" s="8"/>
      <c r="B6072"/>
      <c r="C6072"/>
      <c r="D6072"/>
      <c r="E6072"/>
      <c r="F6072"/>
      <c r="G6072"/>
      <c r="H6072"/>
      <c r="I6072"/>
      <c r="J6072"/>
      <c r="K6072"/>
      <c r="L6072"/>
      <c r="M6072"/>
      <c r="N6072"/>
      <c r="O6072"/>
      <c r="P6072"/>
      <c r="Q6072"/>
      <c r="R6072"/>
      <c r="S6072"/>
      <c r="T6072"/>
      <c r="U6072"/>
      <c r="V6072"/>
      <c r="W6072"/>
      <c r="X6072"/>
      <c r="Y6072"/>
      <c r="Z6072"/>
      <c r="AA6072"/>
      <c r="AB6072"/>
    </row>
    <row r="6073" spans="1:28" x14ac:dyDescent="0.25">
      <c r="A6073" s="8"/>
      <c r="B6073"/>
      <c r="C6073"/>
      <c r="D6073"/>
      <c r="E6073"/>
      <c r="F6073"/>
      <c r="G6073"/>
      <c r="H6073"/>
      <c r="I6073"/>
      <c r="J6073"/>
      <c r="K6073"/>
      <c r="L6073"/>
      <c r="M6073"/>
      <c r="N6073"/>
      <c r="O6073"/>
      <c r="P6073"/>
      <c r="Q6073"/>
      <c r="R6073"/>
      <c r="S6073"/>
      <c r="T6073"/>
      <c r="U6073"/>
      <c r="V6073"/>
      <c r="W6073"/>
      <c r="X6073"/>
      <c r="Y6073"/>
      <c r="Z6073"/>
      <c r="AA6073"/>
      <c r="AB6073"/>
    </row>
    <row r="6074" spans="1:28" x14ac:dyDescent="0.25">
      <c r="A6074" s="8"/>
      <c r="B6074"/>
      <c r="C6074"/>
      <c r="D6074"/>
      <c r="E6074"/>
      <c r="F6074"/>
      <c r="G6074"/>
      <c r="H6074"/>
      <c r="I6074"/>
      <c r="J6074"/>
      <c r="K6074"/>
      <c r="L6074"/>
      <c r="M6074"/>
      <c r="N6074"/>
      <c r="O6074"/>
      <c r="P6074"/>
      <c r="Q6074"/>
      <c r="R6074"/>
      <c r="S6074"/>
      <c r="T6074"/>
      <c r="U6074"/>
      <c r="V6074"/>
      <c r="W6074"/>
      <c r="X6074"/>
      <c r="Y6074"/>
      <c r="Z6074"/>
      <c r="AA6074"/>
      <c r="AB6074"/>
    </row>
    <row r="6075" spans="1:28" x14ac:dyDescent="0.25">
      <c r="A6075" s="8"/>
      <c r="B6075"/>
      <c r="C6075"/>
      <c r="D6075"/>
      <c r="E6075"/>
      <c r="F6075"/>
      <c r="G6075"/>
      <c r="H6075"/>
      <c r="I6075"/>
      <c r="J6075"/>
      <c r="K6075"/>
      <c r="L6075"/>
      <c r="M6075"/>
      <c r="N6075"/>
      <c r="O6075"/>
      <c r="P6075"/>
      <c r="Q6075"/>
      <c r="R6075"/>
      <c r="S6075"/>
      <c r="T6075"/>
      <c r="U6075"/>
      <c r="V6075"/>
      <c r="W6075"/>
      <c r="X6075"/>
      <c r="Y6075"/>
      <c r="Z6075"/>
      <c r="AA6075"/>
      <c r="AB6075"/>
    </row>
    <row r="6076" spans="1:28" x14ac:dyDescent="0.25">
      <c r="A6076" s="8"/>
      <c r="B6076"/>
      <c r="C6076"/>
      <c r="D6076"/>
      <c r="E6076"/>
      <c r="F6076"/>
      <c r="G6076"/>
      <c r="H6076"/>
      <c r="I6076"/>
      <c r="J6076"/>
      <c r="K6076"/>
      <c r="L6076"/>
      <c r="M6076"/>
      <c r="N6076"/>
      <c r="O6076"/>
      <c r="P6076"/>
      <c r="Q6076"/>
      <c r="R6076"/>
      <c r="S6076"/>
      <c r="T6076"/>
      <c r="U6076"/>
      <c r="V6076"/>
      <c r="W6076"/>
      <c r="X6076"/>
      <c r="Y6076"/>
      <c r="Z6076"/>
      <c r="AA6076"/>
      <c r="AB6076"/>
    </row>
    <row r="6077" spans="1:28" x14ac:dyDescent="0.25">
      <c r="A6077" s="8"/>
      <c r="B6077"/>
      <c r="C6077"/>
      <c r="D6077"/>
      <c r="E6077"/>
      <c r="F6077"/>
      <c r="G6077"/>
      <c r="H6077"/>
      <c r="I6077"/>
      <c r="J6077"/>
      <c r="K6077"/>
      <c r="L6077"/>
      <c r="M6077"/>
      <c r="N6077"/>
      <c r="O6077"/>
      <c r="P6077"/>
      <c r="Q6077"/>
      <c r="R6077"/>
      <c r="S6077"/>
      <c r="T6077"/>
      <c r="U6077"/>
      <c r="V6077"/>
      <c r="W6077"/>
      <c r="X6077"/>
      <c r="Y6077"/>
      <c r="Z6077"/>
      <c r="AA6077"/>
      <c r="AB6077"/>
    </row>
    <row r="6078" spans="1:28" x14ac:dyDescent="0.25">
      <c r="A6078" s="8"/>
      <c r="B6078"/>
      <c r="C6078"/>
      <c r="D6078"/>
      <c r="E6078"/>
      <c r="F6078"/>
      <c r="G6078"/>
      <c r="H6078"/>
      <c r="I6078"/>
      <c r="J6078"/>
      <c r="K6078"/>
      <c r="L6078"/>
      <c r="M6078"/>
      <c r="N6078"/>
      <c r="O6078"/>
      <c r="P6078"/>
      <c r="Q6078"/>
      <c r="R6078"/>
      <c r="S6078"/>
      <c r="T6078"/>
      <c r="U6078"/>
      <c r="V6078"/>
      <c r="W6078"/>
      <c r="X6078"/>
      <c r="Y6078"/>
      <c r="Z6078"/>
      <c r="AA6078"/>
      <c r="AB6078"/>
    </row>
    <row r="6079" spans="1:28" x14ac:dyDescent="0.25">
      <c r="A6079" s="8"/>
      <c r="B6079"/>
      <c r="C6079"/>
      <c r="D6079"/>
      <c r="E6079"/>
      <c r="F6079"/>
      <c r="G6079"/>
      <c r="H6079"/>
      <c r="I6079"/>
      <c r="J6079"/>
      <c r="K6079"/>
      <c r="L6079"/>
      <c r="M6079"/>
      <c r="N6079"/>
      <c r="O6079"/>
      <c r="P6079"/>
      <c r="Q6079"/>
      <c r="R6079"/>
      <c r="S6079"/>
      <c r="T6079"/>
      <c r="U6079"/>
      <c r="V6079"/>
      <c r="W6079"/>
      <c r="X6079"/>
      <c r="Y6079"/>
      <c r="Z6079"/>
      <c r="AA6079"/>
      <c r="AB6079"/>
    </row>
    <row r="6080" spans="1:28" x14ac:dyDescent="0.25">
      <c r="A6080" s="8"/>
      <c r="B6080"/>
      <c r="C6080"/>
      <c r="D6080"/>
      <c r="E6080"/>
      <c r="F6080"/>
      <c r="G6080"/>
      <c r="H6080"/>
      <c r="I6080"/>
      <c r="J6080"/>
      <c r="K6080"/>
      <c r="L6080"/>
      <c r="M6080"/>
      <c r="N6080"/>
      <c r="O6080"/>
      <c r="P6080"/>
      <c r="Q6080"/>
      <c r="R6080"/>
      <c r="S6080"/>
      <c r="T6080"/>
      <c r="U6080"/>
      <c r="V6080"/>
      <c r="W6080"/>
      <c r="X6080"/>
      <c r="Y6080"/>
      <c r="Z6080"/>
      <c r="AA6080"/>
      <c r="AB6080"/>
    </row>
    <row r="6081" spans="1:28" x14ac:dyDescent="0.25">
      <c r="A6081" s="8"/>
      <c r="B6081"/>
      <c r="C6081"/>
      <c r="D6081"/>
      <c r="E6081"/>
      <c r="F6081"/>
      <c r="G6081"/>
      <c r="H6081"/>
      <c r="I6081"/>
      <c r="J6081"/>
      <c r="K6081"/>
      <c r="L6081"/>
      <c r="M6081"/>
      <c r="N6081"/>
      <c r="O6081"/>
      <c r="P6081"/>
      <c r="Q6081"/>
      <c r="R6081"/>
      <c r="S6081"/>
      <c r="T6081"/>
      <c r="U6081"/>
      <c r="V6081"/>
      <c r="W6081"/>
      <c r="X6081"/>
      <c r="Y6081"/>
      <c r="Z6081"/>
      <c r="AA6081"/>
      <c r="AB6081"/>
    </row>
    <row r="6082" spans="1:28" x14ac:dyDescent="0.25">
      <c r="A6082" s="8"/>
      <c r="B6082"/>
      <c r="C6082"/>
      <c r="D6082"/>
      <c r="E6082"/>
      <c r="F6082"/>
      <c r="G6082"/>
      <c r="H6082"/>
      <c r="I6082"/>
      <c r="J6082"/>
      <c r="K6082"/>
      <c r="L6082"/>
      <c r="M6082"/>
      <c r="N6082"/>
      <c r="O6082"/>
      <c r="P6082"/>
      <c r="Q6082"/>
      <c r="R6082"/>
      <c r="S6082"/>
      <c r="T6082"/>
      <c r="U6082"/>
      <c r="V6082"/>
      <c r="W6082"/>
      <c r="X6082"/>
      <c r="Y6082"/>
      <c r="Z6082"/>
      <c r="AA6082"/>
      <c r="AB6082"/>
    </row>
    <row r="6083" spans="1:28" x14ac:dyDescent="0.25">
      <c r="A6083" s="8"/>
      <c r="B6083"/>
      <c r="C6083"/>
      <c r="D6083"/>
      <c r="E6083"/>
      <c r="F6083"/>
      <c r="G6083"/>
      <c r="H6083"/>
      <c r="I6083"/>
      <c r="J6083"/>
      <c r="K6083"/>
      <c r="L6083"/>
      <c r="M6083"/>
      <c r="N6083"/>
      <c r="O6083"/>
      <c r="P6083"/>
      <c r="Q6083"/>
      <c r="R6083"/>
      <c r="S6083"/>
      <c r="T6083"/>
      <c r="U6083"/>
      <c r="V6083"/>
      <c r="W6083"/>
      <c r="X6083"/>
      <c r="Y6083"/>
      <c r="Z6083"/>
      <c r="AA6083"/>
      <c r="AB6083"/>
    </row>
    <row r="6084" spans="1:28" x14ac:dyDescent="0.25">
      <c r="A6084" s="8"/>
      <c r="B6084"/>
      <c r="C6084"/>
      <c r="D6084"/>
      <c r="E6084"/>
      <c r="F6084"/>
      <c r="G6084"/>
      <c r="H6084"/>
      <c r="I6084"/>
      <c r="J6084"/>
      <c r="K6084"/>
      <c r="L6084"/>
      <c r="M6084"/>
      <c r="N6084"/>
      <c r="O6084"/>
      <c r="P6084"/>
      <c r="Q6084"/>
      <c r="R6084"/>
      <c r="S6084"/>
      <c r="T6084"/>
      <c r="U6084"/>
      <c r="V6084"/>
      <c r="W6084"/>
      <c r="X6084"/>
      <c r="Y6084"/>
      <c r="Z6084"/>
      <c r="AA6084"/>
      <c r="AB6084"/>
    </row>
    <row r="6085" spans="1:28" x14ac:dyDescent="0.25">
      <c r="A6085" s="8"/>
      <c r="B6085"/>
      <c r="C6085"/>
      <c r="D6085"/>
      <c r="E6085"/>
      <c r="F6085"/>
      <c r="G6085"/>
      <c r="H6085"/>
      <c r="I6085"/>
      <c r="J6085"/>
      <c r="K6085"/>
      <c r="L6085"/>
      <c r="M6085"/>
      <c r="N6085"/>
      <c r="O6085"/>
      <c r="P6085"/>
      <c r="Q6085"/>
      <c r="R6085"/>
      <c r="S6085"/>
      <c r="T6085"/>
      <c r="U6085"/>
      <c r="V6085"/>
      <c r="W6085"/>
      <c r="X6085"/>
      <c r="Y6085"/>
      <c r="Z6085"/>
      <c r="AA6085"/>
      <c r="AB6085"/>
    </row>
    <row r="6086" spans="1:28" x14ac:dyDescent="0.25">
      <c r="A6086" s="8"/>
      <c r="B6086"/>
      <c r="C6086"/>
      <c r="D6086"/>
      <c r="E6086"/>
      <c r="F6086"/>
      <c r="G6086"/>
      <c r="H6086"/>
      <c r="I6086"/>
      <c r="J6086"/>
      <c r="K6086"/>
      <c r="L6086"/>
      <c r="M6086"/>
      <c r="N6086"/>
      <c r="O6086"/>
      <c r="P6086"/>
      <c r="Q6086"/>
      <c r="R6086"/>
      <c r="S6086"/>
      <c r="T6086"/>
      <c r="U6086"/>
      <c r="V6086"/>
      <c r="W6086"/>
      <c r="X6086"/>
      <c r="Y6086"/>
      <c r="Z6086"/>
      <c r="AA6086"/>
      <c r="AB6086"/>
    </row>
    <row r="6087" spans="1:28" x14ac:dyDescent="0.25">
      <c r="A6087" s="8"/>
      <c r="B6087"/>
      <c r="C6087"/>
      <c r="D6087"/>
      <c r="E6087"/>
      <c r="F6087"/>
      <c r="G6087"/>
      <c r="H6087"/>
      <c r="I6087"/>
      <c r="J6087"/>
      <c r="K6087"/>
      <c r="L6087"/>
      <c r="M6087"/>
      <c r="N6087"/>
      <c r="O6087"/>
      <c r="P6087"/>
      <c r="Q6087"/>
      <c r="R6087"/>
      <c r="S6087"/>
      <c r="T6087"/>
      <c r="U6087"/>
      <c r="V6087"/>
      <c r="W6087"/>
      <c r="X6087"/>
      <c r="Y6087"/>
      <c r="Z6087"/>
      <c r="AA6087"/>
      <c r="AB6087"/>
    </row>
    <row r="6088" spans="1:28" x14ac:dyDescent="0.25">
      <c r="A6088" s="8"/>
      <c r="B6088"/>
      <c r="C6088"/>
      <c r="D6088"/>
      <c r="E6088"/>
      <c r="F6088"/>
      <c r="G6088"/>
      <c r="H6088"/>
      <c r="I6088"/>
      <c r="J6088"/>
      <c r="K6088"/>
      <c r="L6088"/>
      <c r="M6088"/>
      <c r="N6088"/>
      <c r="O6088"/>
      <c r="P6088"/>
      <c r="Q6088"/>
      <c r="R6088"/>
      <c r="S6088"/>
      <c r="T6088"/>
      <c r="U6088"/>
      <c r="V6088"/>
      <c r="W6088"/>
      <c r="X6088"/>
      <c r="Y6088"/>
      <c r="Z6088"/>
      <c r="AA6088"/>
      <c r="AB6088"/>
    </row>
    <row r="6089" spans="1:28" x14ac:dyDescent="0.25">
      <c r="A6089" s="8"/>
      <c r="B6089"/>
      <c r="C6089"/>
      <c r="D6089"/>
      <c r="E6089"/>
      <c r="F6089"/>
      <c r="G6089"/>
      <c r="H6089"/>
      <c r="I6089"/>
      <c r="J6089"/>
      <c r="K6089"/>
      <c r="L6089"/>
      <c r="M6089"/>
      <c r="N6089"/>
      <c r="O6089"/>
      <c r="P6089"/>
      <c r="Q6089"/>
      <c r="R6089"/>
      <c r="S6089"/>
      <c r="T6089"/>
      <c r="U6089"/>
      <c r="V6089"/>
      <c r="W6089"/>
      <c r="X6089"/>
      <c r="Y6089"/>
      <c r="Z6089"/>
      <c r="AA6089"/>
      <c r="AB6089"/>
    </row>
    <row r="6090" spans="1:28" x14ac:dyDescent="0.25">
      <c r="A6090" s="8"/>
      <c r="B6090"/>
      <c r="C6090"/>
      <c r="D6090"/>
      <c r="E6090"/>
      <c r="F6090"/>
      <c r="G6090"/>
      <c r="H6090"/>
      <c r="I6090"/>
      <c r="J6090"/>
      <c r="K6090"/>
      <c r="L6090"/>
      <c r="M6090"/>
      <c r="N6090"/>
      <c r="O6090"/>
      <c r="P6090"/>
      <c r="Q6090"/>
      <c r="R6090"/>
      <c r="S6090"/>
      <c r="T6090"/>
      <c r="U6090"/>
      <c r="V6090"/>
      <c r="W6090"/>
      <c r="X6090"/>
      <c r="Y6090"/>
      <c r="Z6090"/>
      <c r="AA6090"/>
      <c r="AB6090"/>
    </row>
    <row r="6091" spans="1:28" x14ac:dyDescent="0.25">
      <c r="A6091" s="8"/>
      <c r="B6091"/>
      <c r="C6091"/>
      <c r="D6091"/>
      <c r="E6091"/>
      <c r="F6091"/>
      <c r="G6091"/>
      <c r="H6091"/>
      <c r="I6091"/>
      <c r="J6091"/>
      <c r="K6091"/>
      <c r="L6091"/>
      <c r="M6091"/>
      <c r="N6091"/>
      <c r="O6091"/>
      <c r="P6091"/>
      <c r="Q6091"/>
      <c r="R6091"/>
      <c r="S6091"/>
      <c r="T6091"/>
      <c r="U6091"/>
      <c r="V6091"/>
      <c r="W6091"/>
      <c r="X6091"/>
      <c r="Y6091"/>
      <c r="Z6091"/>
      <c r="AA6091"/>
      <c r="AB6091"/>
    </row>
    <row r="6092" spans="1:28" x14ac:dyDescent="0.25">
      <c r="A6092" s="8"/>
      <c r="B6092"/>
      <c r="C6092"/>
      <c r="D6092"/>
      <c r="E6092"/>
      <c r="F6092"/>
      <c r="G6092"/>
      <c r="H6092"/>
      <c r="I6092"/>
      <c r="J6092"/>
      <c r="K6092"/>
      <c r="L6092"/>
      <c r="M6092"/>
      <c r="N6092"/>
      <c r="O6092"/>
      <c r="P6092"/>
      <c r="Q6092"/>
      <c r="R6092"/>
      <c r="S6092"/>
      <c r="T6092"/>
      <c r="U6092"/>
      <c r="V6092"/>
      <c r="W6092"/>
      <c r="X6092"/>
      <c r="Y6092"/>
      <c r="Z6092"/>
      <c r="AA6092"/>
      <c r="AB6092"/>
    </row>
    <row r="6093" spans="1:28" x14ac:dyDescent="0.25">
      <c r="A6093" s="8"/>
      <c r="B6093"/>
      <c r="C6093"/>
      <c r="D6093"/>
      <c r="E6093"/>
      <c r="F6093"/>
      <c r="G6093"/>
      <c r="H6093"/>
      <c r="I6093"/>
      <c r="J6093"/>
      <c r="K6093"/>
      <c r="L6093"/>
      <c r="M6093"/>
      <c r="N6093"/>
      <c r="O6093"/>
      <c r="P6093"/>
      <c r="Q6093"/>
      <c r="R6093"/>
      <c r="S6093"/>
      <c r="T6093"/>
      <c r="U6093"/>
      <c r="V6093"/>
      <c r="W6093"/>
      <c r="X6093"/>
      <c r="Y6093"/>
      <c r="Z6093"/>
      <c r="AA6093"/>
      <c r="AB6093"/>
    </row>
    <row r="6094" spans="1:28" x14ac:dyDescent="0.25">
      <c r="A6094" s="8"/>
      <c r="B6094"/>
      <c r="C6094"/>
      <c r="D6094"/>
      <c r="E6094"/>
      <c r="F6094"/>
      <c r="G6094"/>
      <c r="H6094"/>
      <c r="I6094"/>
      <c r="J6094"/>
      <c r="K6094"/>
      <c r="L6094"/>
      <c r="M6094"/>
      <c r="N6094"/>
      <c r="O6094"/>
      <c r="P6094"/>
      <c r="Q6094"/>
      <c r="R6094"/>
      <c r="S6094"/>
      <c r="T6094"/>
      <c r="U6094"/>
      <c r="V6094"/>
      <c r="W6094"/>
      <c r="X6094"/>
      <c r="Y6094"/>
      <c r="Z6094"/>
      <c r="AA6094"/>
      <c r="AB6094"/>
    </row>
    <row r="6095" spans="1:28" x14ac:dyDescent="0.25">
      <c r="A6095" s="8"/>
      <c r="B6095"/>
      <c r="C6095"/>
      <c r="D6095"/>
      <c r="E6095"/>
      <c r="F6095"/>
      <c r="G6095"/>
      <c r="H6095"/>
      <c r="I6095"/>
      <c r="J6095"/>
      <c r="K6095"/>
      <c r="L6095"/>
      <c r="M6095"/>
      <c r="N6095"/>
      <c r="O6095"/>
      <c r="P6095"/>
      <c r="Q6095"/>
      <c r="R6095"/>
      <c r="S6095"/>
      <c r="T6095"/>
      <c r="U6095"/>
      <c r="V6095"/>
      <c r="W6095"/>
      <c r="X6095"/>
      <c r="Y6095"/>
      <c r="Z6095"/>
      <c r="AA6095"/>
      <c r="AB6095"/>
    </row>
    <row r="6096" spans="1:28" x14ac:dyDescent="0.25">
      <c r="A6096" s="8"/>
      <c r="B6096"/>
      <c r="C6096"/>
      <c r="D6096"/>
      <c r="E6096"/>
      <c r="F6096"/>
      <c r="G6096"/>
      <c r="H6096"/>
      <c r="I6096"/>
      <c r="J6096"/>
      <c r="K6096"/>
      <c r="L6096"/>
      <c r="M6096"/>
      <c r="N6096"/>
      <c r="O6096"/>
      <c r="P6096"/>
      <c r="Q6096"/>
      <c r="R6096"/>
      <c r="S6096"/>
      <c r="T6096"/>
      <c r="U6096"/>
      <c r="V6096"/>
      <c r="W6096"/>
      <c r="X6096"/>
      <c r="Y6096"/>
      <c r="Z6096"/>
      <c r="AA6096"/>
      <c r="AB6096"/>
    </row>
    <row r="6097" spans="1:28" x14ac:dyDescent="0.25">
      <c r="A6097" s="8"/>
      <c r="B6097"/>
      <c r="C6097"/>
      <c r="D6097"/>
      <c r="E6097"/>
      <c r="F6097"/>
      <c r="G6097"/>
      <c r="H6097"/>
      <c r="I6097"/>
      <c r="J6097"/>
      <c r="K6097"/>
      <c r="L6097"/>
      <c r="M6097"/>
      <c r="N6097"/>
      <c r="O6097"/>
      <c r="P6097"/>
      <c r="Q6097"/>
      <c r="R6097"/>
      <c r="S6097"/>
      <c r="T6097"/>
      <c r="U6097"/>
      <c r="V6097"/>
      <c r="W6097"/>
      <c r="X6097"/>
      <c r="Y6097"/>
      <c r="Z6097"/>
      <c r="AA6097"/>
      <c r="AB6097"/>
    </row>
    <row r="6098" spans="1:28" x14ac:dyDescent="0.25">
      <c r="A6098" s="8"/>
      <c r="B6098"/>
      <c r="C6098"/>
      <c r="D6098"/>
      <c r="E6098"/>
      <c r="F6098"/>
      <c r="G6098"/>
      <c r="H6098"/>
      <c r="I6098"/>
      <c r="J6098"/>
      <c r="K6098"/>
      <c r="L6098"/>
      <c r="M6098"/>
      <c r="N6098"/>
      <c r="O6098"/>
      <c r="P6098"/>
      <c r="Q6098"/>
      <c r="R6098"/>
      <c r="S6098"/>
      <c r="T6098"/>
      <c r="U6098"/>
      <c r="V6098"/>
      <c r="W6098"/>
      <c r="X6098"/>
      <c r="Y6098"/>
      <c r="Z6098"/>
      <c r="AA6098"/>
      <c r="AB6098"/>
    </row>
    <row r="6099" spans="1:28" x14ac:dyDescent="0.25">
      <c r="A6099" s="8"/>
      <c r="B6099"/>
      <c r="C6099"/>
      <c r="D6099"/>
      <c r="E6099"/>
      <c r="F6099"/>
      <c r="G6099"/>
      <c r="H6099"/>
      <c r="I6099"/>
      <c r="J6099"/>
      <c r="K6099"/>
      <c r="L6099"/>
      <c r="M6099"/>
      <c r="N6099"/>
      <c r="O6099"/>
      <c r="P6099"/>
      <c r="Q6099"/>
      <c r="R6099"/>
      <c r="S6099"/>
      <c r="T6099"/>
      <c r="U6099"/>
      <c r="V6099"/>
      <c r="W6099"/>
      <c r="X6099"/>
      <c r="Y6099"/>
      <c r="Z6099"/>
      <c r="AA6099"/>
      <c r="AB6099"/>
    </row>
    <row r="6100" spans="1:28" x14ac:dyDescent="0.25">
      <c r="A6100" s="8"/>
      <c r="B6100"/>
      <c r="C6100"/>
      <c r="D6100"/>
      <c r="E6100"/>
      <c r="F6100"/>
      <c r="G6100"/>
      <c r="H6100"/>
      <c r="I6100"/>
      <c r="J6100"/>
      <c r="K6100"/>
      <c r="L6100"/>
      <c r="M6100"/>
      <c r="N6100"/>
      <c r="O6100"/>
      <c r="P6100"/>
      <c r="Q6100"/>
      <c r="R6100"/>
      <c r="S6100"/>
      <c r="T6100"/>
      <c r="U6100"/>
      <c r="V6100"/>
      <c r="W6100"/>
      <c r="X6100"/>
      <c r="Y6100"/>
      <c r="Z6100"/>
      <c r="AA6100"/>
      <c r="AB6100"/>
    </row>
    <row r="6101" spans="1:28" x14ac:dyDescent="0.25">
      <c r="A6101" s="8"/>
      <c r="B6101"/>
      <c r="C6101"/>
      <c r="D6101"/>
      <c r="E6101"/>
      <c r="F6101"/>
      <c r="G6101"/>
      <c r="H6101"/>
      <c r="I6101"/>
      <c r="J6101"/>
      <c r="K6101"/>
      <c r="L6101"/>
      <c r="M6101"/>
      <c r="N6101"/>
      <c r="O6101"/>
      <c r="P6101"/>
      <c r="Q6101"/>
      <c r="R6101"/>
      <c r="S6101"/>
      <c r="T6101"/>
      <c r="U6101"/>
      <c r="V6101"/>
      <c r="W6101"/>
      <c r="X6101"/>
      <c r="Y6101"/>
      <c r="Z6101"/>
      <c r="AA6101"/>
      <c r="AB6101"/>
    </row>
    <row r="6102" spans="1:28" x14ac:dyDescent="0.25">
      <c r="A6102" s="8"/>
      <c r="B6102"/>
      <c r="C6102"/>
      <c r="D6102"/>
      <c r="E6102"/>
      <c r="F6102"/>
      <c r="G6102"/>
      <c r="H6102"/>
      <c r="I6102"/>
      <c r="J6102"/>
      <c r="K6102"/>
      <c r="L6102"/>
      <c r="M6102"/>
      <c r="N6102"/>
      <c r="O6102"/>
      <c r="P6102"/>
      <c r="Q6102"/>
      <c r="R6102"/>
      <c r="S6102"/>
      <c r="T6102"/>
      <c r="U6102"/>
      <c r="V6102"/>
      <c r="W6102"/>
      <c r="X6102"/>
      <c r="Y6102"/>
      <c r="Z6102"/>
      <c r="AA6102"/>
      <c r="AB6102"/>
    </row>
    <row r="6103" spans="1:28" x14ac:dyDescent="0.25">
      <c r="A6103" s="8"/>
      <c r="B6103"/>
      <c r="C6103"/>
      <c r="D6103"/>
      <c r="E6103"/>
      <c r="F6103"/>
      <c r="G6103"/>
      <c r="H6103"/>
      <c r="I6103"/>
      <c r="J6103"/>
      <c r="K6103"/>
      <c r="L6103"/>
      <c r="M6103"/>
      <c r="N6103"/>
      <c r="O6103"/>
      <c r="P6103"/>
      <c r="Q6103"/>
      <c r="R6103"/>
      <c r="S6103"/>
      <c r="T6103"/>
      <c r="U6103"/>
      <c r="V6103"/>
      <c r="W6103"/>
      <c r="X6103"/>
      <c r="Y6103"/>
      <c r="Z6103"/>
      <c r="AA6103"/>
      <c r="AB6103"/>
    </row>
    <row r="6104" spans="1:28" x14ac:dyDescent="0.25">
      <c r="A6104" s="8"/>
      <c r="B6104"/>
      <c r="C6104"/>
      <c r="D6104"/>
      <c r="E6104"/>
      <c r="F6104"/>
      <c r="G6104"/>
      <c r="H6104"/>
      <c r="I6104"/>
      <c r="J6104"/>
      <c r="K6104"/>
      <c r="L6104"/>
      <c r="M6104"/>
      <c r="N6104"/>
      <c r="O6104"/>
      <c r="P6104"/>
      <c r="Q6104"/>
      <c r="R6104"/>
      <c r="S6104"/>
      <c r="T6104"/>
      <c r="U6104"/>
      <c r="V6104"/>
      <c r="W6104"/>
      <c r="X6104"/>
      <c r="Y6104"/>
      <c r="Z6104"/>
      <c r="AA6104"/>
      <c r="AB6104"/>
    </row>
    <row r="6105" spans="1:28" x14ac:dyDescent="0.25">
      <c r="A6105" s="8"/>
      <c r="B6105"/>
      <c r="C6105"/>
      <c r="D6105"/>
      <c r="E6105"/>
      <c r="F6105"/>
      <c r="G6105"/>
      <c r="H6105"/>
      <c r="I6105"/>
      <c r="J6105"/>
      <c r="K6105"/>
      <c r="L6105"/>
      <c r="M6105"/>
      <c r="N6105"/>
      <c r="O6105"/>
      <c r="P6105"/>
      <c r="Q6105"/>
      <c r="R6105"/>
      <c r="S6105"/>
      <c r="T6105"/>
      <c r="U6105"/>
      <c r="V6105"/>
      <c r="W6105"/>
      <c r="X6105"/>
      <c r="Y6105"/>
      <c r="Z6105"/>
      <c r="AA6105"/>
      <c r="AB6105"/>
    </row>
    <row r="6106" spans="1:28" x14ac:dyDescent="0.25">
      <c r="A6106" s="8"/>
      <c r="B6106"/>
      <c r="C6106"/>
      <c r="D6106"/>
      <c r="E6106"/>
      <c r="F6106"/>
      <c r="G6106"/>
      <c r="H6106"/>
      <c r="I6106"/>
      <c r="J6106"/>
      <c r="K6106"/>
      <c r="L6106"/>
      <c r="M6106"/>
      <c r="N6106"/>
      <c r="O6106"/>
      <c r="P6106"/>
      <c r="Q6106"/>
      <c r="R6106"/>
      <c r="S6106"/>
      <c r="T6106"/>
      <c r="U6106"/>
      <c r="V6106"/>
      <c r="W6106"/>
      <c r="X6106"/>
      <c r="Y6106"/>
      <c r="Z6106"/>
      <c r="AA6106"/>
      <c r="AB6106"/>
    </row>
    <row r="6107" spans="1:28" x14ac:dyDescent="0.25">
      <c r="A6107" s="8"/>
      <c r="B6107"/>
      <c r="C6107"/>
      <c r="D6107"/>
      <c r="E6107"/>
      <c r="F6107"/>
      <c r="G6107"/>
      <c r="H6107"/>
      <c r="I6107"/>
      <c r="J6107"/>
      <c r="K6107"/>
      <c r="L6107"/>
      <c r="M6107"/>
      <c r="N6107"/>
      <c r="O6107"/>
      <c r="P6107"/>
      <c r="Q6107"/>
      <c r="R6107"/>
      <c r="S6107"/>
      <c r="T6107"/>
      <c r="U6107"/>
      <c r="V6107"/>
      <c r="W6107"/>
      <c r="X6107"/>
      <c r="Y6107"/>
      <c r="Z6107"/>
      <c r="AA6107"/>
      <c r="AB6107"/>
    </row>
    <row r="6108" spans="1:28" x14ac:dyDescent="0.25">
      <c r="A6108" s="8"/>
      <c r="B6108"/>
      <c r="C6108"/>
      <c r="D6108"/>
      <c r="E6108"/>
      <c r="F6108"/>
      <c r="G6108"/>
      <c r="H6108"/>
      <c r="I6108"/>
      <c r="J6108"/>
      <c r="K6108"/>
      <c r="L6108"/>
      <c r="M6108"/>
      <c r="N6108"/>
      <c r="O6108"/>
      <c r="P6108"/>
      <c r="Q6108"/>
      <c r="R6108"/>
      <c r="S6108"/>
      <c r="T6108"/>
      <c r="U6108"/>
      <c r="V6108"/>
      <c r="W6108"/>
      <c r="X6108"/>
      <c r="Y6108"/>
      <c r="Z6108"/>
      <c r="AA6108"/>
      <c r="AB6108"/>
    </row>
    <row r="6109" spans="1:28" x14ac:dyDescent="0.25">
      <c r="A6109" s="8"/>
      <c r="B6109"/>
      <c r="C6109"/>
      <c r="D6109"/>
      <c r="E6109"/>
      <c r="F6109"/>
      <c r="G6109"/>
      <c r="H6109"/>
      <c r="I6109"/>
      <c r="J6109"/>
      <c r="K6109"/>
      <c r="L6109"/>
      <c r="M6109"/>
      <c r="N6109"/>
      <c r="O6109"/>
      <c r="P6109"/>
      <c r="Q6109"/>
      <c r="R6109"/>
      <c r="S6109"/>
      <c r="T6109"/>
      <c r="U6109"/>
      <c r="V6109"/>
      <c r="W6109"/>
      <c r="X6109"/>
      <c r="Y6109"/>
      <c r="Z6109"/>
      <c r="AA6109"/>
      <c r="AB6109"/>
    </row>
    <row r="6110" spans="1:28" x14ac:dyDescent="0.25">
      <c r="A6110" s="8"/>
      <c r="B6110"/>
      <c r="C6110"/>
      <c r="D6110"/>
      <c r="E6110"/>
      <c r="F6110"/>
      <c r="G6110"/>
      <c r="H6110"/>
      <c r="I6110"/>
      <c r="J6110"/>
      <c r="K6110"/>
      <c r="L6110"/>
      <c r="M6110"/>
      <c r="N6110"/>
      <c r="O6110"/>
      <c r="P6110"/>
      <c r="Q6110"/>
      <c r="R6110"/>
      <c r="S6110"/>
      <c r="T6110"/>
      <c r="U6110"/>
      <c r="V6110"/>
      <c r="W6110"/>
      <c r="X6110"/>
      <c r="Y6110"/>
      <c r="Z6110"/>
      <c r="AA6110"/>
      <c r="AB6110"/>
    </row>
    <row r="6111" spans="1:28" x14ac:dyDescent="0.25">
      <c r="A6111" s="8"/>
      <c r="B6111"/>
      <c r="C6111"/>
      <c r="D6111"/>
      <c r="E6111"/>
      <c r="F6111"/>
      <c r="G6111"/>
      <c r="H6111"/>
      <c r="I6111"/>
      <c r="J6111"/>
      <c r="K6111"/>
      <c r="L6111"/>
      <c r="M6111"/>
      <c r="N6111"/>
      <c r="O6111"/>
      <c r="P6111"/>
      <c r="Q6111"/>
      <c r="R6111"/>
      <c r="S6111"/>
      <c r="T6111"/>
      <c r="U6111"/>
      <c r="V6111"/>
      <c r="W6111"/>
      <c r="X6111"/>
      <c r="Y6111"/>
      <c r="Z6111"/>
      <c r="AA6111"/>
      <c r="AB6111"/>
    </row>
    <row r="6112" spans="1:28" x14ac:dyDescent="0.25">
      <c r="A6112" s="8"/>
      <c r="B6112"/>
      <c r="C6112"/>
      <c r="D6112"/>
      <c r="E6112"/>
      <c r="F6112"/>
      <c r="G6112"/>
      <c r="H6112"/>
      <c r="I6112"/>
      <c r="J6112"/>
      <c r="K6112"/>
      <c r="L6112"/>
      <c r="M6112"/>
      <c r="N6112"/>
      <c r="O6112"/>
      <c r="P6112"/>
      <c r="Q6112"/>
      <c r="R6112"/>
      <c r="S6112"/>
      <c r="T6112"/>
      <c r="U6112"/>
      <c r="V6112"/>
      <c r="W6112"/>
      <c r="X6112"/>
      <c r="Y6112"/>
      <c r="Z6112"/>
      <c r="AA6112"/>
      <c r="AB6112"/>
    </row>
    <row r="6113" spans="1:28" x14ac:dyDescent="0.25">
      <c r="A6113" s="8"/>
      <c r="B6113"/>
      <c r="C6113"/>
      <c r="D6113"/>
      <c r="E6113"/>
      <c r="F6113"/>
      <c r="G6113"/>
      <c r="H6113"/>
      <c r="I6113"/>
      <c r="J6113"/>
      <c r="K6113"/>
      <c r="L6113"/>
      <c r="M6113"/>
      <c r="N6113"/>
      <c r="O6113"/>
      <c r="P6113"/>
      <c r="Q6113"/>
      <c r="R6113"/>
      <c r="S6113"/>
      <c r="T6113"/>
      <c r="U6113"/>
      <c r="V6113"/>
      <c r="W6113"/>
      <c r="X6113"/>
      <c r="Y6113"/>
      <c r="Z6113"/>
      <c r="AA6113"/>
      <c r="AB6113"/>
    </row>
    <row r="6114" spans="1:28" x14ac:dyDescent="0.25">
      <c r="A6114" s="8"/>
      <c r="B6114"/>
      <c r="C6114"/>
      <c r="D6114"/>
      <c r="E6114"/>
      <c r="F6114"/>
      <c r="G6114"/>
      <c r="H6114"/>
      <c r="I6114"/>
      <c r="J6114"/>
      <c r="K6114"/>
      <c r="L6114"/>
      <c r="M6114"/>
      <c r="N6114"/>
      <c r="O6114"/>
      <c r="P6114"/>
      <c r="Q6114"/>
      <c r="R6114"/>
      <c r="S6114"/>
      <c r="T6114"/>
      <c r="U6114"/>
      <c r="V6114"/>
      <c r="W6114"/>
      <c r="X6114"/>
      <c r="Y6114"/>
      <c r="Z6114"/>
      <c r="AA6114"/>
      <c r="AB6114"/>
    </row>
    <row r="6115" spans="1:28" x14ac:dyDescent="0.25">
      <c r="A6115" s="8"/>
      <c r="B6115"/>
      <c r="C6115"/>
      <c r="D6115"/>
      <c r="E6115"/>
      <c r="F6115"/>
      <c r="G6115"/>
      <c r="H6115"/>
      <c r="I6115"/>
      <c r="J6115"/>
      <c r="K6115"/>
      <c r="L6115"/>
      <c r="M6115"/>
      <c r="N6115"/>
      <c r="O6115"/>
      <c r="P6115"/>
      <c r="Q6115"/>
      <c r="R6115"/>
      <c r="S6115"/>
      <c r="T6115"/>
      <c r="U6115"/>
      <c r="V6115"/>
      <c r="W6115"/>
      <c r="X6115"/>
      <c r="Y6115"/>
      <c r="Z6115"/>
      <c r="AA6115"/>
      <c r="AB6115"/>
    </row>
    <row r="6116" spans="1:28" x14ac:dyDescent="0.25">
      <c r="A6116" s="8"/>
      <c r="B6116"/>
      <c r="C6116"/>
      <c r="D6116"/>
      <c r="E6116"/>
      <c r="F6116"/>
      <c r="G6116"/>
      <c r="H6116"/>
      <c r="I6116"/>
      <c r="J6116"/>
      <c r="K6116"/>
      <c r="L6116"/>
      <c r="M6116"/>
      <c r="N6116"/>
      <c r="O6116"/>
      <c r="P6116"/>
      <c r="Q6116"/>
      <c r="R6116"/>
      <c r="S6116"/>
      <c r="T6116"/>
      <c r="U6116"/>
      <c r="V6116"/>
      <c r="W6116"/>
      <c r="X6116"/>
      <c r="Y6116"/>
      <c r="Z6116"/>
      <c r="AA6116"/>
      <c r="AB6116"/>
    </row>
    <row r="6117" spans="1:28" x14ac:dyDescent="0.25">
      <c r="A6117" s="8"/>
      <c r="B6117"/>
      <c r="C6117"/>
      <c r="D6117"/>
      <c r="E6117"/>
      <c r="F6117"/>
      <c r="G6117"/>
      <c r="H6117"/>
      <c r="I6117"/>
      <c r="J6117"/>
      <c r="K6117"/>
      <c r="L6117"/>
      <c r="M6117"/>
      <c r="N6117"/>
      <c r="O6117"/>
      <c r="P6117"/>
      <c r="Q6117"/>
      <c r="R6117"/>
      <c r="S6117"/>
      <c r="T6117"/>
      <c r="U6117"/>
      <c r="V6117"/>
      <c r="W6117"/>
      <c r="X6117"/>
      <c r="Y6117"/>
      <c r="Z6117"/>
      <c r="AA6117"/>
      <c r="AB6117"/>
    </row>
    <row r="6118" spans="1:28" x14ac:dyDescent="0.25">
      <c r="A6118" s="8"/>
      <c r="B6118"/>
      <c r="C6118"/>
      <c r="D6118"/>
      <c r="E6118"/>
      <c r="F6118"/>
      <c r="G6118"/>
      <c r="H6118"/>
      <c r="I6118"/>
      <c r="J6118"/>
      <c r="K6118"/>
      <c r="L6118"/>
      <c r="M6118"/>
      <c r="N6118"/>
      <c r="O6118"/>
      <c r="P6118"/>
      <c r="Q6118"/>
      <c r="R6118"/>
      <c r="S6118"/>
      <c r="T6118"/>
      <c r="U6118"/>
      <c r="V6118"/>
      <c r="W6118"/>
      <c r="X6118"/>
      <c r="Y6118"/>
      <c r="Z6118"/>
      <c r="AA6118"/>
      <c r="AB6118"/>
    </row>
    <row r="6119" spans="1:28" x14ac:dyDescent="0.25">
      <c r="A6119" s="8"/>
      <c r="B6119"/>
      <c r="C6119"/>
      <c r="D6119"/>
      <c r="E6119"/>
      <c r="F6119"/>
      <c r="G6119"/>
      <c r="H6119"/>
      <c r="I6119"/>
      <c r="J6119"/>
      <c r="K6119"/>
      <c r="L6119"/>
      <c r="M6119"/>
      <c r="N6119"/>
      <c r="O6119"/>
      <c r="P6119"/>
      <c r="Q6119"/>
      <c r="R6119"/>
      <c r="S6119"/>
      <c r="T6119"/>
      <c r="U6119"/>
      <c r="V6119"/>
      <c r="W6119"/>
      <c r="X6119"/>
      <c r="Y6119"/>
      <c r="Z6119"/>
      <c r="AA6119"/>
      <c r="AB6119"/>
    </row>
    <row r="6120" spans="1:28" x14ac:dyDescent="0.25">
      <c r="A6120" s="8"/>
      <c r="B6120"/>
      <c r="C6120"/>
      <c r="D6120"/>
      <c r="E6120"/>
      <c r="F6120"/>
      <c r="G6120"/>
      <c r="H6120"/>
      <c r="I6120"/>
      <c r="J6120"/>
      <c r="K6120"/>
      <c r="L6120"/>
      <c r="M6120"/>
      <c r="N6120"/>
      <c r="O6120"/>
      <c r="P6120"/>
      <c r="Q6120"/>
      <c r="R6120"/>
      <c r="S6120"/>
      <c r="T6120"/>
      <c r="U6120"/>
      <c r="V6120"/>
      <c r="W6120"/>
      <c r="X6120"/>
      <c r="Y6120"/>
      <c r="Z6120"/>
      <c r="AA6120"/>
      <c r="AB6120"/>
    </row>
    <row r="6121" spans="1:28" x14ac:dyDescent="0.25">
      <c r="A6121" s="8"/>
      <c r="B6121"/>
      <c r="C6121"/>
      <c r="D6121"/>
      <c r="E6121"/>
      <c r="F6121"/>
      <c r="G6121"/>
      <c r="H6121"/>
      <c r="I6121"/>
      <c r="J6121"/>
      <c r="K6121"/>
      <c r="L6121"/>
      <c r="M6121"/>
      <c r="N6121"/>
      <c r="O6121"/>
      <c r="P6121"/>
      <c r="Q6121"/>
      <c r="R6121"/>
      <c r="S6121"/>
      <c r="T6121"/>
      <c r="U6121"/>
      <c r="V6121"/>
      <c r="W6121"/>
      <c r="X6121"/>
      <c r="Y6121"/>
      <c r="Z6121"/>
      <c r="AA6121"/>
      <c r="AB6121"/>
    </row>
    <row r="6122" spans="1:28" x14ac:dyDescent="0.25">
      <c r="A6122" s="8"/>
      <c r="B6122"/>
      <c r="C6122"/>
      <c r="D6122"/>
      <c r="E6122"/>
      <c r="F6122"/>
      <c r="G6122"/>
      <c r="H6122"/>
      <c r="I6122"/>
      <c r="J6122"/>
      <c r="K6122"/>
      <c r="L6122"/>
      <c r="M6122"/>
      <c r="N6122"/>
      <c r="O6122"/>
      <c r="P6122"/>
      <c r="Q6122"/>
      <c r="R6122"/>
      <c r="S6122"/>
      <c r="T6122"/>
      <c r="U6122"/>
      <c r="V6122"/>
      <c r="W6122"/>
      <c r="X6122"/>
      <c r="Y6122"/>
      <c r="Z6122"/>
      <c r="AA6122"/>
      <c r="AB6122"/>
    </row>
    <row r="6123" spans="1:28" x14ac:dyDescent="0.25">
      <c r="A6123" s="8"/>
      <c r="B6123"/>
      <c r="C6123"/>
      <c r="D6123"/>
      <c r="E6123"/>
      <c r="F6123"/>
      <c r="G6123"/>
      <c r="H6123"/>
      <c r="I6123"/>
      <c r="J6123"/>
      <c r="K6123"/>
      <c r="L6123"/>
      <c r="M6123"/>
      <c r="N6123"/>
      <c r="O6123"/>
      <c r="P6123"/>
      <c r="Q6123"/>
      <c r="R6123"/>
      <c r="S6123"/>
      <c r="T6123"/>
      <c r="U6123"/>
      <c r="V6123"/>
      <c r="W6123"/>
      <c r="X6123"/>
      <c r="Y6123"/>
      <c r="Z6123"/>
      <c r="AA6123"/>
      <c r="AB6123"/>
    </row>
    <row r="6124" spans="1:28" x14ac:dyDescent="0.25">
      <c r="A6124" s="8"/>
      <c r="B6124"/>
      <c r="C6124"/>
      <c r="D6124"/>
      <c r="E6124"/>
      <c r="F6124"/>
      <c r="G6124"/>
      <c r="H6124"/>
      <c r="I6124"/>
      <c r="J6124"/>
      <c r="K6124"/>
      <c r="L6124"/>
      <c r="M6124"/>
      <c r="N6124"/>
      <c r="O6124"/>
      <c r="P6124"/>
      <c r="Q6124"/>
      <c r="R6124"/>
      <c r="S6124"/>
      <c r="T6124"/>
      <c r="U6124"/>
      <c r="V6124"/>
      <c r="W6124"/>
      <c r="X6124"/>
      <c r="Y6124"/>
      <c r="Z6124"/>
      <c r="AA6124"/>
      <c r="AB6124"/>
    </row>
    <row r="6125" spans="1:28" x14ac:dyDescent="0.25">
      <c r="A6125" s="8"/>
      <c r="B6125"/>
      <c r="C6125"/>
      <c r="D6125"/>
      <c r="E6125"/>
      <c r="F6125"/>
      <c r="G6125"/>
      <c r="H6125"/>
      <c r="I6125"/>
      <c r="J6125"/>
      <c r="K6125"/>
      <c r="L6125"/>
      <c r="M6125"/>
      <c r="N6125"/>
      <c r="O6125"/>
      <c r="P6125"/>
      <c r="Q6125"/>
      <c r="R6125"/>
      <c r="S6125"/>
      <c r="T6125"/>
      <c r="U6125"/>
      <c r="V6125"/>
      <c r="W6125"/>
      <c r="X6125"/>
      <c r="Y6125"/>
      <c r="Z6125"/>
      <c r="AA6125"/>
      <c r="AB6125"/>
    </row>
    <row r="6126" spans="1:28" x14ac:dyDescent="0.25">
      <c r="A6126" s="8"/>
      <c r="B6126"/>
      <c r="C6126"/>
      <c r="D6126"/>
      <c r="E6126"/>
      <c r="F6126"/>
      <c r="G6126"/>
      <c r="H6126"/>
      <c r="I6126"/>
      <c r="J6126"/>
      <c r="K6126"/>
      <c r="L6126"/>
      <c r="M6126"/>
      <c r="N6126"/>
      <c r="O6126"/>
      <c r="P6126"/>
      <c r="Q6126"/>
      <c r="R6126"/>
      <c r="S6126"/>
      <c r="T6126"/>
      <c r="U6126"/>
      <c r="V6126"/>
      <c r="W6126"/>
      <c r="X6126"/>
      <c r="Y6126"/>
      <c r="Z6126"/>
      <c r="AA6126"/>
      <c r="AB6126"/>
    </row>
    <row r="6127" spans="1:28" x14ac:dyDescent="0.25">
      <c r="A6127" s="8"/>
      <c r="B6127"/>
      <c r="C6127"/>
      <c r="D6127"/>
      <c r="E6127"/>
      <c r="F6127"/>
      <c r="G6127"/>
      <c r="H6127"/>
      <c r="I6127"/>
      <c r="J6127"/>
      <c r="K6127"/>
      <c r="L6127"/>
      <c r="M6127"/>
      <c r="N6127"/>
      <c r="O6127"/>
      <c r="P6127"/>
      <c r="Q6127"/>
      <c r="R6127"/>
      <c r="S6127"/>
      <c r="T6127"/>
      <c r="U6127"/>
      <c r="V6127"/>
      <c r="W6127"/>
      <c r="X6127"/>
      <c r="Y6127"/>
      <c r="Z6127"/>
      <c r="AA6127"/>
      <c r="AB6127"/>
    </row>
    <row r="6128" spans="1:28" x14ac:dyDescent="0.25">
      <c r="A6128" s="8"/>
      <c r="B6128"/>
      <c r="C6128"/>
      <c r="D6128"/>
      <c r="E6128"/>
      <c r="F6128"/>
      <c r="G6128"/>
      <c r="H6128"/>
      <c r="I6128"/>
      <c r="J6128"/>
      <c r="K6128"/>
      <c r="L6128"/>
      <c r="M6128"/>
      <c r="N6128"/>
      <c r="O6128"/>
      <c r="P6128"/>
      <c r="Q6128"/>
      <c r="R6128"/>
      <c r="S6128"/>
      <c r="T6128"/>
      <c r="U6128"/>
      <c r="V6128"/>
      <c r="W6128"/>
      <c r="X6128"/>
      <c r="Y6128"/>
      <c r="Z6128"/>
      <c r="AA6128"/>
      <c r="AB6128"/>
    </row>
    <row r="6129" spans="1:28" x14ac:dyDescent="0.25">
      <c r="A6129" s="8"/>
      <c r="B6129"/>
      <c r="C6129"/>
      <c r="D6129"/>
      <c r="E6129"/>
      <c r="F6129"/>
      <c r="G6129"/>
      <c r="H6129"/>
      <c r="I6129"/>
      <c r="J6129"/>
      <c r="K6129"/>
      <c r="L6129"/>
      <c r="M6129"/>
      <c r="N6129"/>
      <c r="O6129"/>
      <c r="P6129"/>
      <c r="Q6129"/>
      <c r="R6129"/>
      <c r="S6129"/>
      <c r="T6129"/>
      <c r="U6129"/>
      <c r="V6129"/>
      <c r="W6129"/>
      <c r="X6129"/>
      <c r="Y6129"/>
      <c r="Z6129"/>
      <c r="AA6129"/>
      <c r="AB6129"/>
    </row>
    <row r="6130" spans="1:28" x14ac:dyDescent="0.25">
      <c r="A6130" s="8"/>
      <c r="B6130"/>
      <c r="C6130"/>
      <c r="D6130"/>
      <c r="E6130"/>
      <c r="F6130"/>
      <c r="G6130"/>
      <c r="H6130"/>
      <c r="I6130"/>
      <c r="J6130"/>
      <c r="K6130"/>
      <c r="L6130"/>
      <c r="M6130"/>
      <c r="N6130"/>
      <c r="O6130"/>
      <c r="P6130"/>
      <c r="Q6130"/>
      <c r="R6130"/>
      <c r="S6130"/>
      <c r="T6130"/>
      <c r="U6130"/>
      <c r="V6130"/>
      <c r="W6130"/>
      <c r="X6130"/>
      <c r="Y6130"/>
      <c r="Z6130"/>
      <c r="AA6130"/>
      <c r="AB6130"/>
    </row>
    <row r="6131" spans="1:28" x14ac:dyDescent="0.25">
      <c r="A6131" s="8"/>
      <c r="B6131"/>
      <c r="C6131"/>
      <c r="D6131"/>
      <c r="E6131"/>
      <c r="F6131"/>
      <c r="G6131"/>
      <c r="H6131"/>
      <c r="I6131"/>
      <c r="J6131"/>
      <c r="K6131"/>
      <c r="L6131"/>
      <c r="M6131"/>
      <c r="N6131"/>
      <c r="O6131"/>
      <c r="P6131"/>
      <c r="Q6131"/>
      <c r="R6131"/>
      <c r="S6131"/>
      <c r="T6131"/>
      <c r="U6131"/>
      <c r="V6131"/>
      <c r="W6131"/>
      <c r="X6131"/>
      <c r="Y6131"/>
      <c r="Z6131"/>
      <c r="AA6131"/>
      <c r="AB6131"/>
    </row>
    <row r="6132" spans="1:28" x14ac:dyDescent="0.25">
      <c r="A6132" s="8"/>
      <c r="B6132"/>
      <c r="C6132"/>
      <c r="D6132"/>
      <c r="E6132"/>
      <c r="F6132"/>
      <c r="G6132"/>
      <c r="H6132"/>
      <c r="I6132"/>
      <c r="J6132"/>
      <c r="K6132"/>
      <c r="L6132"/>
      <c r="M6132"/>
      <c r="N6132"/>
      <c r="O6132"/>
      <c r="P6132"/>
      <c r="Q6132"/>
      <c r="R6132"/>
      <c r="S6132"/>
      <c r="T6132"/>
      <c r="U6132"/>
      <c r="V6132"/>
      <c r="W6132"/>
      <c r="X6132"/>
      <c r="Y6132"/>
      <c r="Z6132"/>
      <c r="AA6132"/>
      <c r="AB6132"/>
    </row>
    <row r="6133" spans="1:28" x14ac:dyDescent="0.25">
      <c r="A6133" s="8"/>
      <c r="B6133"/>
      <c r="C6133"/>
      <c r="D6133"/>
      <c r="E6133"/>
      <c r="F6133"/>
      <c r="G6133"/>
      <c r="H6133"/>
      <c r="I6133"/>
      <c r="J6133"/>
      <c r="K6133"/>
      <c r="L6133"/>
      <c r="M6133"/>
      <c r="N6133"/>
      <c r="O6133"/>
      <c r="P6133"/>
      <c r="Q6133"/>
      <c r="R6133"/>
      <c r="S6133"/>
      <c r="T6133"/>
      <c r="U6133"/>
      <c r="V6133"/>
      <c r="W6133"/>
      <c r="X6133"/>
      <c r="Y6133"/>
      <c r="Z6133"/>
      <c r="AA6133"/>
      <c r="AB6133"/>
    </row>
    <row r="6134" spans="1:28" x14ac:dyDescent="0.25">
      <c r="A6134" s="8"/>
      <c r="B6134"/>
      <c r="C6134"/>
      <c r="D6134"/>
      <c r="E6134"/>
      <c r="F6134"/>
      <c r="G6134"/>
      <c r="H6134"/>
      <c r="I6134"/>
      <c r="J6134"/>
      <c r="K6134"/>
      <c r="L6134"/>
      <c r="M6134"/>
      <c r="N6134"/>
      <c r="O6134"/>
      <c r="P6134"/>
      <c r="Q6134"/>
      <c r="R6134"/>
      <c r="S6134"/>
      <c r="T6134"/>
      <c r="U6134"/>
      <c r="V6134"/>
      <c r="W6134"/>
      <c r="X6134"/>
      <c r="Y6134"/>
      <c r="Z6134"/>
      <c r="AA6134"/>
      <c r="AB6134"/>
    </row>
    <row r="6135" spans="1:28" x14ac:dyDescent="0.25">
      <c r="A6135" s="8"/>
      <c r="B6135"/>
      <c r="C6135"/>
      <c r="D6135"/>
      <c r="E6135"/>
      <c r="F6135"/>
      <c r="G6135"/>
      <c r="H6135"/>
      <c r="I6135"/>
      <c r="J6135"/>
      <c r="K6135"/>
      <c r="L6135"/>
      <c r="M6135"/>
      <c r="N6135"/>
      <c r="O6135"/>
      <c r="P6135"/>
      <c r="Q6135"/>
      <c r="R6135"/>
      <c r="S6135"/>
      <c r="T6135"/>
      <c r="U6135"/>
      <c r="V6135"/>
      <c r="W6135"/>
      <c r="X6135"/>
      <c r="Y6135"/>
      <c r="Z6135"/>
      <c r="AA6135"/>
      <c r="AB6135"/>
    </row>
    <row r="6136" spans="1:28" x14ac:dyDescent="0.25">
      <c r="A6136" s="8"/>
      <c r="B6136"/>
      <c r="C6136"/>
      <c r="D6136"/>
      <c r="E6136"/>
      <c r="F6136"/>
      <c r="G6136"/>
      <c r="H6136"/>
      <c r="I6136"/>
      <c r="J6136"/>
      <c r="K6136"/>
      <c r="L6136"/>
      <c r="M6136"/>
      <c r="N6136"/>
      <c r="O6136"/>
      <c r="P6136"/>
      <c r="Q6136"/>
      <c r="R6136"/>
      <c r="S6136"/>
      <c r="T6136"/>
      <c r="U6136"/>
      <c r="V6136"/>
      <c r="W6136"/>
      <c r="X6136"/>
      <c r="Y6136"/>
      <c r="Z6136"/>
      <c r="AA6136"/>
      <c r="AB6136"/>
    </row>
    <row r="6137" spans="1:28" x14ac:dyDescent="0.25">
      <c r="A6137" s="8"/>
      <c r="B6137"/>
      <c r="C6137"/>
      <c r="D6137"/>
      <c r="E6137"/>
      <c r="F6137"/>
      <c r="G6137"/>
      <c r="H6137"/>
      <c r="I6137"/>
      <c r="J6137"/>
      <c r="K6137"/>
      <c r="L6137"/>
      <c r="M6137"/>
      <c r="N6137"/>
      <c r="O6137"/>
      <c r="P6137"/>
      <c r="Q6137"/>
      <c r="R6137"/>
      <c r="S6137"/>
      <c r="T6137"/>
      <c r="U6137"/>
      <c r="V6137"/>
      <c r="W6137"/>
      <c r="X6137"/>
      <c r="Y6137"/>
      <c r="Z6137"/>
      <c r="AA6137"/>
      <c r="AB6137"/>
    </row>
    <row r="6138" spans="1:28" x14ac:dyDescent="0.25">
      <c r="A6138" s="8"/>
      <c r="B6138"/>
      <c r="C6138"/>
      <c r="D6138"/>
      <c r="E6138"/>
      <c r="F6138"/>
      <c r="G6138"/>
      <c r="H6138"/>
      <c r="I6138"/>
      <c r="J6138"/>
      <c r="K6138"/>
      <c r="L6138"/>
      <c r="M6138"/>
      <c r="N6138"/>
      <c r="O6138"/>
      <c r="P6138"/>
      <c r="Q6138"/>
      <c r="R6138"/>
      <c r="S6138"/>
      <c r="T6138"/>
      <c r="U6138"/>
      <c r="V6138"/>
      <c r="W6138"/>
      <c r="X6138"/>
      <c r="Y6138"/>
      <c r="Z6138"/>
      <c r="AA6138"/>
      <c r="AB6138"/>
    </row>
    <row r="6139" spans="1:28" x14ac:dyDescent="0.25">
      <c r="A6139" s="8"/>
      <c r="B6139"/>
      <c r="C6139"/>
      <c r="D6139"/>
      <c r="E6139"/>
      <c r="F6139"/>
      <c r="G6139"/>
      <c r="H6139"/>
      <c r="I6139"/>
      <c r="J6139"/>
      <c r="K6139"/>
      <c r="L6139"/>
      <c r="M6139"/>
      <c r="N6139"/>
      <c r="O6139"/>
      <c r="P6139"/>
      <c r="Q6139"/>
      <c r="R6139"/>
      <c r="S6139"/>
      <c r="T6139"/>
      <c r="U6139"/>
      <c r="V6139"/>
      <c r="W6139"/>
      <c r="X6139"/>
      <c r="Y6139"/>
      <c r="Z6139"/>
      <c r="AA6139"/>
      <c r="AB6139"/>
    </row>
    <row r="6140" spans="1:28" x14ac:dyDescent="0.25">
      <c r="A6140" s="8"/>
      <c r="B6140"/>
      <c r="C6140"/>
      <c r="D6140"/>
      <c r="E6140"/>
      <c r="F6140"/>
      <c r="G6140"/>
      <c r="H6140"/>
      <c r="I6140"/>
      <c r="J6140"/>
      <c r="K6140"/>
      <c r="L6140"/>
      <c r="M6140"/>
      <c r="N6140"/>
      <c r="O6140"/>
      <c r="P6140"/>
      <c r="Q6140"/>
      <c r="R6140"/>
      <c r="S6140"/>
      <c r="T6140"/>
      <c r="U6140"/>
      <c r="V6140"/>
      <c r="W6140"/>
      <c r="X6140"/>
      <c r="Y6140"/>
      <c r="Z6140"/>
      <c r="AA6140"/>
      <c r="AB6140"/>
    </row>
    <row r="6141" spans="1:28" x14ac:dyDescent="0.25">
      <c r="A6141" s="8"/>
      <c r="B6141"/>
      <c r="C6141"/>
      <c r="D6141"/>
      <c r="E6141"/>
      <c r="F6141"/>
      <c r="G6141"/>
      <c r="H6141"/>
      <c r="I6141"/>
      <c r="J6141"/>
      <c r="K6141"/>
      <c r="L6141"/>
      <c r="M6141"/>
      <c r="N6141"/>
      <c r="O6141"/>
      <c r="P6141"/>
      <c r="Q6141"/>
      <c r="R6141"/>
      <c r="S6141"/>
      <c r="T6141"/>
      <c r="U6141"/>
      <c r="V6141"/>
      <c r="W6141"/>
      <c r="X6141"/>
      <c r="Y6141"/>
      <c r="Z6141"/>
      <c r="AA6141"/>
      <c r="AB6141"/>
    </row>
    <row r="6142" spans="1:28" x14ac:dyDescent="0.25">
      <c r="A6142" s="8"/>
      <c r="B6142"/>
      <c r="C6142"/>
      <c r="D6142"/>
      <c r="E6142"/>
      <c r="F6142"/>
      <c r="G6142"/>
      <c r="H6142"/>
      <c r="I6142"/>
      <c r="J6142"/>
      <c r="K6142"/>
      <c r="L6142"/>
      <c r="M6142"/>
      <c r="N6142"/>
      <c r="O6142"/>
      <c r="P6142"/>
      <c r="Q6142"/>
      <c r="R6142"/>
      <c r="S6142"/>
      <c r="T6142"/>
      <c r="U6142"/>
      <c r="V6142"/>
      <c r="W6142"/>
      <c r="X6142"/>
      <c r="Y6142"/>
      <c r="Z6142"/>
      <c r="AA6142"/>
      <c r="AB6142"/>
    </row>
    <row r="6143" spans="1:28" x14ac:dyDescent="0.25">
      <c r="A6143" s="8"/>
      <c r="B6143"/>
      <c r="C6143"/>
      <c r="D6143"/>
      <c r="E6143"/>
      <c r="F6143"/>
      <c r="G6143"/>
      <c r="H6143"/>
      <c r="I6143"/>
      <c r="J6143"/>
      <c r="K6143"/>
      <c r="L6143"/>
      <c r="M6143"/>
      <c r="N6143"/>
      <c r="O6143"/>
      <c r="P6143"/>
      <c r="Q6143"/>
      <c r="R6143"/>
      <c r="S6143"/>
      <c r="T6143"/>
      <c r="U6143"/>
      <c r="V6143"/>
      <c r="W6143"/>
      <c r="X6143"/>
      <c r="Y6143"/>
      <c r="Z6143"/>
      <c r="AA6143"/>
      <c r="AB6143"/>
    </row>
    <row r="6144" spans="1:28" x14ac:dyDescent="0.25">
      <c r="A6144" s="8"/>
      <c r="B6144"/>
      <c r="C6144"/>
      <c r="D6144"/>
      <c r="E6144"/>
      <c r="F6144"/>
      <c r="G6144"/>
      <c r="H6144"/>
      <c r="I6144"/>
      <c r="J6144"/>
      <c r="K6144"/>
      <c r="L6144"/>
      <c r="M6144"/>
      <c r="N6144"/>
      <c r="O6144"/>
      <c r="P6144"/>
      <c r="Q6144"/>
      <c r="R6144"/>
      <c r="S6144"/>
      <c r="T6144"/>
      <c r="U6144"/>
      <c r="V6144"/>
      <c r="W6144"/>
      <c r="X6144"/>
      <c r="Y6144"/>
      <c r="Z6144"/>
      <c r="AA6144"/>
      <c r="AB6144"/>
    </row>
    <row r="6145" spans="1:28" x14ac:dyDescent="0.25">
      <c r="A6145" s="8"/>
      <c r="B6145"/>
      <c r="C6145"/>
      <c r="D6145"/>
      <c r="E6145"/>
      <c r="F6145"/>
      <c r="G6145"/>
      <c r="H6145"/>
      <c r="I6145"/>
      <c r="J6145"/>
      <c r="K6145"/>
      <c r="L6145"/>
      <c r="M6145"/>
      <c r="N6145"/>
      <c r="O6145"/>
      <c r="P6145"/>
      <c r="Q6145"/>
      <c r="R6145"/>
      <c r="S6145"/>
      <c r="T6145"/>
      <c r="U6145"/>
      <c r="V6145"/>
      <c r="W6145"/>
      <c r="X6145"/>
      <c r="Y6145"/>
      <c r="Z6145"/>
      <c r="AA6145"/>
      <c r="AB6145"/>
    </row>
    <row r="6146" spans="1:28" x14ac:dyDescent="0.25">
      <c r="A6146" s="8"/>
      <c r="B6146"/>
      <c r="C6146"/>
      <c r="D6146"/>
      <c r="E6146"/>
      <c r="F6146"/>
      <c r="G6146"/>
      <c r="H6146"/>
      <c r="I6146"/>
      <c r="J6146"/>
      <c r="K6146"/>
      <c r="L6146"/>
      <c r="M6146"/>
      <c r="N6146"/>
      <c r="O6146"/>
      <c r="P6146"/>
      <c r="Q6146"/>
      <c r="R6146"/>
      <c r="S6146"/>
      <c r="T6146"/>
      <c r="U6146"/>
      <c r="V6146"/>
      <c r="W6146"/>
      <c r="X6146"/>
      <c r="Y6146"/>
      <c r="Z6146"/>
      <c r="AA6146"/>
      <c r="AB6146"/>
    </row>
    <row r="6147" spans="1:28" x14ac:dyDescent="0.25">
      <c r="A6147" s="8"/>
      <c r="B6147"/>
      <c r="C6147"/>
      <c r="D6147"/>
      <c r="E6147"/>
      <c r="F6147"/>
      <c r="G6147"/>
      <c r="H6147"/>
      <c r="I6147"/>
      <c r="J6147"/>
      <c r="K6147"/>
      <c r="L6147"/>
      <c r="M6147"/>
      <c r="N6147"/>
      <c r="O6147"/>
      <c r="P6147"/>
      <c r="Q6147"/>
      <c r="R6147"/>
      <c r="S6147"/>
      <c r="T6147"/>
      <c r="U6147"/>
      <c r="V6147"/>
      <c r="W6147"/>
      <c r="X6147"/>
      <c r="Y6147"/>
      <c r="Z6147"/>
      <c r="AA6147"/>
      <c r="AB6147"/>
    </row>
    <row r="6148" spans="1:28" x14ac:dyDescent="0.25">
      <c r="A6148" s="8"/>
      <c r="B6148"/>
      <c r="C6148"/>
      <c r="D6148"/>
      <c r="E6148"/>
      <c r="F6148"/>
      <c r="G6148"/>
      <c r="H6148"/>
      <c r="I6148"/>
      <c r="J6148"/>
      <c r="K6148"/>
      <c r="L6148"/>
      <c r="M6148"/>
      <c r="N6148"/>
      <c r="O6148"/>
      <c r="P6148"/>
      <c r="Q6148"/>
      <c r="R6148"/>
      <c r="S6148"/>
      <c r="T6148"/>
      <c r="U6148"/>
      <c r="V6148"/>
      <c r="W6148"/>
      <c r="X6148"/>
      <c r="Y6148"/>
      <c r="Z6148"/>
      <c r="AA6148"/>
      <c r="AB6148"/>
    </row>
    <row r="6149" spans="1:28" x14ac:dyDescent="0.25">
      <c r="A6149" s="8"/>
      <c r="B6149"/>
      <c r="C6149"/>
      <c r="D6149"/>
      <c r="E6149"/>
      <c r="F6149"/>
      <c r="G6149"/>
      <c r="H6149"/>
      <c r="I6149"/>
      <c r="J6149"/>
      <c r="K6149"/>
      <c r="L6149"/>
      <c r="M6149"/>
      <c r="N6149"/>
      <c r="O6149"/>
      <c r="P6149"/>
      <c r="Q6149"/>
      <c r="R6149"/>
      <c r="S6149"/>
      <c r="T6149"/>
      <c r="U6149"/>
      <c r="V6149"/>
      <c r="W6149"/>
      <c r="X6149"/>
      <c r="Y6149"/>
      <c r="Z6149"/>
      <c r="AA6149"/>
      <c r="AB6149"/>
    </row>
    <row r="6150" spans="1:28" x14ac:dyDescent="0.25">
      <c r="A6150" s="8"/>
      <c r="B6150"/>
      <c r="C6150"/>
      <c r="D6150"/>
      <c r="E6150"/>
      <c r="F6150"/>
      <c r="G6150"/>
      <c r="H6150"/>
      <c r="I6150"/>
      <c r="J6150"/>
      <c r="K6150"/>
      <c r="L6150"/>
      <c r="M6150"/>
      <c r="N6150"/>
      <c r="O6150"/>
      <c r="P6150"/>
      <c r="Q6150"/>
      <c r="R6150"/>
      <c r="S6150"/>
      <c r="T6150"/>
      <c r="U6150"/>
      <c r="V6150"/>
      <c r="W6150"/>
      <c r="X6150"/>
      <c r="Y6150"/>
      <c r="Z6150"/>
      <c r="AA6150"/>
      <c r="AB6150"/>
    </row>
    <row r="6151" spans="1:28" x14ac:dyDescent="0.25">
      <c r="A6151" s="8"/>
      <c r="B6151"/>
      <c r="C6151"/>
      <c r="D6151"/>
      <c r="E6151"/>
      <c r="F6151"/>
      <c r="G6151"/>
      <c r="H6151"/>
      <c r="I6151"/>
      <c r="J6151"/>
      <c r="K6151"/>
      <c r="L6151"/>
      <c r="M6151"/>
      <c r="N6151"/>
      <c r="O6151"/>
      <c r="P6151"/>
      <c r="Q6151"/>
      <c r="R6151"/>
      <c r="S6151"/>
      <c r="T6151"/>
      <c r="U6151"/>
      <c r="V6151"/>
      <c r="W6151"/>
      <c r="X6151"/>
      <c r="Y6151"/>
      <c r="Z6151"/>
      <c r="AA6151"/>
      <c r="AB6151"/>
    </row>
    <row r="6152" spans="1:28" x14ac:dyDescent="0.25">
      <c r="A6152" s="8"/>
      <c r="B6152"/>
      <c r="C6152"/>
      <c r="D6152"/>
      <c r="E6152"/>
      <c r="F6152"/>
      <c r="G6152"/>
      <c r="H6152"/>
      <c r="I6152"/>
      <c r="J6152"/>
      <c r="K6152"/>
      <c r="L6152"/>
      <c r="M6152"/>
      <c r="N6152"/>
      <c r="O6152"/>
      <c r="P6152"/>
      <c r="Q6152"/>
      <c r="R6152"/>
      <c r="S6152"/>
      <c r="T6152"/>
      <c r="U6152"/>
      <c r="V6152"/>
      <c r="W6152"/>
      <c r="X6152"/>
      <c r="Y6152"/>
      <c r="Z6152"/>
      <c r="AA6152"/>
      <c r="AB6152"/>
    </row>
    <row r="6153" spans="1:28" x14ac:dyDescent="0.25">
      <c r="A6153" s="8"/>
      <c r="B6153"/>
      <c r="C6153"/>
      <c r="D6153"/>
      <c r="E6153"/>
      <c r="F6153"/>
      <c r="G6153"/>
      <c r="H6153"/>
      <c r="I6153"/>
      <c r="J6153"/>
      <c r="K6153"/>
      <c r="L6153"/>
      <c r="M6153"/>
      <c r="N6153"/>
      <c r="O6153"/>
      <c r="P6153"/>
      <c r="Q6153"/>
      <c r="R6153"/>
      <c r="S6153"/>
      <c r="T6153"/>
      <c r="U6153"/>
      <c r="V6153"/>
      <c r="W6153"/>
      <c r="X6153"/>
      <c r="Y6153"/>
      <c r="Z6153"/>
      <c r="AA6153"/>
      <c r="AB6153"/>
    </row>
    <row r="6154" spans="1:28" x14ac:dyDescent="0.25">
      <c r="A6154" s="8"/>
      <c r="B6154"/>
      <c r="C6154"/>
      <c r="D6154"/>
      <c r="E6154"/>
      <c r="F6154"/>
      <c r="G6154"/>
      <c r="H6154"/>
      <c r="I6154"/>
      <c r="J6154"/>
      <c r="K6154"/>
      <c r="L6154"/>
      <c r="M6154"/>
      <c r="N6154"/>
      <c r="O6154"/>
      <c r="P6154"/>
      <c r="Q6154"/>
      <c r="R6154"/>
      <c r="S6154"/>
      <c r="T6154"/>
      <c r="U6154"/>
      <c r="V6154"/>
      <c r="W6154"/>
      <c r="X6154"/>
      <c r="Y6154"/>
      <c r="Z6154"/>
      <c r="AA6154"/>
      <c r="AB6154"/>
    </row>
    <row r="6155" spans="1:28" x14ac:dyDescent="0.25">
      <c r="A6155" s="8"/>
      <c r="B6155"/>
      <c r="C6155"/>
      <c r="D6155"/>
      <c r="E6155"/>
      <c r="F6155"/>
      <c r="G6155"/>
      <c r="H6155"/>
      <c r="I6155"/>
      <c r="J6155"/>
      <c r="K6155"/>
      <c r="L6155"/>
      <c r="M6155"/>
      <c r="N6155"/>
      <c r="O6155"/>
      <c r="P6155"/>
      <c r="Q6155"/>
      <c r="R6155"/>
      <c r="S6155"/>
      <c r="T6155"/>
      <c r="U6155"/>
      <c r="V6155"/>
      <c r="W6155"/>
      <c r="X6155"/>
      <c r="Y6155"/>
      <c r="Z6155"/>
      <c r="AA6155"/>
      <c r="AB6155"/>
    </row>
    <row r="6156" spans="1:28" x14ac:dyDescent="0.25">
      <c r="A6156" s="8"/>
      <c r="B6156"/>
      <c r="C6156"/>
      <c r="D6156"/>
      <c r="E6156"/>
      <c r="F6156"/>
      <c r="G6156"/>
      <c r="H6156"/>
      <c r="I6156"/>
      <c r="J6156"/>
      <c r="K6156"/>
      <c r="L6156"/>
      <c r="M6156"/>
      <c r="N6156"/>
      <c r="O6156"/>
      <c r="P6156"/>
      <c r="Q6156"/>
      <c r="R6156"/>
      <c r="S6156"/>
      <c r="T6156"/>
      <c r="U6156"/>
      <c r="V6156"/>
      <c r="W6156"/>
      <c r="X6156"/>
      <c r="Y6156"/>
      <c r="Z6156"/>
      <c r="AA6156"/>
      <c r="AB6156"/>
    </row>
    <row r="6157" spans="1:28" x14ac:dyDescent="0.25">
      <c r="A6157" s="8"/>
      <c r="B6157"/>
      <c r="C6157"/>
      <c r="D6157"/>
      <c r="E6157"/>
      <c r="F6157"/>
      <c r="G6157"/>
      <c r="H6157"/>
      <c r="I6157"/>
      <c r="J6157"/>
      <c r="K6157"/>
      <c r="L6157"/>
      <c r="M6157"/>
      <c r="N6157"/>
      <c r="O6157"/>
      <c r="P6157"/>
      <c r="Q6157"/>
      <c r="R6157"/>
      <c r="S6157"/>
      <c r="T6157"/>
      <c r="U6157"/>
      <c r="V6157"/>
      <c r="W6157"/>
      <c r="X6157"/>
      <c r="Y6157"/>
      <c r="Z6157"/>
      <c r="AA6157"/>
      <c r="AB6157"/>
    </row>
    <row r="6158" spans="1:28" x14ac:dyDescent="0.25">
      <c r="A6158" s="8"/>
      <c r="B6158"/>
      <c r="C6158"/>
      <c r="D6158"/>
      <c r="E6158"/>
      <c r="F6158"/>
      <c r="G6158"/>
      <c r="H6158"/>
      <c r="I6158"/>
      <c r="J6158"/>
      <c r="K6158"/>
      <c r="L6158"/>
      <c r="M6158"/>
      <c r="N6158"/>
      <c r="O6158"/>
      <c r="P6158"/>
      <c r="Q6158"/>
      <c r="R6158"/>
      <c r="S6158"/>
      <c r="T6158"/>
      <c r="U6158"/>
      <c r="V6158"/>
      <c r="W6158"/>
      <c r="X6158"/>
      <c r="Y6158"/>
      <c r="Z6158"/>
      <c r="AA6158"/>
      <c r="AB6158"/>
    </row>
    <row r="6159" spans="1:28" x14ac:dyDescent="0.25">
      <c r="A6159" s="8"/>
      <c r="B6159"/>
      <c r="C6159"/>
      <c r="D6159"/>
      <c r="E6159"/>
      <c r="F6159"/>
      <c r="G6159"/>
      <c r="H6159"/>
      <c r="I6159"/>
      <c r="J6159"/>
      <c r="K6159"/>
      <c r="L6159"/>
      <c r="M6159"/>
      <c r="N6159"/>
      <c r="O6159"/>
      <c r="P6159"/>
      <c r="Q6159"/>
      <c r="R6159"/>
      <c r="S6159"/>
      <c r="T6159"/>
      <c r="U6159"/>
      <c r="V6159"/>
      <c r="W6159"/>
      <c r="X6159"/>
      <c r="Y6159"/>
      <c r="Z6159"/>
      <c r="AA6159"/>
      <c r="AB6159"/>
    </row>
    <row r="6160" spans="1:28" x14ac:dyDescent="0.25">
      <c r="A6160" s="8"/>
      <c r="B6160"/>
      <c r="C6160"/>
      <c r="D6160"/>
      <c r="E6160"/>
      <c r="F6160"/>
      <c r="G6160"/>
      <c r="H6160"/>
      <c r="I6160"/>
      <c r="J6160"/>
      <c r="K6160"/>
      <c r="L6160"/>
      <c r="M6160"/>
      <c r="N6160"/>
      <c r="O6160"/>
      <c r="P6160"/>
      <c r="Q6160"/>
      <c r="R6160"/>
      <c r="S6160"/>
      <c r="T6160"/>
      <c r="U6160"/>
      <c r="V6160"/>
      <c r="W6160"/>
      <c r="X6160"/>
      <c r="Y6160"/>
      <c r="Z6160"/>
      <c r="AA6160"/>
      <c r="AB6160"/>
    </row>
    <row r="6161" spans="1:28" x14ac:dyDescent="0.25">
      <c r="A6161" s="8"/>
      <c r="B6161"/>
      <c r="C6161"/>
      <c r="D6161"/>
      <c r="E6161"/>
      <c r="F6161"/>
      <c r="G6161"/>
      <c r="H6161"/>
      <c r="I6161"/>
      <c r="J6161"/>
      <c r="K6161"/>
      <c r="L6161"/>
      <c r="M6161"/>
      <c r="N6161"/>
      <c r="O6161"/>
      <c r="P6161"/>
      <c r="Q6161"/>
      <c r="R6161"/>
      <c r="S6161"/>
      <c r="T6161"/>
      <c r="U6161"/>
      <c r="V6161"/>
      <c r="W6161"/>
      <c r="X6161"/>
      <c r="Y6161"/>
      <c r="Z6161"/>
      <c r="AA6161"/>
      <c r="AB6161"/>
    </row>
    <row r="6162" spans="1:28" x14ac:dyDescent="0.25">
      <c r="A6162" s="8"/>
      <c r="B6162"/>
      <c r="C6162"/>
      <c r="D6162"/>
      <c r="E6162"/>
      <c r="F6162"/>
      <c r="G6162"/>
      <c r="H6162"/>
      <c r="I6162"/>
      <c r="J6162"/>
      <c r="K6162"/>
      <c r="L6162"/>
      <c r="M6162"/>
      <c r="N6162"/>
      <c r="O6162"/>
      <c r="P6162"/>
      <c r="Q6162"/>
      <c r="R6162"/>
      <c r="S6162"/>
      <c r="T6162"/>
      <c r="U6162"/>
      <c r="V6162"/>
      <c r="W6162"/>
      <c r="X6162"/>
      <c r="Y6162"/>
      <c r="Z6162"/>
      <c r="AA6162"/>
      <c r="AB6162"/>
    </row>
    <row r="6163" spans="1:28" x14ac:dyDescent="0.25">
      <c r="A6163" s="8"/>
      <c r="B6163"/>
      <c r="C6163"/>
      <c r="D6163"/>
      <c r="E6163"/>
      <c r="F6163"/>
      <c r="G6163"/>
      <c r="H6163"/>
      <c r="I6163"/>
      <c r="J6163"/>
      <c r="K6163"/>
      <c r="L6163"/>
      <c r="M6163"/>
      <c r="N6163"/>
      <c r="O6163"/>
      <c r="P6163"/>
      <c r="Q6163"/>
      <c r="R6163"/>
      <c r="S6163"/>
      <c r="T6163"/>
      <c r="U6163"/>
      <c r="V6163"/>
      <c r="W6163"/>
      <c r="X6163"/>
      <c r="Y6163"/>
      <c r="Z6163"/>
      <c r="AA6163"/>
      <c r="AB6163"/>
    </row>
    <row r="6164" spans="1:28" x14ac:dyDescent="0.25">
      <c r="A6164" s="8"/>
      <c r="B6164"/>
      <c r="C6164"/>
      <c r="D6164"/>
      <c r="E6164"/>
      <c r="F6164"/>
      <c r="G6164"/>
      <c r="H6164"/>
      <c r="I6164"/>
      <c r="J6164"/>
      <c r="K6164"/>
      <c r="L6164"/>
      <c r="M6164"/>
      <c r="N6164"/>
      <c r="O6164"/>
      <c r="P6164"/>
      <c r="Q6164"/>
      <c r="R6164"/>
      <c r="S6164"/>
      <c r="T6164"/>
      <c r="U6164"/>
      <c r="V6164"/>
      <c r="W6164"/>
      <c r="X6164"/>
      <c r="Y6164"/>
      <c r="Z6164"/>
      <c r="AA6164"/>
      <c r="AB6164"/>
    </row>
    <row r="6165" spans="1:28" x14ac:dyDescent="0.25">
      <c r="A6165" s="8"/>
      <c r="B6165"/>
      <c r="C6165"/>
      <c r="D6165"/>
      <c r="E6165"/>
      <c r="F6165"/>
      <c r="G6165"/>
      <c r="H6165"/>
      <c r="I6165"/>
      <c r="J6165"/>
      <c r="K6165"/>
      <c r="L6165"/>
      <c r="M6165"/>
      <c r="N6165"/>
      <c r="O6165"/>
      <c r="P6165"/>
      <c r="Q6165"/>
      <c r="R6165"/>
      <c r="S6165"/>
      <c r="T6165"/>
      <c r="U6165"/>
      <c r="V6165"/>
      <c r="W6165"/>
      <c r="X6165"/>
      <c r="Y6165"/>
      <c r="Z6165"/>
      <c r="AA6165"/>
      <c r="AB6165"/>
    </row>
    <row r="6166" spans="1:28" x14ac:dyDescent="0.25">
      <c r="A6166" s="8"/>
      <c r="B6166"/>
      <c r="C6166"/>
      <c r="D6166"/>
      <c r="E6166"/>
      <c r="F6166"/>
      <c r="G6166"/>
      <c r="H6166"/>
      <c r="I6166"/>
      <c r="J6166"/>
      <c r="K6166"/>
      <c r="L6166"/>
      <c r="M6166"/>
      <c r="N6166"/>
      <c r="O6166"/>
      <c r="P6166"/>
      <c r="Q6166"/>
      <c r="R6166"/>
      <c r="S6166"/>
      <c r="T6166"/>
      <c r="U6166"/>
      <c r="V6166"/>
      <c r="W6166"/>
      <c r="X6166"/>
      <c r="Y6166"/>
      <c r="Z6166"/>
      <c r="AA6166"/>
      <c r="AB6166"/>
    </row>
    <row r="6167" spans="1:28" x14ac:dyDescent="0.25">
      <c r="A6167" s="8"/>
      <c r="B6167"/>
      <c r="C6167"/>
      <c r="D6167"/>
      <c r="E6167"/>
      <c r="F6167"/>
      <c r="G6167"/>
      <c r="H6167"/>
      <c r="I6167"/>
      <c r="J6167"/>
      <c r="K6167"/>
      <c r="L6167"/>
      <c r="M6167"/>
      <c r="N6167"/>
      <c r="O6167"/>
      <c r="P6167"/>
      <c r="Q6167"/>
      <c r="R6167"/>
      <c r="S6167"/>
      <c r="T6167"/>
      <c r="U6167"/>
      <c r="V6167"/>
      <c r="W6167"/>
      <c r="X6167"/>
      <c r="Y6167"/>
      <c r="Z6167"/>
      <c r="AA6167"/>
      <c r="AB6167"/>
    </row>
    <row r="6168" spans="1:28" x14ac:dyDescent="0.25">
      <c r="A6168" s="8"/>
      <c r="B6168"/>
      <c r="C6168"/>
      <c r="D6168"/>
      <c r="E6168"/>
      <c r="F6168"/>
      <c r="G6168"/>
      <c r="H6168"/>
      <c r="I6168"/>
      <c r="J6168"/>
      <c r="K6168"/>
      <c r="L6168"/>
      <c r="M6168"/>
      <c r="N6168"/>
      <c r="O6168"/>
      <c r="P6168"/>
      <c r="Q6168"/>
      <c r="R6168"/>
      <c r="S6168"/>
      <c r="T6168"/>
      <c r="U6168"/>
      <c r="V6168"/>
      <c r="W6168"/>
      <c r="X6168"/>
      <c r="Y6168"/>
      <c r="Z6168"/>
      <c r="AA6168"/>
      <c r="AB6168"/>
    </row>
    <row r="6169" spans="1:28" x14ac:dyDescent="0.25">
      <c r="A6169" s="8"/>
      <c r="B6169"/>
      <c r="C6169"/>
      <c r="D6169"/>
      <c r="E6169"/>
      <c r="F6169"/>
      <c r="G6169"/>
      <c r="H6169"/>
      <c r="I6169"/>
      <c r="J6169"/>
      <c r="K6169"/>
      <c r="L6169"/>
      <c r="M6169"/>
      <c r="N6169"/>
      <c r="O6169"/>
      <c r="P6169"/>
      <c r="Q6169"/>
      <c r="R6169"/>
      <c r="S6169"/>
      <c r="T6169"/>
      <c r="U6169"/>
      <c r="V6169"/>
      <c r="W6169"/>
      <c r="X6169"/>
      <c r="Y6169"/>
      <c r="Z6169"/>
      <c r="AA6169"/>
      <c r="AB6169"/>
    </row>
    <row r="6170" spans="1:28" x14ac:dyDescent="0.25">
      <c r="A6170" s="8"/>
      <c r="B6170"/>
      <c r="C6170"/>
      <c r="D6170"/>
      <c r="E6170"/>
      <c r="F6170"/>
      <c r="G6170"/>
      <c r="H6170"/>
      <c r="I6170"/>
      <c r="J6170"/>
      <c r="K6170"/>
      <c r="L6170"/>
      <c r="M6170"/>
      <c r="N6170"/>
      <c r="O6170"/>
      <c r="P6170"/>
      <c r="Q6170"/>
      <c r="R6170"/>
      <c r="S6170"/>
      <c r="T6170"/>
      <c r="U6170"/>
      <c r="V6170"/>
      <c r="W6170"/>
      <c r="X6170"/>
      <c r="Y6170"/>
      <c r="Z6170"/>
      <c r="AA6170"/>
      <c r="AB6170"/>
    </row>
    <row r="6171" spans="1:28" x14ac:dyDescent="0.25">
      <c r="A6171" s="8"/>
      <c r="B6171"/>
      <c r="C6171"/>
      <c r="D6171"/>
      <c r="E6171"/>
      <c r="F6171"/>
      <c r="G6171"/>
      <c r="H6171"/>
      <c r="I6171"/>
      <c r="J6171"/>
      <c r="K6171"/>
      <c r="L6171"/>
      <c r="M6171"/>
      <c r="N6171"/>
      <c r="O6171"/>
      <c r="P6171"/>
      <c r="Q6171"/>
      <c r="R6171"/>
      <c r="S6171"/>
      <c r="T6171"/>
      <c r="U6171"/>
      <c r="V6171"/>
      <c r="W6171"/>
      <c r="X6171"/>
      <c r="Y6171"/>
      <c r="Z6171"/>
      <c r="AA6171"/>
      <c r="AB6171"/>
    </row>
    <row r="6172" spans="1:28" x14ac:dyDescent="0.25">
      <c r="A6172" s="8"/>
      <c r="B6172"/>
      <c r="C6172"/>
      <c r="D6172"/>
      <c r="E6172"/>
      <c r="F6172"/>
      <c r="G6172"/>
      <c r="H6172"/>
      <c r="I6172"/>
      <c r="J6172"/>
      <c r="K6172"/>
      <c r="L6172"/>
      <c r="M6172"/>
      <c r="N6172"/>
      <c r="O6172"/>
      <c r="P6172"/>
      <c r="Q6172"/>
      <c r="R6172"/>
      <c r="S6172"/>
      <c r="T6172"/>
      <c r="U6172"/>
      <c r="V6172"/>
      <c r="W6172"/>
      <c r="X6172"/>
      <c r="Y6172"/>
      <c r="Z6172"/>
      <c r="AA6172"/>
      <c r="AB6172"/>
    </row>
    <row r="6173" spans="1:28" x14ac:dyDescent="0.25">
      <c r="A6173" s="8"/>
      <c r="B6173"/>
      <c r="C6173"/>
      <c r="D6173"/>
      <c r="E6173"/>
      <c r="F6173"/>
      <c r="G6173"/>
      <c r="H6173"/>
      <c r="I6173"/>
      <c r="J6173"/>
      <c r="K6173"/>
      <c r="L6173"/>
      <c r="M6173"/>
      <c r="N6173"/>
      <c r="O6173"/>
      <c r="P6173"/>
      <c r="Q6173"/>
      <c r="R6173"/>
      <c r="S6173"/>
      <c r="T6173"/>
      <c r="U6173"/>
      <c r="V6173"/>
      <c r="W6173"/>
      <c r="X6173"/>
      <c r="Y6173"/>
      <c r="Z6173"/>
      <c r="AA6173"/>
      <c r="AB6173"/>
    </row>
    <row r="6174" spans="1:28" x14ac:dyDescent="0.25">
      <c r="A6174" s="8"/>
      <c r="B6174"/>
      <c r="C6174"/>
      <c r="D6174"/>
      <c r="E6174"/>
      <c r="F6174"/>
      <c r="G6174"/>
      <c r="H6174"/>
      <c r="I6174"/>
      <c r="J6174"/>
      <c r="K6174"/>
      <c r="L6174"/>
      <c r="M6174"/>
      <c r="N6174"/>
      <c r="O6174"/>
      <c r="P6174"/>
      <c r="Q6174"/>
      <c r="R6174"/>
      <c r="S6174"/>
      <c r="T6174"/>
      <c r="U6174"/>
      <c r="V6174"/>
      <c r="W6174"/>
      <c r="X6174"/>
      <c r="Y6174"/>
      <c r="Z6174"/>
      <c r="AA6174"/>
      <c r="AB6174"/>
    </row>
    <row r="6175" spans="1:28" x14ac:dyDescent="0.25">
      <c r="A6175" s="8"/>
      <c r="B6175"/>
      <c r="C6175"/>
      <c r="D6175"/>
      <c r="E6175"/>
      <c r="F6175"/>
      <c r="G6175"/>
      <c r="H6175"/>
      <c r="I6175"/>
      <c r="J6175"/>
      <c r="K6175"/>
      <c r="L6175"/>
      <c r="M6175"/>
      <c r="N6175"/>
      <c r="O6175"/>
      <c r="P6175"/>
      <c r="Q6175"/>
      <c r="R6175"/>
      <c r="S6175"/>
      <c r="T6175"/>
      <c r="U6175"/>
      <c r="V6175"/>
      <c r="W6175"/>
      <c r="X6175"/>
      <c r="Y6175"/>
      <c r="Z6175"/>
      <c r="AA6175"/>
      <c r="AB6175"/>
    </row>
    <row r="6176" spans="1:28" x14ac:dyDescent="0.25">
      <c r="A6176" s="8"/>
      <c r="B6176"/>
      <c r="C6176"/>
      <c r="D6176"/>
      <c r="E6176"/>
      <c r="F6176"/>
      <c r="G6176"/>
      <c r="H6176"/>
      <c r="I6176"/>
      <c r="J6176"/>
      <c r="K6176"/>
      <c r="L6176"/>
      <c r="M6176"/>
      <c r="N6176"/>
      <c r="O6176"/>
      <c r="P6176"/>
      <c r="Q6176"/>
      <c r="R6176"/>
      <c r="S6176"/>
      <c r="T6176"/>
      <c r="U6176"/>
      <c r="V6176"/>
      <c r="W6176"/>
      <c r="X6176"/>
      <c r="Y6176"/>
      <c r="Z6176"/>
      <c r="AA6176"/>
      <c r="AB6176"/>
    </row>
    <row r="6177" spans="1:28" x14ac:dyDescent="0.25">
      <c r="A6177" s="8"/>
      <c r="B6177"/>
      <c r="C6177"/>
      <c r="D6177"/>
      <c r="E6177"/>
      <c r="F6177"/>
      <c r="G6177"/>
      <c r="H6177"/>
      <c r="I6177"/>
      <c r="J6177"/>
      <c r="K6177"/>
      <c r="L6177"/>
      <c r="M6177"/>
      <c r="N6177"/>
      <c r="O6177"/>
      <c r="P6177"/>
      <c r="Q6177"/>
      <c r="R6177"/>
      <c r="S6177"/>
      <c r="T6177"/>
      <c r="U6177"/>
      <c r="V6177"/>
      <c r="W6177"/>
      <c r="X6177"/>
      <c r="Y6177"/>
      <c r="Z6177"/>
      <c r="AA6177"/>
      <c r="AB6177"/>
    </row>
    <row r="6178" spans="1:28" x14ac:dyDescent="0.25">
      <c r="A6178" s="8"/>
      <c r="B6178"/>
      <c r="C6178"/>
      <c r="D6178"/>
      <c r="E6178"/>
      <c r="F6178"/>
      <c r="G6178"/>
      <c r="H6178"/>
      <c r="I6178"/>
      <c r="J6178"/>
      <c r="K6178"/>
      <c r="L6178"/>
      <c r="M6178"/>
      <c r="N6178"/>
      <c r="O6178"/>
      <c r="P6178"/>
      <c r="Q6178"/>
      <c r="R6178"/>
      <c r="S6178"/>
      <c r="T6178"/>
      <c r="U6178"/>
      <c r="V6178"/>
      <c r="W6178"/>
      <c r="X6178"/>
      <c r="Y6178"/>
      <c r="Z6178"/>
      <c r="AA6178"/>
      <c r="AB6178"/>
    </row>
    <row r="6179" spans="1:28" x14ac:dyDescent="0.25">
      <c r="A6179" s="8"/>
      <c r="B6179"/>
      <c r="C6179"/>
      <c r="D6179"/>
      <c r="E6179"/>
      <c r="F6179"/>
      <c r="G6179"/>
      <c r="H6179"/>
      <c r="I6179"/>
      <c r="J6179"/>
      <c r="K6179"/>
      <c r="L6179"/>
      <c r="M6179"/>
      <c r="N6179"/>
      <c r="O6179"/>
      <c r="P6179"/>
      <c r="Q6179"/>
      <c r="R6179"/>
      <c r="S6179"/>
      <c r="T6179"/>
      <c r="U6179"/>
      <c r="V6179"/>
      <c r="W6179"/>
      <c r="X6179"/>
      <c r="Y6179"/>
      <c r="Z6179"/>
      <c r="AA6179"/>
      <c r="AB6179"/>
    </row>
    <row r="6180" spans="1:28" x14ac:dyDescent="0.25">
      <c r="A6180" s="8"/>
      <c r="B6180"/>
      <c r="C6180"/>
      <c r="D6180"/>
      <c r="E6180"/>
      <c r="F6180"/>
      <c r="G6180"/>
      <c r="H6180"/>
      <c r="I6180"/>
      <c r="J6180"/>
      <c r="K6180"/>
      <c r="L6180"/>
      <c r="M6180"/>
      <c r="N6180"/>
      <c r="O6180"/>
      <c r="P6180"/>
      <c r="Q6180"/>
      <c r="R6180"/>
      <c r="S6180"/>
      <c r="T6180"/>
      <c r="U6180"/>
      <c r="V6180"/>
      <c r="W6180"/>
      <c r="X6180"/>
      <c r="Y6180"/>
      <c r="Z6180"/>
      <c r="AA6180"/>
      <c r="AB6180"/>
    </row>
    <row r="6181" spans="1:28" x14ac:dyDescent="0.25">
      <c r="A6181" s="8"/>
      <c r="B6181"/>
      <c r="C6181"/>
      <c r="D6181"/>
      <c r="E6181"/>
      <c r="F6181"/>
      <c r="G6181"/>
      <c r="H6181"/>
      <c r="I6181"/>
      <c r="J6181"/>
      <c r="K6181"/>
      <c r="L6181"/>
      <c r="M6181"/>
      <c r="N6181"/>
      <c r="O6181"/>
      <c r="P6181"/>
      <c r="Q6181"/>
      <c r="R6181"/>
      <c r="S6181"/>
      <c r="T6181"/>
      <c r="U6181"/>
      <c r="V6181"/>
      <c r="W6181"/>
      <c r="X6181"/>
      <c r="Y6181"/>
      <c r="Z6181"/>
      <c r="AA6181"/>
      <c r="AB6181"/>
    </row>
    <row r="6182" spans="1:28" x14ac:dyDescent="0.25">
      <c r="A6182" s="8"/>
      <c r="B6182"/>
      <c r="C6182"/>
      <c r="D6182"/>
      <c r="E6182"/>
      <c r="F6182"/>
      <c r="G6182"/>
      <c r="H6182"/>
      <c r="I6182"/>
      <c r="J6182"/>
      <c r="K6182"/>
      <c r="L6182"/>
      <c r="M6182"/>
      <c r="N6182"/>
      <c r="O6182"/>
      <c r="P6182"/>
      <c r="Q6182"/>
      <c r="R6182"/>
      <c r="S6182"/>
      <c r="T6182"/>
      <c r="U6182"/>
      <c r="V6182"/>
      <c r="W6182"/>
      <c r="X6182"/>
      <c r="Y6182"/>
      <c r="Z6182"/>
      <c r="AA6182"/>
      <c r="AB6182"/>
    </row>
    <row r="6183" spans="1:28" x14ac:dyDescent="0.25">
      <c r="A6183" s="8"/>
      <c r="B6183"/>
      <c r="C6183"/>
      <c r="D6183"/>
      <c r="E6183"/>
      <c r="F6183"/>
      <c r="G6183"/>
      <c r="H6183"/>
      <c r="I6183"/>
      <c r="J6183"/>
      <c r="K6183"/>
      <c r="L6183"/>
      <c r="M6183"/>
      <c r="N6183"/>
      <c r="O6183"/>
      <c r="P6183"/>
      <c r="Q6183"/>
      <c r="R6183"/>
      <c r="S6183"/>
      <c r="T6183"/>
      <c r="U6183"/>
      <c r="V6183"/>
      <c r="W6183"/>
      <c r="X6183"/>
      <c r="Y6183"/>
      <c r="Z6183"/>
      <c r="AA6183"/>
      <c r="AB6183"/>
    </row>
    <row r="6184" spans="1:28" x14ac:dyDescent="0.25">
      <c r="A6184" s="8"/>
      <c r="B6184"/>
      <c r="C6184"/>
      <c r="D6184"/>
      <c r="E6184"/>
      <c r="F6184"/>
      <c r="G6184"/>
      <c r="H6184"/>
      <c r="I6184"/>
      <c r="J6184"/>
      <c r="K6184"/>
      <c r="L6184"/>
      <c r="M6184"/>
      <c r="N6184"/>
      <c r="O6184"/>
      <c r="P6184"/>
      <c r="Q6184"/>
      <c r="R6184"/>
      <c r="S6184"/>
      <c r="T6184"/>
      <c r="U6184"/>
      <c r="V6184"/>
      <c r="W6184"/>
      <c r="X6184"/>
      <c r="Y6184"/>
      <c r="Z6184"/>
      <c r="AA6184"/>
      <c r="AB6184"/>
    </row>
    <row r="6185" spans="1:28" x14ac:dyDescent="0.25">
      <c r="A6185" s="8"/>
      <c r="B6185"/>
      <c r="C6185"/>
      <c r="D6185"/>
      <c r="E6185"/>
      <c r="F6185"/>
      <c r="G6185"/>
      <c r="H6185"/>
      <c r="I6185"/>
      <c r="J6185"/>
      <c r="K6185"/>
      <c r="L6185"/>
      <c r="M6185"/>
      <c r="N6185"/>
      <c r="O6185"/>
      <c r="P6185"/>
      <c r="Q6185"/>
      <c r="R6185"/>
      <c r="S6185"/>
      <c r="T6185"/>
      <c r="U6185"/>
      <c r="V6185"/>
      <c r="W6185"/>
      <c r="X6185"/>
      <c r="Y6185"/>
      <c r="Z6185"/>
      <c r="AA6185"/>
      <c r="AB6185"/>
    </row>
    <row r="6186" spans="1:28" x14ac:dyDescent="0.25">
      <c r="A6186" s="8"/>
      <c r="B6186"/>
      <c r="C6186"/>
      <c r="D6186"/>
      <c r="E6186"/>
      <c r="F6186"/>
      <c r="G6186"/>
      <c r="H6186"/>
      <c r="I6186"/>
      <c r="J6186"/>
      <c r="K6186"/>
      <c r="L6186"/>
      <c r="M6186"/>
      <c r="N6186"/>
      <c r="O6186"/>
      <c r="P6186"/>
      <c r="Q6186"/>
      <c r="R6186"/>
      <c r="S6186"/>
      <c r="T6186"/>
      <c r="U6186"/>
      <c r="V6186"/>
      <c r="W6186"/>
      <c r="X6186"/>
      <c r="Y6186"/>
      <c r="Z6186"/>
      <c r="AA6186"/>
      <c r="AB6186"/>
    </row>
    <row r="6187" spans="1:28" x14ac:dyDescent="0.25">
      <c r="A6187" s="8"/>
      <c r="B6187"/>
      <c r="C6187"/>
      <c r="D6187"/>
      <c r="E6187"/>
      <c r="F6187"/>
      <c r="G6187"/>
      <c r="H6187"/>
      <c r="I6187"/>
      <c r="J6187"/>
      <c r="K6187"/>
      <c r="L6187"/>
      <c r="M6187"/>
      <c r="N6187"/>
      <c r="O6187"/>
      <c r="P6187"/>
      <c r="Q6187"/>
      <c r="R6187"/>
      <c r="S6187"/>
      <c r="T6187"/>
      <c r="U6187"/>
      <c r="V6187"/>
      <c r="W6187"/>
      <c r="X6187"/>
      <c r="Y6187"/>
      <c r="Z6187"/>
      <c r="AA6187"/>
      <c r="AB6187"/>
    </row>
    <row r="6188" spans="1:28" x14ac:dyDescent="0.25">
      <c r="A6188" s="8"/>
      <c r="B6188"/>
      <c r="C6188"/>
      <c r="D6188"/>
      <c r="E6188"/>
      <c r="F6188"/>
      <c r="G6188"/>
      <c r="H6188"/>
      <c r="I6188"/>
      <c r="J6188"/>
      <c r="K6188"/>
      <c r="L6188"/>
      <c r="M6188"/>
      <c r="N6188"/>
      <c r="O6188"/>
      <c r="P6188"/>
      <c r="Q6188"/>
      <c r="R6188"/>
      <c r="S6188"/>
      <c r="T6188"/>
      <c r="U6188"/>
      <c r="V6188"/>
      <c r="W6188"/>
      <c r="X6188"/>
      <c r="Y6188"/>
      <c r="Z6188"/>
      <c r="AA6188"/>
      <c r="AB6188"/>
    </row>
    <row r="6189" spans="1:28" x14ac:dyDescent="0.25">
      <c r="A6189" s="8"/>
      <c r="B6189"/>
      <c r="C6189"/>
      <c r="D6189"/>
      <c r="E6189"/>
      <c r="F6189"/>
      <c r="G6189"/>
      <c r="H6189"/>
      <c r="I6189"/>
      <c r="J6189"/>
      <c r="K6189"/>
      <c r="L6189"/>
      <c r="M6189"/>
      <c r="N6189"/>
      <c r="O6189"/>
      <c r="P6189"/>
      <c r="Q6189"/>
      <c r="R6189"/>
      <c r="S6189"/>
      <c r="T6189"/>
      <c r="U6189"/>
      <c r="V6189"/>
      <c r="W6189"/>
      <c r="X6189"/>
      <c r="Y6189"/>
      <c r="Z6189"/>
      <c r="AA6189"/>
      <c r="AB6189"/>
    </row>
    <row r="6190" spans="1:28" x14ac:dyDescent="0.25">
      <c r="A6190" s="8"/>
      <c r="B6190"/>
      <c r="C6190"/>
      <c r="D6190"/>
      <c r="E6190"/>
      <c r="F6190"/>
      <c r="G6190"/>
      <c r="H6190"/>
      <c r="I6190"/>
      <c r="J6190"/>
      <c r="K6190"/>
      <c r="L6190"/>
      <c r="M6190"/>
      <c r="N6190"/>
      <c r="O6190"/>
      <c r="P6190"/>
      <c r="Q6190"/>
      <c r="R6190"/>
      <c r="S6190"/>
      <c r="T6190"/>
      <c r="U6190"/>
      <c r="V6190"/>
      <c r="W6190"/>
      <c r="X6190"/>
      <c r="Y6190"/>
      <c r="Z6190"/>
      <c r="AA6190"/>
      <c r="AB6190"/>
    </row>
    <row r="6191" spans="1:28" x14ac:dyDescent="0.25">
      <c r="A6191" s="8"/>
      <c r="B6191"/>
      <c r="C6191"/>
      <c r="D6191"/>
      <c r="E6191"/>
      <c r="F6191"/>
      <c r="G6191"/>
      <c r="H6191"/>
      <c r="I6191"/>
      <c r="J6191"/>
      <c r="K6191"/>
      <c r="L6191"/>
      <c r="M6191"/>
      <c r="N6191"/>
      <c r="O6191"/>
      <c r="P6191"/>
      <c r="Q6191"/>
      <c r="R6191"/>
      <c r="S6191"/>
      <c r="T6191"/>
      <c r="U6191"/>
      <c r="V6191"/>
      <c r="W6191"/>
      <c r="X6191"/>
      <c r="Y6191"/>
      <c r="Z6191"/>
      <c r="AA6191"/>
      <c r="AB6191"/>
    </row>
    <row r="6192" spans="1:28" x14ac:dyDescent="0.25">
      <c r="A6192" s="8"/>
      <c r="B6192"/>
      <c r="C6192"/>
      <c r="D6192"/>
      <c r="E6192"/>
      <c r="F6192"/>
      <c r="G6192"/>
      <c r="H6192"/>
      <c r="I6192"/>
      <c r="J6192"/>
      <c r="K6192"/>
      <c r="L6192"/>
      <c r="M6192"/>
      <c r="N6192"/>
      <c r="O6192"/>
      <c r="P6192"/>
      <c r="Q6192"/>
      <c r="R6192"/>
      <c r="S6192"/>
      <c r="T6192"/>
      <c r="U6192"/>
      <c r="V6192"/>
      <c r="W6192"/>
      <c r="X6192"/>
      <c r="Y6192"/>
      <c r="Z6192"/>
      <c r="AA6192"/>
      <c r="AB6192"/>
    </row>
    <row r="6193" spans="1:28" x14ac:dyDescent="0.25">
      <c r="A6193" s="8"/>
      <c r="B6193"/>
      <c r="C6193"/>
      <c r="D6193"/>
      <c r="E6193"/>
      <c r="F6193"/>
      <c r="G6193"/>
      <c r="H6193"/>
      <c r="I6193"/>
      <c r="J6193"/>
      <c r="K6193"/>
      <c r="L6193"/>
      <c r="M6193"/>
      <c r="N6193"/>
      <c r="O6193"/>
      <c r="P6193"/>
      <c r="Q6193"/>
      <c r="R6193"/>
      <c r="S6193"/>
      <c r="T6193"/>
      <c r="U6193"/>
      <c r="V6193"/>
      <c r="W6193"/>
      <c r="X6193"/>
      <c r="Y6193"/>
      <c r="Z6193"/>
      <c r="AA6193"/>
      <c r="AB6193"/>
    </row>
    <row r="6194" spans="1:28" x14ac:dyDescent="0.25">
      <c r="A6194" s="8"/>
      <c r="B6194"/>
      <c r="C6194"/>
      <c r="D6194"/>
      <c r="E6194"/>
      <c r="F6194"/>
      <c r="G6194"/>
      <c r="H6194"/>
      <c r="I6194"/>
      <c r="J6194"/>
      <c r="K6194"/>
      <c r="L6194"/>
      <c r="M6194"/>
      <c r="N6194"/>
      <c r="O6194"/>
      <c r="P6194"/>
      <c r="Q6194"/>
      <c r="R6194"/>
      <c r="S6194"/>
      <c r="T6194"/>
      <c r="U6194"/>
      <c r="V6194"/>
      <c r="W6194"/>
      <c r="X6194"/>
      <c r="Y6194"/>
      <c r="Z6194"/>
      <c r="AA6194"/>
      <c r="AB6194"/>
    </row>
    <row r="6195" spans="1:28" x14ac:dyDescent="0.25">
      <c r="A6195" s="8"/>
      <c r="B6195"/>
      <c r="C6195"/>
      <c r="D6195"/>
      <c r="E6195"/>
      <c r="F6195"/>
      <c r="G6195"/>
      <c r="H6195"/>
      <c r="I6195"/>
      <c r="J6195"/>
      <c r="K6195"/>
      <c r="L6195"/>
      <c r="M6195"/>
      <c r="N6195"/>
      <c r="O6195"/>
      <c r="P6195"/>
      <c r="Q6195"/>
      <c r="R6195"/>
      <c r="S6195"/>
      <c r="T6195"/>
      <c r="U6195"/>
      <c r="V6195"/>
      <c r="W6195"/>
      <c r="X6195"/>
      <c r="Y6195"/>
      <c r="Z6195"/>
      <c r="AA6195"/>
      <c r="AB6195"/>
    </row>
    <row r="6196" spans="1:28" x14ac:dyDescent="0.25">
      <c r="A6196" s="8"/>
      <c r="B6196"/>
      <c r="C6196"/>
      <c r="D6196"/>
      <c r="E6196"/>
      <c r="F6196"/>
      <c r="G6196"/>
      <c r="H6196"/>
      <c r="I6196"/>
      <c r="J6196"/>
      <c r="K6196"/>
      <c r="L6196"/>
      <c r="M6196"/>
      <c r="N6196"/>
      <c r="O6196"/>
      <c r="P6196"/>
      <c r="Q6196"/>
      <c r="R6196"/>
      <c r="S6196"/>
      <c r="T6196"/>
      <c r="U6196"/>
      <c r="V6196"/>
      <c r="W6196"/>
      <c r="X6196"/>
      <c r="Y6196"/>
      <c r="Z6196"/>
      <c r="AA6196"/>
      <c r="AB6196"/>
    </row>
    <row r="6197" spans="1:28" x14ac:dyDescent="0.25">
      <c r="A6197" s="8"/>
      <c r="B6197"/>
      <c r="C6197"/>
      <c r="D6197"/>
      <c r="E6197"/>
      <c r="F6197"/>
      <c r="G6197"/>
      <c r="H6197"/>
      <c r="I6197"/>
      <c r="J6197"/>
      <c r="K6197"/>
      <c r="L6197"/>
      <c r="M6197"/>
      <c r="N6197"/>
      <c r="O6197"/>
      <c r="P6197"/>
      <c r="Q6197"/>
      <c r="R6197"/>
      <c r="S6197"/>
      <c r="T6197"/>
      <c r="U6197"/>
      <c r="V6197"/>
      <c r="W6197"/>
      <c r="X6197"/>
      <c r="Y6197"/>
      <c r="Z6197"/>
      <c r="AA6197"/>
      <c r="AB6197"/>
    </row>
    <row r="6198" spans="1:28" x14ac:dyDescent="0.25">
      <c r="A6198" s="8"/>
      <c r="B6198"/>
      <c r="C6198"/>
      <c r="D6198"/>
      <c r="E6198"/>
      <c r="F6198"/>
      <c r="G6198"/>
      <c r="H6198"/>
      <c r="I6198"/>
      <c r="J6198"/>
      <c r="K6198"/>
      <c r="L6198"/>
      <c r="M6198"/>
      <c r="N6198"/>
      <c r="O6198"/>
      <c r="P6198"/>
      <c r="Q6198"/>
      <c r="R6198"/>
      <c r="S6198"/>
      <c r="T6198"/>
      <c r="U6198"/>
      <c r="V6198"/>
      <c r="W6198"/>
      <c r="X6198"/>
      <c r="Y6198"/>
      <c r="Z6198"/>
      <c r="AA6198"/>
      <c r="AB6198"/>
    </row>
    <row r="6199" spans="1:28" x14ac:dyDescent="0.25">
      <c r="A6199" s="8"/>
      <c r="B6199"/>
      <c r="C6199"/>
      <c r="D6199"/>
      <c r="E6199"/>
      <c r="F6199"/>
      <c r="G6199"/>
      <c r="H6199"/>
      <c r="I6199"/>
      <c r="J6199"/>
      <c r="K6199"/>
      <c r="L6199"/>
      <c r="M6199"/>
      <c r="N6199"/>
      <c r="O6199"/>
      <c r="P6199"/>
      <c r="Q6199"/>
      <c r="R6199"/>
      <c r="S6199"/>
      <c r="T6199"/>
      <c r="U6199"/>
      <c r="V6199"/>
      <c r="W6199"/>
      <c r="X6199"/>
      <c r="Y6199"/>
      <c r="Z6199"/>
      <c r="AA6199"/>
      <c r="AB6199"/>
    </row>
    <row r="6200" spans="1:28" x14ac:dyDescent="0.25">
      <c r="A6200" s="8"/>
      <c r="B6200"/>
      <c r="C6200"/>
      <c r="D6200"/>
      <c r="E6200"/>
      <c r="F6200"/>
      <c r="G6200"/>
      <c r="H6200"/>
      <c r="I6200"/>
      <c r="J6200"/>
      <c r="K6200"/>
      <c r="L6200"/>
      <c r="M6200"/>
      <c r="N6200"/>
      <c r="O6200"/>
      <c r="P6200"/>
      <c r="Q6200"/>
      <c r="R6200"/>
      <c r="S6200"/>
      <c r="T6200"/>
      <c r="U6200"/>
      <c r="V6200"/>
      <c r="W6200"/>
      <c r="X6200"/>
      <c r="Y6200"/>
      <c r="Z6200"/>
      <c r="AA6200"/>
      <c r="AB6200"/>
    </row>
    <row r="6201" spans="1:28" x14ac:dyDescent="0.25">
      <c r="A6201" s="8"/>
      <c r="B6201"/>
      <c r="C6201"/>
      <c r="D6201"/>
      <c r="E6201"/>
      <c r="F6201"/>
      <c r="G6201"/>
      <c r="H6201"/>
      <c r="I6201"/>
      <c r="J6201"/>
      <c r="K6201"/>
      <c r="L6201"/>
      <c r="M6201"/>
      <c r="N6201"/>
      <c r="O6201"/>
      <c r="P6201"/>
      <c r="Q6201"/>
      <c r="R6201"/>
      <c r="S6201"/>
      <c r="T6201"/>
      <c r="U6201"/>
      <c r="V6201"/>
      <c r="W6201"/>
      <c r="X6201"/>
      <c r="Y6201"/>
      <c r="Z6201"/>
      <c r="AA6201"/>
      <c r="AB6201"/>
    </row>
    <row r="6202" spans="1:28" x14ac:dyDescent="0.25">
      <c r="A6202" s="8"/>
      <c r="B6202"/>
      <c r="C6202"/>
      <c r="D6202"/>
      <c r="E6202"/>
      <c r="F6202"/>
      <c r="G6202"/>
      <c r="H6202"/>
      <c r="I6202"/>
      <c r="J6202"/>
      <c r="K6202"/>
      <c r="L6202"/>
      <c r="M6202"/>
      <c r="N6202"/>
      <c r="O6202"/>
      <c r="P6202"/>
      <c r="Q6202"/>
      <c r="R6202"/>
      <c r="S6202"/>
      <c r="T6202"/>
      <c r="U6202"/>
      <c r="V6202"/>
      <c r="W6202"/>
      <c r="X6202"/>
      <c r="Y6202"/>
      <c r="Z6202"/>
      <c r="AA6202"/>
      <c r="AB6202"/>
    </row>
    <row r="6203" spans="1:28" x14ac:dyDescent="0.25">
      <c r="A6203" s="8"/>
      <c r="B6203"/>
      <c r="C6203"/>
      <c r="D6203"/>
      <c r="E6203"/>
      <c r="F6203"/>
      <c r="G6203"/>
      <c r="H6203"/>
      <c r="I6203"/>
      <c r="J6203"/>
      <c r="K6203"/>
      <c r="L6203"/>
      <c r="M6203"/>
      <c r="N6203"/>
      <c r="O6203"/>
      <c r="P6203"/>
      <c r="Q6203"/>
      <c r="R6203"/>
      <c r="S6203"/>
      <c r="T6203"/>
      <c r="U6203"/>
      <c r="V6203"/>
      <c r="W6203"/>
      <c r="X6203"/>
      <c r="Y6203"/>
      <c r="Z6203"/>
      <c r="AA6203"/>
      <c r="AB6203"/>
    </row>
    <row r="6204" spans="1:28" x14ac:dyDescent="0.25">
      <c r="A6204" s="8"/>
      <c r="B6204"/>
      <c r="C6204"/>
      <c r="D6204"/>
      <c r="E6204"/>
      <c r="F6204"/>
      <c r="G6204"/>
      <c r="H6204"/>
      <c r="I6204"/>
      <c r="J6204"/>
      <c r="K6204"/>
      <c r="L6204"/>
      <c r="M6204"/>
      <c r="N6204"/>
      <c r="O6204"/>
      <c r="P6204"/>
      <c r="Q6204"/>
      <c r="R6204"/>
      <c r="S6204"/>
      <c r="T6204"/>
      <c r="U6204"/>
      <c r="V6204"/>
      <c r="W6204"/>
      <c r="X6204"/>
      <c r="Y6204"/>
      <c r="Z6204"/>
      <c r="AA6204"/>
      <c r="AB6204"/>
    </row>
    <row r="6205" spans="1:28" x14ac:dyDescent="0.25">
      <c r="A6205" s="8"/>
      <c r="B6205"/>
      <c r="C6205"/>
      <c r="D6205"/>
      <c r="E6205"/>
      <c r="F6205"/>
      <c r="G6205"/>
      <c r="H6205"/>
      <c r="I6205"/>
      <c r="J6205"/>
      <c r="K6205"/>
      <c r="L6205"/>
      <c r="M6205"/>
      <c r="N6205"/>
      <c r="O6205"/>
      <c r="P6205"/>
      <c r="Q6205"/>
      <c r="R6205"/>
      <c r="S6205"/>
      <c r="T6205"/>
      <c r="U6205"/>
      <c r="V6205"/>
      <c r="W6205"/>
      <c r="X6205"/>
      <c r="Y6205"/>
      <c r="Z6205"/>
      <c r="AA6205"/>
      <c r="AB6205"/>
    </row>
    <row r="6206" spans="1:28" x14ac:dyDescent="0.25">
      <c r="A6206" s="8"/>
      <c r="B6206"/>
      <c r="C6206"/>
      <c r="D6206"/>
      <c r="E6206"/>
      <c r="F6206"/>
      <c r="G6206"/>
      <c r="H6206"/>
      <c r="I6206"/>
      <c r="J6206"/>
      <c r="K6206"/>
      <c r="L6206"/>
      <c r="M6206"/>
      <c r="N6206"/>
      <c r="O6206"/>
      <c r="P6206"/>
      <c r="Q6206"/>
      <c r="R6206"/>
      <c r="S6206"/>
      <c r="T6206"/>
      <c r="U6206"/>
      <c r="V6206"/>
      <c r="W6206"/>
      <c r="X6206"/>
      <c r="Y6206"/>
      <c r="Z6206"/>
      <c r="AA6206"/>
      <c r="AB6206"/>
    </row>
    <row r="6207" spans="1:28" x14ac:dyDescent="0.25">
      <c r="A6207" s="8"/>
      <c r="B6207"/>
      <c r="C6207"/>
      <c r="D6207"/>
      <c r="E6207"/>
      <c r="F6207"/>
      <c r="G6207"/>
      <c r="H6207"/>
      <c r="I6207"/>
      <c r="J6207"/>
      <c r="K6207"/>
      <c r="L6207"/>
      <c r="M6207"/>
      <c r="N6207"/>
      <c r="O6207"/>
      <c r="P6207"/>
      <c r="Q6207"/>
      <c r="R6207"/>
      <c r="S6207"/>
      <c r="T6207"/>
      <c r="U6207"/>
      <c r="V6207"/>
      <c r="W6207"/>
      <c r="X6207"/>
      <c r="Y6207"/>
      <c r="Z6207"/>
      <c r="AA6207"/>
      <c r="AB6207"/>
    </row>
    <row r="6208" spans="1:28" x14ac:dyDescent="0.25">
      <c r="A6208" s="8"/>
      <c r="B6208"/>
      <c r="C6208"/>
      <c r="D6208"/>
      <c r="E6208"/>
      <c r="F6208"/>
      <c r="G6208"/>
      <c r="H6208"/>
      <c r="I6208"/>
      <c r="J6208"/>
      <c r="K6208"/>
      <c r="L6208"/>
      <c r="M6208"/>
      <c r="N6208"/>
      <c r="O6208"/>
      <c r="P6208"/>
      <c r="Q6208"/>
      <c r="R6208"/>
      <c r="S6208"/>
      <c r="T6208"/>
      <c r="U6208"/>
      <c r="V6208"/>
      <c r="W6208"/>
      <c r="X6208"/>
      <c r="Y6208"/>
      <c r="Z6208"/>
      <c r="AA6208"/>
      <c r="AB6208"/>
    </row>
    <row r="6209" spans="1:28" x14ac:dyDescent="0.25">
      <c r="A6209" s="8"/>
      <c r="B6209"/>
      <c r="C6209"/>
      <c r="D6209"/>
      <c r="E6209"/>
      <c r="F6209"/>
      <c r="G6209"/>
      <c r="H6209"/>
      <c r="I6209"/>
      <c r="J6209"/>
      <c r="K6209"/>
      <c r="L6209"/>
      <c r="M6209"/>
      <c r="N6209"/>
      <c r="O6209"/>
      <c r="P6209"/>
      <c r="Q6209"/>
      <c r="R6209"/>
      <c r="S6209"/>
      <c r="T6209"/>
      <c r="U6209"/>
      <c r="V6209"/>
      <c r="W6209"/>
      <c r="X6209"/>
      <c r="Y6209"/>
      <c r="Z6209"/>
      <c r="AA6209"/>
      <c r="AB6209"/>
    </row>
    <row r="6210" spans="1:28" x14ac:dyDescent="0.25">
      <c r="A6210" s="8"/>
      <c r="B6210"/>
      <c r="C6210"/>
      <c r="D6210"/>
      <c r="E6210"/>
      <c r="F6210"/>
      <c r="G6210"/>
      <c r="H6210"/>
      <c r="I6210"/>
      <c r="J6210"/>
      <c r="K6210"/>
      <c r="L6210"/>
      <c r="M6210"/>
      <c r="N6210"/>
      <c r="O6210"/>
      <c r="P6210"/>
      <c r="Q6210"/>
      <c r="R6210"/>
      <c r="S6210"/>
      <c r="T6210"/>
      <c r="U6210"/>
      <c r="V6210"/>
      <c r="W6210"/>
      <c r="X6210"/>
      <c r="Y6210"/>
      <c r="Z6210"/>
      <c r="AA6210"/>
      <c r="AB6210"/>
    </row>
    <row r="6211" spans="1:28" x14ac:dyDescent="0.25">
      <c r="A6211" s="8"/>
      <c r="B6211"/>
      <c r="C6211"/>
      <c r="D6211"/>
      <c r="E6211"/>
      <c r="F6211"/>
      <c r="G6211"/>
      <c r="H6211"/>
      <c r="I6211"/>
      <c r="J6211"/>
      <c r="K6211"/>
      <c r="L6211"/>
      <c r="M6211"/>
      <c r="N6211"/>
      <c r="O6211"/>
      <c r="P6211"/>
      <c r="Q6211"/>
      <c r="R6211"/>
      <c r="S6211"/>
      <c r="T6211"/>
      <c r="U6211"/>
      <c r="V6211"/>
      <c r="W6211"/>
      <c r="X6211"/>
      <c r="Y6211"/>
      <c r="Z6211"/>
      <c r="AA6211"/>
      <c r="AB6211"/>
    </row>
    <row r="6212" spans="1:28" x14ac:dyDescent="0.25">
      <c r="A6212" s="8"/>
      <c r="B6212"/>
      <c r="C6212"/>
      <c r="D6212"/>
      <c r="E6212"/>
      <c r="F6212"/>
      <c r="G6212"/>
      <c r="H6212"/>
      <c r="I6212"/>
      <c r="J6212"/>
      <c r="K6212"/>
      <c r="L6212"/>
      <c r="M6212"/>
      <c r="N6212"/>
      <c r="O6212"/>
      <c r="P6212"/>
      <c r="Q6212"/>
      <c r="R6212"/>
      <c r="S6212"/>
      <c r="T6212"/>
      <c r="U6212"/>
      <c r="V6212"/>
      <c r="W6212"/>
      <c r="X6212"/>
      <c r="Y6212"/>
      <c r="Z6212"/>
      <c r="AA6212"/>
      <c r="AB6212"/>
    </row>
    <row r="6213" spans="1:28" x14ac:dyDescent="0.25">
      <c r="A6213" s="8"/>
      <c r="B6213"/>
      <c r="C6213"/>
      <c r="D6213"/>
      <c r="E6213"/>
      <c r="F6213"/>
      <c r="G6213"/>
      <c r="H6213"/>
      <c r="I6213"/>
      <c r="J6213"/>
      <c r="K6213"/>
      <c r="L6213"/>
      <c r="M6213"/>
      <c r="N6213"/>
      <c r="O6213"/>
      <c r="P6213"/>
      <c r="Q6213"/>
      <c r="R6213"/>
      <c r="S6213"/>
      <c r="T6213"/>
      <c r="U6213"/>
      <c r="V6213"/>
      <c r="W6213"/>
      <c r="X6213"/>
      <c r="Y6213"/>
      <c r="Z6213"/>
      <c r="AA6213"/>
      <c r="AB6213"/>
    </row>
    <row r="6214" spans="1:28" x14ac:dyDescent="0.25">
      <c r="A6214" s="8"/>
      <c r="B6214"/>
      <c r="C6214"/>
      <c r="D6214"/>
      <c r="E6214"/>
      <c r="F6214"/>
      <c r="G6214"/>
      <c r="H6214"/>
      <c r="I6214"/>
      <c r="J6214"/>
      <c r="K6214"/>
      <c r="L6214"/>
      <c r="M6214"/>
      <c r="N6214"/>
      <c r="O6214"/>
      <c r="P6214"/>
      <c r="Q6214"/>
      <c r="R6214"/>
      <c r="S6214"/>
      <c r="T6214"/>
      <c r="U6214"/>
      <c r="V6214"/>
      <c r="W6214"/>
      <c r="X6214"/>
      <c r="Y6214"/>
      <c r="Z6214"/>
      <c r="AA6214"/>
      <c r="AB6214"/>
    </row>
    <row r="6215" spans="1:28" x14ac:dyDescent="0.25">
      <c r="A6215" s="8"/>
      <c r="B6215"/>
      <c r="C6215"/>
      <c r="D6215"/>
      <c r="E6215"/>
      <c r="F6215"/>
      <c r="G6215"/>
      <c r="H6215"/>
      <c r="I6215"/>
      <c r="J6215"/>
      <c r="K6215"/>
      <c r="L6215"/>
      <c r="M6215"/>
      <c r="N6215"/>
      <c r="O6215"/>
      <c r="P6215"/>
      <c r="Q6215"/>
      <c r="R6215"/>
      <c r="S6215"/>
      <c r="T6215"/>
      <c r="U6215"/>
      <c r="V6215"/>
      <c r="W6215"/>
      <c r="X6215"/>
      <c r="Y6215"/>
      <c r="Z6215"/>
      <c r="AA6215"/>
      <c r="AB6215"/>
    </row>
    <row r="6216" spans="1:28" x14ac:dyDescent="0.25">
      <c r="A6216" s="8"/>
      <c r="B6216"/>
      <c r="C6216"/>
      <c r="D6216"/>
      <c r="E6216"/>
      <c r="F6216"/>
      <c r="G6216"/>
      <c r="H6216"/>
      <c r="I6216"/>
      <c r="J6216"/>
      <c r="K6216"/>
      <c r="L6216"/>
      <c r="M6216"/>
      <c r="N6216"/>
      <c r="O6216"/>
      <c r="P6216"/>
      <c r="Q6216"/>
      <c r="R6216"/>
      <c r="S6216"/>
      <c r="T6216"/>
      <c r="U6216"/>
      <c r="V6216"/>
      <c r="W6216"/>
      <c r="X6216"/>
      <c r="Y6216"/>
      <c r="Z6216"/>
      <c r="AA6216"/>
      <c r="AB6216"/>
    </row>
    <row r="6217" spans="1:28" x14ac:dyDescent="0.25">
      <c r="A6217" s="8"/>
      <c r="B6217"/>
      <c r="C6217"/>
      <c r="D6217"/>
      <c r="E6217"/>
      <c r="F6217"/>
      <c r="G6217"/>
      <c r="H6217"/>
      <c r="I6217"/>
      <c r="J6217"/>
      <c r="K6217"/>
      <c r="L6217"/>
      <c r="M6217"/>
      <c r="N6217"/>
      <c r="O6217"/>
      <c r="P6217"/>
      <c r="Q6217"/>
      <c r="R6217"/>
      <c r="S6217"/>
      <c r="T6217"/>
      <c r="U6217"/>
      <c r="V6217"/>
      <c r="W6217"/>
      <c r="X6217"/>
      <c r="Y6217"/>
      <c r="Z6217"/>
      <c r="AA6217"/>
      <c r="AB6217"/>
    </row>
    <row r="6218" spans="1:28" x14ac:dyDescent="0.25">
      <c r="A6218" s="8"/>
      <c r="B6218"/>
      <c r="C6218"/>
      <c r="D6218"/>
      <c r="E6218"/>
      <c r="F6218"/>
      <c r="G6218"/>
      <c r="H6218"/>
      <c r="I6218"/>
      <c r="J6218"/>
      <c r="K6218"/>
      <c r="L6218"/>
      <c r="M6218"/>
      <c r="N6218"/>
      <c r="O6218"/>
      <c r="P6218"/>
      <c r="Q6218"/>
      <c r="R6218"/>
      <c r="S6218"/>
      <c r="T6218"/>
      <c r="U6218"/>
      <c r="V6218"/>
      <c r="W6218"/>
      <c r="X6218"/>
      <c r="Y6218"/>
      <c r="Z6218"/>
      <c r="AA6218"/>
      <c r="AB6218"/>
    </row>
    <row r="6219" spans="1:28" x14ac:dyDescent="0.25">
      <c r="A6219" s="8"/>
      <c r="B6219"/>
      <c r="C6219"/>
      <c r="D6219"/>
      <c r="E6219"/>
      <c r="F6219"/>
      <c r="G6219"/>
      <c r="H6219"/>
      <c r="I6219"/>
      <c r="J6219"/>
      <c r="K6219"/>
      <c r="L6219"/>
      <c r="M6219"/>
      <c r="N6219"/>
      <c r="O6219"/>
      <c r="P6219"/>
      <c r="Q6219"/>
      <c r="R6219"/>
      <c r="S6219"/>
      <c r="T6219"/>
      <c r="U6219"/>
      <c r="V6219"/>
      <c r="W6219"/>
      <c r="X6219"/>
      <c r="Y6219"/>
      <c r="Z6219"/>
      <c r="AA6219"/>
      <c r="AB6219"/>
    </row>
    <row r="6220" spans="1:28" x14ac:dyDescent="0.25">
      <c r="A6220" s="8"/>
      <c r="B6220"/>
      <c r="C6220"/>
      <c r="D6220"/>
      <c r="E6220"/>
      <c r="F6220"/>
      <c r="G6220"/>
      <c r="H6220"/>
      <c r="I6220"/>
      <c r="J6220"/>
      <c r="K6220"/>
      <c r="L6220"/>
      <c r="M6220"/>
      <c r="N6220"/>
      <c r="O6220"/>
      <c r="P6220"/>
      <c r="Q6220"/>
      <c r="R6220"/>
      <c r="S6220"/>
      <c r="T6220"/>
      <c r="U6220"/>
      <c r="V6220"/>
      <c r="W6220"/>
      <c r="X6220"/>
      <c r="Y6220"/>
      <c r="Z6220"/>
      <c r="AA6220"/>
      <c r="AB6220"/>
    </row>
    <row r="6221" spans="1:28" x14ac:dyDescent="0.25">
      <c r="A6221" s="8"/>
      <c r="B6221"/>
      <c r="C6221"/>
      <c r="D6221"/>
      <c r="E6221"/>
      <c r="F6221"/>
      <c r="G6221"/>
      <c r="H6221"/>
      <c r="I6221"/>
      <c r="J6221"/>
      <c r="K6221"/>
      <c r="L6221"/>
      <c r="M6221"/>
      <c r="N6221"/>
      <c r="O6221"/>
      <c r="P6221"/>
      <c r="Q6221"/>
      <c r="R6221"/>
      <c r="S6221"/>
      <c r="T6221"/>
      <c r="U6221"/>
      <c r="V6221"/>
      <c r="W6221"/>
      <c r="X6221"/>
      <c r="Y6221"/>
      <c r="Z6221"/>
      <c r="AA6221"/>
      <c r="AB6221"/>
    </row>
    <row r="6222" spans="1:28" x14ac:dyDescent="0.25">
      <c r="A6222" s="8"/>
      <c r="B6222"/>
      <c r="C6222"/>
      <c r="D6222"/>
      <c r="E6222"/>
      <c r="F6222"/>
      <c r="G6222"/>
      <c r="H6222"/>
      <c r="I6222"/>
      <c r="J6222"/>
      <c r="K6222"/>
      <c r="L6222"/>
      <c r="M6222"/>
      <c r="N6222"/>
      <c r="O6222"/>
      <c r="P6222"/>
      <c r="Q6222"/>
      <c r="R6222"/>
      <c r="S6222"/>
      <c r="T6222"/>
      <c r="U6222"/>
      <c r="V6222"/>
      <c r="W6222"/>
      <c r="X6222"/>
      <c r="Y6222"/>
      <c r="Z6222"/>
      <c r="AA6222"/>
      <c r="AB6222"/>
    </row>
    <row r="6223" spans="1:28" x14ac:dyDescent="0.25">
      <c r="A6223" s="8"/>
      <c r="B6223"/>
      <c r="C6223"/>
      <c r="D6223"/>
      <c r="E6223"/>
      <c r="F6223"/>
      <c r="G6223"/>
      <c r="H6223"/>
      <c r="I6223"/>
      <c r="J6223"/>
      <c r="K6223"/>
      <c r="L6223"/>
      <c r="M6223"/>
      <c r="N6223"/>
      <c r="O6223"/>
      <c r="P6223"/>
      <c r="Q6223"/>
      <c r="R6223"/>
      <c r="S6223"/>
      <c r="T6223"/>
      <c r="U6223"/>
      <c r="V6223"/>
      <c r="W6223"/>
      <c r="X6223"/>
      <c r="Y6223"/>
      <c r="Z6223"/>
      <c r="AA6223"/>
      <c r="AB6223"/>
    </row>
    <row r="6224" spans="1:28" x14ac:dyDescent="0.25">
      <c r="A6224" s="8"/>
      <c r="B6224"/>
      <c r="C6224"/>
      <c r="D6224"/>
      <c r="E6224"/>
      <c r="F6224"/>
      <c r="G6224"/>
      <c r="H6224"/>
      <c r="I6224"/>
      <c r="J6224"/>
      <c r="K6224"/>
      <c r="L6224"/>
      <c r="M6224"/>
      <c r="N6224"/>
      <c r="O6224"/>
      <c r="P6224"/>
      <c r="Q6224"/>
      <c r="R6224"/>
      <c r="S6224"/>
      <c r="T6224"/>
      <c r="U6224"/>
      <c r="V6224"/>
      <c r="W6224"/>
      <c r="X6224"/>
      <c r="Y6224"/>
      <c r="Z6224"/>
      <c r="AA6224"/>
      <c r="AB6224"/>
    </row>
    <row r="6225" spans="1:28" x14ac:dyDescent="0.25">
      <c r="A6225" s="8"/>
      <c r="B6225"/>
      <c r="C6225"/>
      <c r="D6225"/>
      <c r="E6225"/>
      <c r="F6225"/>
      <c r="G6225"/>
      <c r="H6225"/>
      <c r="I6225"/>
      <c r="J6225"/>
      <c r="K6225"/>
      <c r="L6225"/>
      <c r="M6225"/>
      <c r="N6225"/>
      <c r="O6225"/>
      <c r="P6225"/>
      <c r="Q6225"/>
      <c r="R6225"/>
      <c r="S6225"/>
      <c r="T6225"/>
      <c r="U6225"/>
      <c r="V6225"/>
      <c r="W6225"/>
      <c r="X6225"/>
      <c r="Y6225"/>
      <c r="Z6225"/>
      <c r="AA6225"/>
      <c r="AB6225"/>
    </row>
    <row r="6226" spans="1:28" x14ac:dyDescent="0.25">
      <c r="A6226" s="8"/>
      <c r="B6226"/>
      <c r="C6226"/>
      <c r="D6226"/>
      <c r="E6226"/>
      <c r="F6226"/>
      <c r="G6226"/>
      <c r="H6226"/>
      <c r="I6226"/>
      <c r="J6226"/>
      <c r="K6226"/>
      <c r="L6226"/>
      <c r="M6226"/>
      <c r="N6226"/>
      <c r="O6226"/>
      <c r="P6226"/>
      <c r="Q6226"/>
      <c r="R6226"/>
      <c r="S6226"/>
      <c r="T6226"/>
      <c r="U6226"/>
      <c r="V6226"/>
      <c r="W6226"/>
      <c r="X6226"/>
      <c r="Y6226"/>
      <c r="Z6226"/>
      <c r="AA6226"/>
      <c r="AB6226"/>
    </row>
    <row r="6227" spans="1:28" x14ac:dyDescent="0.25">
      <c r="A6227" s="8"/>
      <c r="B6227"/>
      <c r="C6227"/>
      <c r="D6227"/>
      <c r="E6227"/>
      <c r="F6227"/>
      <c r="G6227"/>
      <c r="H6227"/>
      <c r="I6227"/>
      <c r="J6227"/>
      <c r="K6227"/>
      <c r="L6227"/>
      <c r="M6227"/>
      <c r="N6227"/>
      <c r="O6227"/>
      <c r="P6227"/>
      <c r="Q6227"/>
      <c r="R6227"/>
      <c r="S6227"/>
      <c r="T6227"/>
      <c r="U6227"/>
      <c r="V6227"/>
      <c r="W6227"/>
      <c r="X6227"/>
      <c r="Y6227"/>
      <c r="Z6227"/>
      <c r="AA6227"/>
      <c r="AB6227"/>
    </row>
    <row r="6228" spans="1:28" x14ac:dyDescent="0.25">
      <c r="A6228" s="8"/>
      <c r="B6228"/>
      <c r="C6228"/>
      <c r="D6228"/>
      <c r="E6228"/>
      <c r="F6228"/>
      <c r="G6228"/>
      <c r="H6228"/>
      <c r="I6228"/>
      <c r="J6228"/>
      <c r="K6228"/>
      <c r="L6228"/>
      <c r="M6228"/>
      <c r="N6228"/>
      <c r="O6228"/>
      <c r="P6228"/>
      <c r="Q6228"/>
      <c r="R6228"/>
      <c r="S6228"/>
      <c r="T6228"/>
      <c r="U6228"/>
      <c r="V6228"/>
      <c r="W6228"/>
      <c r="X6228"/>
      <c r="Y6228"/>
      <c r="Z6228"/>
      <c r="AA6228"/>
      <c r="AB6228"/>
    </row>
    <row r="6229" spans="1:28" x14ac:dyDescent="0.25">
      <c r="A6229" s="8"/>
      <c r="B6229"/>
      <c r="C6229"/>
      <c r="D6229"/>
      <c r="E6229"/>
      <c r="F6229"/>
      <c r="G6229"/>
      <c r="H6229"/>
      <c r="I6229"/>
      <c r="J6229"/>
      <c r="K6229"/>
      <c r="L6229"/>
      <c r="M6229"/>
      <c r="N6229"/>
      <c r="O6229"/>
      <c r="P6229"/>
      <c r="Q6229"/>
      <c r="R6229"/>
      <c r="S6229"/>
      <c r="T6229"/>
      <c r="U6229"/>
      <c r="V6229"/>
      <c r="W6229"/>
      <c r="X6229"/>
      <c r="Y6229"/>
      <c r="Z6229"/>
      <c r="AA6229"/>
      <c r="AB6229"/>
    </row>
    <row r="6230" spans="1:28" x14ac:dyDescent="0.25">
      <c r="A6230" s="8"/>
      <c r="B6230"/>
      <c r="C6230"/>
      <c r="D6230"/>
      <c r="E6230"/>
      <c r="F6230"/>
      <c r="G6230"/>
      <c r="H6230"/>
      <c r="I6230"/>
      <c r="J6230"/>
      <c r="K6230"/>
      <c r="L6230"/>
      <c r="M6230"/>
      <c r="N6230"/>
      <c r="O6230"/>
      <c r="P6230"/>
      <c r="Q6230"/>
      <c r="R6230"/>
      <c r="S6230"/>
      <c r="T6230"/>
      <c r="U6230"/>
      <c r="V6230"/>
      <c r="W6230"/>
      <c r="X6230"/>
      <c r="Y6230"/>
      <c r="Z6230"/>
      <c r="AA6230"/>
      <c r="AB6230"/>
    </row>
    <row r="6231" spans="1:28" x14ac:dyDescent="0.25">
      <c r="A6231" s="8"/>
      <c r="B6231"/>
      <c r="C6231"/>
      <c r="D6231"/>
      <c r="E6231"/>
      <c r="F6231"/>
      <c r="G6231"/>
      <c r="H6231"/>
      <c r="I6231"/>
      <c r="J6231"/>
      <c r="K6231"/>
      <c r="L6231"/>
      <c r="M6231"/>
      <c r="N6231"/>
      <c r="O6231"/>
      <c r="P6231"/>
      <c r="Q6231"/>
      <c r="R6231"/>
      <c r="S6231"/>
      <c r="T6231"/>
      <c r="U6231"/>
      <c r="V6231"/>
      <c r="W6231"/>
      <c r="X6231"/>
      <c r="Y6231"/>
      <c r="Z6231"/>
      <c r="AA6231"/>
      <c r="AB6231"/>
    </row>
    <row r="6232" spans="1:28" x14ac:dyDescent="0.25">
      <c r="A6232" s="8"/>
      <c r="B6232"/>
      <c r="C6232"/>
      <c r="D6232"/>
      <c r="E6232"/>
      <c r="F6232"/>
      <c r="G6232"/>
      <c r="H6232"/>
      <c r="I6232"/>
      <c r="J6232"/>
      <c r="K6232"/>
      <c r="L6232"/>
      <c r="M6232"/>
      <c r="N6232"/>
      <c r="O6232"/>
      <c r="P6232"/>
      <c r="Q6232"/>
      <c r="R6232"/>
      <c r="S6232"/>
      <c r="T6232"/>
      <c r="U6232"/>
      <c r="V6232"/>
      <c r="W6232"/>
      <c r="X6232"/>
      <c r="Y6232"/>
      <c r="Z6232"/>
      <c r="AA6232"/>
      <c r="AB6232"/>
    </row>
    <row r="6233" spans="1:28" x14ac:dyDescent="0.25">
      <c r="A6233" s="8"/>
      <c r="B6233"/>
      <c r="C6233"/>
      <c r="D6233"/>
      <c r="E6233"/>
      <c r="F6233"/>
      <c r="G6233"/>
      <c r="H6233"/>
      <c r="I6233"/>
      <c r="J6233"/>
      <c r="K6233"/>
      <c r="L6233"/>
      <c r="M6233"/>
      <c r="N6233"/>
      <c r="O6233"/>
      <c r="P6233"/>
      <c r="Q6233"/>
      <c r="R6233"/>
      <c r="S6233"/>
      <c r="T6233"/>
      <c r="U6233"/>
      <c r="V6233"/>
      <c r="W6233"/>
      <c r="X6233"/>
      <c r="Y6233"/>
      <c r="Z6233"/>
      <c r="AA6233"/>
      <c r="AB6233"/>
    </row>
    <row r="6234" spans="1:28" x14ac:dyDescent="0.25">
      <c r="A6234" s="8"/>
      <c r="B6234"/>
      <c r="C6234"/>
      <c r="D6234"/>
      <c r="E6234"/>
      <c r="F6234"/>
      <c r="G6234"/>
      <c r="H6234"/>
      <c r="I6234"/>
      <c r="J6234"/>
      <c r="K6234"/>
      <c r="L6234"/>
      <c r="M6234"/>
      <c r="N6234"/>
      <c r="O6234"/>
      <c r="P6234"/>
      <c r="Q6234"/>
      <c r="R6234"/>
      <c r="S6234"/>
      <c r="T6234"/>
      <c r="U6234"/>
      <c r="V6234"/>
      <c r="W6234"/>
      <c r="X6234"/>
      <c r="Y6234"/>
      <c r="Z6234"/>
      <c r="AA6234"/>
      <c r="AB6234"/>
    </row>
    <row r="6235" spans="1:28" x14ac:dyDescent="0.25">
      <c r="A6235" s="8"/>
      <c r="B6235"/>
      <c r="C6235"/>
      <c r="D6235"/>
      <c r="E6235"/>
      <c r="F6235"/>
      <c r="G6235"/>
      <c r="H6235"/>
      <c r="I6235"/>
      <c r="J6235"/>
      <c r="K6235"/>
      <c r="L6235"/>
      <c r="M6235"/>
      <c r="N6235"/>
      <c r="O6235"/>
      <c r="P6235"/>
      <c r="Q6235"/>
      <c r="R6235"/>
      <c r="S6235"/>
      <c r="T6235"/>
      <c r="U6235"/>
      <c r="V6235"/>
      <c r="W6235"/>
      <c r="X6235"/>
      <c r="Y6235"/>
      <c r="Z6235"/>
      <c r="AA6235"/>
      <c r="AB6235"/>
    </row>
    <row r="6236" spans="1:28" x14ac:dyDescent="0.25">
      <c r="A6236" s="8"/>
      <c r="B6236"/>
      <c r="C6236"/>
      <c r="D6236"/>
      <c r="E6236"/>
      <c r="F6236"/>
      <c r="G6236"/>
      <c r="H6236"/>
      <c r="I6236"/>
      <c r="J6236"/>
      <c r="K6236"/>
      <c r="L6236"/>
      <c r="M6236"/>
      <c r="N6236"/>
      <c r="O6236"/>
      <c r="P6236"/>
      <c r="Q6236"/>
      <c r="R6236"/>
      <c r="S6236"/>
      <c r="T6236"/>
      <c r="U6236"/>
      <c r="V6236"/>
      <c r="W6236"/>
      <c r="X6236"/>
      <c r="Y6236"/>
      <c r="Z6236"/>
      <c r="AA6236"/>
      <c r="AB6236"/>
    </row>
    <row r="6237" spans="1:28" x14ac:dyDescent="0.25">
      <c r="A6237" s="8"/>
      <c r="B6237"/>
      <c r="C6237"/>
      <c r="D6237"/>
      <c r="E6237"/>
      <c r="F6237"/>
      <c r="G6237"/>
      <c r="H6237"/>
      <c r="I6237"/>
      <c r="J6237"/>
      <c r="K6237"/>
      <c r="L6237"/>
      <c r="M6237"/>
      <c r="N6237"/>
      <c r="O6237"/>
      <c r="P6237"/>
      <c r="Q6237"/>
      <c r="R6237"/>
      <c r="S6237"/>
      <c r="T6237"/>
      <c r="U6237"/>
      <c r="V6237"/>
      <c r="W6237"/>
      <c r="X6237"/>
      <c r="Y6237"/>
      <c r="Z6237"/>
      <c r="AA6237"/>
      <c r="AB6237"/>
    </row>
    <row r="6238" spans="1:28" x14ac:dyDescent="0.25">
      <c r="A6238" s="8"/>
      <c r="B6238"/>
      <c r="C6238"/>
      <c r="D6238"/>
      <c r="E6238"/>
      <c r="F6238"/>
      <c r="G6238"/>
      <c r="H6238"/>
      <c r="I6238"/>
      <c r="J6238"/>
      <c r="K6238"/>
      <c r="L6238"/>
      <c r="M6238"/>
      <c r="N6238"/>
      <c r="O6238"/>
      <c r="P6238"/>
      <c r="Q6238"/>
      <c r="R6238"/>
      <c r="S6238"/>
      <c r="T6238"/>
      <c r="U6238"/>
      <c r="V6238"/>
      <c r="W6238"/>
      <c r="X6238"/>
      <c r="Y6238"/>
      <c r="Z6238"/>
      <c r="AA6238"/>
      <c r="AB6238"/>
    </row>
    <row r="6239" spans="1:28" x14ac:dyDescent="0.25">
      <c r="A6239" s="8"/>
      <c r="B6239"/>
      <c r="C6239"/>
      <c r="D6239"/>
      <c r="E6239"/>
      <c r="F6239"/>
      <c r="G6239"/>
      <c r="H6239"/>
      <c r="I6239"/>
      <c r="J6239"/>
      <c r="K6239"/>
      <c r="L6239"/>
      <c r="M6239"/>
      <c r="N6239"/>
      <c r="O6239"/>
      <c r="P6239"/>
      <c r="Q6239"/>
      <c r="R6239"/>
      <c r="S6239"/>
      <c r="T6239"/>
      <c r="U6239"/>
      <c r="V6239"/>
      <c r="W6239"/>
      <c r="X6239"/>
      <c r="Y6239"/>
      <c r="Z6239"/>
      <c r="AA6239"/>
      <c r="AB6239"/>
    </row>
    <row r="6240" spans="1:28" x14ac:dyDescent="0.25">
      <c r="A6240" s="8"/>
      <c r="B6240"/>
      <c r="C6240"/>
      <c r="D6240"/>
      <c r="E6240"/>
      <c r="F6240"/>
      <c r="G6240"/>
      <c r="H6240"/>
      <c r="I6240"/>
      <c r="J6240"/>
      <c r="K6240"/>
      <c r="L6240"/>
      <c r="M6240"/>
      <c r="N6240"/>
      <c r="O6240"/>
      <c r="P6240"/>
      <c r="Q6240"/>
      <c r="R6240"/>
      <c r="S6240"/>
      <c r="T6240"/>
      <c r="U6240"/>
      <c r="V6240"/>
      <c r="W6240"/>
      <c r="X6240"/>
      <c r="Y6240"/>
      <c r="Z6240"/>
      <c r="AA6240"/>
      <c r="AB6240"/>
    </row>
    <row r="6241" spans="1:28" x14ac:dyDescent="0.25">
      <c r="A6241" s="8"/>
      <c r="B6241"/>
      <c r="C6241"/>
      <c r="D6241"/>
      <c r="E6241"/>
      <c r="F6241"/>
      <c r="G6241"/>
      <c r="H6241"/>
      <c r="I6241"/>
      <c r="J6241"/>
      <c r="K6241"/>
      <c r="L6241"/>
      <c r="M6241"/>
      <c r="N6241"/>
      <c r="O6241"/>
      <c r="P6241"/>
      <c r="Q6241"/>
      <c r="R6241"/>
      <c r="S6241"/>
      <c r="T6241"/>
      <c r="U6241"/>
      <c r="V6241"/>
      <c r="W6241"/>
      <c r="X6241"/>
      <c r="Y6241"/>
      <c r="Z6241"/>
      <c r="AA6241"/>
      <c r="AB6241"/>
    </row>
    <row r="6242" spans="1:28" x14ac:dyDescent="0.25">
      <c r="A6242" s="8"/>
      <c r="B6242"/>
      <c r="C6242"/>
      <c r="D6242"/>
      <c r="E6242"/>
      <c r="F6242"/>
      <c r="G6242"/>
      <c r="H6242"/>
      <c r="I6242"/>
      <c r="J6242"/>
      <c r="K6242"/>
      <c r="L6242"/>
      <c r="M6242"/>
      <c r="N6242"/>
      <c r="O6242"/>
      <c r="P6242"/>
      <c r="Q6242"/>
      <c r="R6242"/>
      <c r="S6242"/>
      <c r="T6242"/>
      <c r="U6242"/>
      <c r="V6242"/>
      <c r="W6242"/>
      <c r="X6242"/>
      <c r="Y6242"/>
      <c r="Z6242"/>
      <c r="AA6242"/>
      <c r="AB6242"/>
    </row>
    <row r="6243" spans="1:28" x14ac:dyDescent="0.25">
      <c r="A6243" s="8"/>
      <c r="B6243"/>
      <c r="C6243"/>
      <c r="D6243"/>
      <c r="E6243"/>
      <c r="F6243"/>
      <c r="G6243"/>
      <c r="H6243"/>
      <c r="I6243"/>
      <c r="J6243"/>
      <c r="K6243"/>
      <c r="L6243"/>
      <c r="M6243"/>
      <c r="N6243"/>
      <c r="O6243"/>
      <c r="P6243"/>
      <c r="Q6243"/>
      <c r="R6243"/>
      <c r="S6243"/>
      <c r="T6243"/>
      <c r="U6243"/>
      <c r="V6243"/>
      <c r="W6243"/>
      <c r="X6243"/>
      <c r="Y6243"/>
      <c r="Z6243"/>
      <c r="AA6243"/>
      <c r="AB6243"/>
    </row>
    <row r="6244" spans="1:28" x14ac:dyDescent="0.25">
      <c r="A6244" s="8"/>
      <c r="B6244"/>
      <c r="C6244"/>
      <c r="D6244"/>
      <c r="E6244"/>
      <c r="F6244"/>
      <c r="G6244"/>
      <c r="H6244"/>
      <c r="I6244"/>
      <c r="J6244"/>
      <c r="K6244"/>
      <c r="L6244"/>
      <c r="M6244"/>
      <c r="N6244"/>
      <c r="O6244"/>
      <c r="P6244"/>
      <c r="Q6244"/>
      <c r="R6244"/>
      <c r="S6244"/>
      <c r="T6244"/>
      <c r="U6244"/>
      <c r="V6244"/>
      <c r="W6244"/>
      <c r="X6244"/>
      <c r="Y6244"/>
      <c r="Z6244"/>
      <c r="AA6244"/>
      <c r="AB6244"/>
    </row>
    <row r="6245" spans="1:28" x14ac:dyDescent="0.25">
      <c r="A6245" s="8"/>
      <c r="B6245"/>
      <c r="C6245"/>
      <c r="D6245"/>
      <c r="E6245"/>
      <c r="F6245"/>
      <c r="G6245"/>
      <c r="H6245"/>
      <c r="I6245"/>
      <c r="J6245"/>
      <c r="K6245"/>
      <c r="L6245"/>
      <c r="M6245"/>
      <c r="N6245"/>
      <c r="O6245"/>
      <c r="P6245"/>
      <c r="Q6245"/>
      <c r="R6245"/>
      <c r="S6245"/>
      <c r="T6245"/>
      <c r="U6245"/>
      <c r="V6245"/>
      <c r="W6245"/>
      <c r="X6245"/>
      <c r="Y6245"/>
      <c r="Z6245"/>
      <c r="AA6245"/>
      <c r="AB6245"/>
    </row>
    <row r="6246" spans="1:28" x14ac:dyDescent="0.25">
      <c r="A6246" s="8"/>
      <c r="B6246"/>
      <c r="C6246"/>
      <c r="D6246"/>
      <c r="E6246"/>
      <c r="F6246"/>
      <c r="G6246"/>
      <c r="H6246"/>
      <c r="I6246"/>
      <c r="J6246"/>
      <c r="K6246"/>
      <c r="L6246"/>
      <c r="M6246"/>
      <c r="N6246"/>
      <c r="O6246"/>
      <c r="P6246"/>
      <c r="Q6246"/>
      <c r="R6246"/>
      <c r="S6246"/>
      <c r="T6246"/>
      <c r="U6246"/>
      <c r="V6246"/>
      <c r="W6246"/>
      <c r="X6246"/>
      <c r="Y6246"/>
      <c r="Z6246"/>
      <c r="AA6246"/>
      <c r="AB6246"/>
    </row>
    <row r="6247" spans="1:28" x14ac:dyDescent="0.25">
      <c r="A6247" s="8"/>
      <c r="B6247"/>
      <c r="C6247"/>
      <c r="D6247"/>
      <c r="E6247"/>
      <c r="F6247"/>
      <c r="G6247"/>
      <c r="H6247"/>
      <c r="I6247"/>
      <c r="J6247"/>
      <c r="K6247"/>
      <c r="L6247"/>
      <c r="M6247"/>
      <c r="N6247"/>
      <c r="O6247"/>
      <c r="P6247"/>
      <c r="Q6247"/>
      <c r="R6247"/>
      <c r="S6247"/>
      <c r="T6247"/>
      <c r="U6247"/>
      <c r="V6247"/>
      <c r="W6247"/>
      <c r="X6247"/>
      <c r="Y6247"/>
      <c r="Z6247"/>
      <c r="AA6247"/>
      <c r="AB6247"/>
    </row>
    <row r="6248" spans="1:28" x14ac:dyDescent="0.25">
      <c r="A6248" s="8"/>
      <c r="B6248"/>
      <c r="C6248"/>
      <c r="D6248"/>
      <c r="E6248"/>
      <c r="F6248"/>
      <c r="G6248"/>
      <c r="H6248"/>
      <c r="I6248"/>
      <c r="J6248"/>
      <c r="K6248"/>
      <c r="L6248"/>
      <c r="M6248"/>
      <c r="N6248"/>
      <c r="O6248"/>
      <c r="P6248"/>
      <c r="Q6248"/>
      <c r="R6248"/>
      <c r="S6248"/>
      <c r="T6248"/>
      <c r="U6248"/>
      <c r="V6248"/>
      <c r="W6248"/>
      <c r="X6248"/>
      <c r="Y6248"/>
      <c r="Z6248"/>
      <c r="AA6248"/>
      <c r="AB6248"/>
    </row>
    <row r="6249" spans="1:28" x14ac:dyDescent="0.25">
      <c r="A6249" s="8"/>
      <c r="B6249"/>
      <c r="C6249"/>
      <c r="D6249"/>
      <c r="E6249"/>
      <c r="F6249"/>
      <c r="G6249"/>
      <c r="H6249"/>
      <c r="I6249"/>
      <c r="J6249"/>
      <c r="K6249"/>
      <c r="L6249"/>
      <c r="M6249"/>
      <c r="N6249"/>
      <c r="O6249"/>
      <c r="P6249"/>
      <c r="Q6249"/>
      <c r="R6249"/>
      <c r="S6249"/>
      <c r="T6249"/>
      <c r="U6249"/>
      <c r="V6249"/>
      <c r="W6249"/>
      <c r="X6249"/>
      <c r="Y6249"/>
      <c r="Z6249"/>
      <c r="AA6249"/>
      <c r="AB6249"/>
    </row>
    <row r="6250" spans="1:28" x14ac:dyDescent="0.25">
      <c r="A6250" s="8"/>
      <c r="B6250"/>
      <c r="C6250"/>
      <c r="D6250"/>
      <c r="E6250"/>
      <c r="F6250"/>
      <c r="G6250"/>
      <c r="H6250"/>
      <c r="I6250"/>
      <c r="J6250"/>
      <c r="K6250"/>
      <c r="L6250"/>
      <c r="M6250"/>
      <c r="N6250"/>
      <c r="O6250"/>
      <c r="P6250"/>
      <c r="Q6250"/>
      <c r="R6250"/>
      <c r="S6250"/>
      <c r="T6250"/>
      <c r="U6250"/>
      <c r="V6250"/>
      <c r="W6250"/>
      <c r="X6250"/>
      <c r="Y6250"/>
      <c r="Z6250"/>
      <c r="AA6250"/>
      <c r="AB6250"/>
    </row>
    <row r="6251" spans="1:28" x14ac:dyDescent="0.25">
      <c r="A6251" s="8"/>
      <c r="B6251"/>
      <c r="C6251"/>
      <c r="D6251"/>
      <c r="E6251"/>
      <c r="F6251"/>
      <c r="G6251"/>
      <c r="H6251"/>
      <c r="I6251"/>
      <c r="J6251"/>
      <c r="K6251"/>
      <c r="L6251"/>
      <c r="M6251"/>
      <c r="N6251"/>
      <c r="O6251"/>
      <c r="P6251"/>
      <c r="Q6251"/>
      <c r="R6251"/>
      <c r="S6251"/>
      <c r="T6251"/>
      <c r="U6251"/>
      <c r="V6251"/>
      <c r="W6251"/>
      <c r="X6251"/>
      <c r="Y6251"/>
      <c r="Z6251"/>
      <c r="AA6251"/>
      <c r="AB6251"/>
    </row>
    <row r="6252" spans="1:28" x14ac:dyDescent="0.25">
      <c r="A6252" s="8"/>
      <c r="B6252"/>
      <c r="C6252"/>
      <c r="D6252"/>
      <c r="E6252"/>
      <c r="F6252"/>
      <c r="G6252"/>
      <c r="H6252"/>
      <c r="I6252"/>
      <c r="J6252"/>
      <c r="K6252"/>
      <c r="L6252"/>
      <c r="M6252"/>
      <c r="N6252"/>
      <c r="O6252"/>
      <c r="P6252"/>
      <c r="Q6252"/>
      <c r="R6252"/>
      <c r="S6252"/>
      <c r="T6252"/>
      <c r="U6252"/>
      <c r="V6252"/>
      <c r="W6252"/>
      <c r="X6252"/>
      <c r="Y6252"/>
      <c r="Z6252"/>
      <c r="AA6252"/>
      <c r="AB6252"/>
    </row>
    <row r="6253" spans="1:28" x14ac:dyDescent="0.25">
      <c r="A6253" s="8"/>
      <c r="B6253"/>
      <c r="C6253"/>
      <c r="D6253"/>
      <c r="E6253"/>
      <c r="F6253"/>
      <c r="G6253"/>
      <c r="H6253"/>
      <c r="I6253"/>
      <c r="J6253"/>
      <c r="K6253"/>
      <c r="L6253"/>
      <c r="M6253"/>
      <c r="N6253"/>
      <c r="O6253"/>
      <c r="P6253"/>
      <c r="Q6253"/>
      <c r="R6253"/>
      <c r="S6253"/>
      <c r="T6253"/>
      <c r="U6253"/>
      <c r="V6253"/>
      <c r="W6253"/>
      <c r="X6253"/>
      <c r="Y6253"/>
      <c r="Z6253"/>
      <c r="AA6253"/>
      <c r="AB6253"/>
    </row>
    <row r="6254" spans="1:28" x14ac:dyDescent="0.25">
      <c r="A6254" s="8"/>
      <c r="B6254"/>
      <c r="C6254"/>
      <c r="D6254"/>
      <c r="E6254"/>
      <c r="F6254"/>
      <c r="G6254"/>
      <c r="H6254"/>
      <c r="I6254"/>
      <c r="J6254"/>
      <c r="K6254"/>
      <c r="L6254"/>
      <c r="M6254"/>
      <c r="N6254"/>
      <c r="O6254"/>
      <c r="P6254"/>
      <c r="Q6254"/>
      <c r="R6254"/>
      <c r="S6254"/>
      <c r="T6254"/>
      <c r="U6254"/>
      <c r="V6254"/>
      <c r="W6254"/>
      <c r="X6254"/>
      <c r="Y6254"/>
      <c r="Z6254"/>
      <c r="AA6254"/>
      <c r="AB6254"/>
    </row>
    <row r="6255" spans="1:28" x14ac:dyDescent="0.25">
      <c r="A6255" s="8"/>
      <c r="B6255"/>
      <c r="C6255"/>
      <c r="D6255"/>
      <c r="E6255"/>
      <c r="F6255"/>
      <c r="G6255"/>
      <c r="H6255"/>
      <c r="I6255"/>
      <c r="J6255"/>
      <c r="K6255"/>
      <c r="L6255"/>
      <c r="M6255"/>
      <c r="N6255"/>
      <c r="O6255"/>
      <c r="P6255"/>
      <c r="Q6255"/>
      <c r="R6255"/>
      <c r="S6255"/>
      <c r="T6255"/>
      <c r="U6255"/>
      <c r="V6255"/>
      <c r="W6255"/>
      <c r="X6255"/>
      <c r="Y6255"/>
      <c r="Z6255"/>
      <c r="AA6255"/>
      <c r="AB6255"/>
    </row>
    <row r="6256" spans="1:28" x14ac:dyDescent="0.25">
      <c r="A6256" s="8"/>
      <c r="B6256"/>
      <c r="C6256"/>
      <c r="D6256"/>
      <c r="E6256"/>
      <c r="F6256"/>
      <c r="G6256"/>
      <c r="H6256"/>
      <c r="I6256"/>
      <c r="J6256"/>
      <c r="K6256"/>
      <c r="L6256"/>
      <c r="M6256"/>
      <c r="N6256"/>
      <c r="O6256"/>
      <c r="P6256"/>
      <c r="Q6256"/>
      <c r="R6256"/>
      <c r="S6256"/>
      <c r="T6256"/>
      <c r="U6256"/>
      <c r="V6256"/>
      <c r="W6256"/>
      <c r="X6256"/>
      <c r="Y6256"/>
      <c r="Z6256"/>
      <c r="AA6256"/>
      <c r="AB6256"/>
    </row>
    <row r="6257" spans="1:28" x14ac:dyDescent="0.25">
      <c r="A6257" s="8"/>
      <c r="B6257"/>
      <c r="C6257"/>
      <c r="D6257"/>
      <c r="E6257"/>
      <c r="F6257"/>
      <c r="G6257"/>
      <c r="H6257"/>
      <c r="I6257"/>
      <c r="J6257"/>
      <c r="K6257"/>
      <c r="L6257"/>
      <c r="M6257"/>
      <c r="N6257"/>
      <c r="O6257"/>
      <c r="P6257"/>
      <c r="Q6257"/>
      <c r="R6257"/>
      <c r="S6257"/>
      <c r="T6257"/>
      <c r="U6257"/>
      <c r="V6257"/>
      <c r="W6257"/>
      <c r="X6257"/>
      <c r="Y6257"/>
      <c r="Z6257"/>
      <c r="AA6257"/>
      <c r="AB6257"/>
    </row>
    <row r="6258" spans="1:28" x14ac:dyDescent="0.25">
      <c r="A6258" s="8"/>
      <c r="B6258"/>
      <c r="C6258"/>
      <c r="D6258"/>
      <c r="E6258"/>
      <c r="F6258"/>
      <c r="G6258"/>
      <c r="H6258"/>
      <c r="I6258"/>
      <c r="J6258"/>
      <c r="K6258"/>
      <c r="L6258"/>
      <c r="M6258"/>
      <c r="N6258"/>
      <c r="O6258"/>
      <c r="P6258"/>
      <c r="Q6258"/>
      <c r="R6258"/>
      <c r="S6258"/>
      <c r="T6258"/>
      <c r="U6258"/>
      <c r="V6258"/>
      <c r="W6258"/>
      <c r="X6258"/>
      <c r="Y6258"/>
      <c r="Z6258"/>
      <c r="AA6258"/>
      <c r="AB6258"/>
    </row>
    <row r="6259" spans="1:28" x14ac:dyDescent="0.25">
      <c r="A6259" s="8"/>
      <c r="B6259"/>
      <c r="C6259"/>
      <c r="D6259"/>
      <c r="E6259"/>
      <c r="F6259"/>
      <c r="G6259"/>
      <c r="H6259"/>
      <c r="I6259"/>
      <c r="J6259"/>
      <c r="K6259"/>
      <c r="L6259"/>
      <c r="M6259"/>
      <c r="N6259"/>
      <c r="O6259"/>
      <c r="P6259"/>
      <c r="Q6259"/>
      <c r="R6259"/>
      <c r="S6259"/>
      <c r="T6259"/>
      <c r="U6259"/>
      <c r="V6259"/>
      <c r="W6259"/>
      <c r="X6259"/>
      <c r="Y6259"/>
      <c r="Z6259"/>
      <c r="AA6259"/>
      <c r="AB6259"/>
    </row>
    <row r="6260" spans="1:28" x14ac:dyDescent="0.25">
      <c r="A6260" s="8"/>
      <c r="B6260"/>
      <c r="C6260"/>
      <c r="D6260"/>
      <c r="E6260"/>
      <c r="F6260"/>
      <c r="G6260"/>
      <c r="H6260"/>
      <c r="I6260"/>
      <c r="J6260"/>
      <c r="K6260"/>
      <c r="L6260"/>
      <c r="M6260"/>
      <c r="N6260"/>
      <c r="O6260"/>
      <c r="P6260"/>
      <c r="Q6260"/>
      <c r="R6260"/>
      <c r="S6260"/>
      <c r="T6260"/>
      <c r="U6260"/>
      <c r="V6260"/>
      <c r="W6260"/>
      <c r="X6260"/>
      <c r="Y6260"/>
      <c r="Z6260"/>
      <c r="AA6260"/>
      <c r="AB6260"/>
    </row>
    <row r="6261" spans="1:28" x14ac:dyDescent="0.25">
      <c r="A6261" s="8"/>
      <c r="B6261"/>
      <c r="C6261"/>
      <c r="D6261"/>
      <c r="E6261"/>
      <c r="F6261"/>
      <c r="G6261"/>
      <c r="H6261"/>
      <c r="I6261"/>
      <c r="J6261"/>
      <c r="K6261"/>
      <c r="L6261"/>
      <c r="M6261"/>
      <c r="N6261"/>
      <c r="O6261"/>
      <c r="P6261"/>
      <c r="Q6261"/>
      <c r="R6261"/>
      <c r="S6261"/>
      <c r="T6261"/>
      <c r="U6261"/>
      <c r="V6261"/>
      <c r="W6261"/>
      <c r="X6261"/>
      <c r="Y6261"/>
      <c r="Z6261"/>
      <c r="AA6261"/>
      <c r="AB6261"/>
    </row>
    <row r="6262" spans="1:28" x14ac:dyDescent="0.25">
      <c r="A6262" s="8"/>
      <c r="B6262"/>
      <c r="C6262"/>
      <c r="D6262"/>
      <c r="E6262"/>
      <c r="F6262"/>
      <c r="G6262"/>
      <c r="H6262"/>
      <c r="I6262"/>
      <c r="J6262"/>
      <c r="K6262"/>
      <c r="L6262"/>
      <c r="M6262"/>
      <c r="N6262"/>
      <c r="O6262"/>
      <c r="P6262"/>
      <c r="Q6262"/>
      <c r="R6262"/>
      <c r="S6262"/>
      <c r="T6262"/>
      <c r="U6262"/>
      <c r="V6262"/>
      <c r="W6262"/>
      <c r="X6262"/>
      <c r="Y6262"/>
      <c r="Z6262"/>
      <c r="AA6262"/>
      <c r="AB6262"/>
    </row>
    <row r="6263" spans="1:28" x14ac:dyDescent="0.25">
      <c r="A6263" s="8"/>
      <c r="B6263"/>
      <c r="C6263"/>
      <c r="D6263"/>
      <c r="E6263"/>
      <c r="F6263"/>
      <c r="G6263"/>
      <c r="H6263"/>
      <c r="I6263"/>
      <c r="J6263"/>
      <c r="K6263"/>
      <c r="L6263"/>
      <c r="M6263"/>
      <c r="N6263"/>
      <c r="O6263"/>
      <c r="P6263"/>
      <c r="Q6263"/>
      <c r="R6263"/>
      <c r="S6263"/>
      <c r="T6263"/>
      <c r="U6263"/>
      <c r="V6263"/>
      <c r="W6263"/>
      <c r="X6263"/>
      <c r="Y6263"/>
      <c r="Z6263"/>
      <c r="AA6263"/>
      <c r="AB6263"/>
    </row>
    <row r="6264" spans="1:28" x14ac:dyDescent="0.25">
      <c r="A6264" s="8"/>
      <c r="B6264"/>
      <c r="C6264"/>
      <c r="D6264"/>
      <c r="E6264"/>
      <c r="F6264"/>
      <c r="G6264"/>
      <c r="H6264"/>
      <c r="I6264"/>
      <c r="J6264"/>
      <c r="K6264"/>
      <c r="L6264"/>
      <c r="M6264"/>
      <c r="N6264"/>
      <c r="O6264"/>
      <c r="P6264"/>
      <c r="Q6264"/>
      <c r="R6264"/>
      <c r="S6264"/>
      <c r="T6264"/>
      <c r="U6264"/>
      <c r="V6264"/>
      <c r="W6264"/>
      <c r="X6264"/>
      <c r="Y6264"/>
      <c r="Z6264"/>
      <c r="AA6264"/>
      <c r="AB6264"/>
    </row>
    <row r="6265" spans="1:28" x14ac:dyDescent="0.25">
      <c r="A6265" s="8"/>
      <c r="B6265"/>
      <c r="C6265"/>
      <c r="D6265"/>
      <c r="E6265"/>
      <c r="F6265"/>
      <c r="G6265"/>
      <c r="H6265"/>
      <c r="I6265"/>
      <c r="J6265"/>
      <c r="K6265"/>
      <c r="L6265"/>
      <c r="M6265"/>
      <c r="N6265"/>
      <c r="O6265"/>
      <c r="P6265"/>
      <c r="Q6265"/>
      <c r="R6265"/>
      <c r="S6265"/>
      <c r="T6265"/>
      <c r="U6265"/>
      <c r="V6265"/>
      <c r="W6265"/>
      <c r="X6265"/>
      <c r="Y6265"/>
      <c r="Z6265"/>
      <c r="AA6265"/>
      <c r="AB6265"/>
    </row>
    <row r="6266" spans="1:28" x14ac:dyDescent="0.25">
      <c r="A6266" s="8"/>
      <c r="B6266"/>
      <c r="C6266"/>
      <c r="D6266"/>
      <c r="E6266"/>
      <c r="F6266"/>
      <c r="G6266"/>
      <c r="H6266"/>
      <c r="I6266"/>
      <c r="J6266"/>
      <c r="K6266"/>
      <c r="L6266"/>
      <c r="M6266"/>
      <c r="N6266"/>
      <c r="O6266"/>
      <c r="P6266"/>
      <c r="Q6266"/>
      <c r="R6266"/>
      <c r="S6266"/>
      <c r="T6266"/>
      <c r="U6266"/>
      <c r="V6266"/>
      <c r="W6266"/>
      <c r="X6266"/>
      <c r="Y6266"/>
      <c r="Z6266"/>
      <c r="AA6266"/>
      <c r="AB6266"/>
    </row>
    <row r="6267" spans="1:28" x14ac:dyDescent="0.25">
      <c r="A6267" s="8"/>
      <c r="B6267"/>
      <c r="C6267"/>
      <c r="D6267"/>
      <c r="E6267"/>
      <c r="F6267"/>
      <c r="G6267"/>
      <c r="H6267"/>
      <c r="I6267"/>
      <c r="J6267"/>
      <c r="K6267"/>
      <c r="L6267"/>
      <c r="M6267"/>
      <c r="N6267"/>
      <c r="O6267"/>
      <c r="P6267"/>
      <c r="Q6267"/>
      <c r="R6267"/>
      <c r="S6267"/>
      <c r="T6267"/>
      <c r="U6267"/>
      <c r="V6267"/>
      <c r="W6267"/>
      <c r="X6267"/>
      <c r="Y6267"/>
      <c r="Z6267"/>
      <c r="AA6267"/>
      <c r="AB6267"/>
    </row>
    <row r="6268" spans="1:28" x14ac:dyDescent="0.25">
      <c r="A6268" s="8"/>
      <c r="B6268"/>
      <c r="C6268"/>
      <c r="D6268"/>
      <c r="E6268"/>
      <c r="F6268"/>
      <c r="G6268"/>
      <c r="H6268"/>
      <c r="I6268"/>
      <c r="J6268"/>
      <c r="K6268"/>
      <c r="L6268"/>
      <c r="M6268"/>
      <c r="N6268"/>
      <c r="O6268"/>
      <c r="P6268"/>
      <c r="Q6268"/>
      <c r="R6268"/>
      <c r="S6268"/>
      <c r="T6268"/>
      <c r="U6268"/>
      <c r="V6268"/>
      <c r="W6268"/>
      <c r="X6268"/>
      <c r="Y6268"/>
      <c r="Z6268"/>
      <c r="AA6268"/>
      <c r="AB6268"/>
    </row>
    <row r="6269" spans="1:28" x14ac:dyDescent="0.25">
      <c r="A6269" s="8"/>
      <c r="B6269"/>
      <c r="C6269"/>
      <c r="D6269"/>
      <c r="E6269"/>
      <c r="F6269"/>
      <c r="G6269"/>
      <c r="H6269"/>
      <c r="I6269"/>
      <c r="J6269"/>
      <c r="K6269"/>
      <c r="L6269"/>
      <c r="M6269"/>
      <c r="N6269"/>
      <c r="O6269"/>
      <c r="P6269"/>
      <c r="Q6269"/>
      <c r="R6269"/>
      <c r="S6269"/>
      <c r="T6269"/>
      <c r="U6269"/>
      <c r="V6269"/>
      <c r="W6269"/>
      <c r="X6269"/>
      <c r="Y6269"/>
      <c r="Z6269"/>
      <c r="AA6269"/>
      <c r="AB6269"/>
    </row>
    <row r="6270" spans="1:28" x14ac:dyDescent="0.25">
      <c r="A6270" s="8"/>
      <c r="B6270"/>
      <c r="C6270"/>
      <c r="D6270"/>
      <c r="E6270"/>
      <c r="F6270"/>
      <c r="G6270"/>
      <c r="H6270"/>
      <c r="I6270"/>
      <c r="J6270"/>
      <c r="K6270"/>
      <c r="L6270"/>
      <c r="M6270"/>
      <c r="N6270"/>
      <c r="O6270"/>
      <c r="P6270"/>
      <c r="Q6270"/>
      <c r="R6270"/>
      <c r="S6270"/>
      <c r="T6270"/>
      <c r="U6270"/>
      <c r="V6270"/>
      <c r="W6270"/>
      <c r="X6270"/>
      <c r="Y6270"/>
      <c r="Z6270"/>
      <c r="AA6270"/>
      <c r="AB6270"/>
    </row>
    <row r="6271" spans="1:28" x14ac:dyDescent="0.25">
      <c r="A6271" s="8"/>
      <c r="B6271"/>
      <c r="C6271"/>
      <c r="D6271"/>
      <c r="E6271"/>
      <c r="F6271"/>
      <c r="G6271"/>
      <c r="H6271"/>
      <c r="I6271"/>
      <c r="J6271"/>
      <c r="K6271"/>
      <c r="L6271"/>
      <c r="M6271"/>
      <c r="N6271"/>
      <c r="O6271"/>
      <c r="P6271"/>
      <c r="Q6271"/>
      <c r="R6271"/>
      <c r="S6271"/>
      <c r="T6271"/>
      <c r="U6271"/>
      <c r="V6271"/>
      <c r="W6271"/>
      <c r="X6271"/>
      <c r="Y6271"/>
      <c r="Z6271"/>
      <c r="AA6271"/>
      <c r="AB6271"/>
    </row>
    <row r="6272" spans="1:28" x14ac:dyDescent="0.25">
      <c r="A6272" s="8"/>
      <c r="B6272"/>
      <c r="C6272"/>
      <c r="D6272"/>
      <c r="E6272"/>
      <c r="F6272"/>
      <c r="G6272"/>
      <c r="H6272"/>
      <c r="I6272"/>
      <c r="J6272"/>
      <c r="K6272"/>
      <c r="L6272"/>
      <c r="M6272"/>
      <c r="N6272"/>
      <c r="O6272"/>
      <c r="P6272"/>
      <c r="Q6272"/>
      <c r="R6272"/>
      <c r="S6272"/>
      <c r="T6272"/>
      <c r="U6272"/>
      <c r="V6272"/>
      <c r="W6272"/>
      <c r="X6272"/>
      <c r="Y6272"/>
      <c r="Z6272"/>
      <c r="AA6272"/>
      <c r="AB6272"/>
    </row>
    <row r="6273" spans="1:28" x14ac:dyDescent="0.25">
      <c r="A6273" s="8"/>
      <c r="B6273"/>
      <c r="C6273"/>
      <c r="D6273"/>
      <c r="E6273"/>
      <c r="F6273"/>
      <c r="G6273"/>
      <c r="H6273"/>
      <c r="I6273"/>
      <c r="J6273"/>
      <c r="K6273"/>
      <c r="L6273"/>
      <c r="M6273"/>
      <c r="N6273"/>
      <c r="O6273"/>
      <c r="P6273"/>
      <c r="Q6273"/>
      <c r="R6273"/>
      <c r="S6273"/>
      <c r="T6273"/>
      <c r="U6273"/>
      <c r="V6273"/>
      <c r="W6273"/>
      <c r="X6273"/>
      <c r="Y6273"/>
      <c r="Z6273"/>
      <c r="AA6273"/>
      <c r="AB6273"/>
    </row>
    <row r="6274" spans="1:28" x14ac:dyDescent="0.25">
      <c r="A6274" s="8"/>
      <c r="B6274"/>
      <c r="C6274"/>
      <c r="D6274"/>
      <c r="E6274"/>
      <c r="F6274"/>
      <c r="G6274"/>
      <c r="H6274"/>
      <c r="I6274"/>
      <c r="J6274"/>
      <c r="K6274"/>
      <c r="L6274"/>
      <c r="M6274"/>
      <c r="N6274"/>
      <c r="O6274"/>
      <c r="P6274"/>
      <c r="Q6274"/>
      <c r="R6274"/>
      <c r="S6274"/>
      <c r="T6274"/>
      <c r="U6274"/>
      <c r="V6274"/>
      <c r="W6274"/>
      <c r="X6274"/>
      <c r="Y6274"/>
      <c r="Z6274"/>
      <c r="AA6274"/>
      <c r="AB6274"/>
    </row>
    <row r="6275" spans="1:28" x14ac:dyDescent="0.25">
      <c r="A6275" s="8"/>
      <c r="B6275"/>
      <c r="C6275"/>
      <c r="D6275"/>
      <c r="E6275"/>
      <c r="F6275"/>
      <c r="G6275"/>
      <c r="H6275"/>
      <c r="I6275"/>
      <c r="J6275"/>
      <c r="K6275"/>
      <c r="L6275"/>
      <c r="M6275"/>
      <c r="N6275"/>
      <c r="O6275"/>
      <c r="P6275"/>
      <c r="Q6275"/>
      <c r="R6275"/>
      <c r="S6275"/>
      <c r="T6275"/>
      <c r="U6275"/>
      <c r="V6275"/>
      <c r="W6275"/>
      <c r="X6275"/>
      <c r="Y6275"/>
      <c r="Z6275"/>
      <c r="AA6275"/>
      <c r="AB6275"/>
    </row>
    <row r="6276" spans="1:28" x14ac:dyDescent="0.25">
      <c r="A6276" s="8"/>
      <c r="B6276"/>
      <c r="C6276"/>
      <c r="D6276"/>
      <c r="E6276"/>
      <c r="F6276"/>
      <c r="G6276"/>
      <c r="H6276"/>
      <c r="I6276"/>
      <c r="J6276"/>
      <c r="K6276"/>
      <c r="L6276"/>
      <c r="M6276"/>
      <c r="N6276"/>
      <c r="O6276"/>
      <c r="P6276"/>
      <c r="Q6276"/>
      <c r="R6276"/>
      <c r="S6276"/>
      <c r="T6276"/>
      <c r="U6276"/>
      <c r="V6276"/>
      <c r="W6276"/>
      <c r="X6276"/>
      <c r="Y6276"/>
      <c r="Z6276"/>
      <c r="AA6276"/>
      <c r="AB6276"/>
    </row>
    <row r="6277" spans="1:28" x14ac:dyDescent="0.25">
      <c r="A6277" s="8"/>
      <c r="B6277"/>
      <c r="C6277"/>
      <c r="D6277"/>
      <c r="E6277"/>
      <c r="F6277"/>
      <c r="G6277"/>
      <c r="H6277"/>
      <c r="I6277"/>
      <c r="J6277"/>
      <c r="K6277"/>
      <c r="L6277"/>
      <c r="M6277"/>
      <c r="N6277"/>
      <c r="O6277"/>
      <c r="P6277"/>
      <c r="Q6277"/>
      <c r="R6277"/>
      <c r="S6277"/>
      <c r="T6277"/>
      <c r="U6277"/>
      <c r="V6277"/>
      <c r="W6277"/>
      <c r="X6277"/>
      <c r="Y6277"/>
      <c r="Z6277"/>
      <c r="AA6277"/>
      <c r="AB6277"/>
    </row>
    <row r="6278" spans="1:28" x14ac:dyDescent="0.25">
      <c r="A6278" s="8"/>
      <c r="B6278"/>
      <c r="C6278"/>
      <c r="D6278"/>
      <c r="E6278"/>
      <c r="F6278"/>
      <c r="G6278"/>
      <c r="H6278"/>
      <c r="I6278"/>
      <c r="J6278"/>
      <c r="K6278"/>
      <c r="L6278"/>
      <c r="M6278"/>
      <c r="N6278"/>
      <c r="O6278"/>
      <c r="P6278"/>
      <c r="Q6278"/>
      <c r="R6278"/>
      <c r="S6278"/>
      <c r="T6278"/>
      <c r="U6278"/>
      <c r="V6278"/>
      <c r="W6278"/>
      <c r="X6278"/>
      <c r="Y6278"/>
      <c r="Z6278"/>
      <c r="AA6278"/>
      <c r="AB6278"/>
    </row>
    <row r="6279" spans="1:28" x14ac:dyDescent="0.25">
      <c r="A6279" s="8"/>
      <c r="B6279"/>
      <c r="C6279"/>
      <c r="D6279"/>
      <c r="E6279"/>
      <c r="F6279"/>
      <c r="G6279"/>
      <c r="H6279"/>
      <c r="I6279"/>
      <c r="J6279"/>
      <c r="K6279"/>
      <c r="L6279"/>
      <c r="M6279"/>
      <c r="N6279"/>
      <c r="O6279"/>
      <c r="P6279"/>
      <c r="Q6279"/>
      <c r="R6279"/>
      <c r="S6279"/>
      <c r="T6279"/>
      <c r="U6279"/>
      <c r="V6279"/>
      <c r="W6279"/>
      <c r="X6279"/>
      <c r="Y6279"/>
      <c r="Z6279"/>
      <c r="AA6279"/>
      <c r="AB6279"/>
    </row>
    <row r="6280" spans="1:28" x14ac:dyDescent="0.25">
      <c r="A6280" s="8"/>
      <c r="B6280"/>
      <c r="C6280"/>
      <c r="D6280"/>
      <c r="E6280"/>
      <c r="F6280"/>
      <c r="G6280"/>
      <c r="H6280"/>
      <c r="I6280"/>
      <c r="J6280"/>
      <c r="K6280"/>
      <c r="L6280"/>
      <c r="M6280"/>
      <c r="N6280"/>
      <c r="O6280"/>
      <c r="P6280"/>
      <c r="Q6280"/>
      <c r="R6280"/>
      <c r="S6280"/>
      <c r="T6280"/>
      <c r="U6280"/>
      <c r="V6280"/>
      <c r="W6280"/>
      <c r="X6280"/>
      <c r="Y6280"/>
      <c r="Z6280"/>
      <c r="AA6280"/>
      <c r="AB6280"/>
    </row>
    <row r="6281" spans="1:28" x14ac:dyDescent="0.25">
      <c r="A6281" s="8"/>
      <c r="B6281"/>
      <c r="C6281"/>
      <c r="D6281"/>
      <c r="E6281"/>
      <c r="F6281"/>
      <c r="G6281"/>
      <c r="H6281"/>
      <c r="I6281"/>
      <c r="J6281"/>
      <c r="K6281"/>
      <c r="L6281"/>
      <c r="M6281"/>
      <c r="N6281"/>
      <c r="O6281"/>
      <c r="P6281"/>
      <c r="Q6281"/>
      <c r="R6281"/>
      <c r="S6281"/>
      <c r="T6281"/>
      <c r="U6281"/>
      <c r="V6281"/>
      <c r="W6281"/>
      <c r="X6281"/>
      <c r="Y6281"/>
      <c r="Z6281"/>
      <c r="AA6281"/>
      <c r="AB6281"/>
    </row>
    <row r="6282" spans="1:28" x14ac:dyDescent="0.25">
      <c r="A6282" s="8"/>
      <c r="B6282"/>
      <c r="C6282"/>
      <c r="D6282"/>
      <c r="E6282"/>
      <c r="F6282"/>
      <c r="G6282"/>
      <c r="H6282"/>
      <c r="I6282"/>
      <c r="J6282"/>
      <c r="K6282"/>
      <c r="L6282"/>
      <c r="M6282"/>
      <c r="N6282"/>
      <c r="O6282"/>
      <c r="P6282"/>
      <c r="Q6282"/>
      <c r="R6282"/>
      <c r="S6282"/>
      <c r="T6282"/>
      <c r="U6282"/>
      <c r="V6282"/>
      <c r="W6282"/>
      <c r="X6282"/>
      <c r="Y6282"/>
      <c r="Z6282"/>
      <c r="AA6282"/>
      <c r="AB6282"/>
    </row>
    <row r="6283" spans="1:28" x14ac:dyDescent="0.25">
      <c r="A6283" s="8"/>
      <c r="B6283"/>
      <c r="C6283"/>
      <c r="D6283"/>
      <c r="E6283"/>
      <c r="F6283"/>
      <c r="G6283"/>
      <c r="H6283"/>
      <c r="I6283"/>
      <c r="J6283"/>
      <c r="K6283"/>
      <c r="L6283"/>
      <c r="M6283"/>
      <c r="N6283"/>
      <c r="O6283"/>
      <c r="P6283"/>
      <c r="Q6283"/>
      <c r="R6283"/>
      <c r="S6283"/>
      <c r="T6283"/>
      <c r="U6283"/>
      <c r="V6283"/>
      <c r="W6283"/>
      <c r="X6283"/>
      <c r="Y6283"/>
      <c r="Z6283"/>
      <c r="AA6283"/>
      <c r="AB6283"/>
    </row>
    <row r="6284" spans="1:28" x14ac:dyDescent="0.25">
      <c r="A6284" s="8"/>
      <c r="B6284"/>
      <c r="C6284"/>
      <c r="D6284"/>
      <c r="E6284"/>
      <c r="F6284"/>
      <c r="G6284"/>
      <c r="H6284"/>
      <c r="I6284"/>
      <c r="J6284"/>
      <c r="K6284"/>
      <c r="L6284"/>
      <c r="M6284"/>
      <c r="N6284"/>
      <c r="O6284"/>
      <c r="P6284"/>
      <c r="Q6284"/>
      <c r="R6284"/>
      <c r="S6284"/>
      <c r="T6284"/>
      <c r="U6284"/>
      <c r="V6284"/>
      <c r="W6284"/>
      <c r="X6284"/>
      <c r="Y6284"/>
      <c r="Z6284"/>
      <c r="AA6284"/>
      <c r="AB6284"/>
    </row>
    <row r="6285" spans="1:28" x14ac:dyDescent="0.25">
      <c r="A6285" s="8"/>
      <c r="B6285"/>
      <c r="C6285"/>
      <c r="D6285"/>
      <c r="E6285"/>
      <c r="F6285"/>
      <c r="G6285"/>
      <c r="H6285"/>
      <c r="I6285"/>
      <c r="J6285"/>
      <c r="K6285"/>
      <c r="L6285"/>
      <c r="M6285"/>
      <c r="N6285"/>
      <c r="O6285"/>
      <c r="P6285"/>
      <c r="Q6285"/>
      <c r="R6285"/>
      <c r="S6285"/>
      <c r="T6285"/>
      <c r="U6285"/>
      <c r="V6285"/>
      <c r="W6285"/>
      <c r="X6285"/>
      <c r="Y6285"/>
      <c r="Z6285"/>
      <c r="AA6285"/>
      <c r="AB6285"/>
    </row>
    <row r="6286" spans="1:28" x14ac:dyDescent="0.25">
      <c r="A6286" s="8"/>
      <c r="B6286"/>
      <c r="C6286"/>
      <c r="D6286"/>
      <c r="E6286"/>
      <c r="F6286"/>
      <c r="G6286"/>
      <c r="H6286"/>
      <c r="I6286"/>
      <c r="J6286"/>
      <c r="K6286"/>
      <c r="L6286"/>
      <c r="M6286"/>
      <c r="N6286"/>
      <c r="O6286"/>
      <c r="P6286"/>
      <c r="Q6286"/>
      <c r="R6286"/>
      <c r="S6286"/>
      <c r="T6286"/>
      <c r="U6286"/>
      <c r="V6286"/>
      <c r="W6286"/>
      <c r="X6286"/>
      <c r="Y6286"/>
      <c r="Z6286"/>
      <c r="AA6286"/>
      <c r="AB6286"/>
    </row>
    <row r="6287" spans="1:28" x14ac:dyDescent="0.25">
      <c r="A6287" s="8"/>
      <c r="B6287"/>
      <c r="C6287"/>
      <c r="D6287"/>
      <c r="E6287"/>
      <c r="F6287"/>
      <c r="G6287"/>
      <c r="H6287"/>
      <c r="I6287"/>
      <c r="J6287"/>
      <c r="K6287"/>
      <c r="L6287"/>
      <c r="M6287"/>
      <c r="N6287"/>
      <c r="O6287"/>
      <c r="P6287"/>
      <c r="Q6287"/>
      <c r="R6287"/>
      <c r="S6287"/>
      <c r="T6287"/>
      <c r="U6287"/>
      <c r="V6287"/>
      <c r="W6287"/>
      <c r="X6287"/>
      <c r="Y6287"/>
      <c r="Z6287"/>
      <c r="AA6287"/>
      <c r="AB6287"/>
    </row>
    <row r="6288" spans="1:28" x14ac:dyDescent="0.25">
      <c r="A6288" s="8"/>
      <c r="B6288"/>
      <c r="C6288"/>
      <c r="D6288"/>
      <c r="E6288"/>
      <c r="F6288"/>
      <c r="G6288"/>
      <c r="H6288"/>
      <c r="I6288"/>
      <c r="J6288"/>
      <c r="K6288"/>
      <c r="L6288"/>
      <c r="M6288"/>
      <c r="N6288"/>
      <c r="O6288"/>
      <c r="P6288"/>
      <c r="Q6288"/>
      <c r="R6288"/>
      <c r="S6288"/>
      <c r="T6288"/>
      <c r="U6288"/>
      <c r="V6288"/>
      <c r="W6288"/>
      <c r="X6288"/>
      <c r="Y6288"/>
      <c r="Z6288"/>
      <c r="AA6288"/>
      <c r="AB6288"/>
    </row>
    <row r="6289" spans="1:28" x14ac:dyDescent="0.25">
      <c r="A6289" s="8"/>
      <c r="B6289"/>
      <c r="C6289"/>
      <c r="D6289"/>
      <c r="E6289"/>
      <c r="F6289"/>
      <c r="G6289"/>
      <c r="H6289"/>
      <c r="I6289"/>
      <c r="J6289"/>
      <c r="K6289"/>
      <c r="L6289"/>
      <c r="M6289"/>
      <c r="N6289"/>
      <c r="O6289"/>
      <c r="P6289"/>
      <c r="Q6289"/>
      <c r="R6289"/>
      <c r="S6289"/>
      <c r="T6289"/>
      <c r="U6289"/>
      <c r="V6289"/>
      <c r="W6289"/>
      <c r="X6289"/>
      <c r="Y6289"/>
      <c r="Z6289"/>
      <c r="AA6289"/>
      <c r="AB6289"/>
    </row>
    <row r="6290" spans="1:28" x14ac:dyDescent="0.25">
      <c r="A6290" s="8"/>
      <c r="B6290"/>
      <c r="C6290"/>
      <c r="D6290"/>
      <c r="E6290"/>
      <c r="F6290"/>
      <c r="G6290"/>
      <c r="H6290"/>
      <c r="I6290"/>
      <c r="J6290"/>
      <c r="K6290"/>
      <c r="L6290"/>
      <c r="M6290"/>
      <c r="N6290"/>
      <c r="O6290"/>
      <c r="P6290"/>
      <c r="Q6290"/>
      <c r="R6290"/>
      <c r="S6290"/>
      <c r="T6290"/>
      <c r="U6290"/>
      <c r="V6290"/>
      <c r="W6290"/>
      <c r="X6290"/>
      <c r="Y6290"/>
      <c r="Z6290"/>
      <c r="AA6290"/>
      <c r="AB6290"/>
    </row>
    <row r="6291" spans="1:28" x14ac:dyDescent="0.25">
      <c r="A6291" s="8"/>
      <c r="B6291"/>
      <c r="C6291"/>
      <c r="D6291"/>
      <c r="E6291"/>
      <c r="F6291"/>
      <c r="G6291"/>
      <c r="H6291"/>
      <c r="I6291"/>
      <c r="J6291"/>
      <c r="K6291"/>
      <c r="L6291"/>
      <c r="M6291"/>
      <c r="N6291"/>
      <c r="O6291"/>
      <c r="P6291"/>
      <c r="Q6291"/>
      <c r="R6291"/>
      <c r="S6291"/>
      <c r="T6291"/>
      <c r="U6291"/>
      <c r="V6291"/>
      <c r="W6291"/>
      <c r="X6291"/>
      <c r="Y6291"/>
      <c r="Z6291"/>
      <c r="AA6291"/>
      <c r="AB6291"/>
    </row>
    <row r="6292" spans="1:28" x14ac:dyDescent="0.25">
      <c r="A6292" s="8"/>
      <c r="B6292"/>
      <c r="C6292"/>
      <c r="D6292"/>
      <c r="E6292"/>
      <c r="F6292"/>
      <c r="G6292"/>
      <c r="H6292"/>
      <c r="I6292"/>
      <c r="J6292"/>
      <c r="K6292"/>
      <c r="L6292"/>
      <c r="M6292"/>
      <c r="N6292"/>
      <c r="O6292"/>
      <c r="P6292"/>
      <c r="Q6292"/>
      <c r="R6292"/>
      <c r="S6292"/>
      <c r="T6292"/>
      <c r="U6292"/>
      <c r="V6292"/>
      <c r="W6292"/>
      <c r="X6292"/>
      <c r="Y6292"/>
      <c r="Z6292"/>
      <c r="AA6292"/>
      <c r="AB6292"/>
    </row>
    <row r="6293" spans="1:28" x14ac:dyDescent="0.25">
      <c r="A6293" s="8"/>
      <c r="B6293"/>
      <c r="C6293"/>
      <c r="D6293"/>
      <c r="E6293"/>
      <c r="F6293"/>
      <c r="G6293"/>
      <c r="H6293"/>
      <c r="I6293"/>
      <c r="J6293"/>
      <c r="K6293"/>
      <c r="L6293"/>
      <c r="M6293"/>
      <c r="N6293"/>
      <c r="O6293"/>
      <c r="P6293"/>
      <c r="Q6293"/>
      <c r="R6293"/>
      <c r="S6293"/>
      <c r="T6293"/>
      <c r="U6293"/>
      <c r="V6293"/>
      <c r="W6293"/>
      <c r="X6293"/>
      <c r="Y6293"/>
      <c r="Z6293"/>
      <c r="AA6293"/>
      <c r="AB6293"/>
    </row>
    <row r="6294" spans="1:28" x14ac:dyDescent="0.25">
      <c r="A6294" s="8"/>
      <c r="B6294"/>
      <c r="C6294"/>
      <c r="D6294"/>
      <c r="E6294"/>
      <c r="F6294"/>
      <c r="G6294"/>
      <c r="H6294"/>
      <c r="I6294"/>
      <c r="J6294"/>
      <c r="K6294"/>
      <c r="L6294"/>
      <c r="M6294"/>
      <c r="N6294"/>
      <c r="O6294"/>
      <c r="P6294"/>
      <c r="Q6294"/>
      <c r="R6294"/>
      <c r="S6294"/>
      <c r="T6294"/>
      <c r="U6294"/>
      <c r="V6294"/>
      <c r="W6294"/>
      <c r="X6294"/>
      <c r="Y6294"/>
      <c r="Z6294"/>
      <c r="AA6294"/>
      <c r="AB6294"/>
    </row>
    <row r="6295" spans="1:28" x14ac:dyDescent="0.25">
      <c r="A6295" s="8"/>
      <c r="B6295"/>
      <c r="C6295"/>
      <c r="D6295"/>
      <c r="E6295"/>
      <c r="F6295"/>
      <c r="G6295"/>
      <c r="H6295"/>
      <c r="I6295"/>
      <c r="J6295"/>
      <c r="K6295"/>
      <c r="L6295"/>
      <c r="M6295"/>
      <c r="N6295"/>
      <c r="O6295"/>
      <c r="P6295"/>
      <c r="Q6295"/>
      <c r="R6295"/>
      <c r="S6295"/>
      <c r="T6295"/>
      <c r="U6295"/>
      <c r="V6295"/>
      <c r="W6295"/>
      <c r="X6295"/>
      <c r="Y6295"/>
      <c r="Z6295"/>
      <c r="AA6295"/>
      <c r="AB6295"/>
    </row>
    <row r="6296" spans="1:28" x14ac:dyDescent="0.25">
      <c r="A6296" s="8"/>
      <c r="B6296"/>
      <c r="C6296"/>
      <c r="D6296"/>
      <c r="E6296"/>
      <c r="F6296"/>
      <c r="G6296"/>
      <c r="H6296"/>
      <c r="I6296"/>
      <c r="J6296"/>
      <c r="K6296"/>
      <c r="L6296"/>
      <c r="M6296"/>
      <c r="N6296"/>
      <c r="O6296"/>
      <c r="P6296"/>
      <c r="Q6296"/>
      <c r="R6296"/>
      <c r="S6296"/>
      <c r="T6296"/>
      <c r="U6296"/>
      <c r="V6296"/>
      <c r="W6296"/>
      <c r="X6296"/>
      <c r="Y6296"/>
      <c r="Z6296"/>
      <c r="AA6296"/>
      <c r="AB6296"/>
    </row>
    <row r="6297" spans="1:28" x14ac:dyDescent="0.25">
      <c r="A6297" s="8"/>
      <c r="B6297"/>
      <c r="C6297"/>
      <c r="D6297"/>
      <c r="E6297"/>
      <c r="F6297"/>
      <c r="G6297"/>
      <c r="H6297"/>
      <c r="I6297"/>
      <c r="J6297"/>
      <c r="K6297"/>
      <c r="L6297"/>
      <c r="M6297"/>
      <c r="N6297"/>
      <c r="O6297"/>
      <c r="P6297"/>
      <c r="Q6297"/>
      <c r="R6297"/>
      <c r="S6297"/>
      <c r="T6297"/>
      <c r="U6297"/>
      <c r="V6297"/>
      <c r="W6297"/>
      <c r="X6297"/>
      <c r="Y6297"/>
      <c r="Z6297"/>
      <c r="AA6297"/>
      <c r="AB6297"/>
    </row>
    <row r="6298" spans="1:28" x14ac:dyDescent="0.25">
      <c r="A6298" s="8"/>
      <c r="B6298"/>
      <c r="C6298"/>
      <c r="D6298"/>
      <c r="E6298"/>
      <c r="F6298"/>
      <c r="G6298"/>
      <c r="H6298"/>
      <c r="I6298"/>
      <c r="J6298"/>
      <c r="K6298"/>
      <c r="L6298"/>
      <c r="M6298"/>
      <c r="N6298"/>
      <c r="O6298"/>
      <c r="P6298"/>
      <c r="Q6298"/>
      <c r="R6298"/>
      <c r="S6298"/>
      <c r="T6298"/>
      <c r="U6298"/>
      <c r="V6298"/>
      <c r="W6298"/>
      <c r="X6298"/>
      <c r="Y6298"/>
      <c r="Z6298"/>
      <c r="AA6298"/>
      <c r="AB6298"/>
    </row>
    <row r="6299" spans="1:28" x14ac:dyDescent="0.25">
      <c r="A6299" s="8"/>
      <c r="B6299"/>
      <c r="C6299"/>
      <c r="D6299"/>
      <c r="E6299"/>
      <c r="F6299"/>
      <c r="G6299"/>
      <c r="H6299"/>
      <c r="I6299"/>
      <c r="J6299"/>
      <c r="K6299"/>
      <c r="L6299"/>
      <c r="M6299"/>
      <c r="N6299"/>
      <c r="O6299"/>
      <c r="P6299"/>
      <c r="Q6299"/>
      <c r="R6299"/>
      <c r="S6299"/>
      <c r="T6299"/>
      <c r="U6299"/>
      <c r="V6299"/>
      <c r="W6299"/>
      <c r="X6299"/>
      <c r="Y6299"/>
      <c r="Z6299"/>
      <c r="AA6299"/>
      <c r="AB6299"/>
    </row>
    <row r="6300" spans="1:28" x14ac:dyDescent="0.25">
      <c r="A6300" s="8"/>
      <c r="B6300"/>
      <c r="C6300"/>
      <c r="D6300"/>
      <c r="E6300"/>
      <c r="F6300"/>
      <c r="G6300"/>
      <c r="H6300"/>
      <c r="I6300"/>
      <c r="J6300"/>
      <c r="K6300"/>
      <c r="L6300"/>
      <c r="M6300"/>
      <c r="N6300"/>
      <c r="O6300"/>
      <c r="P6300"/>
      <c r="Q6300"/>
      <c r="R6300"/>
      <c r="S6300"/>
      <c r="T6300"/>
      <c r="U6300"/>
      <c r="V6300"/>
      <c r="W6300"/>
      <c r="X6300"/>
      <c r="Y6300"/>
      <c r="Z6300"/>
      <c r="AA6300"/>
      <c r="AB6300"/>
    </row>
    <row r="6301" spans="1:28" x14ac:dyDescent="0.25">
      <c r="A6301" s="8"/>
      <c r="B6301"/>
      <c r="C6301"/>
      <c r="D6301"/>
      <c r="E6301"/>
      <c r="F6301"/>
      <c r="G6301"/>
      <c r="H6301"/>
      <c r="I6301"/>
      <c r="J6301"/>
      <c r="K6301"/>
      <c r="L6301"/>
      <c r="M6301"/>
      <c r="N6301"/>
      <c r="O6301"/>
      <c r="P6301"/>
      <c r="Q6301"/>
      <c r="R6301"/>
      <c r="S6301"/>
      <c r="T6301"/>
      <c r="U6301"/>
      <c r="V6301"/>
      <c r="W6301"/>
      <c r="X6301"/>
      <c r="Y6301"/>
      <c r="Z6301"/>
      <c r="AA6301"/>
      <c r="AB6301"/>
    </row>
    <row r="6302" spans="1:28" x14ac:dyDescent="0.25">
      <c r="A6302" s="8"/>
      <c r="B6302"/>
      <c r="C6302"/>
      <c r="D6302"/>
      <c r="E6302"/>
      <c r="F6302"/>
      <c r="G6302"/>
      <c r="H6302"/>
      <c r="I6302"/>
      <c r="J6302"/>
      <c r="K6302"/>
      <c r="L6302"/>
      <c r="M6302"/>
      <c r="N6302"/>
      <c r="O6302"/>
      <c r="P6302"/>
      <c r="Q6302"/>
      <c r="R6302"/>
      <c r="S6302"/>
      <c r="T6302"/>
      <c r="U6302"/>
      <c r="V6302"/>
      <c r="W6302"/>
      <c r="X6302"/>
      <c r="Y6302"/>
      <c r="Z6302"/>
      <c r="AA6302"/>
      <c r="AB6302"/>
    </row>
    <row r="6303" spans="1:28" x14ac:dyDescent="0.25">
      <c r="A6303" s="8"/>
      <c r="B6303"/>
      <c r="C6303"/>
      <c r="D6303"/>
      <c r="E6303"/>
      <c r="F6303"/>
      <c r="G6303"/>
      <c r="H6303"/>
      <c r="I6303"/>
      <c r="J6303"/>
      <c r="K6303"/>
      <c r="L6303"/>
      <c r="M6303"/>
      <c r="N6303"/>
      <c r="O6303"/>
      <c r="P6303"/>
      <c r="Q6303"/>
      <c r="R6303"/>
      <c r="S6303"/>
      <c r="T6303"/>
      <c r="U6303"/>
      <c r="V6303"/>
      <c r="W6303"/>
      <c r="X6303"/>
      <c r="Y6303"/>
      <c r="Z6303"/>
      <c r="AA6303"/>
      <c r="AB6303"/>
    </row>
    <row r="6304" spans="1:28" x14ac:dyDescent="0.25">
      <c r="A6304" s="8"/>
      <c r="B6304"/>
      <c r="C6304"/>
      <c r="D6304"/>
      <c r="E6304"/>
      <c r="F6304"/>
      <c r="G6304"/>
      <c r="H6304"/>
      <c r="I6304"/>
      <c r="J6304"/>
      <c r="K6304"/>
      <c r="L6304"/>
      <c r="M6304"/>
      <c r="N6304"/>
      <c r="O6304"/>
      <c r="P6304"/>
      <c r="Q6304"/>
      <c r="R6304"/>
      <c r="S6304"/>
      <c r="T6304"/>
      <c r="U6304"/>
      <c r="V6304"/>
      <c r="W6304"/>
      <c r="X6304"/>
      <c r="Y6304"/>
      <c r="Z6304"/>
      <c r="AA6304"/>
      <c r="AB6304"/>
    </row>
    <row r="6305" spans="1:28" x14ac:dyDescent="0.25">
      <c r="A6305" s="8"/>
      <c r="B6305"/>
      <c r="C6305"/>
      <c r="D6305"/>
      <c r="E6305"/>
      <c r="F6305"/>
      <c r="G6305"/>
      <c r="H6305"/>
      <c r="I6305"/>
      <c r="J6305"/>
      <c r="K6305"/>
      <c r="L6305"/>
      <c r="M6305"/>
      <c r="N6305"/>
      <c r="O6305"/>
      <c r="P6305"/>
      <c r="Q6305"/>
      <c r="R6305"/>
      <c r="S6305"/>
      <c r="T6305"/>
      <c r="U6305"/>
      <c r="V6305"/>
      <c r="W6305"/>
      <c r="X6305"/>
      <c r="Y6305"/>
      <c r="Z6305"/>
      <c r="AA6305"/>
      <c r="AB6305"/>
    </row>
    <row r="6306" spans="1:28" x14ac:dyDescent="0.25">
      <c r="A6306" s="8"/>
      <c r="B6306"/>
      <c r="C6306"/>
      <c r="D6306"/>
      <c r="E6306"/>
      <c r="F6306"/>
      <c r="G6306"/>
      <c r="H6306"/>
      <c r="I6306"/>
      <c r="J6306"/>
      <c r="K6306"/>
      <c r="L6306"/>
      <c r="M6306"/>
      <c r="N6306"/>
      <c r="O6306"/>
      <c r="P6306"/>
      <c r="Q6306"/>
      <c r="R6306"/>
      <c r="S6306"/>
      <c r="T6306"/>
      <c r="U6306"/>
      <c r="V6306"/>
      <c r="W6306"/>
      <c r="X6306"/>
      <c r="Y6306"/>
      <c r="Z6306"/>
      <c r="AA6306"/>
      <c r="AB6306"/>
    </row>
    <row r="6307" spans="1:28" x14ac:dyDescent="0.25">
      <c r="A6307" s="8"/>
      <c r="B6307"/>
      <c r="C6307"/>
      <c r="D6307"/>
      <c r="E6307"/>
      <c r="F6307"/>
      <c r="G6307"/>
      <c r="H6307"/>
      <c r="I6307"/>
      <c r="J6307"/>
      <c r="K6307"/>
      <c r="L6307"/>
      <c r="M6307"/>
      <c r="N6307"/>
      <c r="O6307"/>
      <c r="P6307"/>
      <c r="Q6307"/>
      <c r="R6307"/>
      <c r="S6307"/>
      <c r="T6307"/>
      <c r="U6307"/>
      <c r="V6307"/>
      <c r="W6307"/>
      <c r="X6307"/>
      <c r="Y6307"/>
      <c r="Z6307"/>
      <c r="AA6307"/>
      <c r="AB6307"/>
    </row>
    <row r="6308" spans="1:28" x14ac:dyDescent="0.25">
      <c r="A6308" s="8"/>
      <c r="B6308"/>
      <c r="C6308"/>
      <c r="D6308"/>
      <c r="E6308"/>
      <c r="F6308"/>
      <c r="G6308"/>
      <c r="H6308"/>
      <c r="I6308"/>
      <c r="J6308"/>
      <c r="K6308"/>
      <c r="L6308"/>
      <c r="M6308"/>
      <c r="N6308"/>
      <c r="O6308"/>
      <c r="P6308"/>
      <c r="Q6308"/>
      <c r="R6308"/>
      <c r="S6308"/>
      <c r="T6308"/>
      <c r="U6308"/>
      <c r="V6308"/>
      <c r="W6308"/>
      <c r="X6308"/>
      <c r="Y6308"/>
      <c r="Z6308"/>
      <c r="AA6308"/>
      <c r="AB6308"/>
    </row>
    <row r="6309" spans="1:28" x14ac:dyDescent="0.25">
      <c r="A6309" s="8"/>
      <c r="B6309"/>
      <c r="C6309"/>
      <c r="D6309"/>
      <c r="E6309"/>
      <c r="F6309"/>
      <c r="G6309"/>
      <c r="H6309"/>
      <c r="I6309"/>
      <c r="J6309"/>
      <c r="K6309"/>
      <c r="L6309"/>
      <c r="M6309"/>
      <c r="N6309"/>
      <c r="O6309"/>
      <c r="P6309"/>
      <c r="Q6309"/>
      <c r="R6309"/>
      <c r="S6309"/>
      <c r="T6309"/>
      <c r="U6309"/>
      <c r="V6309"/>
      <c r="W6309"/>
      <c r="X6309"/>
      <c r="Y6309"/>
      <c r="Z6309"/>
      <c r="AA6309"/>
      <c r="AB6309"/>
    </row>
    <row r="6310" spans="1:28" x14ac:dyDescent="0.25">
      <c r="A6310" s="8"/>
      <c r="B6310"/>
      <c r="C6310"/>
      <c r="D6310"/>
      <c r="E6310"/>
      <c r="F6310"/>
      <c r="G6310"/>
      <c r="H6310"/>
      <c r="I6310"/>
      <c r="J6310"/>
      <c r="K6310"/>
      <c r="L6310"/>
      <c r="M6310"/>
      <c r="N6310"/>
      <c r="O6310"/>
      <c r="P6310"/>
      <c r="Q6310"/>
      <c r="R6310"/>
      <c r="S6310"/>
      <c r="T6310"/>
      <c r="U6310"/>
      <c r="V6310"/>
      <c r="W6310"/>
      <c r="X6310"/>
      <c r="Y6310"/>
      <c r="Z6310"/>
      <c r="AA6310"/>
      <c r="AB6310"/>
    </row>
    <row r="6311" spans="1:28" x14ac:dyDescent="0.25">
      <c r="A6311" s="8"/>
      <c r="B6311"/>
      <c r="C6311"/>
      <c r="D6311"/>
      <c r="E6311"/>
      <c r="F6311"/>
      <c r="G6311"/>
      <c r="H6311"/>
      <c r="I6311"/>
      <c r="J6311"/>
      <c r="K6311"/>
      <c r="L6311"/>
      <c r="M6311"/>
      <c r="N6311"/>
      <c r="O6311"/>
      <c r="P6311"/>
      <c r="Q6311"/>
      <c r="R6311"/>
      <c r="S6311"/>
      <c r="T6311"/>
      <c r="U6311"/>
      <c r="V6311"/>
      <c r="W6311"/>
      <c r="X6311"/>
      <c r="Y6311"/>
      <c r="Z6311"/>
      <c r="AA6311"/>
      <c r="AB6311"/>
    </row>
    <row r="6312" spans="1:28" x14ac:dyDescent="0.25">
      <c r="A6312" s="8"/>
      <c r="B6312"/>
      <c r="C6312"/>
      <c r="D6312"/>
      <c r="E6312"/>
      <c r="F6312"/>
      <c r="G6312"/>
      <c r="H6312"/>
      <c r="I6312"/>
      <c r="J6312"/>
      <c r="K6312"/>
      <c r="L6312"/>
      <c r="M6312"/>
      <c r="N6312"/>
      <c r="O6312"/>
      <c r="P6312"/>
      <c r="Q6312"/>
      <c r="R6312"/>
      <c r="S6312"/>
      <c r="T6312"/>
      <c r="U6312"/>
      <c r="V6312"/>
      <c r="W6312"/>
      <c r="X6312"/>
      <c r="Y6312"/>
      <c r="Z6312"/>
      <c r="AA6312"/>
      <c r="AB6312"/>
    </row>
    <row r="6313" spans="1:28" x14ac:dyDescent="0.25">
      <c r="A6313" s="8"/>
      <c r="B6313"/>
      <c r="C6313"/>
      <c r="D6313"/>
      <c r="E6313"/>
      <c r="F6313"/>
      <c r="G6313"/>
      <c r="H6313"/>
      <c r="I6313"/>
      <c r="J6313"/>
      <c r="K6313"/>
      <c r="L6313"/>
      <c r="M6313"/>
      <c r="N6313"/>
      <c r="O6313"/>
      <c r="P6313"/>
      <c r="Q6313"/>
      <c r="R6313"/>
      <c r="S6313"/>
      <c r="T6313"/>
      <c r="U6313"/>
      <c r="V6313"/>
      <c r="W6313"/>
      <c r="X6313"/>
      <c r="Y6313"/>
      <c r="Z6313"/>
      <c r="AA6313"/>
      <c r="AB6313"/>
    </row>
    <row r="6314" spans="1:28" x14ac:dyDescent="0.25">
      <c r="A6314" s="8"/>
      <c r="B6314"/>
      <c r="C6314"/>
      <c r="D6314"/>
      <c r="E6314"/>
      <c r="F6314"/>
      <c r="G6314"/>
      <c r="H6314"/>
      <c r="I6314"/>
      <c r="J6314"/>
      <c r="K6314"/>
      <c r="L6314"/>
      <c r="M6314"/>
      <c r="N6314"/>
      <c r="O6314"/>
      <c r="P6314"/>
      <c r="Q6314"/>
      <c r="R6314"/>
      <c r="S6314"/>
      <c r="T6314"/>
      <c r="U6314"/>
      <c r="V6314"/>
      <c r="W6314"/>
      <c r="X6314"/>
      <c r="Y6314"/>
      <c r="Z6314"/>
      <c r="AA6314"/>
      <c r="AB6314"/>
    </row>
    <row r="6315" spans="1:28" x14ac:dyDescent="0.25">
      <c r="A6315" s="8"/>
      <c r="B6315"/>
      <c r="C6315"/>
      <c r="D6315"/>
      <c r="E6315"/>
      <c r="F6315"/>
      <c r="G6315"/>
      <c r="H6315"/>
      <c r="I6315"/>
      <c r="J6315"/>
      <c r="K6315"/>
      <c r="L6315"/>
      <c r="M6315"/>
      <c r="N6315"/>
      <c r="O6315"/>
      <c r="P6315"/>
      <c r="Q6315"/>
      <c r="R6315"/>
      <c r="S6315"/>
      <c r="T6315"/>
      <c r="U6315"/>
      <c r="V6315"/>
      <c r="W6315"/>
      <c r="X6315"/>
      <c r="Y6315"/>
      <c r="Z6315"/>
      <c r="AA6315"/>
      <c r="AB6315"/>
    </row>
    <row r="6316" spans="1:28" x14ac:dyDescent="0.25">
      <c r="A6316" s="8"/>
      <c r="B6316"/>
      <c r="C6316"/>
      <c r="D6316"/>
      <c r="E6316"/>
      <c r="F6316"/>
      <c r="G6316"/>
      <c r="H6316"/>
      <c r="I6316"/>
      <c r="J6316"/>
      <c r="K6316"/>
      <c r="L6316"/>
      <c r="M6316"/>
      <c r="N6316"/>
      <c r="O6316"/>
      <c r="P6316"/>
      <c r="Q6316"/>
      <c r="R6316"/>
      <c r="S6316"/>
      <c r="T6316"/>
      <c r="U6316"/>
      <c r="V6316"/>
      <c r="W6316"/>
      <c r="X6316"/>
      <c r="Y6316"/>
      <c r="Z6316"/>
      <c r="AA6316"/>
      <c r="AB6316"/>
    </row>
    <row r="6317" spans="1:28" x14ac:dyDescent="0.25">
      <c r="A6317" s="8"/>
      <c r="B6317"/>
      <c r="C6317"/>
      <c r="D6317"/>
      <c r="E6317"/>
      <c r="F6317"/>
      <c r="G6317"/>
      <c r="H6317"/>
      <c r="I6317"/>
      <c r="J6317"/>
      <c r="K6317"/>
      <c r="L6317"/>
      <c r="M6317"/>
      <c r="N6317"/>
      <c r="O6317"/>
      <c r="P6317"/>
      <c r="Q6317"/>
      <c r="R6317"/>
      <c r="S6317"/>
      <c r="T6317"/>
      <c r="U6317"/>
      <c r="V6317"/>
      <c r="W6317"/>
      <c r="X6317"/>
      <c r="Y6317"/>
      <c r="Z6317"/>
      <c r="AA6317"/>
      <c r="AB6317"/>
    </row>
    <row r="6318" spans="1:28" x14ac:dyDescent="0.25">
      <c r="A6318" s="8"/>
      <c r="B6318"/>
      <c r="C6318"/>
      <c r="D6318"/>
      <c r="E6318"/>
      <c r="F6318"/>
      <c r="G6318"/>
      <c r="H6318"/>
      <c r="I6318"/>
      <c r="J6318"/>
      <c r="K6318"/>
      <c r="L6318"/>
      <c r="M6318"/>
      <c r="N6318"/>
      <c r="O6318"/>
      <c r="P6318"/>
      <c r="Q6318"/>
      <c r="R6318"/>
      <c r="S6318"/>
      <c r="T6318"/>
      <c r="U6318"/>
      <c r="V6318"/>
      <c r="W6318"/>
      <c r="X6318"/>
      <c r="Y6318"/>
      <c r="Z6318"/>
      <c r="AA6318"/>
      <c r="AB6318"/>
    </row>
    <row r="6319" spans="1:28" x14ac:dyDescent="0.25">
      <c r="A6319" s="8"/>
      <c r="B6319"/>
      <c r="C6319"/>
      <c r="D6319"/>
      <c r="E6319"/>
      <c r="F6319"/>
      <c r="G6319"/>
      <c r="H6319"/>
      <c r="I6319"/>
      <c r="J6319"/>
      <c r="K6319"/>
      <c r="L6319"/>
      <c r="M6319"/>
      <c r="N6319"/>
      <c r="O6319"/>
      <c r="P6319"/>
      <c r="Q6319"/>
      <c r="R6319"/>
      <c r="S6319"/>
      <c r="T6319"/>
      <c r="U6319"/>
      <c r="V6319"/>
      <c r="W6319"/>
      <c r="X6319"/>
      <c r="Y6319"/>
      <c r="Z6319"/>
      <c r="AA6319"/>
      <c r="AB6319"/>
    </row>
    <row r="6320" spans="1:28" x14ac:dyDescent="0.25">
      <c r="A6320" s="8"/>
      <c r="B6320"/>
      <c r="C6320"/>
      <c r="D6320"/>
      <c r="E6320"/>
      <c r="F6320"/>
      <c r="G6320"/>
      <c r="H6320"/>
      <c r="I6320"/>
      <c r="J6320"/>
      <c r="K6320"/>
      <c r="L6320"/>
      <c r="M6320"/>
      <c r="N6320"/>
      <c r="O6320"/>
      <c r="P6320"/>
      <c r="Q6320"/>
      <c r="R6320"/>
      <c r="S6320"/>
      <c r="T6320"/>
      <c r="U6320"/>
      <c r="V6320"/>
      <c r="W6320"/>
      <c r="X6320"/>
      <c r="Y6320"/>
      <c r="Z6320"/>
      <c r="AA6320"/>
      <c r="AB6320"/>
    </row>
    <row r="6321" spans="1:28" x14ac:dyDescent="0.25">
      <c r="A6321" s="8"/>
      <c r="B6321"/>
      <c r="C6321"/>
      <c r="D6321"/>
      <c r="E6321"/>
      <c r="F6321"/>
      <c r="G6321"/>
      <c r="H6321"/>
      <c r="I6321"/>
      <c r="J6321"/>
      <c r="K6321"/>
      <c r="L6321"/>
      <c r="M6321"/>
      <c r="N6321"/>
      <c r="O6321"/>
      <c r="P6321"/>
      <c r="Q6321"/>
      <c r="R6321"/>
      <c r="S6321"/>
      <c r="T6321"/>
      <c r="U6321"/>
      <c r="V6321"/>
      <c r="W6321"/>
      <c r="X6321"/>
      <c r="Y6321"/>
      <c r="Z6321"/>
      <c r="AA6321"/>
      <c r="AB6321"/>
    </row>
    <row r="6322" spans="1:28" x14ac:dyDescent="0.25">
      <c r="A6322" s="8"/>
      <c r="B6322"/>
      <c r="C6322"/>
      <c r="D6322"/>
      <c r="E6322"/>
      <c r="F6322"/>
      <c r="G6322"/>
      <c r="H6322"/>
      <c r="I6322"/>
      <c r="J6322"/>
      <c r="K6322"/>
      <c r="L6322"/>
      <c r="M6322"/>
      <c r="N6322"/>
      <c r="O6322"/>
      <c r="P6322"/>
      <c r="Q6322"/>
      <c r="R6322"/>
      <c r="S6322"/>
      <c r="T6322"/>
      <c r="U6322"/>
      <c r="V6322"/>
      <c r="W6322"/>
      <c r="X6322"/>
      <c r="Y6322"/>
      <c r="Z6322"/>
      <c r="AA6322"/>
      <c r="AB6322"/>
    </row>
    <row r="6323" spans="1:28" x14ac:dyDescent="0.25">
      <c r="A6323" s="8"/>
      <c r="B6323"/>
      <c r="C6323"/>
      <c r="D6323"/>
      <c r="E6323"/>
      <c r="F6323"/>
      <c r="G6323"/>
      <c r="H6323"/>
      <c r="I6323"/>
      <c r="J6323"/>
      <c r="K6323"/>
      <c r="L6323"/>
      <c r="M6323"/>
      <c r="N6323"/>
      <c r="O6323"/>
      <c r="P6323"/>
      <c r="Q6323"/>
      <c r="R6323"/>
      <c r="S6323"/>
      <c r="T6323"/>
      <c r="U6323"/>
      <c r="V6323"/>
      <c r="W6323"/>
      <c r="X6323"/>
      <c r="Y6323"/>
      <c r="Z6323"/>
      <c r="AA6323"/>
      <c r="AB6323"/>
    </row>
    <row r="6324" spans="1:28" x14ac:dyDescent="0.25">
      <c r="A6324" s="8"/>
      <c r="B6324"/>
      <c r="C6324"/>
      <c r="D6324"/>
      <c r="E6324"/>
      <c r="F6324"/>
      <c r="G6324"/>
      <c r="H6324"/>
      <c r="I6324"/>
      <c r="J6324"/>
      <c r="K6324"/>
      <c r="L6324"/>
      <c r="M6324"/>
      <c r="N6324"/>
      <c r="O6324"/>
      <c r="P6324"/>
      <c r="Q6324"/>
      <c r="R6324"/>
      <c r="S6324"/>
      <c r="T6324"/>
      <c r="U6324"/>
      <c r="V6324"/>
      <c r="W6324"/>
      <c r="X6324"/>
      <c r="Y6324"/>
      <c r="Z6324"/>
      <c r="AA6324"/>
      <c r="AB6324"/>
    </row>
    <row r="6325" spans="1:28" x14ac:dyDescent="0.25">
      <c r="A6325" s="8"/>
      <c r="B6325"/>
      <c r="C6325"/>
      <c r="D6325"/>
      <c r="E6325"/>
      <c r="F6325"/>
      <c r="G6325"/>
      <c r="H6325"/>
      <c r="I6325"/>
      <c r="J6325"/>
      <c r="K6325"/>
      <c r="L6325"/>
      <c r="M6325"/>
      <c r="N6325"/>
      <c r="O6325"/>
      <c r="P6325"/>
      <c r="Q6325"/>
      <c r="R6325"/>
      <c r="S6325"/>
      <c r="T6325"/>
      <c r="U6325"/>
      <c r="V6325"/>
      <c r="W6325"/>
      <c r="X6325"/>
      <c r="Y6325"/>
      <c r="Z6325"/>
      <c r="AA6325"/>
      <c r="AB6325"/>
    </row>
    <row r="6326" spans="1:28" x14ac:dyDescent="0.25">
      <c r="A6326" s="8"/>
      <c r="B6326"/>
      <c r="C6326"/>
      <c r="D6326"/>
      <c r="E6326"/>
      <c r="F6326"/>
      <c r="G6326"/>
      <c r="H6326"/>
      <c r="I6326"/>
      <c r="J6326"/>
      <c r="K6326"/>
      <c r="L6326"/>
      <c r="M6326"/>
      <c r="N6326"/>
      <c r="O6326"/>
      <c r="P6326"/>
      <c r="Q6326"/>
      <c r="R6326"/>
      <c r="S6326"/>
      <c r="T6326"/>
      <c r="U6326"/>
      <c r="V6326"/>
      <c r="W6326"/>
      <c r="X6326"/>
      <c r="Y6326"/>
      <c r="Z6326"/>
      <c r="AA6326"/>
      <c r="AB6326"/>
    </row>
    <row r="6327" spans="1:28" x14ac:dyDescent="0.25">
      <c r="A6327" s="8"/>
      <c r="B6327"/>
      <c r="C6327"/>
      <c r="D6327"/>
      <c r="E6327"/>
      <c r="F6327"/>
      <c r="G6327"/>
      <c r="H6327"/>
      <c r="I6327"/>
      <c r="J6327"/>
      <c r="K6327"/>
      <c r="L6327"/>
      <c r="M6327"/>
      <c r="N6327"/>
      <c r="O6327"/>
      <c r="P6327"/>
      <c r="Q6327"/>
      <c r="R6327"/>
      <c r="S6327"/>
      <c r="T6327"/>
      <c r="U6327"/>
      <c r="V6327"/>
      <c r="W6327"/>
      <c r="X6327"/>
      <c r="Y6327"/>
      <c r="Z6327"/>
      <c r="AA6327"/>
      <c r="AB6327"/>
    </row>
    <row r="6328" spans="1:28" x14ac:dyDescent="0.25">
      <c r="A6328" s="8"/>
      <c r="B6328"/>
      <c r="C6328"/>
      <c r="D6328"/>
      <c r="E6328"/>
      <c r="F6328"/>
      <c r="G6328"/>
      <c r="H6328"/>
      <c r="I6328"/>
      <c r="J6328"/>
      <c r="K6328"/>
      <c r="L6328"/>
      <c r="M6328"/>
      <c r="N6328"/>
      <c r="O6328"/>
      <c r="P6328"/>
      <c r="Q6328"/>
      <c r="R6328"/>
      <c r="S6328"/>
      <c r="T6328"/>
      <c r="U6328"/>
      <c r="V6328"/>
      <c r="W6328"/>
      <c r="X6328"/>
      <c r="Y6328"/>
      <c r="Z6328"/>
      <c r="AA6328"/>
      <c r="AB6328"/>
    </row>
    <row r="6329" spans="1:28" x14ac:dyDescent="0.25">
      <c r="A6329" s="8"/>
      <c r="B6329"/>
      <c r="C6329"/>
      <c r="D6329"/>
      <c r="E6329"/>
      <c r="F6329"/>
      <c r="G6329"/>
      <c r="H6329"/>
      <c r="I6329"/>
      <c r="J6329"/>
      <c r="K6329"/>
      <c r="L6329"/>
      <c r="M6329"/>
      <c r="N6329"/>
      <c r="O6329"/>
      <c r="P6329"/>
      <c r="Q6329"/>
      <c r="R6329"/>
      <c r="S6329"/>
      <c r="T6329"/>
      <c r="U6329"/>
      <c r="V6329"/>
      <c r="W6329"/>
      <c r="X6329"/>
      <c r="Y6329"/>
      <c r="Z6329"/>
      <c r="AA6329"/>
      <c r="AB6329"/>
    </row>
    <row r="6330" spans="1:28" x14ac:dyDescent="0.25">
      <c r="A6330" s="8"/>
      <c r="B6330"/>
      <c r="C6330"/>
      <c r="D6330"/>
      <c r="E6330"/>
      <c r="F6330"/>
      <c r="G6330"/>
      <c r="H6330"/>
      <c r="I6330"/>
      <c r="J6330"/>
      <c r="K6330"/>
      <c r="L6330"/>
      <c r="M6330"/>
      <c r="N6330"/>
      <c r="O6330"/>
      <c r="P6330"/>
      <c r="Q6330"/>
      <c r="R6330"/>
      <c r="S6330"/>
      <c r="T6330"/>
      <c r="U6330"/>
      <c r="V6330"/>
      <c r="W6330"/>
      <c r="X6330"/>
      <c r="Y6330"/>
      <c r="Z6330"/>
      <c r="AA6330"/>
      <c r="AB6330"/>
    </row>
    <row r="6331" spans="1:28" x14ac:dyDescent="0.25">
      <c r="A6331" s="8"/>
      <c r="B6331"/>
      <c r="C6331"/>
      <c r="D6331"/>
      <c r="E6331"/>
      <c r="F6331"/>
      <c r="G6331"/>
      <c r="H6331"/>
      <c r="I6331"/>
      <c r="J6331"/>
      <c r="K6331"/>
      <c r="L6331"/>
      <c r="M6331"/>
      <c r="N6331"/>
      <c r="O6331"/>
      <c r="P6331"/>
      <c r="Q6331"/>
      <c r="R6331"/>
      <c r="S6331"/>
      <c r="T6331"/>
      <c r="U6331"/>
      <c r="V6331"/>
      <c r="W6331"/>
      <c r="X6331"/>
      <c r="Y6331"/>
      <c r="Z6331"/>
      <c r="AA6331"/>
      <c r="AB6331"/>
    </row>
    <row r="6332" spans="1:28" x14ac:dyDescent="0.25">
      <c r="A6332" s="8"/>
      <c r="B6332"/>
      <c r="C6332"/>
      <c r="D6332"/>
      <c r="E6332"/>
      <c r="F6332"/>
      <c r="G6332"/>
      <c r="H6332"/>
      <c r="I6332"/>
      <c r="J6332"/>
      <c r="K6332"/>
      <c r="L6332"/>
      <c r="M6332"/>
      <c r="N6332"/>
      <c r="O6332"/>
      <c r="P6332"/>
      <c r="Q6332"/>
      <c r="R6332"/>
      <c r="S6332"/>
      <c r="T6332"/>
      <c r="U6332"/>
      <c r="V6332"/>
      <c r="W6332"/>
      <c r="X6332"/>
      <c r="Y6332"/>
      <c r="Z6332"/>
      <c r="AA6332"/>
      <c r="AB6332"/>
    </row>
    <row r="6333" spans="1:28" x14ac:dyDescent="0.25">
      <c r="A6333" s="8"/>
      <c r="B6333"/>
      <c r="C6333"/>
      <c r="D6333"/>
      <c r="E6333"/>
      <c r="F6333"/>
      <c r="G6333"/>
      <c r="H6333"/>
      <c r="I6333"/>
      <c r="J6333"/>
      <c r="K6333"/>
      <c r="L6333"/>
      <c r="M6333"/>
      <c r="N6333"/>
      <c r="O6333"/>
      <c r="P6333"/>
      <c r="Q6333"/>
      <c r="R6333"/>
      <c r="S6333"/>
      <c r="T6333"/>
      <c r="U6333"/>
      <c r="V6333"/>
      <c r="W6333"/>
      <c r="X6333"/>
      <c r="Y6333"/>
      <c r="Z6333"/>
      <c r="AA6333"/>
      <c r="AB6333"/>
    </row>
    <row r="6334" spans="1:28" x14ac:dyDescent="0.25">
      <c r="A6334" s="8"/>
      <c r="B6334"/>
      <c r="C6334"/>
      <c r="D6334"/>
      <c r="E6334"/>
      <c r="F6334"/>
      <c r="G6334"/>
      <c r="H6334"/>
      <c r="I6334"/>
      <c r="J6334"/>
      <c r="K6334"/>
      <c r="L6334"/>
      <c r="M6334"/>
      <c r="N6334"/>
      <c r="O6334"/>
      <c r="P6334"/>
      <c r="Q6334"/>
      <c r="R6334"/>
      <c r="S6334"/>
      <c r="T6334"/>
      <c r="U6334"/>
      <c r="V6334"/>
      <c r="W6334"/>
      <c r="X6334"/>
      <c r="Y6334"/>
      <c r="Z6334"/>
      <c r="AA6334"/>
      <c r="AB6334"/>
    </row>
    <row r="6335" spans="1:28" x14ac:dyDescent="0.25">
      <c r="A6335" s="8"/>
      <c r="B6335"/>
      <c r="C6335"/>
      <c r="D6335"/>
      <c r="E6335"/>
      <c r="F6335"/>
      <c r="G6335"/>
      <c r="H6335"/>
      <c r="I6335"/>
      <c r="J6335"/>
      <c r="K6335"/>
      <c r="L6335"/>
      <c r="M6335"/>
      <c r="N6335"/>
      <c r="O6335"/>
      <c r="P6335"/>
      <c r="Q6335"/>
      <c r="R6335"/>
      <c r="S6335"/>
      <c r="T6335"/>
      <c r="U6335"/>
      <c r="V6335"/>
      <c r="W6335"/>
      <c r="X6335"/>
      <c r="Y6335"/>
      <c r="Z6335"/>
      <c r="AA6335"/>
      <c r="AB6335"/>
    </row>
    <row r="6336" spans="1:28" x14ac:dyDescent="0.25">
      <c r="A6336" s="8"/>
      <c r="B6336"/>
      <c r="C6336"/>
      <c r="D6336"/>
      <c r="E6336"/>
      <c r="F6336"/>
      <c r="G6336"/>
      <c r="H6336"/>
      <c r="I6336"/>
      <c r="J6336"/>
      <c r="K6336"/>
      <c r="L6336"/>
      <c r="M6336"/>
      <c r="N6336"/>
      <c r="O6336"/>
      <c r="P6336"/>
      <c r="Q6336"/>
      <c r="R6336"/>
      <c r="S6336"/>
      <c r="T6336"/>
      <c r="U6336"/>
      <c r="V6336"/>
      <c r="W6336"/>
      <c r="X6336"/>
      <c r="Y6336"/>
      <c r="Z6336"/>
      <c r="AA6336"/>
      <c r="AB6336"/>
    </row>
    <row r="6337" spans="1:28" x14ac:dyDescent="0.25">
      <c r="A6337" s="8"/>
      <c r="B6337"/>
      <c r="C6337"/>
      <c r="D6337"/>
      <c r="E6337"/>
      <c r="F6337"/>
      <c r="G6337"/>
      <c r="H6337"/>
      <c r="I6337"/>
      <c r="J6337"/>
      <c r="K6337"/>
      <c r="L6337"/>
      <c r="M6337"/>
      <c r="N6337"/>
      <c r="O6337"/>
      <c r="P6337"/>
      <c r="Q6337"/>
      <c r="R6337"/>
      <c r="S6337"/>
      <c r="T6337"/>
      <c r="U6337"/>
      <c r="V6337"/>
      <c r="W6337"/>
      <c r="X6337"/>
      <c r="Y6337"/>
      <c r="Z6337"/>
      <c r="AA6337"/>
      <c r="AB6337"/>
    </row>
    <row r="6338" spans="1:28" x14ac:dyDescent="0.25">
      <c r="A6338" s="8"/>
      <c r="B6338"/>
      <c r="C6338"/>
      <c r="D6338"/>
      <c r="E6338"/>
      <c r="F6338"/>
      <c r="G6338"/>
      <c r="H6338"/>
      <c r="I6338"/>
      <c r="J6338"/>
      <c r="K6338"/>
      <c r="L6338"/>
      <c r="M6338"/>
      <c r="N6338"/>
      <c r="O6338"/>
      <c r="P6338"/>
      <c r="Q6338"/>
      <c r="R6338"/>
      <c r="S6338"/>
      <c r="T6338"/>
      <c r="U6338"/>
      <c r="V6338"/>
      <c r="W6338"/>
      <c r="X6338"/>
      <c r="Y6338"/>
      <c r="Z6338"/>
      <c r="AA6338"/>
      <c r="AB6338"/>
    </row>
    <row r="6339" spans="1:28" x14ac:dyDescent="0.25">
      <c r="A6339" s="8"/>
      <c r="B6339"/>
      <c r="C6339"/>
      <c r="D6339"/>
      <c r="E6339"/>
      <c r="F6339"/>
      <c r="G6339"/>
      <c r="H6339"/>
      <c r="I6339"/>
      <c r="J6339"/>
      <c r="K6339"/>
      <c r="L6339"/>
      <c r="M6339"/>
      <c r="N6339"/>
      <c r="O6339"/>
      <c r="P6339"/>
      <c r="Q6339"/>
      <c r="R6339"/>
      <c r="S6339"/>
      <c r="T6339"/>
      <c r="U6339"/>
      <c r="V6339"/>
      <c r="W6339"/>
      <c r="X6339"/>
      <c r="Y6339"/>
      <c r="Z6339"/>
      <c r="AA6339"/>
      <c r="AB6339"/>
    </row>
    <row r="6340" spans="1:28" x14ac:dyDescent="0.25">
      <c r="A6340" s="8"/>
      <c r="B6340"/>
      <c r="C6340"/>
      <c r="D6340"/>
      <c r="E6340"/>
      <c r="F6340"/>
      <c r="G6340"/>
      <c r="H6340"/>
      <c r="I6340"/>
      <c r="J6340"/>
      <c r="K6340"/>
      <c r="L6340"/>
      <c r="M6340"/>
      <c r="N6340"/>
      <c r="O6340"/>
      <c r="P6340"/>
      <c r="Q6340"/>
      <c r="R6340"/>
      <c r="S6340"/>
      <c r="T6340"/>
      <c r="U6340"/>
      <c r="V6340"/>
      <c r="W6340"/>
      <c r="X6340"/>
      <c r="Y6340"/>
      <c r="Z6340"/>
      <c r="AA6340"/>
      <c r="AB6340"/>
    </row>
    <row r="6341" spans="1:28" x14ac:dyDescent="0.25">
      <c r="A6341" s="8"/>
      <c r="B6341"/>
      <c r="C6341"/>
      <c r="D6341"/>
      <c r="E6341"/>
      <c r="F6341"/>
      <c r="G6341"/>
      <c r="H6341"/>
      <c r="I6341"/>
      <c r="J6341"/>
      <c r="K6341"/>
      <c r="L6341"/>
      <c r="M6341"/>
      <c r="N6341"/>
      <c r="O6341"/>
      <c r="P6341"/>
      <c r="Q6341"/>
      <c r="R6341"/>
      <c r="S6341"/>
      <c r="T6341"/>
      <c r="U6341"/>
      <c r="V6341"/>
      <c r="W6341"/>
      <c r="X6341"/>
      <c r="Y6341"/>
      <c r="Z6341"/>
      <c r="AA6341"/>
      <c r="AB6341"/>
    </row>
    <row r="6342" spans="1:28" x14ac:dyDescent="0.25">
      <c r="A6342" s="8"/>
      <c r="B6342"/>
      <c r="C6342"/>
      <c r="D6342"/>
      <c r="E6342"/>
      <c r="F6342"/>
      <c r="G6342"/>
      <c r="H6342"/>
      <c r="I6342"/>
      <c r="J6342"/>
      <c r="K6342"/>
      <c r="L6342"/>
      <c r="M6342"/>
      <c r="N6342"/>
      <c r="O6342"/>
      <c r="P6342"/>
      <c r="Q6342"/>
      <c r="R6342"/>
      <c r="S6342"/>
      <c r="T6342"/>
      <c r="U6342"/>
      <c r="V6342"/>
      <c r="W6342"/>
      <c r="X6342"/>
      <c r="Y6342"/>
      <c r="Z6342"/>
      <c r="AA6342"/>
      <c r="AB6342"/>
    </row>
    <row r="6343" spans="1:28" x14ac:dyDescent="0.25">
      <c r="A6343" s="8"/>
      <c r="B6343"/>
      <c r="C6343"/>
      <c r="D6343"/>
      <c r="E6343"/>
      <c r="F6343"/>
      <c r="G6343"/>
      <c r="H6343"/>
      <c r="I6343"/>
      <c r="J6343"/>
      <c r="K6343"/>
      <c r="L6343"/>
      <c r="M6343"/>
      <c r="N6343"/>
      <c r="O6343"/>
      <c r="P6343"/>
      <c r="Q6343"/>
      <c r="R6343"/>
      <c r="S6343"/>
      <c r="T6343"/>
      <c r="U6343"/>
      <c r="V6343"/>
      <c r="W6343"/>
      <c r="X6343"/>
      <c r="Y6343"/>
      <c r="Z6343"/>
      <c r="AA6343"/>
      <c r="AB6343"/>
    </row>
    <row r="6344" spans="1:28" x14ac:dyDescent="0.25">
      <c r="A6344" s="8"/>
      <c r="B6344"/>
      <c r="C6344"/>
      <c r="D6344"/>
      <c r="E6344"/>
      <c r="F6344"/>
      <c r="G6344"/>
      <c r="H6344"/>
      <c r="I6344"/>
      <c r="J6344"/>
      <c r="K6344"/>
      <c r="L6344"/>
      <c r="M6344"/>
      <c r="N6344"/>
      <c r="O6344"/>
      <c r="P6344"/>
      <c r="Q6344"/>
      <c r="R6344"/>
      <c r="S6344"/>
      <c r="T6344"/>
      <c r="U6344"/>
      <c r="V6344"/>
      <c r="W6344"/>
      <c r="X6344"/>
      <c r="Y6344"/>
      <c r="Z6344"/>
      <c r="AA6344"/>
      <c r="AB6344"/>
    </row>
    <row r="6345" spans="1:28" x14ac:dyDescent="0.25">
      <c r="A6345" s="8"/>
      <c r="B6345"/>
      <c r="C6345"/>
      <c r="D6345"/>
      <c r="E6345"/>
      <c r="F6345"/>
      <c r="G6345"/>
      <c r="H6345"/>
      <c r="I6345"/>
      <c r="J6345"/>
      <c r="K6345"/>
      <c r="L6345"/>
      <c r="M6345"/>
      <c r="N6345"/>
      <c r="O6345"/>
      <c r="P6345"/>
      <c r="Q6345"/>
      <c r="R6345"/>
      <c r="S6345"/>
      <c r="T6345"/>
      <c r="U6345"/>
      <c r="V6345"/>
      <c r="W6345"/>
      <c r="X6345"/>
      <c r="Y6345"/>
      <c r="Z6345"/>
      <c r="AA6345"/>
      <c r="AB6345"/>
    </row>
    <row r="6346" spans="1:28" x14ac:dyDescent="0.25">
      <c r="A6346" s="8"/>
      <c r="B6346"/>
      <c r="C6346"/>
      <c r="D6346"/>
      <c r="E6346"/>
      <c r="F6346"/>
      <c r="G6346"/>
      <c r="H6346"/>
      <c r="I6346"/>
      <c r="J6346"/>
      <c r="K6346"/>
      <c r="L6346"/>
      <c r="M6346"/>
      <c r="N6346"/>
      <c r="O6346"/>
      <c r="P6346"/>
      <c r="Q6346"/>
      <c r="R6346"/>
      <c r="S6346"/>
      <c r="T6346"/>
      <c r="U6346"/>
      <c r="V6346"/>
      <c r="W6346"/>
      <c r="X6346"/>
      <c r="Y6346"/>
      <c r="Z6346"/>
      <c r="AA6346"/>
      <c r="AB6346"/>
    </row>
    <row r="6347" spans="1:28" x14ac:dyDescent="0.25">
      <c r="A6347" s="8"/>
      <c r="B6347"/>
      <c r="C6347"/>
      <c r="D6347"/>
      <c r="E6347"/>
      <c r="F6347"/>
      <c r="G6347"/>
      <c r="H6347"/>
      <c r="I6347"/>
      <c r="J6347"/>
      <c r="K6347"/>
      <c r="L6347"/>
      <c r="M6347"/>
      <c r="N6347"/>
      <c r="O6347"/>
      <c r="P6347"/>
      <c r="Q6347"/>
      <c r="R6347"/>
      <c r="S6347"/>
      <c r="T6347"/>
      <c r="U6347"/>
      <c r="V6347"/>
      <c r="W6347"/>
      <c r="X6347"/>
      <c r="Y6347"/>
      <c r="Z6347"/>
      <c r="AA6347"/>
      <c r="AB6347"/>
    </row>
    <row r="6348" spans="1:28" x14ac:dyDescent="0.25">
      <c r="A6348" s="8"/>
      <c r="B6348"/>
      <c r="C6348"/>
      <c r="D6348"/>
      <c r="E6348"/>
      <c r="F6348"/>
      <c r="G6348"/>
      <c r="H6348"/>
      <c r="I6348"/>
      <c r="J6348"/>
      <c r="K6348"/>
      <c r="L6348"/>
      <c r="M6348"/>
      <c r="N6348"/>
      <c r="O6348"/>
      <c r="P6348"/>
      <c r="Q6348"/>
      <c r="R6348"/>
      <c r="S6348"/>
      <c r="T6348"/>
      <c r="U6348"/>
      <c r="V6348"/>
      <c r="W6348"/>
      <c r="X6348"/>
      <c r="Y6348"/>
      <c r="Z6348"/>
      <c r="AA6348"/>
      <c r="AB6348"/>
    </row>
    <row r="6349" spans="1:28" x14ac:dyDescent="0.25">
      <c r="A6349" s="8"/>
      <c r="B6349"/>
      <c r="C6349"/>
      <c r="D6349"/>
      <c r="E6349"/>
      <c r="F6349"/>
      <c r="G6349"/>
      <c r="H6349"/>
      <c r="I6349"/>
      <c r="J6349"/>
      <c r="K6349"/>
      <c r="L6349"/>
      <c r="M6349"/>
      <c r="N6349"/>
      <c r="O6349"/>
      <c r="P6349"/>
      <c r="Q6349"/>
      <c r="R6349"/>
      <c r="S6349"/>
      <c r="T6349"/>
      <c r="U6349"/>
      <c r="V6349"/>
      <c r="W6349"/>
      <c r="X6349"/>
      <c r="Y6349"/>
      <c r="Z6349"/>
      <c r="AA6349"/>
      <c r="AB6349"/>
    </row>
    <row r="6350" spans="1:28" x14ac:dyDescent="0.25">
      <c r="A6350" s="8"/>
      <c r="B6350"/>
      <c r="C6350"/>
      <c r="D6350"/>
      <c r="E6350"/>
      <c r="F6350"/>
      <c r="G6350"/>
      <c r="H6350"/>
      <c r="I6350"/>
      <c r="J6350"/>
      <c r="K6350"/>
      <c r="L6350"/>
      <c r="M6350"/>
      <c r="N6350"/>
      <c r="O6350"/>
      <c r="P6350"/>
      <c r="Q6350"/>
      <c r="R6350"/>
      <c r="S6350"/>
      <c r="T6350"/>
      <c r="U6350"/>
      <c r="V6350"/>
      <c r="W6350"/>
      <c r="X6350"/>
      <c r="Y6350"/>
      <c r="Z6350"/>
      <c r="AA6350"/>
      <c r="AB6350"/>
    </row>
    <row r="6351" spans="1:28" x14ac:dyDescent="0.25">
      <c r="A6351" s="8"/>
      <c r="B6351"/>
      <c r="C6351"/>
      <c r="D6351"/>
      <c r="E6351"/>
      <c r="F6351"/>
      <c r="G6351"/>
      <c r="H6351"/>
      <c r="I6351"/>
      <c r="J6351"/>
      <c r="K6351"/>
      <c r="L6351"/>
      <c r="M6351"/>
      <c r="N6351"/>
      <c r="O6351"/>
      <c r="P6351"/>
      <c r="Q6351"/>
      <c r="R6351"/>
      <c r="S6351"/>
      <c r="T6351"/>
      <c r="U6351"/>
      <c r="V6351"/>
      <c r="W6351"/>
      <c r="X6351"/>
      <c r="Y6351"/>
      <c r="Z6351"/>
      <c r="AA6351"/>
      <c r="AB6351"/>
    </row>
    <row r="6352" spans="1:28" x14ac:dyDescent="0.25">
      <c r="A6352" s="8"/>
      <c r="B6352"/>
      <c r="C6352"/>
      <c r="D6352"/>
      <c r="E6352"/>
      <c r="F6352"/>
      <c r="G6352"/>
      <c r="H6352"/>
      <c r="I6352"/>
      <c r="J6352"/>
      <c r="K6352"/>
      <c r="L6352"/>
      <c r="M6352"/>
      <c r="N6352"/>
      <c r="O6352"/>
      <c r="P6352"/>
      <c r="Q6352"/>
      <c r="R6352"/>
      <c r="S6352"/>
      <c r="T6352"/>
      <c r="U6352"/>
      <c r="V6352"/>
      <c r="W6352"/>
      <c r="X6352"/>
      <c r="Y6352"/>
      <c r="Z6352"/>
      <c r="AA6352"/>
      <c r="AB6352"/>
    </row>
    <row r="6353" spans="1:28" x14ac:dyDescent="0.25">
      <c r="A6353" s="8"/>
      <c r="B6353"/>
      <c r="C6353"/>
      <c r="D6353"/>
      <c r="E6353"/>
      <c r="F6353"/>
      <c r="G6353"/>
      <c r="H6353"/>
      <c r="I6353"/>
      <c r="J6353"/>
      <c r="K6353"/>
      <c r="L6353"/>
      <c r="M6353"/>
      <c r="N6353"/>
      <c r="O6353"/>
      <c r="P6353"/>
      <c r="Q6353"/>
      <c r="R6353"/>
      <c r="S6353"/>
      <c r="T6353"/>
      <c r="U6353"/>
      <c r="V6353"/>
      <c r="W6353"/>
      <c r="X6353"/>
      <c r="Y6353"/>
      <c r="Z6353"/>
      <c r="AA6353"/>
      <c r="AB6353"/>
    </row>
    <row r="6354" spans="1:28" x14ac:dyDescent="0.25">
      <c r="A6354" s="8"/>
      <c r="B6354"/>
      <c r="C6354"/>
      <c r="D6354"/>
      <c r="E6354"/>
      <c r="F6354"/>
      <c r="G6354"/>
      <c r="H6354"/>
      <c r="I6354"/>
      <c r="J6354"/>
      <c r="K6354"/>
      <c r="L6354"/>
      <c r="M6354"/>
      <c r="N6354"/>
      <c r="O6354"/>
      <c r="P6354"/>
      <c r="Q6354"/>
      <c r="R6354"/>
      <c r="S6354"/>
      <c r="T6354"/>
      <c r="U6354"/>
      <c r="V6354"/>
      <c r="W6354"/>
      <c r="X6354"/>
      <c r="Y6354"/>
      <c r="Z6354"/>
      <c r="AA6354"/>
      <c r="AB6354"/>
    </row>
    <row r="6355" spans="1:28" x14ac:dyDescent="0.25">
      <c r="A6355" s="8"/>
      <c r="B6355"/>
      <c r="C6355"/>
      <c r="D6355"/>
      <c r="E6355"/>
      <c r="F6355"/>
      <c r="G6355"/>
      <c r="H6355"/>
      <c r="I6355"/>
      <c r="J6355"/>
      <c r="K6355"/>
      <c r="L6355"/>
      <c r="M6355"/>
      <c r="N6355"/>
      <c r="O6355"/>
      <c r="P6355"/>
      <c r="Q6355"/>
      <c r="R6355"/>
      <c r="S6355"/>
      <c r="T6355"/>
      <c r="U6355"/>
      <c r="V6355"/>
      <c r="W6355"/>
      <c r="X6355"/>
      <c r="Y6355"/>
      <c r="Z6355"/>
      <c r="AA6355"/>
      <c r="AB6355"/>
    </row>
    <row r="6356" spans="1:28" x14ac:dyDescent="0.25">
      <c r="A6356" s="8"/>
      <c r="B6356"/>
      <c r="C6356"/>
      <c r="D6356"/>
      <c r="E6356"/>
      <c r="F6356"/>
      <c r="G6356"/>
      <c r="H6356"/>
      <c r="I6356"/>
      <c r="J6356"/>
      <c r="K6356"/>
      <c r="L6356"/>
      <c r="M6356"/>
      <c r="N6356"/>
      <c r="O6356"/>
      <c r="P6356"/>
      <c r="Q6356"/>
      <c r="R6356"/>
      <c r="S6356"/>
      <c r="T6356"/>
      <c r="U6356"/>
      <c r="V6356"/>
      <c r="W6356"/>
      <c r="X6356"/>
      <c r="Y6356"/>
      <c r="Z6356"/>
      <c r="AA6356"/>
      <c r="AB6356"/>
    </row>
    <row r="6357" spans="1:28" x14ac:dyDescent="0.25">
      <c r="A6357" s="8"/>
      <c r="B6357"/>
      <c r="C6357"/>
      <c r="D6357"/>
      <c r="E6357"/>
      <c r="F6357"/>
      <c r="G6357"/>
      <c r="H6357"/>
      <c r="I6357"/>
      <c r="J6357"/>
      <c r="K6357"/>
      <c r="L6357"/>
      <c r="M6357"/>
      <c r="N6357"/>
      <c r="O6357"/>
      <c r="P6357"/>
      <c r="Q6357"/>
      <c r="R6357"/>
      <c r="S6357"/>
      <c r="T6357"/>
      <c r="U6357"/>
      <c r="V6357"/>
      <c r="W6357"/>
      <c r="X6357"/>
      <c r="Y6357"/>
      <c r="Z6357"/>
      <c r="AA6357"/>
      <c r="AB6357"/>
    </row>
    <row r="6358" spans="1:28" x14ac:dyDescent="0.25">
      <c r="A6358" s="8"/>
      <c r="B6358"/>
      <c r="C6358"/>
      <c r="D6358"/>
      <c r="E6358"/>
      <c r="F6358"/>
      <c r="G6358"/>
      <c r="H6358"/>
      <c r="I6358"/>
      <c r="J6358"/>
      <c r="K6358"/>
      <c r="L6358"/>
      <c r="M6358"/>
      <c r="N6358"/>
      <c r="O6358"/>
      <c r="P6358"/>
      <c r="Q6358"/>
      <c r="R6358"/>
      <c r="S6358"/>
      <c r="T6358"/>
      <c r="U6358"/>
      <c r="V6358"/>
      <c r="W6358"/>
      <c r="X6358"/>
      <c r="Y6358"/>
      <c r="Z6358"/>
      <c r="AA6358"/>
      <c r="AB6358"/>
    </row>
    <row r="6359" spans="1:28" x14ac:dyDescent="0.25">
      <c r="A6359" s="8"/>
      <c r="B6359"/>
      <c r="C6359"/>
      <c r="D6359"/>
      <c r="E6359"/>
      <c r="F6359"/>
      <c r="G6359"/>
      <c r="H6359"/>
      <c r="I6359"/>
      <c r="J6359"/>
      <c r="K6359"/>
      <c r="L6359"/>
      <c r="M6359"/>
      <c r="N6359"/>
      <c r="O6359"/>
      <c r="P6359"/>
      <c r="Q6359"/>
      <c r="R6359"/>
      <c r="S6359"/>
      <c r="T6359"/>
      <c r="U6359"/>
      <c r="V6359"/>
      <c r="W6359"/>
      <c r="X6359"/>
      <c r="Y6359"/>
      <c r="Z6359"/>
      <c r="AA6359"/>
      <c r="AB6359"/>
    </row>
    <row r="6360" spans="1:28" x14ac:dyDescent="0.25">
      <c r="A6360" s="8"/>
      <c r="B6360"/>
      <c r="C6360"/>
      <c r="D6360"/>
      <c r="E6360"/>
      <c r="F6360"/>
      <c r="G6360"/>
      <c r="H6360"/>
      <c r="I6360"/>
      <c r="J6360"/>
      <c r="K6360"/>
      <c r="L6360"/>
      <c r="M6360"/>
      <c r="N6360"/>
      <c r="O6360"/>
      <c r="P6360"/>
      <c r="Q6360"/>
      <c r="R6360"/>
      <c r="S6360"/>
      <c r="T6360"/>
      <c r="U6360"/>
      <c r="V6360"/>
      <c r="W6360"/>
      <c r="X6360"/>
      <c r="Y6360"/>
      <c r="Z6360"/>
      <c r="AA6360"/>
      <c r="AB6360"/>
    </row>
    <row r="6361" spans="1:28" x14ac:dyDescent="0.25">
      <c r="A6361" s="8"/>
      <c r="B6361"/>
      <c r="C6361"/>
      <c r="D6361"/>
      <c r="E6361"/>
      <c r="F6361"/>
      <c r="G6361"/>
      <c r="H6361"/>
      <c r="I6361"/>
      <c r="J6361"/>
      <c r="K6361"/>
      <c r="L6361"/>
      <c r="M6361"/>
      <c r="N6361"/>
      <c r="O6361"/>
      <c r="P6361"/>
      <c r="Q6361"/>
      <c r="R6361"/>
      <c r="S6361"/>
      <c r="T6361"/>
      <c r="U6361"/>
      <c r="V6361"/>
      <c r="W6361"/>
      <c r="X6361"/>
      <c r="Y6361"/>
      <c r="Z6361"/>
      <c r="AA6361"/>
      <c r="AB6361"/>
    </row>
    <row r="6362" spans="1:28" x14ac:dyDescent="0.25">
      <c r="A6362" s="8"/>
      <c r="B6362"/>
      <c r="C6362"/>
      <c r="D6362"/>
      <c r="E6362"/>
      <c r="F6362"/>
      <c r="G6362"/>
      <c r="H6362"/>
      <c r="I6362"/>
      <c r="J6362"/>
      <c r="K6362"/>
      <c r="L6362"/>
      <c r="M6362"/>
      <c r="N6362"/>
      <c r="O6362"/>
      <c r="P6362"/>
      <c r="Q6362"/>
      <c r="R6362"/>
      <c r="S6362"/>
      <c r="T6362"/>
      <c r="U6362"/>
      <c r="V6362"/>
      <c r="W6362"/>
      <c r="X6362"/>
      <c r="Y6362"/>
      <c r="Z6362"/>
      <c r="AA6362"/>
      <c r="AB6362"/>
    </row>
    <row r="6363" spans="1:28" x14ac:dyDescent="0.25">
      <c r="A6363" s="8"/>
      <c r="B6363"/>
      <c r="C6363"/>
      <c r="D6363"/>
      <c r="E6363"/>
      <c r="F6363"/>
      <c r="G6363"/>
      <c r="H6363"/>
      <c r="I6363"/>
      <c r="J6363"/>
      <c r="K6363"/>
      <c r="L6363"/>
      <c r="M6363"/>
      <c r="N6363"/>
      <c r="O6363"/>
      <c r="P6363"/>
      <c r="Q6363"/>
      <c r="R6363"/>
      <c r="S6363"/>
      <c r="T6363"/>
      <c r="U6363"/>
      <c r="V6363"/>
      <c r="W6363"/>
      <c r="X6363"/>
      <c r="Y6363"/>
      <c r="Z6363"/>
      <c r="AA6363"/>
      <c r="AB6363"/>
    </row>
    <row r="6364" spans="1:28" x14ac:dyDescent="0.25">
      <c r="A6364" s="8"/>
      <c r="B6364"/>
      <c r="C6364"/>
      <c r="D6364"/>
      <c r="E6364"/>
      <c r="F6364"/>
      <c r="G6364"/>
      <c r="H6364"/>
      <c r="I6364"/>
      <c r="J6364"/>
      <c r="K6364"/>
      <c r="L6364"/>
      <c r="M6364"/>
      <c r="N6364"/>
      <c r="O6364"/>
      <c r="P6364"/>
      <c r="Q6364"/>
      <c r="R6364"/>
      <c r="S6364"/>
      <c r="T6364"/>
      <c r="U6364"/>
      <c r="V6364"/>
      <c r="W6364"/>
      <c r="X6364"/>
      <c r="Y6364"/>
      <c r="Z6364"/>
      <c r="AA6364"/>
      <c r="AB6364"/>
    </row>
    <row r="6365" spans="1:28" x14ac:dyDescent="0.25">
      <c r="A6365" s="8"/>
      <c r="B6365"/>
      <c r="C6365"/>
      <c r="D6365"/>
      <c r="E6365"/>
      <c r="F6365"/>
      <c r="G6365"/>
      <c r="H6365"/>
      <c r="I6365"/>
      <c r="J6365"/>
      <c r="K6365"/>
      <c r="L6365"/>
      <c r="M6365"/>
      <c r="N6365"/>
      <c r="O6365"/>
      <c r="P6365"/>
      <c r="Q6365"/>
      <c r="R6365"/>
      <c r="S6365"/>
      <c r="T6365"/>
      <c r="U6365"/>
      <c r="V6365"/>
      <c r="W6365"/>
      <c r="X6365"/>
      <c r="Y6365"/>
      <c r="Z6365"/>
      <c r="AA6365"/>
      <c r="AB6365"/>
    </row>
    <row r="6366" spans="1:28" x14ac:dyDescent="0.25">
      <c r="A6366" s="8"/>
      <c r="B6366"/>
      <c r="C6366"/>
      <c r="D6366"/>
      <c r="E6366"/>
      <c r="F6366"/>
      <c r="G6366"/>
      <c r="H6366"/>
      <c r="I6366"/>
      <c r="J6366"/>
      <c r="K6366"/>
      <c r="L6366"/>
      <c r="M6366"/>
      <c r="N6366"/>
      <c r="O6366"/>
      <c r="P6366"/>
      <c r="Q6366"/>
      <c r="R6366"/>
      <c r="S6366"/>
      <c r="T6366"/>
      <c r="U6366"/>
      <c r="V6366"/>
      <c r="W6366"/>
      <c r="X6366"/>
      <c r="Y6366"/>
      <c r="Z6366"/>
      <c r="AA6366"/>
      <c r="AB6366"/>
    </row>
    <row r="6367" spans="1:28" x14ac:dyDescent="0.25">
      <c r="A6367" s="8"/>
      <c r="B6367"/>
      <c r="C6367"/>
      <c r="D6367"/>
      <c r="E6367"/>
      <c r="F6367"/>
      <c r="G6367"/>
      <c r="H6367"/>
      <c r="I6367"/>
      <c r="J6367"/>
      <c r="K6367"/>
      <c r="L6367"/>
      <c r="M6367"/>
      <c r="N6367"/>
      <c r="O6367"/>
      <c r="P6367"/>
      <c r="Q6367"/>
      <c r="R6367"/>
      <c r="S6367"/>
      <c r="T6367"/>
      <c r="U6367"/>
      <c r="V6367"/>
      <c r="W6367"/>
      <c r="X6367"/>
      <c r="Y6367"/>
      <c r="Z6367"/>
      <c r="AA6367"/>
      <c r="AB6367"/>
    </row>
    <row r="6368" spans="1:28" x14ac:dyDescent="0.25">
      <c r="A6368" s="8"/>
      <c r="B6368"/>
      <c r="C6368"/>
      <c r="D6368"/>
      <c r="E6368"/>
      <c r="F6368"/>
      <c r="G6368"/>
      <c r="H6368"/>
      <c r="I6368"/>
      <c r="J6368"/>
      <c r="K6368"/>
      <c r="L6368"/>
      <c r="M6368"/>
      <c r="N6368"/>
      <c r="O6368"/>
      <c r="P6368"/>
      <c r="Q6368"/>
      <c r="R6368"/>
      <c r="S6368"/>
      <c r="T6368"/>
      <c r="U6368"/>
      <c r="V6368"/>
      <c r="W6368"/>
      <c r="X6368"/>
      <c r="Y6368"/>
      <c r="Z6368"/>
      <c r="AA6368"/>
      <c r="AB6368"/>
    </row>
    <row r="6369" spans="1:28" x14ac:dyDescent="0.25">
      <c r="A6369" s="8"/>
      <c r="B6369"/>
      <c r="C6369"/>
      <c r="D6369"/>
      <c r="E6369"/>
      <c r="F6369"/>
      <c r="G6369"/>
      <c r="H6369"/>
      <c r="I6369"/>
      <c r="J6369"/>
      <c r="K6369"/>
      <c r="L6369"/>
      <c r="M6369"/>
      <c r="N6369"/>
      <c r="O6369"/>
      <c r="P6369"/>
      <c r="Q6369"/>
      <c r="R6369"/>
      <c r="S6369"/>
      <c r="T6369"/>
      <c r="U6369"/>
      <c r="V6369"/>
      <c r="W6369"/>
      <c r="X6369"/>
      <c r="Y6369"/>
      <c r="Z6369"/>
      <c r="AA6369"/>
      <c r="AB6369"/>
    </row>
    <row r="6370" spans="1:28" x14ac:dyDescent="0.25">
      <c r="A6370" s="8"/>
      <c r="B6370"/>
      <c r="C6370"/>
      <c r="D6370"/>
      <c r="E6370"/>
      <c r="F6370"/>
      <c r="G6370"/>
      <c r="H6370"/>
      <c r="I6370"/>
      <c r="J6370"/>
      <c r="K6370"/>
      <c r="L6370"/>
      <c r="M6370"/>
      <c r="N6370"/>
      <c r="O6370"/>
      <c r="P6370"/>
      <c r="Q6370"/>
      <c r="R6370"/>
      <c r="S6370"/>
      <c r="T6370"/>
      <c r="U6370"/>
      <c r="V6370"/>
      <c r="W6370"/>
      <c r="X6370"/>
      <c r="Y6370"/>
      <c r="Z6370"/>
      <c r="AA6370"/>
      <c r="AB6370"/>
    </row>
    <row r="6371" spans="1:28" x14ac:dyDescent="0.25">
      <c r="A6371" s="8"/>
      <c r="B6371"/>
      <c r="C6371"/>
      <c r="D6371"/>
      <c r="E6371"/>
      <c r="F6371"/>
      <c r="G6371"/>
      <c r="H6371"/>
      <c r="I6371"/>
      <c r="J6371"/>
      <c r="K6371"/>
      <c r="L6371"/>
      <c r="M6371"/>
      <c r="N6371"/>
      <c r="O6371"/>
      <c r="P6371"/>
      <c r="Q6371"/>
      <c r="R6371"/>
      <c r="S6371"/>
      <c r="T6371"/>
      <c r="U6371"/>
      <c r="V6371"/>
      <c r="W6371"/>
      <c r="X6371"/>
      <c r="Y6371"/>
      <c r="Z6371"/>
      <c r="AA6371"/>
      <c r="AB6371"/>
    </row>
    <row r="6372" spans="1:28" x14ac:dyDescent="0.25">
      <c r="A6372" s="8"/>
      <c r="B6372"/>
      <c r="C6372"/>
      <c r="D6372"/>
      <c r="E6372"/>
      <c r="F6372"/>
      <c r="G6372"/>
      <c r="H6372"/>
      <c r="I6372"/>
      <c r="J6372"/>
      <c r="K6372"/>
      <c r="L6372"/>
      <c r="M6372"/>
      <c r="N6372"/>
      <c r="O6372"/>
      <c r="P6372"/>
      <c r="Q6372"/>
      <c r="R6372"/>
      <c r="S6372"/>
      <c r="T6372"/>
      <c r="U6372"/>
      <c r="V6372"/>
      <c r="W6372"/>
      <c r="X6372"/>
      <c r="Y6372"/>
      <c r="Z6372"/>
      <c r="AA6372"/>
      <c r="AB6372"/>
    </row>
    <row r="6373" spans="1:28" x14ac:dyDescent="0.25">
      <c r="A6373" s="8"/>
      <c r="B6373"/>
      <c r="C6373"/>
      <c r="D6373"/>
      <c r="E6373"/>
      <c r="F6373"/>
      <c r="G6373"/>
      <c r="H6373"/>
      <c r="I6373"/>
      <c r="J6373"/>
      <c r="K6373"/>
      <c r="L6373"/>
      <c r="M6373"/>
      <c r="N6373"/>
      <c r="O6373"/>
      <c r="P6373"/>
      <c r="Q6373"/>
      <c r="R6373"/>
      <c r="S6373"/>
      <c r="T6373"/>
      <c r="U6373"/>
      <c r="V6373"/>
      <c r="W6373"/>
      <c r="X6373"/>
      <c r="Y6373"/>
      <c r="Z6373"/>
      <c r="AA6373"/>
      <c r="AB6373"/>
    </row>
    <row r="6374" spans="1:28" x14ac:dyDescent="0.25">
      <c r="A6374" s="8"/>
      <c r="B6374"/>
      <c r="C6374"/>
      <c r="D6374"/>
      <c r="E6374"/>
      <c r="F6374"/>
      <c r="G6374"/>
      <c r="H6374"/>
      <c r="I6374"/>
      <c r="J6374"/>
      <c r="K6374"/>
      <c r="L6374"/>
      <c r="M6374"/>
      <c r="N6374"/>
      <c r="O6374"/>
      <c r="P6374"/>
      <c r="Q6374"/>
      <c r="R6374"/>
      <c r="S6374"/>
      <c r="T6374"/>
      <c r="U6374"/>
      <c r="V6374"/>
      <c r="W6374"/>
      <c r="X6374"/>
      <c r="Y6374"/>
      <c r="Z6374"/>
      <c r="AA6374"/>
      <c r="AB6374"/>
    </row>
    <row r="6375" spans="1:28" x14ac:dyDescent="0.25">
      <c r="A6375" s="8"/>
      <c r="B6375"/>
      <c r="C6375"/>
      <c r="D6375"/>
      <c r="E6375"/>
      <c r="F6375"/>
      <c r="G6375"/>
      <c r="H6375"/>
      <c r="I6375"/>
      <c r="J6375"/>
      <c r="K6375"/>
      <c r="L6375"/>
      <c r="M6375"/>
      <c r="N6375"/>
      <c r="O6375"/>
      <c r="P6375"/>
      <c r="Q6375"/>
      <c r="R6375"/>
      <c r="S6375"/>
      <c r="T6375"/>
      <c r="U6375"/>
      <c r="V6375"/>
      <c r="W6375"/>
      <c r="X6375"/>
      <c r="Y6375"/>
      <c r="Z6375"/>
      <c r="AA6375"/>
      <c r="AB6375"/>
    </row>
    <row r="6376" spans="1:28" x14ac:dyDescent="0.25">
      <c r="A6376" s="8"/>
      <c r="B6376"/>
      <c r="C6376"/>
      <c r="D6376"/>
      <c r="E6376"/>
      <c r="F6376"/>
      <c r="G6376"/>
      <c r="H6376"/>
      <c r="I6376"/>
      <c r="J6376"/>
      <c r="K6376"/>
      <c r="L6376"/>
      <c r="M6376"/>
      <c r="N6376"/>
      <c r="O6376"/>
      <c r="P6376"/>
      <c r="Q6376"/>
      <c r="R6376"/>
      <c r="S6376"/>
      <c r="T6376"/>
      <c r="U6376"/>
      <c r="V6376"/>
      <c r="W6376"/>
      <c r="X6376"/>
      <c r="Y6376"/>
      <c r="Z6376"/>
      <c r="AA6376"/>
      <c r="AB6376"/>
    </row>
    <row r="6377" spans="1:28" x14ac:dyDescent="0.25">
      <c r="A6377" s="8"/>
      <c r="B6377"/>
      <c r="C6377"/>
      <c r="D6377"/>
      <c r="E6377"/>
      <c r="F6377"/>
      <c r="G6377"/>
      <c r="H6377"/>
      <c r="I6377"/>
      <c r="J6377"/>
      <c r="K6377"/>
      <c r="L6377"/>
      <c r="M6377"/>
      <c r="N6377"/>
      <c r="O6377"/>
      <c r="P6377"/>
      <c r="Q6377"/>
      <c r="R6377"/>
      <c r="S6377"/>
      <c r="T6377"/>
      <c r="U6377"/>
      <c r="V6377"/>
      <c r="W6377"/>
      <c r="X6377"/>
      <c r="Y6377"/>
      <c r="Z6377"/>
      <c r="AA6377"/>
      <c r="AB6377"/>
    </row>
    <row r="6378" spans="1:28" x14ac:dyDescent="0.25">
      <c r="A6378" s="8"/>
      <c r="B6378"/>
      <c r="C6378"/>
      <c r="D6378"/>
      <c r="E6378"/>
      <c r="F6378"/>
      <c r="G6378"/>
      <c r="H6378"/>
      <c r="I6378"/>
      <c r="J6378"/>
      <c r="K6378"/>
      <c r="L6378"/>
      <c r="M6378"/>
      <c r="N6378"/>
      <c r="O6378"/>
      <c r="P6378"/>
      <c r="Q6378"/>
      <c r="R6378"/>
      <c r="S6378"/>
      <c r="T6378"/>
      <c r="U6378"/>
      <c r="V6378"/>
      <c r="W6378"/>
      <c r="X6378"/>
      <c r="Y6378"/>
      <c r="Z6378"/>
      <c r="AA6378"/>
      <c r="AB6378"/>
    </row>
    <row r="6379" spans="1:28" x14ac:dyDescent="0.25">
      <c r="A6379" s="8"/>
      <c r="B6379"/>
      <c r="C6379"/>
      <c r="D6379"/>
      <c r="E6379"/>
      <c r="F6379"/>
      <c r="G6379"/>
      <c r="H6379"/>
      <c r="I6379"/>
      <c r="J6379"/>
      <c r="K6379"/>
      <c r="L6379"/>
      <c r="M6379"/>
      <c r="N6379"/>
      <c r="O6379"/>
      <c r="P6379"/>
      <c r="Q6379"/>
      <c r="R6379"/>
      <c r="S6379"/>
      <c r="T6379"/>
      <c r="U6379"/>
      <c r="V6379"/>
      <c r="W6379"/>
      <c r="X6379"/>
      <c r="Y6379"/>
      <c r="Z6379"/>
      <c r="AA6379"/>
      <c r="AB6379"/>
    </row>
    <row r="6380" spans="1:28" x14ac:dyDescent="0.25">
      <c r="A6380" s="8"/>
      <c r="B6380"/>
      <c r="C6380"/>
      <c r="D6380"/>
      <c r="E6380"/>
      <c r="F6380"/>
      <c r="G6380"/>
      <c r="H6380"/>
      <c r="I6380"/>
      <c r="J6380"/>
      <c r="K6380"/>
      <c r="L6380"/>
      <c r="M6380"/>
      <c r="N6380"/>
      <c r="O6380"/>
      <c r="P6380"/>
      <c r="Q6380"/>
      <c r="R6380"/>
      <c r="S6380"/>
      <c r="T6380"/>
      <c r="U6380"/>
      <c r="V6380"/>
      <c r="W6380"/>
      <c r="X6380"/>
      <c r="Y6380"/>
      <c r="Z6380"/>
      <c r="AA6380"/>
      <c r="AB6380"/>
    </row>
    <row r="6381" spans="1:28" x14ac:dyDescent="0.25">
      <c r="A6381" s="8"/>
      <c r="B6381"/>
      <c r="C6381"/>
      <c r="D6381"/>
      <c r="E6381"/>
      <c r="F6381"/>
      <c r="G6381"/>
      <c r="H6381"/>
      <c r="I6381"/>
      <c r="J6381"/>
      <c r="K6381"/>
      <c r="L6381"/>
      <c r="M6381"/>
      <c r="N6381"/>
      <c r="O6381"/>
      <c r="P6381"/>
      <c r="Q6381"/>
      <c r="R6381"/>
      <c r="S6381"/>
      <c r="T6381"/>
      <c r="U6381"/>
      <c r="V6381"/>
      <c r="W6381"/>
      <c r="X6381"/>
      <c r="Y6381"/>
      <c r="Z6381"/>
      <c r="AA6381"/>
      <c r="AB6381"/>
    </row>
    <row r="6382" spans="1:28" x14ac:dyDescent="0.25">
      <c r="A6382" s="8"/>
      <c r="B6382"/>
      <c r="C6382"/>
      <c r="D6382"/>
      <c r="E6382"/>
      <c r="F6382"/>
      <c r="G6382"/>
      <c r="H6382"/>
      <c r="I6382"/>
      <c r="J6382"/>
      <c r="K6382"/>
      <c r="L6382"/>
      <c r="M6382"/>
      <c r="N6382"/>
      <c r="O6382"/>
      <c r="P6382"/>
      <c r="Q6382"/>
      <c r="R6382"/>
      <c r="S6382"/>
      <c r="T6382"/>
      <c r="U6382"/>
      <c r="V6382"/>
      <c r="W6382"/>
      <c r="X6382"/>
      <c r="Y6382"/>
      <c r="Z6382"/>
      <c r="AA6382"/>
      <c r="AB6382"/>
    </row>
    <row r="6383" spans="1:28" x14ac:dyDescent="0.25">
      <c r="A6383" s="8"/>
      <c r="B6383"/>
      <c r="C6383"/>
      <c r="D6383"/>
      <c r="E6383"/>
      <c r="F6383"/>
      <c r="G6383"/>
      <c r="H6383"/>
      <c r="I6383"/>
      <c r="J6383"/>
      <c r="K6383"/>
      <c r="L6383"/>
      <c r="M6383"/>
      <c r="N6383"/>
      <c r="O6383"/>
      <c r="P6383"/>
      <c r="Q6383"/>
      <c r="R6383"/>
      <c r="S6383"/>
      <c r="T6383"/>
      <c r="U6383"/>
      <c r="V6383"/>
      <c r="W6383"/>
      <c r="X6383"/>
      <c r="Y6383"/>
      <c r="Z6383"/>
      <c r="AA6383"/>
      <c r="AB6383"/>
    </row>
    <row r="6384" spans="1:28" x14ac:dyDescent="0.25">
      <c r="A6384" s="8"/>
      <c r="B6384"/>
      <c r="C6384"/>
      <c r="D6384"/>
      <c r="E6384"/>
      <c r="F6384"/>
      <c r="G6384"/>
      <c r="H6384"/>
      <c r="I6384"/>
      <c r="J6384"/>
      <c r="K6384"/>
      <c r="L6384"/>
      <c r="M6384"/>
      <c r="N6384"/>
      <c r="O6384"/>
      <c r="P6384"/>
      <c r="Q6384"/>
      <c r="R6384"/>
      <c r="S6384"/>
      <c r="T6384"/>
      <c r="U6384"/>
      <c r="V6384"/>
      <c r="W6384"/>
      <c r="X6384"/>
      <c r="Y6384"/>
      <c r="Z6384"/>
      <c r="AA6384"/>
      <c r="AB6384"/>
    </row>
    <row r="6385" spans="1:28" x14ac:dyDescent="0.25">
      <c r="A6385" s="8"/>
      <c r="B6385"/>
      <c r="C6385"/>
      <c r="D6385"/>
      <c r="E6385"/>
      <c r="F6385"/>
      <c r="G6385"/>
      <c r="H6385"/>
      <c r="I6385"/>
      <c r="J6385"/>
      <c r="K6385"/>
      <c r="L6385"/>
      <c r="M6385"/>
      <c r="N6385"/>
      <c r="O6385"/>
      <c r="P6385"/>
      <c r="Q6385"/>
      <c r="R6385"/>
      <c r="S6385"/>
      <c r="T6385"/>
      <c r="U6385"/>
      <c r="V6385"/>
      <c r="W6385"/>
      <c r="X6385"/>
      <c r="Y6385"/>
      <c r="Z6385"/>
      <c r="AA6385"/>
      <c r="AB6385"/>
    </row>
    <row r="6386" spans="1:28" x14ac:dyDescent="0.25">
      <c r="A6386" s="8"/>
      <c r="B6386"/>
      <c r="C6386"/>
      <c r="D6386"/>
      <c r="E6386"/>
      <c r="F6386"/>
      <c r="G6386"/>
      <c r="H6386"/>
      <c r="I6386"/>
      <c r="J6386"/>
      <c r="K6386"/>
      <c r="L6386"/>
      <c r="M6386"/>
      <c r="N6386"/>
      <c r="O6386"/>
      <c r="P6386"/>
      <c r="Q6386"/>
      <c r="R6386"/>
      <c r="S6386"/>
      <c r="T6386"/>
      <c r="U6386"/>
      <c r="V6386"/>
      <c r="W6386"/>
      <c r="X6386"/>
      <c r="Y6386"/>
      <c r="Z6386"/>
      <c r="AA6386"/>
      <c r="AB6386"/>
    </row>
    <row r="6387" spans="1:28" x14ac:dyDescent="0.25">
      <c r="A6387" s="8"/>
      <c r="B6387"/>
      <c r="C6387"/>
      <c r="D6387"/>
      <c r="E6387"/>
      <c r="F6387"/>
      <c r="G6387"/>
      <c r="H6387"/>
      <c r="I6387"/>
      <c r="J6387"/>
      <c r="K6387"/>
      <c r="L6387"/>
      <c r="M6387"/>
      <c r="N6387"/>
      <c r="O6387"/>
      <c r="P6387"/>
      <c r="Q6387"/>
      <c r="R6387"/>
      <c r="S6387"/>
      <c r="T6387"/>
      <c r="U6387"/>
      <c r="V6387"/>
      <c r="W6387"/>
      <c r="X6387"/>
      <c r="Y6387"/>
      <c r="Z6387"/>
      <c r="AA6387"/>
      <c r="AB6387"/>
    </row>
    <row r="6388" spans="1:28" x14ac:dyDescent="0.25">
      <c r="A6388" s="8"/>
      <c r="B6388"/>
      <c r="C6388"/>
      <c r="D6388"/>
      <c r="E6388"/>
      <c r="F6388"/>
      <c r="G6388"/>
      <c r="H6388"/>
      <c r="I6388"/>
      <c r="J6388"/>
      <c r="K6388"/>
      <c r="L6388"/>
      <c r="M6388"/>
      <c r="N6388"/>
      <c r="O6388"/>
      <c r="P6388"/>
      <c r="Q6388"/>
      <c r="R6388"/>
      <c r="S6388"/>
      <c r="T6388"/>
      <c r="U6388"/>
      <c r="V6388"/>
      <c r="W6388"/>
      <c r="X6388"/>
      <c r="Y6388"/>
      <c r="Z6388"/>
      <c r="AA6388"/>
      <c r="AB6388"/>
    </row>
    <row r="6389" spans="1:28" x14ac:dyDescent="0.25">
      <c r="A6389" s="8"/>
      <c r="B6389"/>
      <c r="C6389"/>
      <c r="D6389"/>
      <c r="E6389"/>
      <c r="F6389"/>
      <c r="G6389"/>
      <c r="H6389"/>
      <c r="I6389"/>
      <c r="J6389"/>
      <c r="K6389"/>
      <c r="L6389"/>
      <c r="M6389"/>
      <c r="N6389"/>
      <c r="O6389"/>
      <c r="P6389"/>
      <c r="Q6389"/>
      <c r="R6389"/>
      <c r="S6389"/>
      <c r="T6389"/>
      <c r="U6389"/>
      <c r="V6389"/>
      <c r="W6389"/>
      <c r="X6389"/>
      <c r="Y6389"/>
      <c r="Z6389"/>
      <c r="AA6389"/>
      <c r="AB6389"/>
    </row>
    <row r="6390" spans="1:28" x14ac:dyDescent="0.25">
      <c r="A6390" s="8"/>
      <c r="B6390"/>
      <c r="C6390"/>
      <c r="D6390"/>
      <c r="E6390"/>
      <c r="F6390"/>
      <c r="G6390"/>
      <c r="H6390"/>
      <c r="I6390"/>
      <c r="J6390"/>
      <c r="K6390"/>
      <c r="L6390"/>
      <c r="M6390"/>
      <c r="N6390"/>
      <c r="O6390"/>
      <c r="P6390"/>
      <c r="Q6390"/>
      <c r="R6390"/>
      <c r="S6390"/>
      <c r="T6390"/>
      <c r="U6390"/>
      <c r="V6390"/>
      <c r="W6390"/>
      <c r="X6390"/>
      <c r="Y6390"/>
      <c r="Z6390"/>
      <c r="AA6390"/>
      <c r="AB6390"/>
    </row>
    <row r="6391" spans="1:28" x14ac:dyDescent="0.25">
      <c r="A6391" s="8"/>
      <c r="B6391"/>
      <c r="C6391"/>
      <c r="D6391"/>
      <c r="E6391"/>
      <c r="F6391"/>
      <c r="G6391"/>
      <c r="H6391"/>
      <c r="I6391"/>
      <c r="J6391"/>
      <c r="K6391"/>
      <c r="L6391"/>
      <c r="M6391"/>
      <c r="N6391"/>
      <c r="O6391"/>
      <c r="P6391"/>
      <c r="Q6391"/>
      <c r="R6391"/>
      <c r="S6391"/>
      <c r="T6391"/>
      <c r="U6391"/>
      <c r="V6391"/>
      <c r="W6391"/>
      <c r="X6391"/>
      <c r="Y6391"/>
      <c r="Z6391"/>
      <c r="AA6391"/>
      <c r="AB6391"/>
    </row>
    <row r="6392" spans="1:28" x14ac:dyDescent="0.25">
      <c r="A6392" s="8"/>
      <c r="B6392"/>
      <c r="C6392"/>
      <c r="D6392"/>
      <c r="E6392"/>
      <c r="F6392"/>
      <c r="G6392"/>
      <c r="H6392"/>
      <c r="I6392"/>
      <c r="J6392"/>
      <c r="K6392"/>
      <c r="L6392"/>
      <c r="M6392"/>
      <c r="N6392"/>
      <c r="O6392"/>
      <c r="P6392"/>
      <c r="Q6392"/>
      <c r="R6392"/>
      <c r="S6392"/>
      <c r="T6392"/>
      <c r="U6392"/>
      <c r="V6392"/>
      <c r="W6392"/>
      <c r="X6392"/>
      <c r="Y6392"/>
      <c r="Z6392"/>
      <c r="AA6392"/>
      <c r="AB6392"/>
    </row>
    <row r="6393" spans="1:28" x14ac:dyDescent="0.25">
      <c r="A6393" s="8"/>
      <c r="B6393"/>
      <c r="C6393"/>
      <c r="D6393"/>
      <c r="E6393"/>
      <c r="F6393"/>
      <c r="G6393"/>
      <c r="H6393"/>
      <c r="I6393"/>
      <c r="J6393"/>
      <c r="K6393"/>
      <c r="L6393"/>
      <c r="M6393"/>
      <c r="N6393"/>
      <c r="O6393"/>
      <c r="P6393"/>
      <c r="Q6393"/>
      <c r="R6393"/>
      <c r="S6393"/>
      <c r="T6393"/>
      <c r="U6393"/>
      <c r="V6393"/>
      <c r="W6393"/>
      <c r="X6393"/>
      <c r="Y6393"/>
      <c r="Z6393"/>
      <c r="AA6393"/>
      <c r="AB6393"/>
    </row>
    <row r="6394" spans="1:28" x14ac:dyDescent="0.25">
      <c r="A6394" s="8"/>
      <c r="B6394"/>
      <c r="C6394"/>
      <c r="D6394"/>
      <c r="E6394"/>
      <c r="F6394"/>
      <c r="G6394"/>
      <c r="H6394"/>
      <c r="I6394"/>
      <c r="J6394"/>
      <c r="K6394"/>
      <c r="L6394"/>
      <c r="M6394"/>
      <c r="N6394"/>
      <c r="O6394"/>
      <c r="P6394"/>
      <c r="Q6394"/>
      <c r="R6394"/>
      <c r="S6394"/>
      <c r="T6394"/>
      <c r="U6394"/>
      <c r="V6394"/>
      <c r="W6394"/>
      <c r="X6394"/>
      <c r="Y6394"/>
      <c r="Z6394"/>
      <c r="AA6394"/>
      <c r="AB6394"/>
    </row>
    <row r="6395" spans="1:28" x14ac:dyDescent="0.25">
      <c r="A6395" s="8"/>
      <c r="B6395"/>
      <c r="C6395"/>
      <c r="D6395"/>
      <c r="E6395"/>
      <c r="F6395"/>
      <c r="G6395"/>
      <c r="H6395"/>
      <c r="I6395"/>
      <c r="J6395"/>
      <c r="K6395"/>
      <c r="L6395"/>
      <c r="M6395"/>
      <c r="N6395"/>
      <c r="O6395"/>
      <c r="P6395"/>
      <c r="Q6395"/>
      <c r="R6395"/>
      <c r="S6395"/>
      <c r="T6395"/>
      <c r="U6395"/>
      <c r="V6395"/>
      <c r="W6395"/>
      <c r="X6395"/>
      <c r="Y6395"/>
      <c r="Z6395"/>
      <c r="AA6395"/>
      <c r="AB6395"/>
    </row>
    <row r="6396" spans="1:28" x14ac:dyDescent="0.25">
      <c r="A6396" s="8"/>
      <c r="B6396"/>
      <c r="C6396"/>
      <c r="D6396"/>
      <c r="E6396"/>
      <c r="F6396"/>
      <c r="G6396"/>
      <c r="H6396"/>
      <c r="I6396"/>
      <c r="J6396"/>
      <c r="K6396"/>
      <c r="L6396"/>
      <c r="M6396"/>
      <c r="N6396"/>
      <c r="O6396"/>
      <c r="P6396"/>
      <c r="Q6396"/>
      <c r="R6396"/>
      <c r="S6396"/>
      <c r="T6396"/>
      <c r="U6396"/>
      <c r="V6396"/>
      <c r="W6396"/>
      <c r="X6396"/>
      <c r="Y6396"/>
      <c r="Z6396"/>
      <c r="AA6396"/>
      <c r="AB6396"/>
    </row>
    <row r="6397" spans="1:28" x14ac:dyDescent="0.25">
      <c r="A6397" s="8"/>
      <c r="B6397"/>
      <c r="C6397"/>
      <c r="D6397"/>
      <c r="E6397"/>
      <c r="F6397"/>
      <c r="G6397"/>
      <c r="H6397"/>
      <c r="I6397"/>
      <c r="J6397"/>
      <c r="K6397"/>
      <c r="L6397"/>
      <c r="M6397"/>
      <c r="N6397"/>
      <c r="O6397"/>
      <c r="P6397"/>
      <c r="Q6397"/>
      <c r="R6397"/>
      <c r="S6397"/>
      <c r="T6397"/>
      <c r="U6397"/>
      <c r="V6397"/>
      <c r="W6397"/>
      <c r="X6397"/>
      <c r="Y6397"/>
      <c r="Z6397"/>
      <c r="AA6397"/>
      <c r="AB6397"/>
    </row>
    <row r="6398" spans="1:28" x14ac:dyDescent="0.25">
      <c r="A6398" s="8"/>
      <c r="B6398"/>
      <c r="C6398"/>
      <c r="D6398"/>
      <c r="E6398"/>
      <c r="F6398"/>
      <c r="G6398"/>
      <c r="H6398"/>
      <c r="I6398"/>
      <c r="J6398"/>
      <c r="K6398"/>
      <c r="L6398"/>
      <c r="M6398"/>
      <c r="N6398"/>
      <c r="O6398"/>
      <c r="P6398"/>
      <c r="Q6398"/>
      <c r="R6398"/>
      <c r="S6398"/>
      <c r="T6398"/>
      <c r="U6398"/>
      <c r="V6398"/>
      <c r="W6398"/>
      <c r="X6398"/>
      <c r="Y6398"/>
      <c r="Z6398"/>
      <c r="AA6398"/>
      <c r="AB6398"/>
    </row>
    <row r="6399" spans="1:28" x14ac:dyDescent="0.25">
      <c r="A6399" s="8"/>
      <c r="B6399"/>
      <c r="C6399"/>
      <c r="D6399"/>
      <c r="E6399"/>
      <c r="F6399"/>
      <c r="G6399"/>
      <c r="H6399"/>
      <c r="I6399"/>
      <c r="J6399"/>
      <c r="K6399"/>
      <c r="L6399"/>
      <c r="M6399"/>
      <c r="N6399"/>
      <c r="O6399"/>
      <c r="P6399"/>
      <c r="Q6399"/>
      <c r="R6399"/>
      <c r="S6399"/>
      <c r="T6399"/>
      <c r="U6399"/>
      <c r="V6399"/>
      <c r="W6399"/>
      <c r="X6399"/>
      <c r="Y6399"/>
      <c r="Z6399"/>
      <c r="AA6399"/>
      <c r="AB6399"/>
    </row>
    <row r="6400" spans="1:28" x14ac:dyDescent="0.25">
      <c r="A6400" s="8"/>
      <c r="B6400"/>
      <c r="C6400"/>
      <c r="D6400"/>
      <c r="E6400"/>
      <c r="F6400"/>
      <c r="G6400"/>
      <c r="H6400"/>
      <c r="I6400"/>
      <c r="J6400"/>
      <c r="K6400"/>
      <c r="L6400"/>
      <c r="M6400"/>
      <c r="N6400"/>
      <c r="O6400"/>
      <c r="P6400"/>
      <c r="Q6400"/>
      <c r="R6400"/>
      <c r="S6400"/>
      <c r="T6400"/>
      <c r="U6400"/>
      <c r="V6400"/>
      <c r="W6400"/>
      <c r="X6400"/>
      <c r="Y6400"/>
      <c r="Z6400"/>
      <c r="AA6400"/>
      <c r="AB6400"/>
    </row>
    <row r="6401" spans="1:28" x14ac:dyDescent="0.25">
      <c r="A6401" s="8"/>
      <c r="B6401"/>
      <c r="C6401"/>
      <c r="D6401"/>
      <c r="E6401"/>
      <c r="F6401"/>
      <c r="G6401"/>
      <c r="H6401"/>
      <c r="I6401"/>
      <c r="J6401"/>
      <c r="K6401"/>
      <c r="L6401"/>
      <c r="M6401"/>
      <c r="N6401"/>
      <c r="O6401"/>
      <c r="P6401"/>
      <c r="Q6401"/>
      <c r="R6401"/>
      <c r="S6401"/>
      <c r="T6401"/>
      <c r="U6401"/>
      <c r="V6401"/>
      <c r="W6401"/>
      <c r="X6401"/>
      <c r="Y6401"/>
      <c r="Z6401"/>
      <c r="AA6401"/>
      <c r="AB6401"/>
    </row>
    <row r="6402" spans="1:28" x14ac:dyDescent="0.25">
      <c r="A6402" s="8"/>
      <c r="B6402"/>
      <c r="C6402"/>
      <c r="D6402"/>
      <c r="E6402"/>
      <c r="F6402"/>
      <c r="G6402"/>
      <c r="H6402"/>
      <c r="I6402"/>
      <c r="J6402"/>
      <c r="K6402"/>
      <c r="L6402"/>
      <c r="M6402"/>
      <c r="N6402"/>
      <c r="O6402"/>
      <c r="P6402"/>
      <c r="Q6402"/>
      <c r="R6402"/>
      <c r="S6402"/>
      <c r="T6402"/>
      <c r="U6402"/>
      <c r="V6402"/>
      <c r="W6402"/>
      <c r="X6402"/>
      <c r="Y6402"/>
      <c r="Z6402"/>
      <c r="AA6402"/>
      <c r="AB6402"/>
    </row>
    <row r="6403" spans="1:28" x14ac:dyDescent="0.25">
      <c r="A6403" s="8"/>
      <c r="B6403"/>
      <c r="C6403"/>
      <c r="D6403"/>
      <c r="E6403"/>
      <c r="F6403"/>
      <c r="G6403"/>
      <c r="H6403"/>
      <c r="I6403"/>
      <c r="J6403"/>
      <c r="K6403"/>
      <c r="L6403"/>
      <c r="M6403"/>
      <c r="N6403"/>
      <c r="O6403"/>
      <c r="P6403"/>
      <c r="Q6403"/>
      <c r="R6403"/>
      <c r="S6403"/>
      <c r="T6403"/>
      <c r="U6403"/>
      <c r="V6403"/>
      <c r="W6403"/>
      <c r="X6403"/>
      <c r="Y6403"/>
      <c r="Z6403"/>
      <c r="AA6403"/>
      <c r="AB6403"/>
    </row>
    <row r="6404" spans="1:28" x14ac:dyDescent="0.25">
      <c r="A6404" s="8"/>
      <c r="B6404"/>
      <c r="C6404"/>
      <c r="D6404"/>
      <c r="E6404"/>
      <c r="F6404"/>
      <c r="G6404"/>
      <c r="H6404"/>
      <c r="I6404"/>
      <c r="J6404"/>
      <c r="K6404"/>
      <c r="L6404"/>
      <c r="M6404"/>
      <c r="N6404"/>
      <c r="O6404"/>
      <c r="P6404"/>
      <c r="Q6404"/>
      <c r="R6404"/>
      <c r="S6404"/>
      <c r="T6404"/>
      <c r="U6404"/>
      <c r="V6404"/>
      <c r="W6404"/>
      <c r="X6404"/>
      <c r="Y6404"/>
      <c r="Z6404"/>
      <c r="AA6404"/>
      <c r="AB6404"/>
    </row>
    <row r="6405" spans="1:28" x14ac:dyDescent="0.25">
      <c r="A6405" s="8"/>
      <c r="B6405"/>
      <c r="C6405"/>
      <c r="D6405"/>
      <c r="E6405"/>
      <c r="F6405"/>
      <c r="G6405"/>
      <c r="H6405"/>
      <c r="I6405"/>
      <c r="J6405"/>
      <c r="K6405"/>
      <c r="L6405"/>
      <c r="M6405"/>
      <c r="N6405"/>
      <c r="O6405"/>
      <c r="P6405"/>
      <c r="Q6405"/>
      <c r="R6405"/>
      <c r="S6405"/>
      <c r="T6405"/>
      <c r="U6405"/>
      <c r="V6405"/>
      <c r="W6405"/>
      <c r="X6405"/>
      <c r="Y6405"/>
      <c r="Z6405"/>
      <c r="AA6405"/>
      <c r="AB6405"/>
    </row>
    <row r="6406" spans="1:28" x14ac:dyDescent="0.25">
      <c r="A6406" s="8"/>
      <c r="B6406"/>
      <c r="C6406"/>
      <c r="D6406"/>
      <c r="E6406"/>
      <c r="F6406"/>
      <c r="G6406"/>
      <c r="H6406"/>
      <c r="I6406"/>
      <c r="J6406"/>
      <c r="K6406"/>
      <c r="L6406"/>
      <c r="M6406"/>
      <c r="N6406"/>
      <c r="O6406"/>
      <c r="P6406"/>
      <c r="Q6406"/>
      <c r="R6406"/>
      <c r="S6406"/>
      <c r="T6406"/>
      <c r="U6406"/>
      <c r="V6406"/>
      <c r="W6406"/>
      <c r="X6406"/>
      <c r="Y6406"/>
      <c r="Z6406"/>
      <c r="AA6406"/>
      <c r="AB6406"/>
    </row>
    <row r="6407" spans="1:28" x14ac:dyDescent="0.25">
      <c r="A6407" s="8"/>
      <c r="B6407"/>
      <c r="C6407"/>
      <c r="D6407"/>
      <c r="E6407"/>
      <c r="F6407"/>
      <c r="G6407"/>
      <c r="H6407"/>
      <c r="I6407"/>
      <c r="J6407"/>
      <c r="K6407"/>
      <c r="L6407"/>
      <c r="M6407"/>
      <c r="N6407"/>
      <c r="O6407"/>
      <c r="P6407"/>
      <c r="Q6407"/>
      <c r="R6407"/>
      <c r="S6407"/>
      <c r="T6407"/>
      <c r="U6407"/>
      <c r="V6407"/>
      <c r="W6407"/>
      <c r="X6407"/>
      <c r="Y6407"/>
      <c r="Z6407"/>
      <c r="AA6407"/>
      <c r="AB6407"/>
    </row>
    <row r="6408" spans="1:28" x14ac:dyDescent="0.25">
      <c r="A6408" s="8"/>
      <c r="B6408"/>
      <c r="C6408"/>
      <c r="D6408"/>
      <c r="E6408"/>
      <c r="F6408"/>
      <c r="G6408"/>
      <c r="H6408"/>
      <c r="I6408"/>
      <c r="J6408"/>
      <c r="K6408"/>
      <c r="L6408"/>
      <c r="M6408"/>
      <c r="N6408"/>
      <c r="O6408"/>
      <c r="P6408"/>
      <c r="Q6408"/>
      <c r="R6408"/>
      <c r="S6408"/>
      <c r="T6408"/>
      <c r="U6408"/>
      <c r="V6408"/>
      <c r="W6408"/>
      <c r="X6408"/>
      <c r="Y6408"/>
      <c r="Z6408"/>
      <c r="AA6408"/>
      <c r="AB6408"/>
    </row>
    <row r="6409" spans="1:28" x14ac:dyDescent="0.25">
      <c r="A6409" s="8"/>
      <c r="B6409"/>
      <c r="C6409"/>
      <c r="D6409"/>
      <c r="E6409"/>
      <c r="F6409"/>
      <c r="G6409"/>
      <c r="H6409"/>
      <c r="I6409"/>
      <c r="J6409"/>
      <c r="K6409"/>
      <c r="L6409"/>
      <c r="M6409"/>
      <c r="N6409"/>
      <c r="O6409"/>
      <c r="P6409"/>
      <c r="Q6409"/>
      <c r="R6409"/>
      <c r="S6409"/>
      <c r="T6409"/>
      <c r="U6409"/>
      <c r="V6409"/>
      <c r="W6409"/>
      <c r="X6409"/>
      <c r="Y6409"/>
      <c r="Z6409"/>
      <c r="AA6409"/>
      <c r="AB6409"/>
    </row>
    <row r="6410" spans="1:28" x14ac:dyDescent="0.25">
      <c r="A6410" s="8"/>
      <c r="B6410"/>
      <c r="C6410"/>
      <c r="D6410"/>
      <c r="E6410"/>
      <c r="F6410"/>
      <c r="G6410"/>
      <c r="H6410"/>
      <c r="I6410"/>
      <c r="J6410"/>
      <c r="K6410"/>
      <c r="L6410"/>
      <c r="M6410"/>
      <c r="N6410"/>
      <c r="O6410"/>
      <c r="P6410"/>
      <c r="Q6410"/>
      <c r="R6410"/>
      <c r="S6410"/>
      <c r="T6410"/>
      <c r="U6410"/>
      <c r="V6410"/>
      <c r="W6410"/>
      <c r="X6410"/>
      <c r="Y6410"/>
      <c r="Z6410"/>
      <c r="AA6410"/>
      <c r="AB6410"/>
    </row>
    <row r="6411" spans="1:28" x14ac:dyDescent="0.25">
      <c r="A6411" s="8"/>
      <c r="B6411"/>
      <c r="C6411"/>
      <c r="D6411"/>
      <c r="E6411"/>
      <c r="F6411"/>
      <c r="G6411"/>
      <c r="H6411"/>
      <c r="I6411"/>
      <c r="J6411"/>
      <c r="K6411"/>
      <c r="L6411"/>
      <c r="M6411"/>
      <c r="N6411"/>
      <c r="O6411"/>
      <c r="P6411"/>
      <c r="Q6411"/>
      <c r="R6411"/>
      <c r="S6411"/>
      <c r="T6411"/>
      <c r="U6411"/>
      <c r="V6411"/>
      <c r="W6411"/>
      <c r="X6411"/>
      <c r="Y6411"/>
      <c r="Z6411"/>
      <c r="AA6411"/>
      <c r="AB6411"/>
    </row>
    <row r="6412" spans="1:28" x14ac:dyDescent="0.25">
      <c r="A6412" s="8"/>
      <c r="B6412"/>
      <c r="C6412"/>
      <c r="D6412"/>
      <c r="E6412"/>
      <c r="F6412"/>
      <c r="G6412"/>
      <c r="H6412"/>
      <c r="I6412"/>
      <c r="J6412"/>
      <c r="K6412"/>
      <c r="L6412"/>
      <c r="M6412"/>
      <c r="N6412"/>
      <c r="O6412"/>
      <c r="P6412"/>
      <c r="Q6412"/>
      <c r="R6412"/>
      <c r="S6412"/>
      <c r="T6412"/>
      <c r="U6412"/>
      <c r="V6412"/>
      <c r="W6412"/>
      <c r="X6412"/>
      <c r="Y6412"/>
      <c r="Z6412"/>
      <c r="AA6412"/>
      <c r="AB6412"/>
    </row>
    <row r="6413" spans="1:28" x14ac:dyDescent="0.25">
      <c r="A6413" s="8"/>
      <c r="B6413"/>
      <c r="C6413"/>
      <c r="D6413"/>
      <c r="E6413"/>
      <c r="F6413"/>
      <c r="G6413"/>
      <c r="H6413"/>
      <c r="I6413"/>
      <c r="J6413"/>
      <c r="K6413"/>
      <c r="L6413"/>
      <c r="M6413"/>
      <c r="N6413"/>
      <c r="O6413"/>
      <c r="P6413"/>
      <c r="Q6413"/>
      <c r="R6413"/>
      <c r="S6413"/>
      <c r="T6413"/>
      <c r="U6413"/>
      <c r="V6413"/>
      <c r="W6413"/>
      <c r="X6413"/>
      <c r="Y6413"/>
      <c r="Z6413"/>
      <c r="AA6413"/>
      <c r="AB6413"/>
    </row>
    <row r="6414" spans="1:28" x14ac:dyDescent="0.25">
      <c r="A6414" s="8"/>
      <c r="B6414"/>
      <c r="C6414"/>
      <c r="D6414"/>
      <c r="E6414"/>
      <c r="F6414"/>
      <c r="G6414"/>
      <c r="H6414"/>
      <c r="I6414"/>
      <c r="J6414"/>
      <c r="K6414"/>
      <c r="L6414"/>
      <c r="M6414"/>
      <c r="N6414"/>
      <c r="O6414"/>
      <c r="P6414"/>
      <c r="Q6414"/>
      <c r="R6414"/>
      <c r="S6414"/>
      <c r="T6414"/>
      <c r="U6414"/>
      <c r="V6414"/>
      <c r="W6414"/>
      <c r="X6414"/>
      <c r="Y6414"/>
      <c r="Z6414"/>
      <c r="AA6414"/>
      <c r="AB6414"/>
    </row>
    <row r="6415" spans="1:28" x14ac:dyDescent="0.25">
      <c r="A6415" s="8"/>
      <c r="B6415"/>
      <c r="C6415"/>
      <c r="D6415"/>
      <c r="E6415"/>
      <c r="F6415"/>
      <c r="G6415"/>
      <c r="H6415"/>
      <c r="I6415"/>
      <c r="J6415"/>
      <c r="K6415"/>
      <c r="L6415"/>
      <c r="M6415"/>
      <c r="N6415"/>
      <c r="O6415"/>
      <c r="P6415"/>
      <c r="Q6415"/>
      <c r="R6415"/>
      <c r="S6415"/>
      <c r="T6415"/>
      <c r="U6415"/>
      <c r="V6415"/>
      <c r="W6415"/>
      <c r="X6415"/>
      <c r="Y6415"/>
      <c r="Z6415"/>
      <c r="AA6415"/>
      <c r="AB6415"/>
    </row>
    <row r="6416" spans="1:28" x14ac:dyDescent="0.25">
      <c r="A6416" s="8"/>
      <c r="B6416"/>
      <c r="C6416"/>
      <c r="D6416"/>
      <c r="E6416"/>
      <c r="F6416"/>
      <c r="G6416"/>
      <c r="H6416"/>
      <c r="I6416"/>
      <c r="J6416"/>
      <c r="K6416"/>
      <c r="L6416"/>
      <c r="M6416"/>
      <c r="N6416"/>
      <c r="O6416"/>
      <c r="P6416"/>
      <c r="Q6416"/>
      <c r="R6416"/>
      <c r="S6416"/>
      <c r="T6416"/>
      <c r="U6416"/>
      <c r="V6416"/>
      <c r="W6416"/>
      <c r="X6416"/>
      <c r="Y6416"/>
      <c r="Z6416"/>
      <c r="AA6416"/>
      <c r="AB6416"/>
    </row>
    <row r="6417" spans="1:28" x14ac:dyDescent="0.25">
      <c r="A6417" s="8"/>
      <c r="B6417"/>
      <c r="C6417"/>
      <c r="D6417"/>
      <c r="E6417"/>
      <c r="F6417"/>
      <c r="G6417"/>
      <c r="H6417"/>
      <c r="I6417"/>
      <c r="J6417"/>
      <c r="K6417"/>
      <c r="L6417"/>
      <c r="M6417"/>
      <c r="N6417"/>
      <c r="O6417"/>
      <c r="P6417"/>
      <c r="Q6417"/>
      <c r="R6417"/>
      <c r="S6417"/>
      <c r="T6417"/>
      <c r="U6417"/>
      <c r="V6417"/>
      <c r="W6417"/>
      <c r="X6417"/>
      <c r="Y6417"/>
      <c r="Z6417"/>
      <c r="AA6417"/>
      <c r="AB6417"/>
    </row>
    <row r="6418" spans="1:28" x14ac:dyDescent="0.25">
      <c r="A6418" s="8"/>
      <c r="B6418"/>
      <c r="C6418"/>
      <c r="D6418"/>
      <c r="E6418"/>
      <c r="F6418"/>
      <c r="G6418"/>
      <c r="H6418"/>
      <c r="I6418"/>
      <c r="J6418"/>
      <c r="K6418"/>
      <c r="L6418"/>
      <c r="M6418"/>
      <c r="N6418"/>
      <c r="O6418"/>
      <c r="P6418"/>
      <c r="Q6418"/>
      <c r="R6418"/>
      <c r="S6418"/>
      <c r="T6418"/>
      <c r="U6418"/>
      <c r="V6418"/>
      <c r="W6418"/>
      <c r="X6418"/>
      <c r="Y6418"/>
      <c r="Z6418"/>
      <c r="AA6418"/>
      <c r="AB6418"/>
    </row>
    <row r="6419" spans="1:28" x14ac:dyDescent="0.25">
      <c r="A6419" s="8"/>
      <c r="B6419"/>
      <c r="C6419"/>
      <c r="D6419"/>
      <c r="E6419"/>
      <c r="F6419"/>
      <c r="G6419"/>
      <c r="H6419"/>
      <c r="I6419"/>
      <c r="J6419"/>
      <c r="K6419"/>
      <c r="L6419"/>
      <c r="M6419"/>
      <c r="N6419"/>
      <c r="O6419"/>
      <c r="P6419"/>
      <c r="Q6419"/>
      <c r="R6419"/>
      <c r="S6419"/>
      <c r="T6419"/>
      <c r="U6419"/>
      <c r="V6419"/>
      <c r="W6419"/>
      <c r="X6419"/>
      <c r="Y6419"/>
      <c r="Z6419"/>
      <c r="AA6419"/>
      <c r="AB6419"/>
    </row>
    <row r="6420" spans="1:28" x14ac:dyDescent="0.25">
      <c r="A6420" s="8"/>
      <c r="B6420"/>
      <c r="C6420"/>
      <c r="D6420"/>
      <c r="E6420"/>
      <c r="F6420"/>
      <c r="G6420"/>
      <c r="H6420"/>
      <c r="I6420"/>
      <c r="J6420"/>
      <c r="K6420"/>
      <c r="L6420"/>
      <c r="M6420"/>
      <c r="N6420"/>
      <c r="O6420"/>
      <c r="P6420"/>
      <c r="Q6420"/>
      <c r="R6420"/>
      <c r="S6420"/>
      <c r="T6420"/>
      <c r="U6420"/>
      <c r="V6420"/>
      <c r="W6420"/>
      <c r="X6420"/>
      <c r="Y6420"/>
      <c r="Z6420"/>
      <c r="AA6420"/>
      <c r="AB6420"/>
    </row>
    <row r="6421" spans="1:28" x14ac:dyDescent="0.25">
      <c r="A6421" s="8"/>
      <c r="B6421"/>
      <c r="C6421"/>
      <c r="D6421"/>
      <c r="E6421"/>
      <c r="F6421"/>
      <c r="G6421"/>
      <c r="H6421"/>
      <c r="I6421"/>
      <c r="J6421"/>
      <c r="K6421"/>
      <c r="L6421"/>
      <c r="M6421"/>
      <c r="N6421"/>
      <c r="O6421"/>
      <c r="P6421"/>
      <c r="Q6421"/>
      <c r="R6421"/>
      <c r="S6421"/>
      <c r="T6421"/>
      <c r="U6421"/>
      <c r="V6421"/>
      <c r="W6421"/>
      <c r="X6421"/>
      <c r="Y6421"/>
      <c r="Z6421"/>
      <c r="AA6421"/>
      <c r="AB6421"/>
    </row>
    <row r="6422" spans="1:28" x14ac:dyDescent="0.25">
      <c r="A6422" s="8"/>
      <c r="B6422"/>
      <c r="C6422"/>
      <c r="D6422"/>
      <c r="E6422"/>
      <c r="F6422"/>
      <c r="G6422"/>
      <c r="H6422"/>
      <c r="I6422"/>
      <c r="J6422"/>
      <c r="K6422"/>
      <c r="L6422"/>
      <c r="M6422"/>
      <c r="N6422"/>
      <c r="O6422"/>
      <c r="P6422"/>
      <c r="Q6422"/>
      <c r="R6422"/>
      <c r="S6422"/>
      <c r="T6422"/>
      <c r="U6422"/>
      <c r="V6422"/>
      <c r="W6422"/>
      <c r="X6422"/>
      <c r="Y6422"/>
      <c r="Z6422"/>
      <c r="AA6422"/>
      <c r="AB6422"/>
    </row>
    <row r="6423" spans="1:28" x14ac:dyDescent="0.25">
      <c r="A6423" s="8"/>
      <c r="B6423"/>
      <c r="C6423"/>
      <c r="D6423"/>
      <c r="E6423"/>
      <c r="F6423"/>
      <c r="G6423"/>
      <c r="H6423"/>
      <c r="I6423"/>
      <c r="J6423"/>
      <c r="K6423"/>
      <c r="L6423"/>
      <c r="M6423"/>
      <c r="N6423"/>
      <c r="O6423"/>
      <c r="P6423"/>
      <c r="Q6423"/>
      <c r="R6423"/>
      <c r="S6423"/>
      <c r="T6423"/>
      <c r="U6423"/>
      <c r="V6423"/>
      <c r="W6423"/>
      <c r="X6423"/>
      <c r="Y6423"/>
      <c r="Z6423"/>
      <c r="AA6423"/>
      <c r="AB6423"/>
    </row>
    <row r="6424" spans="1:28" x14ac:dyDescent="0.25">
      <c r="A6424" s="8"/>
      <c r="B6424"/>
      <c r="C6424"/>
      <c r="D6424"/>
      <c r="E6424"/>
      <c r="F6424"/>
      <c r="G6424"/>
      <c r="H6424"/>
      <c r="I6424"/>
      <c r="J6424"/>
      <c r="K6424"/>
      <c r="L6424"/>
      <c r="M6424"/>
      <c r="N6424"/>
      <c r="O6424"/>
      <c r="P6424"/>
      <c r="Q6424"/>
      <c r="R6424"/>
      <c r="S6424"/>
      <c r="T6424"/>
      <c r="U6424"/>
      <c r="V6424"/>
      <c r="W6424"/>
      <c r="X6424"/>
      <c r="Y6424"/>
      <c r="Z6424"/>
      <c r="AA6424"/>
      <c r="AB6424"/>
    </row>
    <row r="6425" spans="1:28" x14ac:dyDescent="0.25">
      <c r="A6425" s="8"/>
      <c r="B6425"/>
      <c r="C6425"/>
      <c r="D6425"/>
      <c r="E6425"/>
      <c r="F6425"/>
      <c r="G6425"/>
      <c r="H6425"/>
      <c r="I6425"/>
      <c r="J6425"/>
      <c r="K6425"/>
      <c r="L6425"/>
      <c r="M6425"/>
      <c r="N6425"/>
      <c r="O6425"/>
      <c r="P6425"/>
      <c r="Q6425"/>
      <c r="R6425"/>
      <c r="S6425"/>
      <c r="T6425"/>
      <c r="U6425"/>
      <c r="V6425"/>
      <c r="W6425"/>
      <c r="X6425"/>
      <c r="Y6425"/>
      <c r="Z6425"/>
      <c r="AA6425"/>
      <c r="AB6425"/>
    </row>
    <row r="6426" spans="1:28" x14ac:dyDescent="0.25">
      <c r="A6426" s="8"/>
      <c r="B6426"/>
      <c r="C6426"/>
      <c r="D6426"/>
      <c r="E6426"/>
      <c r="F6426"/>
      <c r="G6426"/>
      <c r="H6426"/>
      <c r="I6426"/>
      <c r="J6426"/>
      <c r="K6426"/>
      <c r="L6426"/>
      <c r="M6426"/>
      <c r="N6426"/>
      <c r="O6426"/>
      <c r="P6426"/>
      <c r="Q6426"/>
      <c r="R6426"/>
      <c r="S6426"/>
      <c r="T6426"/>
      <c r="U6426"/>
      <c r="V6426"/>
      <c r="W6426"/>
      <c r="X6426"/>
      <c r="Y6426"/>
      <c r="Z6426"/>
      <c r="AA6426"/>
      <c r="AB6426"/>
    </row>
    <row r="6427" spans="1:28" x14ac:dyDescent="0.25">
      <c r="A6427" s="8"/>
      <c r="B6427"/>
      <c r="C6427"/>
      <c r="D6427"/>
      <c r="E6427"/>
      <c r="F6427"/>
      <c r="G6427"/>
      <c r="H6427"/>
      <c r="I6427"/>
      <c r="J6427"/>
      <c r="K6427"/>
      <c r="L6427"/>
      <c r="M6427"/>
      <c r="N6427"/>
      <c r="O6427"/>
      <c r="P6427"/>
      <c r="Q6427"/>
      <c r="R6427"/>
      <c r="S6427"/>
      <c r="T6427"/>
      <c r="U6427"/>
      <c r="V6427"/>
      <c r="W6427"/>
      <c r="X6427"/>
      <c r="Y6427"/>
      <c r="Z6427"/>
      <c r="AA6427"/>
      <c r="AB6427"/>
    </row>
    <row r="6428" spans="1:28" x14ac:dyDescent="0.25">
      <c r="A6428" s="8"/>
      <c r="B6428"/>
      <c r="C6428"/>
      <c r="D6428"/>
      <c r="E6428"/>
      <c r="F6428"/>
      <c r="G6428"/>
      <c r="H6428"/>
      <c r="I6428"/>
      <c r="J6428"/>
      <c r="K6428"/>
      <c r="L6428"/>
      <c r="M6428"/>
      <c r="N6428"/>
      <c r="O6428"/>
      <c r="P6428"/>
      <c r="Q6428"/>
      <c r="R6428"/>
      <c r="S6428"/>
      <c r="T6428"/>
      <c r="U6428"/>
      <c r="V6428"/>
      <c r="W6428"/>
      <c r="X6428"/>
      <c r="Y6428"/>
      <c r="Z6428"/>
      <c r="AA6428"/>
      <c r="AB6428"/>
    </row>
    <row r="6429" spans="1:28" x14ac:dyDescent="0.25">
      <c r="A6429" s="8"/>
      <c r="B6429"/>
      <c r="C6429"/>
      <c r="D6429"/>
      <c r="E6429"/>
      <c r="F6429"/>
      <c r="G6429"/>
      <c r="H6429"/>
      <c r="I6429"/>
      <c r="J6429"/>
      <c r="K6429"/>
      <c r="L6429"/>
      <c r="M6429"/>
      <c r="N6429"/>
      <c r="O6429"/>
      <c r="P6429"/>
      <c r="Q6429"/>
      <c r="R6429"/>
      <c r="S6429"/>
      <c r="T6429"/>
      <c r="U6429"/>
      <c r="V6429"/>
      <c r="W6429"/>
      <c r="X6429"/>
      <c r="Y6429"/>
      <c r="Z6429"/>
      <c r="AA6429"/>
      <c r="AB6429"/>
    </row>
    <row r="6430" spans="1:28" x14ac:dyDescent="0.25">
      <c r="A6430" s="8"/>
      <c r="B6430"/>
      <c r="C6430"/>
      <c r="D6430"/>
      <c r="E6430"/>
      <c r="F6430"/>
      <c r="G6430"/>
      <c r="H6430"/>
      <c r="I6430"/>
      <c r="J6430"/>
      <c r="K6430"/>
      <c r="L6430"/>
      <c r="M6430"/>
      <c r="N6430"/>
      <c r="O6430"/>
      <c r="P6430"/>
      <c r="Q6430"/>
      <c r="R6430"/>
      <c r="S6430"/>
      <c r="T6430"/>
      <c r="U6430"/>
      <c r="V6430"/>
      <c r="W6430"/>
      <c r="X6430"/>
      <c r="Y6430"/>
      <c r="Z6430"/>
      <c r="AA6430"/>
      <c r="AB6430"/>
    </row>
    <row r="6431" spans="1:28" x14ac:dyDescent="0.25">
      <c r="A6431" s="8"/>
      <c r="B6431"/>
      <c r="C6431"/>
      <c r="D6431"/>
      <c r="E6431"/>
      <c r="F6431"/>
      <c r="G6431"/>
      <c r="H6431"/>
      <c r="I6431"/>
      <c r="J6431"/>
      <c r="K6431"/>
      <c r="L6431"/>
      <c r="M6431"/>
      <c r="N6431"/>
      <c r="O6431"/>
      <c r="P6431"/>
      <c r="Q6431"/>
      <c r="R6431"/>
      <c r="S6431"/>
      <c r="T6431"/>
      <c r="U6431"/>
      <c r="V6431"/>
      <c r="W6431"/>
      <c r="X6431"/>
      <c r="Y6431"/>
      <c r="Z6431"/>
      <c r="AA6431"/>
      <c r="AB6431"/>
    </row>
    <row r="6432" spans="1:28" x14ac:dyDescent="0.25">
      <c r="A6432" s="8"/>
      <c r="B6432"/>
      <c r="C6432"/>
      <c r="D6432"/>
      <c r="E6432"/>
      <c r="F6432"/>
      <c r="G6432"/>
      <c r="H6432"/>
      <c r="I6432"/>
      <c r="J6432"/>
      <c r="K6432"/>
      <c r="L6432"/>
      <c r="M6432"/>
      <c r="N6432"/>
      <c r="O6432"/>
      <c r="P6432"/>
      <c r="Q6432"/>
      <c r="R6432"/>
      <c r="S6432"/>
      <c r="T6432"/>
      <c r="U6432"/>
      <c r="V6432"/>
      <c r="W6432"/>
      <c r="X6432"/>
      <c r="Y6432"/>
      <c r="Z6432"/>
      <c r="AA6432"/>
      <c r="AB6432"/>
    </row>
    <row r="6433" spans="1:28" x14ac:dyDescent="0.25">
      <c r="A6433" s="8"/>
      <c r="B6433"/>
      <c r="C6433"/>
      <c r="D6433"/>
      <c r="E6433"/>
      <c r="F6433"/>
      <c r="G6433"/>
      <c r="H6433"/>
      <c r="I6433"/>
      <c r="J6433"/>
      <c r="K6433"/>
      <c r="L6433"/>
      <c r="M6433"/>
      <c r="N6433"/>
      <c r="O6433"/>
      <c r="P6433"/>
      <c r="Q6433"/>
      <c r="R6433"/>
      <c r="S6433"/>
      <c r="T6433"/>
      <c r="U6433"/>
      <c r="V6433"/>
      <c r="W6433"/>
      <c r="X6433"/>
      <c r="Y6433"/>
      <c r="Z6433"/>
      <c r="AA6433"/>
      <c r="AB6433"/>
    </row>
    <row r="6434" spans="1:28" x14ac:dyDescent="0.25">
      <c r="A6434" s="8"/>
      <c r="B6434"/>
      <c r="C6434"/>
      <c r="D6434"/>
      <c r="E6434"/>
      <c r="F6434"/>
      <c r="G6434"/>
      <c r="H6434"/>
      <c r="I6434"/>
      <c r="J6434"/>
      <c r="K6434"/>
      <c r="L6434"/>
      <c r="M6434"/>
      <c r="N6434"/>
      <c r="O6434"/>
      <c r="P6434"/>
      <c r="Q6434"/>
      <c r="R6434"/>
      <c r="S6434"/>
      <c r="T6434"/>
      <c r="U6434"/>
      <c r="V6434"/>
      <c r="W6434"/>
      <c r="X6434"/>
      <c r="Y6434"/>
      <c r="Z6434"/>
      <c r="AA6434"/>
      <c r="AB6434"/>
    </row>
    <row r="6435" spans="1:28" x14ac:dyDescent="0.25">
      <c r="A6435" s="8"/>
      <c r="B6435"/>
      <c r="C6435"/>
      <c r="D6435"/>
      <c r="E6435"/>
      <c r="F6435"/>
      <c r="G6435"/>
      <c r="H6435"/>
      <c r="I6435"/>
      <c r="J6435"/>
      <c r="K6435"/>
      <c r="L6435"/>
      <c r="M6435"/>
      <c r="N6435"/>
      <c r="O6435"/>
      <c r="P6435"/>
      <c r="Q6435"/>
      <c r="R6435"/>
      <c r="S6435"/>
      <c r="T6435"/>
      <c r="U6435"/>
      <c r="V6435"/>
      <c r="W6435"/>
      <c r="X6435"/>
      <c r="Y6435"/>
      <c r="Z6435"/>
      <c r="AA6435"/>
      <c r="AB6435"/>
    </row>
    <row r="6436" spans="1:28" x14ac:dyDescent="0.25">
      <c r="A6436" s="8"/>
      <c r="B6436"/>
      <c r="C6436"/>
      <c r="D6436"/>
      <c r="E6436"/>
      <c r="F6436"/>
      <c r="G6436"/>
      <c r="H6436"/>
      <c r="I6436"/>
      <c r="J6436"/>
      <c r="K6436"/>
      <c r="L6436"/>
      <c r="M6436"/>
      <c r="N6436"/>
      <c r="O6436"/>
      <c r="P6436"/>
      <c r="Q6436"/>
      <c r="R6436"/>
      <c r="S6436"/>
      <c r="T6436"/>
      <c r="U6436"/>
      <c r="V6436"/>
      <c r="W6436"/>
      <c r="X6436"/>
      <c r="Y6436"/>
      <c r="Z6436"/>
      <c r="AA6436"/>
      <c r="AB6436"/>
    </row>
    <row r="6437" spans="1:28" x14ac:dyDescent="0.25">
      <c r="A6437" s="8"/>
      <c r="B6437"/>
      <c r="C6437"/>
      <c r="D6437"/>
      <c r="E6437"/>
      <c r="F6437"/>
      <c r="G6437"/>
      <c r="H6437"/>
      <c r="I6437"/>
      <c r="J6437"/>
      <c r="K6437"/>
      <c r="L6437"/>
      <c r="M6437"/>
      <c r="N6437"/>
      <c r="O6437"/>
      <c r="P6437"/>
      <c r="Q6437"/>
      <c r="R6437"/>
      <c r="S6437"/>
      <c r="T6437"/>
      <c r="U6437"/>
      <c r="V6437"/>
      <c r="W6437"/>
      <c r="X6437"/>
      <c r="Y6437"/>
      <c r="Z6437"/>
      <c r="AA6437"/>
      <c r="AB6437"/>
    </row>
    <row r="6438" spans="1:28" x14ac:dyDescent="0.25">
      <c r="A6438" s="8"/>
      <c r="B6438"/>
      <c r="C6438"/>
      <c r="D6438"/>
      <c r="E6438"/>
      <c r="F6438"/>
      <c r="G6438"/>
      <c r="H6438"/>
      <c r="I6438"/>
      <c r="J6438"/>
      <c r="K6438"/>
      <c r="L6438"/>
      <c r="M6438"/>
      <c r="N6438"/>
      <c r="O6438"/>
      <c r="P6438"/>
      <c r="Q6438"/>
      <c r="R6438"/>
      <c r="S6438"/>
      <c r="T6438"/>
      <c r="U6438"/>
      <c r="V6438"/>
      <c r="W6438"/>
      <c r="X6438"/>
      <c r="Y6438"/>
      <c r="Z6438"/>
      <c r="AA6438"/>
      <c r="AB6438"/>
    </row>
    <row r="6439" spans="1:28" x14ac:dyDescent="0.25">
      <c r="A6439" s="8"/>
      <c r="B6439"/>
      <c r="C6439"/>
      <c r="D6439"/>
      <c r="E6439"/>
      <c r="F6439"/>
      <c r="G6439"/>
      <c r="H6439"/>
      <c r="I6439"/>
      <c r="J6439"/>
      <c r="K6439"/>
      <c r="L6439"/>
      <c r="M6439"/>
      <c r="N6439"/>
      <c r="O6439"/>
      <c r="P6439"/>
      <c r="Q6439"/>
      <c r="R6439"/>
      <c r="S6439"/>
      <c r="T6439"/>
      <c r="U6439"/>
      <c r="V6439"/>
      <c r="W6439"/>
      <c r="X6439"/>
      <c r="Y6439"/>
      <c r="Z6439"/>
      <c r="AA6439"/>
      <c r="AB6439"/>
    </row>
    <row r="6440" spans="1:28" x14ac:dyDescent="0.25">
      <c r="A6440" s="8"/>
      <c r="B6440"/>
      <c r="C6440"/>
      <c r="D6440"/>
      <c r="E6440"/>
      <c r="F6440"/>
      <c r="G6440"/>
      <c r="H6440"/>
      <c r="I6440"/>
      <c r="J6440"/>
      <c r="K6440"/>
      <c r="L6440"/>
      <c r="M6440"/>
      <c r="N6440"/>
      <c r="O6440"/>
      <c r="P6440"/>
      <c r="Q6440"/>
      <c r="R6440"/>
      <c r="S6440"/>
      <c r="T6440"/>
      <c r="U6440"/>
      <c r="V6440"/>
      <c r="W6440"/>
      <c r="X6440"/>
      <c r="Y6440"/>
      <c r="Z6440"/>
      <c r="AA6440"/>
      <c r="AB6440"/>
    </row>
    <row r="6441" spans="1:28" x14ac:dyDescent="0.25">
      <c r="A6441" s="8"/>
      <c r="B6441"/>
      <c r="C6441"/>
      <c r="D6441"/>
      <c r="E6441"/>
      <c r="F6441"/>
      <c r="G6441"/>
      <c r="H6441"/>
      <c r="I6441"/>
      <c r="J6441"/>
      <c r="K6441"/>
      <c r="L6441"/>
      <c r="M6441"/>
      <c r="N6441"/>
      <c r="O6441"/>
      <c r="P6441"/>
      <c r="Q6441"/>
      <c r="R6441"/>
      <c r="S6441"/>
      <c r="T6441"/>
      <c r="U6441"/>
      <c r="V6441"/>
      <c r="W6441"/>
      <c r="X6441"/>
      <c r="Y6441"/>
      <c r="Z6441"/>
      <c r="AA6441"/>
      <c r="AB6441"/>
    </row>
    <row r="6442" spans="1:28" x14ac:dyDescent="0.25">
      <c r="A6442" s="8"/>
      <c r="B6442"/>
      <c r="C6442"/>
      <c r="D6442"/>
      <c r="E6442"/>
      <c r="F6442"/>
      <c r="G6442"/>
      <c r="H6442"/>
      <c r="I6442"/>
      <c r="J6442"/>
      <c r="K6442"/>
      <c r="L6442"/>
      <c r="M6442"/>
      <c r="N6442"/>
      <c r="O6442"/>
      <c r="P6442"/>
      <c r="Q6442"/>
      <c r="R6442"/>
      <c r="S6442"/>
      <c r="T6442"/>
      <c r="U6442"/>
      <c r="V6442"/>
      <c r="W6442"/>
      <c r="X6442"/>
      <c r="Y6442"/>
      <c r="Z6442"/>
      <c r="AA6442"/>
      <c r="AB6442"/>
    </row>
    <row r="6443" spans="1:28" x14ac:dyDescent="0.25">
      <c r="A6443" s="8"/>
      <c r="B6443"/>
      <c r="C6443"/>
      <c r="D6443"/>
      <c r="E6443"/>
      <c r="F6443"/>
      <c r="G6443"/>
      <c r="H6443"/>
      <c r="I6443"/>
      <c r="J6443"/>
      <c r="K6443"/>
      <c r="L6443"/>
      <c r="M6443"/>
      <c r="N6443"/>
      <c r="O6443"/>
      <c r="P6443"/>
      <c r="Q6443"/>
      <c r="R6443"/>
      <c r="S6443"/>
      <c r="T6443"/>
      <c r="U6443"/>
      <c r="V6443"/>
      <c r="W6443"/>
      <c r="X6443"/>
      <c r="Y6443"/>
      <c r="Z6443"/>
      <c r="AA6443"/>
      <c r="AB6443"/>
    </row>
    <row r="6444" spans="1:28" x14ac:dyDescent="0.25">
      <c r="A6444" s="8"/>
      <c r="B6444"/>
      <c r="C6444"/>
      <c r="D6444"/>
      <c r="E6444"/>
      <c r="F6444"/>
      <c r="G6444"/>
      <c r="H6444"/>
      <c r="I6444"/>
      <c r="J6444"/>
      <c r="K6444"/>
      <c r="L6444"/>
      <c r="M6444"/>
      <c r="N6444"/>
      <c r="O6444"/>
      <c r="P6444"/>
      <c r="Q6444"/>
      <c r="R6444"/>
      <c r="S6444"/>
      <c r="T6444"/>
      <c r="U6444"/>
      <c r="V6444"/>
      <c r="W6444"/>
      <c r="X6444"/>
      <c r="Y6444"/>
      <c r="Z6444"/>
      <c r="AA6444"/>
      <c r="AB6444"/>
    </row>
    <row r="6445" spans="1:28" x14ac:dyDescent="0.25">
      <c r="A6445" s="8"/>
      <c r="B6445"/>
      <c r="C6445"/>
      <c r="D6445"/>
      <c r="E6445"/>
      <c r="F6445"/>
      <c r="G6445"/>
      <c r="H6445"/>
      <c r="I6445"/>
      <c r="J6445"/>
      <c r="K6445"/>
      <c r="L6445"/>
      <c r="M6445"/>
      <c r="N6445"/>
      <c r="O6445"/>
      <c r="P6445"/>
      <c r="Q6445"/>
      <c r="R6445"/>
      <c r="S6445"/>
      <c r="T6445"/>
      <c r="U6445"/>
      <c r="V6445"/>
      <c r="W6445"/>
      <c r="X6445"/>
      <c r="Y6445"/>
      <c r="Z6445"/>
      <c r="AA6445"/>
      <c r="AB6445"/>
    </row>
    <row r="6446" spans="1:28" x14ac:dyDescent="0.25">
      <c r="A6446" s="8"/>
      <c r="B6446"/>
      <c r="C6446"/>
      <c r="D6446"/>
      <c r="E6446"/>
      <c r="F6446"/>
      <c r="G6446"/>
      <c r="H6446"/>
      <c r="I6446"/>
      <c r="J6446"/>
      <c r="K6446"/>
      <c r="L6446"/>
      <c r="M6446"/>
      <c r="N6446"/>
      <c r="O6446"/>
      <c r="P6446"/>
      <c r="Q6446"/>
      <c r="R6446"/>
      <c r="S6446"/>
      <c r="T6446"/>
      <c r="U6446"/>
      <c r="V6446"/>
      <c r="W6446"/>
      <c r="X6446"/>
      <c r="Y6446"/>
      <c r="Z6446"/>
      <c r="AA6446"/>
      <c r="AB6446"/>
    </row>
    <row r="6447" spans="1:28" x14ac:dyDescent="0.25">
      <c r="A6447" s="8"/>
      <c r="B6447"/>
      <c r="C6447"/>
      <c r="D6447"/>
      <c r="E6447"/>
      <c r="F6447"/>
      <c r="G6447"/>
      <c r="H6447"/>
      <c r="I6447"/>
      <c r="J6447"/>
      <c r="K6447"/>
      <c r="L6447"/>
      <c r="M6447"/>
      <c r="N6447"/>
      <c r="O6447"/>
      <c r="P6447"/>
      <c r="Q6447"/>
      <c r="R6447"/>
      <c r="S6447"/>
      <c r="T6447"/>
      <c r="U6447"/>
      <c r="V6447"/>
      <c r="W6447"/>
      <c r="X6447"/>
      <c r="Y6447"/>
      <c r="Z6447"/>
      <c r="AA6447"/>
      <c r="AB6447"/>
    </row>
    <row r="6448" spans="1:28" x14ac:dyDescent="0.25">
      <c r="A6448" s="8"/>
      <c r="B6448"/>
      <c r="C6448"/>
      <c r="D6448"/>
      <c r="E6448"/>
      <c r="F6448"/>
      <c r="G6448"/>
      <c r="H6448"/>
      <c r="I6448"/>
      <c r="J6448"/>
      <c r="K6448"/>
      <c r="L6448"/>
      <c r="M6448"/>
      <c r="N6448"/>
      <c r="O6448"/>
      <c r="P6448"/>
      <c r="Q6448"/>
      <c r="R6448"/>
      <c r="S6448"/>
      <c r="T6448"/>
      <c r="U6448"/>
      <c r="V6448"/>
      <c r="W6448"/>
      <c r="X6448"/>
      <c r="Y6448"/>
      <c r="Z6448"/>
      <c r="AA6448"/>
      <c r="AB6448"/>
    </row>
    <row r="6449" spans="1:28" x14ac:dyDescent="0.25">
      <c r="A6449" s="8"/>
      <c r="B6449"/>
      <c r="C6449"/>
      <c r="D6449"/>
      <c r="E6449"/>
      <c r="F6449"/>
      <c r="G6449"/>
      <c r="H6449"/>
      <c r="I6449"/>
      <c r="J6449"/>
      <c r="K6449"/>
      <c r="L6449"/>
      <c r="M6449"/>
      <c r="N6449"/>
      <c r="O6449"/>
      <c r="P6449"/>
      <c r="Q6449"/>
      <c r="R6449"/>
      <c r="S6449"/>
      <c r="T6449"/>
      <c r="U6449"/>
      <c r="V6449"/>
      <c r="W6449"/>
      <c r="X6449"/>
      <c r="Y6449"/>
      <c r="Z6449"/>
      <c r="AA6449"/>
      <c r="AB6449"/>
    </row>
    <row r="6450" spans="1:28" x14ac:dyDescent="0.25">
      <c r="A6450" s="8"/>
      <c r="B6450"/>
      <c r="C6450"/>
      <c r="D6450"/>
      <c r="E6450"/>
      <c r="F6450"/>
      <c r="G6450"/>
      <c r="H6450"/>
      <c r="I6450"/>
      <c r="J6450"/>
      <c r="K6450"/>
      <c r="L6450"/>
      <c r="M6450"/>
      <c r="N6450"/>
      <c r="O6450"/>
      <c r="P6450"/>
      <c r="Q6450"/>
      <c r="R6450"/>
      <c r="S6450"/>
      <c r="T6450"/>
      <c r="U6450"/>
      <c r="V6450"/>
      <c r="W6450"/>
      <c r="X6450"/>
      <c r="Y6450"/>
      <c r="Z6450"/>
      <c r="AA6450"/>
      <c r="AB6450"/>
    </row>
    <row r="6451" spans="1:28" x14ac:dyDescent="0.25">
      <c r="A6451" s="8"/>
      <c r="B6451"/>
      <c r="C6451"/>
      <c r="D6451"/>
      <c r="E6451"/>
      <c r="F6451"/>
      <c r="G6451"/>
      <c r="H6451"/>
      <c r="I6451"/>
      <c r="J6451"/>
      <c r="K6451"/>
      <c r="L6451"/>
      <c r="M6451"/>
      <c r="N6451"/>
      <c r="O6451"/>
      <c r="P6451"/>
      <c r="Q6451"/>
      <c r="R6451"/>
      <c r="S6451"/>
      <c r="T6451"/>
      <c r="U6451"/>
      <c r="V6451"/>
      <c r="W6451"/>
      <c r="X6451"/>
      <c r="Y6451"/>
      <c r="Z6451"/>
      <c r="AA6451"/>
      <c r="AB6451"/>
    </row>
    <row r="6452" spans="1:28" x14ac:dyDescent="0.25">
      <c r="A6452" s="8"/>
      <c r="B6452"/>
      <c r="C6452"/>
      <c r="D6452"/>
      <c r="E6452"/>
      <c r="F6452"/>
      <c r="G6452"/>
      <c r="H6452"/>
      <c r="I6452"/>
      <c r="J6452"/>
      <c r="K6452"/>
      <c r="L6452"/>
      <c r="M6452"/>
      <c r="N6452"/>
      <c r="O6452"/>
      <c r="P6452"/>
      <c r="Q6452"/>
      <c r="R6452"/>
      <c r="S6452"/>
      <c r="T6452"/>
      <c r="U6452"/>
      <c r="V6452"/>
      <c r="W6452"/>
      <c r="X6452"/>
      <c r="Y6452"/>
      <c r="Z6452"/>
      <c r="AA6452"/>
      <c r="AB6452"/>
    </row>
    <row r="6453" spans="1:28" x14ac:dyDescent="0.25">
      <c r="A6453" s="8"/>
      <c r="B6453"/>
      <c r="C6453"/>
      <c r="D6453"/>
      <c r="E6453"/>
      <c r="F6453"/>
      <c r="G6453"/>
      <c r="H6453"/>
      <c r="I6453"/>
      <c r="J6453"/>
      <c r="K6453"/>
      <c r="L6453"/>
      <c r="M6453"/>
      <c r="N6453"/>
      <c r="O6453"/>
      <c r="P6453"/>
      <c r="Q6453"/>
      <c r="R6453"/>
      <c r="S6453"/>
      <c r="T6453"/>
      <c r="U6453"/>
      <c r="V6453"/>
      <c r="W6453"/>
      <c r="X6453"/>
      <c r="Y6453"/>
      <c r="Z6453"/>
      <c r="AA6453"/>
      <c r="AB6453"/>
    </row>
    <row r="6454" spans="1:28" x14ac:dyDescent="0.25">
      <c r="A6454" s="8"/>
      <c r="B6454"/>
      <c r="C6454"/>
      <c r="D6454"/>
      <c r="E6454"/>
      <c r="F6454"/>
      <c r="G6454"/>
      <c r="H6454"/>
      <c r="I6454"/>
      <c r="J6454"/>
      <c r="K6454"/>
      <c r="L6454"/>
      <c r="M6454"/>
      <c r="N6454"/>
      <c r="O6454"/>
      <c r="P6454"/>
      <c r="Q6454"/>
      <c r="R6454"/>
      <c r="S6454"/>
      <c r="T6454"/>
      <c r="U6454"/>
      <c r="V6454"/>
      <c r="W6454"/>
      <c r="X6454"/>
      <c r="Y6454"/>
      <c r="Z6454"/>
      <c r="AA6454"/>
      <c r="AB6454"/>
    </row>
    <row r="6455" spans="1:28" x14ac:dyDescent="0.25">
      <c r="A6455" s="8"/>
      <c r="B6455"/>
      <c r="C6455"/>
      <c r="D6455"/>
      <c r="E6455"/>
      <c r="F6455"/>
      <c r="G6455"/>
      <c r="H6455"/>
      <c r="I6455"/>
      <c r="J6455"/>
      <c r="K6455"/>
      <c r="L6455"/>
      <c r="M6455"/>
      <c r="N6455"/>
      <c r="O6455"/>
      <c r="P6455"/>
      <c r="Q6455"/>
      <c r="R6455"/>
      <c r="S6455"/>
      <c r="T6455"/>
      <c r="U6455"/>
      <c r="V6455"/>
      <c r="W6455"/>
      <c r="X6455"/>
      <c r="Y6455"/>
      <c r="Z6455"/>
      <c r="AA6455"/>
      <c r="AB6455"/>
    </row>
    <row r="6456" spans="1:28" x14ac:dyDescent="0.25">
      <c r="A6456" s="8"/>
      <c r="B6456"/>
      <c r="C6456"/>
      <c r="D6456"/>
      <c r="E6456"/>
      <c r="F6456"/>
      <c r="G6456"/>
      <c r="H6456"/>
      <c r="I6456"/>
      <c r="J6456"/>
      <c r="K6456"/>
      <c r="L6456"/>
      <c r="M6456"/>
      <c r="N6456"/>
      <c r="O6456"/>
      <c r="P6456"/>
      <c r="Q6456"/>
      <c r="R6456"/>
      <c r="S6456"/>
      <c r="T6456"/>
      <c r="U6456"/>
      <c r="V6456"/>
      <c r="W6456"/>
      <c r="X6456"/>
      <c r="Y6456"/>
      <c r="Z6456"/>
      <c r="AA6456"/>
      <c r="AB6456"/>
    </row>
    <row r="6457" spans="1:28" x14ac:dyDescent="0.25">
      <c r="A6457" s="8"/>
      <c r="B6457"/>
      <c r="C6457"/>
      <c r="D6457"/>
      <c r="E6457"/>
      <c r="F6457"/>
      <c r="G6457"/>
      <c r="H6457"/>
      <c r="I6457"/>
      <c r="J6457"/>
      <c r="K6457"/>
      <c r="L6457"/>
      <c r="M6457"/>
      <c r="N6457"/>
      <c r="O6457"/>
      <c r="P6457"/>
      <c r="Q6457"/>
      <c r="R6457"/>
      <c r="S6457"/>
      <c r="T6457"/>
      <c r="U6457"/>
      <c r="V6457"/>
      <c r="W6457"/>
      <c r="X6457"/>
      <c r="Y6457"/>
      <c r="Z6457"/>
      <c r="AA6457"/>
      <c r="AB6457"/>
    </row>
    <row r="6458" spans="1:28" x14ac:dyDescent="0.25">
      <c r="A6458" s="8"/>
      <c r="B6458"/>
      <c r="C6458"/>
      <c r="D6458"/>
      <c r="E6458"/>
      <c r="F6458"/>
      <c r="G6458"/>
      <c r="H6458"/>
      <c r="I6458"/>
      <c r="J6458"/>
      <c r="K6458"/>
      <c r="L6458"/>
      <c r="M6458"/>
      <c r="N6458"/>
      <c r="O6458"/>
      <c r="P6458"/>
      <c r="Q6458"/>
      <c r="R6458"/>
      <c r="S6458"/>
      <c r="T6458"/>
      <c r="U6458"/>
      <c r="V6458"/>
      <c r="W6458"/>
      <c r="X6458"/>
      <c r="Y6458"/>
      <c r="Z6458"/>
      <c r="AA6458"/>
      <c r="AB6458"/>
    </row>
    <row r="6459" spans="1:28" x14ac:dyDescent="0.25">
      <c r="A6459" s="8"/>
      <c r="B6459"/>
      <c r="C6459"/>
      <c r="D6459"/>
      <c r="E6459"/>
      <c r="F6459"/>
      <c r="G6459"/>
      <c r="H6459"/>
      <c r="I6459"/>
      <c r="J6459"/>
      <c r="K6459"/>
      <c r="L6459"/>
      <c r="M6459"/>
      <c r="N6459"/>
      <c r="O6459"/>
      <c r="P6459"/>
      <c r="Q6459"/>
      <c r="R6459"/>
      <c r="S6459"/>
      <c r="T6459"/>
      <c r="U6459"/>
      <c r="V6459"/>
      <c r="W6459"/>
      <c r="X6459"/>
      <c r="Y6459"/>
      <c r="Z6459"/>
      <c r="AA6459"/>
      <c r="AB6459"/>
    </row>
    <row r="6460" spans="1:28" x14ac:dyDescent="0.25">
      <c r="A6460" s="8"/>
      <c r="B6460"/>
      <c r="C6460"/>
      <c r="D6460"/>
      <c r="E6460"/>
      <c r="F6460"/>
      <c r="G6460"/>
      <c r="H6460"/>
      <c r="I6460"/>
      <c r="J6460"/>
      <c r="K6460"/>
      <c r="L6460"/>
      <c r="M6460"/>
      <c r="N6460"/>
      <c r="O6460"/>
      <c r="P6460"/>
      <c r="Q6460"/>
      <c r="R6460"/>
      <c r="S6460"/>
      <c r="T6460"/>
      <c r="U6460"/>
      <c r="V6460"/>
      <c r="W6460"/>
      <c r="X6460"/>
      <c r="Y6460"/>
      <c r="Z6460"/>
      <c r="AA6460"/>
      <c r="AB6460"/>
    </row>
    <row r="6461" spans="1:28" x14ac:dyDescent="0.25">
      <c r="A6461" s="8"/>
      <c r="B6461"/>
      <c r="C6461"/>
      <c r="D6461"/>
      <c r="E6461"/>
      <c r="F6461"/>
      <c r="G6461"/>
      <c r="H6461"/>
      <c r="I6461"/>
      <c r="J6461"/>
      <c r="K6461"/>
      <c r="L6461"/>
      <c r="M6461"/>
      <c r="N6461"/>
      <c r="O6461"/>
      <c r="P6461"/>
      <c r="Q6461"/>
      <c r="R6461"/>
      <c r="S6461"/>
      <c r="T6461"/>
      <c r="U6461"/>
      <c r="V6461"/>
      <c r="W6461"/>
      <c r="X6461"/>
      <c r="Y6461"/>
      <c r="Z6461"/>
      <c r="AA6461"/>
      <c r="AB6461"/>
    </row>
    <row r="6462" spans="1:28" x14ac:dyDescent="0.25">
      <c r="A6462" s="8"/>
      <c r="B6462"/>
      <c r="C6462"/>
      <c r="D6462"/>
      <c r="E6462"/>
      <c r="F6462"/>
      <c r="G6462"/>
      <c r="H6462"/>
      <c r="I6462"/>
      <c r="J6462"/>
      <c r="K6462"/>
      <c r="L6462"/>
      <c r="M6462"/>
      <c r="N6462"/>
      <c r="O6462"/>
      <c r="P6462"/>
      <c r="Q6462"/>
      <c r="R6462"/>
      <c r="S6462"/>
      <c r="T6462"/>
      <c r="U6462"/>
      <c r="V6462"/>
      <c r="W6462"/>
      <c r="X6462"/>
      <c r="Y6462"/>
      <c r="Z6462"/>
      <c r="AA6462"/>
      <c r="AB6462"/>
    </row>
    <row r="6463" spans="1:28" x14ac:dyDescent="0.25">
      <c r="A6463" s="8"/>
      <c r="B6463"/>
      <c r="C6463"/>
      <c r="D6463"/>
      <c r="E6463"/>
      <c r="F6463"/>
      <c r="G6463"/>
      <c r="H6463"/>
      <c r="I6463"/>
      <c r="J6463"/>
      <c r="K6463"/>
      <c r="L6463"/>
      <c r="M6463"/>
      <c r="N6463"/>
      <c r="O6463"/>
      <c r="P6463"/>
      <c r="Q6463"/>
      <c r="R6463"/>
      <c r="S6463"/>
      <c r="T6463"/>
      <c r="U6463"/>
      <c r="V6463"/>
      <c r="W6463"/>
      <c r="X6463"/>
      <c r="Y6463"/>
      <c r="Z6463"/>
      <c r="AA6463"/>
      <c r="AB6463"/>
    </row>
    <row r="6464" spans="1:28" x14ac:dyDescent="0.25">
      <c r="A6464" s="8"/>
      <c r="B6464"/>
      <c r="C6464"/>
      <c r="D6464"/>
      <c r="E6464"/>
      <c r="F6464"/>
      <c r="G6464"/>
      <c r="H6464"/>
      <c r="I6464"/>
      <c r="J6464"/>
      <c r="K6464"/>
      <c r="L6464"/>
      <c r="M6464"/>
      <c r="N6464"/>
      <c r="O6464"/>
      <c r="P6464"/>
      <c r="Q6464"/>
      <c r="R6464"/>
      <c r="S6464"/>
      <c r="T6464"/>
      <c r="U6464"/>
      <c r="V6464"/>
      <c r="W6464"/>
      <c r="X6464"/>
      <c r="Y6464"/>
      <c r="Z6464"/>
      <c r="AA6464"/>
      <c r="AB6464"/>
    </row>
    <row r="6465" spans="1:28" x14ac:dyDescent="0.25">
      <c r="A6465" s="8"/>
      <c r="B6465"/>
      <c r="C6465"/>
      <c r="D6465"/>
      <c r="E6465"/>
      <c r="F6465"/>
      <c r="G6465"/>
      <c r="H6465"/>
      <c r="I6465"/>
      <c r="J6465"/>
      <c r="K6465"/>
      <c r="L6465"/>
      <c r="M6465"/>
      <c r="N6465"/>
      <c r="O6465"/>
      <c r="P6465"/>
      <c r="Q6465"/>
      <c r="R6465"/>
      <c r="S6465"/>
      <c r="T6465"/>
      <c r="U6465"/>
      <c r="V6465"/>
      <c r="W6465"/>
      <c r="X6465"/>
      <c r="Y6465"/>
      <c r="Z6465"/>
      <c r="AA6465"/>
      <c r="AB6465"/>
    </row>
    <row r="6466" spans="1:28" x14ac:dyDescent="0.25">
      <c r="A6466" s="8"/>
      <c r="B6466"/>
      <c r="C6466"/>
      <c r="D6466"/>
      <c r="E6466"/>
      <c r="F6466"/>
      <c r="G6466"/>
      <c r="H6466"/>
      <c r="I6466"/>
      <c r="J6466"/>
      <c r="K6466"/>
      <c r="L6466"/>
      <c r="M6466"/>
      <c r="N6466"/>
      <c r="O6466"/>
      <c r="P6466"/>
      <c r="Q6466"/>
      <c r="R6466"/>
      <c r="S6466"/>
      <c r="T6466"/>
      <c r="U6466"/>
      <c r="V6466"/>
      <c r="W6466"/>
      <c r="X6466"/>
      <c r="Y6466"/>
      <c r="Z6466"/>
      <c r="AA6466"/>
      <c r="AB6466"/>
    </row>
    <row r="6467" spans="1:28" x14ac:dyDescent="0.25">
      <c r="A6467" s="8"/>
      <c r="B6467"/>
      <c r="C6467"/>
      <c r="D6467"/>
      <c r="E6467"/>
      <c r="F6467"/>
      <c r="G6467"/>
      <c r="H6467"/>
      <c r="I6467"/>
      <c r="J6467"/>
      <c r="K6467"/>
      <c r="L6467"/>
      <c r="M6467"/>
      <c r="N6467"/>
      <c r="O6467"/>
      <c r="P6467"/>
      <c r="Q6467"/>
      <c r="R6467"/>
      <c r="S6467"/>
      <c r="T6467"/>
      <c r="U6467"/>
      <c r="V6467"/>
      <c r="W6467"/>
      <c r="X6467"/>
      <c r="Y6467"/>
      <c r="Z6467"/>
      <c r="AA6467"/>
      <c r="AB6467"/>
    </row>
    <row r="6468" spans="1:28" x14ac:dyDescent="0.25">
      <c r="A6468" s="8"/>
      <c r="B6468"/>
      <c r="C6468"/>
      <c r="D6468"/>
      <c r="E6468"/>
      <c r="F6468"/>
      <c r="G6468"/>
      <c r="H6468"/>
      <c r="I6468"/>
      <c r="J6468"/>
      <c r="K6468"/>
      <c r="L6468"/>
      <c r="M6468"/>
      <c r="N6468"/>
      <c r="O6468"/>
      <c r="P6468"/>
      <c r="Q6468"/>
      <c r="R6468"/>
      <c r="S6468"/>
      <c r="T6468"/>
      <c r="U6468"/>
      <c r="V6468"/>
      <c r="W6468"/>
      <c r="X6468"/>
      <c r="Y6468"/>
      <c r="Z6468"/>
      <c r="AA6468"/>
      <c r="AB6468"/>
    </row>
    <row r="6469" spans="1:28" x14ac:dyDescent="0.25">
      <c r="A6469" s="8"/>
      <c r="B6469"/>
      <c r="C6469"/>
      <c r="D6469"/>
      <c r="E6469"/>
      <c r="F6469"/>
      <c r="G6469"/>
      <c r="H6469"/>
      <c r="I6469"/>
      <c r="J6469"/>
      <c r="K6469"/>
      <c r="L6469"/>
      <c r="M6469"/>
      <c r="N6469"/>
      <c r="O6469"/>
      <c r="P6469"/>
      <c r="Q6469"/>
      <c r="R6469"/>
      <c r="S6469"/>
      <c r="T6469"/>
      <c r="U6469"/>
      <c r="V6469"/>
      <c r="W6469"/>
      <c r="X6469"/>
      <c r="Y6469"/>
      <c r="Z6469"/>
      <c r="AA6469"/>
      <c r="AB6469"/>
    </row>
    <row r="6470" spans="1:28" x14ac:dyDescent="0.25">
      <c r="A6470" s="8"/>
      <c r="B6470"/>
      <c r="C6470"/>
      <c r="D6470"/>
      <c r="E6470"/>
      <c r="F6470"/>
      <c r="G6470"/>
      <c r="H6470"/>
      <c r="I6470"/>
      <c r="J6470"/>
      <c r="K6470"/>
      <c r="L6470"/>
      <c r="M6470"/>
      <c r="N6470"/>
      <c r="O6470"/>
      <c r="P6470"/>
      <c r="Q6470"/>
      <c r="R6470"/>
      <c r="S6470"/>
      <c r="T6470"/>
      <c r="U6470"/>
      <c r="V6470"/>
      <c r="W6470"/>
      <c r="X6470"/>
      <c r="Y6470"/>
      <c r="Z6470"/>
      <c r="AA6470"/>
      <c r="AB6470"/>
    </row>
    <row r="6471" spans="1:28" x14ac:dyDescent="0.25">
      <c r="A6471" s="8"/>
      <c r="B6471"/>
      <c r="C6471"/>
      <c r="D6471"/>
      <c r="E6471"/>
      <c r="F6471"/>
      <c r="G6471"/>
      <c r="H6471"/>
      <c r="I6471"/>
      <c r="J6471"/>
      <c r="K6471"/>
      <c r="L6471"/>
      <c r="M6471"/>
      <c r="N6471"/>
      <c r="O6471"/>
      <c r="P6471"/>
      <c r="Q6471"/>
      <c r="R6471"/>
      <c r="S6471"/>
      <c r="T6471"/>
      <c r="U6471"/>
      <c r="V6471"/>
      <c r="W6471"/>
      <c r="X6471"/>
      <c r="Y6471"/>
      <c r="Z6471"/>
      <c r="AA6471"/>
      <c r="AB6471"/>
    </row>
    <row r="6472" spans="1:28" x14ac:dyDescent="0.25">
      <c r="A6472" s="8"/>
      <c r="B6472"/>
      <c r="C6472"/>
      <c r="D6472"/>
      <c r="E6472"/>
      <c r="F6472"/>
      <c r="G6472"/>
      <c r="H6472"/>
      <c r="I6472"/>
      <c r="J6472"/>
      <c r="K6472"/>
      <c r="L6472"/>
      <c r="M6472"/>
      <c r="N6472"/>
      <c r="O6472"/>
      <c r="P6472"/>
      <c r="Q6472"/>
      <c r="R6472"/>
      <c r="S6472"/>
      <c r="T6472"/>
      <c r="U6472"/>
      <c r="V6472"/>
      <c r="W6472"/>
      <c r="X6472"/>
      <c r="Y6472"/>
      <c r="Z6472"/>
      <c r="AA6472"/>
      <c r="AB6472"/>
    </row>
    <row r="6473" spans="1:28" x14ac:dyDescent="0.25">
      <c r="A6473" s="8"/>
      <c r="B6473"/>
      <c r="C6473"/>
      <c r="D6473"/>
      <c r="E6473"/>
      <c r="F6473"/>
      <c r="G6473"/>
      <c r="H6473"/>
      <c r="I6473"/>
      <c r="J6473"/>
      <c r="K6473"/>
      <c r="L6473"/>
      <c r="M6473"/>
      <c r="N6473"/>
      <c r="O6473"/>
      <c r="P6473"/>
      <c r="Q6473"/>
      <c r="R6473"/>
      <c r="S6473"/>
      <c r="T6473"/>
      <c r="U6473"/>
      <c r="V6473"/>
      <c r="W6473"/>
      <c r="X6473"/>
      <c r="Y6473"/>
      <c r="Z6473"/>
      <c r="AA6473"/>
      <c r="AB6473"/>
    </row>
    <row r="6474" spans="1:28" x14ac:dyDescent="0.25">
      <c r="A6474" s="8"/>
      <c r="B6474"/>
      <c r="C6474"/>
      <c r="D6474"/>
      <c r="E6474"/>
      <c r="F6474"/>
      <c r="G6474"/>
      <c r="H6474"/>
      <c r="I6474"/>
      <c r="J6474"/>
      <c r="K6474"/>
      <c r="L6474"/>
      <c r="M6474"/>
      <c r="N6474"/>
      <c r="O6474"/>
      <c r="P6474"/>
      <c r="Q6474"/>
      <c r="R6474"/>
      <c r="S6474"/>
      <c r="T6474"/>
      <c r="U6474"/>
      <c r="V6474"/>
      <c r="W6474"/>
      <c r="X6474"/>
      <c r="Y6474"/>
      <c r="Z6474"/>
      <c r="AA6474"/>
      <c r="AB6474"/>
    </row>
    <row r="6475" spans="1:28" x14ac:dyDescent="0.25">
      <c r="A6475" s="8"/>
      <c r="B6475"/>
      <c r="C6475"/>
      <c r="D6475"/>
      <c r="E6475"/>
      <c r="F6475"/>
      <c r="G6475"/>
      <c r="H6475"/>
      <c r="I6475"/>
      <c r="J6475"/>
      <c r="K6475"/>
      <c r="L6475"/>
      <c r="M6475"/>
      <c r="N6475"/>
      <c r="O6475"/>
      <c r="P6475"/>
      <c r="Q6475"/>
      <c r="R6475"/>
      <c r="S6475"/>
      <c r="T6475"/>
      <c r="U6475"/>
      <c r="V6475"/>
      <c r="W6475"/>
      <c r="X6475"/>
      <c r="Y6475"/>
      <c r="Z6475"/>
      <c r="AA6475"/>
      <c r="AB6475"/>
    </row>
    <row r="6476" spans="1:28" x14ac:dyDescent="0.25">
      <c r="A6476" s="8"/>
      <c r="B6476"/>
      <c r="C6476"/>
      <c r="D6476"/>
      <c r="E6476"/>
      <c r="F6476"/>
      <c r="G6476"/>
      <c r="H6476"/>
      <c r="I6476"/>
      <c r="J6476"/>
      <c r="K6476"/>
      <c r="L6476"/>
      <c r="M6476"/>
      <c r="N6476"/>
      <c r="O6476"/>
      <c r="P6476"/>
      <c r="Q6476"/>
      <c r="R6476"/>
      <c r="S6476"/>
      <c r="T6476"/>
      <c r="U6476"/>
      <c r="V6476"/>
      <c r="W6476"/>
      <c r="X6476"/>
      <c r="Y6476"/>
      <c r="Z6476"/>
      <c r="AA6476"/>
      <c r="AB6476"/>
    </row>
    <row r="6477" spans="1:28" x14ac:dyDescent="0.25">
      <c r="A6477" s="8"/>
      <c r="B6477"/>
      <c r="C6477"/>
      <c r="D6477"/>
      <c r="E6477"/>
      <c r="F6477"/>
      <c r="G6477"/>
      <c r="H6477"/>
      <c r="I6477"/>
      <c r="J6477"/>
      <c r="K6477"/>
      <c r="L6477"/>
      <c r="M6477"/>
      <c r="N6477"/>
      <c r="O6477"/>
      <c r="P6477"/>
      <c r="Q6477"/>
      <c r="R6477"/>
      <c r="S6477"/>
      <c r="T6477"/>
      <c r="U6477"/>
      <c r="V6477"/>
      <c r="W6477"/>
      <c r="X6477"/>
      <c r="Y6477"/>
      <c r="Z6477"/>
      <c r="AA6477"/>
      <c r="AB6477"/>
    </row>
    <row r="6478" spans="1:28" x14ac:dyDescent="0.25">
      <c r="A6478" s="8"/>
      <c r="B6478"/>
      <c r="C6478"/>
      <c r="D6478"/>
      <c r="E6478"/>
      <c r="F6478"/>
      <c r="G6478"/>
      <c r="H6478"/>
      <c r="I6478"/>
      <c r="J6478"/>
      <c r="K6478"/>
      <c r="L6478"/>
      <c r="M6478"/>
      <c r="N6478"/>
      <c r="O6478"/>
      <c r="P6478"/>
      <c r="Q6478"/>
      <c r="R6478"/>
      <c r="S6478"/>
      <c r="T6478"/>
      <c r="U6478"/>
      <c r="V6478"/>
      <c r="W6478"/>
      <c r="X6478"/>
      <c r="Y6478"/>
      <c r="Z6478"/>
      <c r="AA6478"/>
      <c r="AB6478"/>
    </row>
    <row r="6479" spans="1:28" x14ac:dyDescent="0.25">
      <c r="A6479" s="8"/>
      <c r="B6479"/>
      <c r="C6479"/>
      <c r="D6479"/>
      <c r="E6479"/>
      <c r="F6479"/>
      <c r="G6479"/>
      <c r="H6479"/>
      <c r="I6479"/>
      <c r="J6479"/>
      <c r="K6479"/>
      <c r="L6479"/>
      <c r="M6479"/>
      <c r="N6479"/>
      <c r="O6479"/>
      <c r="P6479"/>
      <c r="Q6479"/>
      <c r="R6479"/>
      <c r="S6479"/>
      <c r="T6479"/>
      <c r="U6479"/>
      <c r="V6479"/>
      <c r="W6479"/>
      <c r="X6479"/>
      <c r="Y6479"/>
      <c r="Z6479"/>
      <c r="AA6479"/>
      <c r="AB6479"/>
    </row>
    <row r="6480" spans="1:28" x14ac:dyDescent="0.25">
      <c r="A6480" s="8"/>
      <c r="B6480"/>
      <c r="C6480"/>
      <c r="D6480"/>
      <c r="E6480"/>
      <c r="F6480"/>
      <c r="G6480"/>
      <c r="H6480"/>
      <c r="I6480"/>
      <c r="J6480"/>
      <c r="K6480"/>
      <c r="L6480"/>
      <c r="M6480"/>
      <c r="N6480"/>
      <c r="O6480"/>
      <c r="P6480"/>
      <c r="Q6480"/>
      <c r="R6480"/>
      <c r="S6480"/>
      <c r="T6480"/>
      <c r="U6480"/>
      <c r="V6480"/>
      <c r="W6480"/>
      <c r="X6480"/>
      <c r="Y6480"/>
      <c r="Z6480"/>
      <c r="AA6480"/>
      <c r="AB6480"/>
    </row>
    <row r="6481" spans="1:28" x14ac:dyDescent="0.25">
      <c r="A6481" s="8"/>
      <c r="B6481"/>
      <c r="C6481"/>
      <c r="D6481"/>
      <c r="E6481"/>
      <c r="F6481"/>
      <c r="G6481"/>
      <c r="H6481"/>
      <c r="I6481"/>
      <c r="J6481"/>
      <c r="K6481"/>
      <c r="L6481"/>
      <c r="M6481"/>
      <c r="N6481"/>
      <c r="O6481"/>
      <c r="P6481"/>
      <c r="Q6481"/>
      <c r="R6481"/>
      <c r="S6481"/>
      <c r="T6481"/>
      <c r="U6481"/>
      <c r="V6481"/>
      <c r="W6481"/>
      <c r="X6481"/>
      <c r="Y6481"/>
      <c r="Z6481"/>
      <c r="AA6481"/>
      <c r="AB6481"/>
    </row>
    <row r="6482" spans="1:28" x14ac:dyDescent="0.25">
      <c r="A6482" s="8"/>
      <c r="B6482"/>
      <c r="C6482"/>
      <c r="D6482"/>
      <c r="E6482"/>
      <c r="F6482"/>
      <c r="G6482"/>
      <c r="H6482"/>
      <c r="I6482"/>
      <c r="J6482"/>
      <c r="K6482"/>
      <c r="L6482"/>
      <c r="M6482"/>
      <c r="N6482"/>
      <c r="O6482"/>
      <c r="P6482"/>
      <c r="Q6482"/>
      <c r="R6482"/>
      <c r="S6482"/>
      <c r="T6482"/>
      <c r="U6482"/>
      <c r="V6482"/>
      <c r="W6482"/>
      <c r="X6482"/>
      <c r="Y6482"/>
      <c r="Z6482"/>
      <c r="AA6482"/>
      <c r="AB6482"/>
    </row>
    <row r="6483" spans="1:28" x14ac:dyDescent="0.25">
      <c r="A6483" s="8"/>
      <c r="B6483"/>
      <c r="C6483"/>
      <c r="D6483"/>
      <c r="E6483"/>
      <c r="F6483"/>
      <c r="G6483"/>
      <c r="H6483"/>
      <c r="I6483"/>
      <c r="J6483"/>
      <c r="K6483"/>
      <c r="L6483"/>
      <c r="M6483"/>
      <c r="N6483"/>
      <c r="O6483"/>
      <c r="P6483"/>
      <c r="Q6483"/>
      <c r="R6483"/>
      <c r="S6483"/>
      <c r="T6483"/>
      <c r="U6483"/>
      <c r="V6483"/>
      <c r="W6483"/>
      <c r="X6483"/>
      <c r="Y6483"/>
      <c r="Z6483"/>
      <c r="AA6483"/>
      <c r="AB6483"/>
    </row>
    <row r="6484" spans="1:28" x14ac:dyDescent="0.25">
      <c r="A6484" s="8"/>
      <c r="B6484"/>
      <c r="C6484"/>
      <c r="D6484"/>
      <c r="E6484"/>
      <c r="F6484"/>
      <c r="G6484"/>
      <c r="H6484"/>
      <c r="I6484"/>
      <c r="J6484"/>
      <c r="K6484"/>
      <c r="L6484"/>
      <c r="M6484"/>
      <c r="N6484"/>
      <c r="O6484"/>
      <c r="P6484"/>
      <c r="Q6484"/>
      <c r="R6484"/>
      <c r="S6484"/>
      <c r="T6484"/>
      <c r="U6484"/>
      <c r="V6484"/>
      <c r="W6484"/>
      <c r="X6484"/>
      <c r="Y6484"/>
      <c r="Z6484"/>
      <c r="AA6484"/>
      <c r="AB6484"/>
    </row>
    <row r="6485" spans="1:28" x14ac:dyDescent="0.25">
      <c r="A6485" s="8"/>
      <c r="B6485"/>
      <c r="C6485"/>
      <c r="D6485"/>
      <c r="E6485"/>
      <c r="F6485"/>
      <c r="G6485"/>
      <c r="H6485"/>
      <c r="I6485"/>
      <c r="J6485"/>
      <c r="K6485"/>
      <c r="L6485"/>
      <c r="M6485"/>
      <c r="N6485"/>
      <c r="O6485"/>
      <c r="P6485"/>
      <c r="Q6485"/>
      <c r="R6485"/>
      <c r="S6485"/>
      <c r="T6485"/>
      <c r="U6485"/>
      <c r="V6485"/>
      <c r="W6485"/>
      <c r="X6485"/>
      <c r="Y6485"/>
      <c r="Z6485"/>
      <c r="AA6485"/>
      <c r="AB6485"/>
    </row>
    <row r="6486" spans="1:28" x14ac:dyDescent="0.25">
      <c r="A6486" s="8"/>
      <c r="B6486"/>
      <c r="C6486"/>
      <c r="D6486"/>
      <c r="E6486"/>
      <c r="F6486"/>
      <c r="G6486"/>
      <c r="H6486"/>
      <c r="I6486"/>
      <c r="J6486"/>
      <c r="K6486"/>
      <c r="L6486"/>
      <c r="M6486"/>
      <c r="N6486"/>
      <c r="O6486"/>
      <c r="P6486"/>
      <c r="Q6486"/>
      <c r="R6486"/>
      <c r="S6486"/>
      <c r="T6486"/>
      <c r="U6486"/>
      <c r="V6486"/>
      <c r="W6486"/>
      <c r="X6486"/>
      <c r="Y6486"/>
      <c r="Z6486"/>
      <c r="AA6486"/>
      <c r="AB6486"/>
    </row>
    <row r="6487" spans="1:28" x14ac:dyDescent="0.25">
      <c r="A6487" s="8"/>
      <c r="B6487"/>
      <c r="C6487"/>
      <c r="D6487"/>
      <c r="E6487"/>
      <c r="F6487"/>
      <c r="G6487"/>
      <c r="H6487"/>
      <c r="I6487"/>
      <c r="J6487"/>
      <c r="K6487"/>
      <c r="L6487"/>
      <c r="M6487"/>
      <c r="N6487"/>
      <c r="O6487"/>
      <c r="P6487"/>
      <c r="Q6487"/>
      <c r="R6487"/>
      <c r="S6487"/>
      <c r="T6487"/>
      <c r="U6487"/>
      <c r="V6487"/>
      <c r="W6487"/>
      <c r="X6487"/>
      <c r="Y6487"/>
      <c r="Z6487"/>
      <c r="AA6487"/>
      <c r="AB6487"/>
    </row>
    <row r="6488" spans="1:28" x14ac:dyDescent="0.25">
      <c r="A6488" s="8"/>
      <c r="B6488"/>
      <c r="C6488"/>
      <c r="D6488"/>
      <c r="E6488"/>
      <c r="F6488"/>
      <c r="G6488"/>
      <c r="H6488"/>
      <c r="I6488"/>
      <c r="J6488"/>
      <c r="K6488"/>
      <c r="L6488"/>
      <c r="M6488"/>
      <c r="N6488"/>
      <c r="O6488"/>
      <c r="P6488"/>
      <c r="Q6488"/>
      <c r="R6488"/>
      <c r="S6488"/>
      <c r="T6488"/>
      <c r="U6488"/>
      <c r="V6488"/>
      <c r="W6488"/>
      <c r="X6488"/>
      <c r="Y6488"/>
      <c r="Z6488"/>
      <c r="AA6488"/>
      <c r="AB6488"/>
    </row>
    <row r="6489" spans="1:28" x14ac:dyDescent="0.25">
      <c r="A6489" s="8"/>
      <c r="B6489"/>
      <c r="C6489"/>
      <c r="D6489"/>
      <c r="E6489"/>
      <c r="F6489"/>
      <c r="G6489"/>
      <c r="H6489"/>
      <c r="I6489"/>
      <c r="J6489"/>
      <c r="K6489"/>
      <c r="L6489"/>
      <c r="M6489"/>
      <c r="N6489"/>
      <c r="O6489"/>
      <c r="P6489"/>
      <c r="Q6489"/>
      <c r="R6489"/>
      <c r="S6489"/>
      <c r="T6489"/>
      <c r="U6489"/>
      <c r="V6489"/>
      <c r="W6489"/>
      <c r="X6489"/>
      <c r="Y6489"/>
      <c r="Z6489"/>
      <c r="AA6489"/>
      <c r="AB6489"/>
    </row>
    <row r="6490" spans="1:28" x14ac:dyDescent="0.25">
      <c r="A6490" s="8"/>
      <c r="B6490"/>
      <c r="C6490"/>
      <c r="D6490"/>
      <c r="E6490"/>
      <c r="F6490"/>
      <c r="G6490"/>
      <c r="H6490"/>
      <c r="I6490"/>
      <c r="J6490"/>
      <c r="K6490"/>
      <c r="L6490"/>
      <c r="M6490"/>
      <c r="N6490"/>
      <c r="O6490"/>
      <c r="P6490"/>
      <c r="Q6490"/>
      <c r="R6490"/>
      <c r="S6490"/>
      <c r="T6490"/>
      <c r="U6490"/>
      <c r="V6490"/>
      <c r="W6490"/>
      <c r="X6490"/>
      <c r="Y6490"/>
      <c r="Z6490"/>
      <c r="AA6490"/>
      <c r="AB6490"/>
    </row>
    <row r="6491" spans="1:28" x14ac:dyDescent="0.25">
      <c r="A6491" s="8"/>
      <c r="B6491"/>
      <c r="C6491"/>
      <c r="D6491"/>
      <c r="E6491"/>
      <c r="F6491"/>
      <c r="G6491"/>
      <c r="H6491"/>
      <c r="I6491"/>
      <c r="J6491"/>
      <c r="K6491"/>
      <c r="L6491"/>
      <c r="M6491"/>
      <c r="N6491"/>
      <c r="O6491"/>
      <c r="P6491"/>
      <c r="Q6491"/>
      <c r="R6491"/>
      <c r="S6491"/>
      <c r="T6491"/>
      <c r="U6491"/>
      <c r="V6491"/>
      <c r="W6491"/>
      <c r="X6491"/>
      <c r="Y6491"/>
      <c r="Z6491"/>
      <c r="AA6491"/>
      <c r="AB6491"/>
    </row>
    <row r="6492" spans="1:28" x14ac:dyDescent="0.25">
      <c r="A6492" s="8"/>
      <c r="B6492"/>
      <c r="C6492"/>
      <c r="D6492"/>
      <c r="E6492"/>
      <c r="F6492"/>
      <c r="G6492"/>
      <c r="H6492"/>
      <c r="I6492"/>
      <c r="J6492"/>
      <c r="K6492"/>
      <c r="L6492"/>
      <c r="M6492"/>
      <c r="N6492"/>
      <c r="O6492"/>
      <c r="P6492"/>
      <c r="Q6492"/>
      <c r="R6492"/>
      <c r="S6492"/>
      <c r="T6492"/>
      <c r="U6492"/>
      <c r="V6492"/>
      <c r="W6492"/>
      <c r="X6492"/>
      <c r="Y6492"/>
      <c r="Z6492"/>
      <c r="AA6492"/>
      <c r="AB6492"/>
    </row>
    <row r="6493" spans="1:28" x14ac:dyDescent="0.25">
      <c r="A6493" s="8"/>
      <c r="B6493"/>
      <c r="C6493"/>
      <c r="D6493"/>
      <c r="E6493"/>
      <c r="F6493"/>
      <c r="G6493"/>
      <c r="H6493"/>
      <c r="I6493"/>
      <c r="J6493"/>
      <c r="K6493"/>
      <c r="L6493"/>
      <c r="M6493"/>
      <c r="N6493"/>
      <c r="O6493"/>
      <c r="P6493"/>
      <c r="Q6493"/>
      <c r="R6493"/>
      <c r="S6493"/>
      <c r="T6493"/>
      <c r="U6493"/>
      <c r="V6493"/>
      <c r="W6493"/>
      <c r="X6493"/>
      <c r="Y6493"/>
      <c r="Z6493"/>
      <c r="AA6493"/>
      <c r="AB6493"/>
    </row>
    <row r="6494" spans="1:28" x14ac:dyDescent="0.25">
      <c r="A6494" s="8"/>
      <c r="B6494"/>
      <c r="C6494"/>
      <c r="D6494"/>
      <c r="E6494"/>
      <c r="F6494"/>
      <c r="G6494"/>
      <c r="H6494"/>
      <c r="I6494"/>
      <c r="J6494"/>
      <c r="K6494"/>
      <c r="L6494"/>
      <c r="M6494"/>
      <c r="N6494"/>
      <c r="O6494"/>
      <c r="P6494"/>
      <c r="Q6494"/>
      <c r="R6494"/>
      <c r="S6494"/>
      <c r="T6494"/>
      <c r="U6494"/>
      <c r="V6494"/>
      <c r="W6494"/>
      <c r="X6494"/>
      <c r="Y6494"/>
      <c r="Z6494"/>
      <c r="AA6494"/>
      <c r="AB6494"/>
    </row>
    <row r="6495" spans="1:28" x14ac:dyDescent="0.25">
      <c r="A6495" s="8"/>
      <c r="B6495"/>
      <c r="C6495"/>
      <c r="D6495"/>
      <c r="E6495"/>
      <c r="F6495"/>
      <c r="G6495"/>
      <c r="H6495"/>
      <c r="I6495"/>
      <c r="J6495"/>
      <c r="K6495"/>
      <c r="L6495"/>
      <c r="M6495"/>
      <c r="N6495"/>
      <c r="O6495"/>
      <c r="P6495"/>
      <c r="Q6495"/>
      <c r="R6495"/>
      <c r="S6495"/>
      <c r="T6495"/>
      <c r="U6495"/>
      <c r="V6495"/>
      <c r="W6495"/>
      <c r="X6495"/>
      <c r="Y6495"/>
      <c r="Z6495"/>
      <c r="AA6495"/>
      <c r="AB6495"/>
    </row>
    <row r="6496" spans="1:28" x14ac:dyDescent="0.25">
      <c r="A6496" s="8"/>
      <c r="B6496"/>
      <c r="C6496"/>
      <c r="D6496"/>
      <c r="E6496"/>
      <c r="F6496"/>
      <c r="G6496"/>
      <c r="H6496"/>
      <c r="I6496"/>
      <c r="J6496"/>
      <c r="K6496"/>
      <c r="L6496"/>
      <c r="M6496"/>
      <c r="N6496"/>
      <c r="O6496"/>
      <c r="P6496"/>
      <c r="Q6496"/>
      <c r="R6496"/>
      <c r="S6496"/>
      <c r="T6496"/>
      <c r="U6496"/>
      <c r="V6496"/>
      <c r="W6496"/>
      <c r="X6496"/>
      <c r="Y6496"/>
      <c r="Z6496"/>
      <c r="AA6496"/>
      <c r="AB6496"/>
    </row>
    <row r="6497" spans="1:28" x14ac:dyDescent="0.25">
      <c r="A6497" s="8"/>
      <c r="B6497"/>
      <c r="C6497"/>
      <c r="D6497"/>
      <c r="E6497"/>
      <c r="F6497"/>
      <c r="G6497"/>
      <c r="H6497"/>
      <c r="I6497"/>
      <c r="J6497"/>
      <c r="K6497"/>
      <c r="L6497"/>
      <c r="M6497"/>
      <c r="N6497"/>
      <c r="O6497"/>
      <c r="P6497"/>
      <c r="Q6497"/>
      <c r="R6497"/>
      <c r="S6497"/>
      <c r="T6497"/>
      <c r="U6497"/>
      <c r="V6497"/>
      <c r="W6497"/>
      <c r="X6497"/>
      <c r="Y6497"/>
      <c r="Z6497"/>
      <c r="AA6497"/>
      <c r="AB6497"/>
    </row>
    <row r="6498" spans="1:28" x14ac:dyDescent="0.25">
      <c r="A6498" s="8"/>
      <c r="B6498"/>
      <c r="C6498"/>
      <c r="D6498"/>
      <c r="E6498"/>
      <c r="F6498"/>
      <c r="G6498"/>
      <c r="H6498"/>
      <c r="I6498"/>
      <c r="J6498"/>
      <c r="K6498"/>
      <c r="L6498"/>
      <c r="M6498"/>
      <c r="N6498"/>
      <c r="O6498"/>
      <c r="P6498"/>
      <c r="Q6498"/>
      <c r="R6498"/>
      <c r="S6498"/>
      <c r="T6498"/>
      <c r="U6498"/>
      <c r="V6498"/>
      <c r="W6498"/>
      <c r="X6498"/>
      <c r="Y6498"/>
      <c r="Z6498"/>
      <c r="AA6498"/>
      <c r="AB6498"/>
    </row>
    <row r="6499" spans="1:28" x14ac:dyDescent="0.25">
      <c r="A6499" s="8"/>
      <c r="B6499"/>
      <c r="C6499"/>
      <c r="D6499"/>
      <c r="E6499"/>
      <c r="F6499"/>
      <c r="G6499"/>
      <c r="H6499"/>
      <c r="I6499"/>
      <c r="J6499"/>
      <c r="K6499"/>
      <c r="L6499"/>
      <c r="M6499"/>
      <c r="N6499"/>
      <c r="O6499"/>
      <c r="P6499"/>
      <c r="Q6499"/>
      <c r="R6499"/>
      <c r="S6499"/>
      <c r="T6499"/>
      <c r="U6499"/>
      <c r="V6499"/>
      <c r="W6499"/>
      <c r="X6499"/>
      <c r="Y6499"/>
      <c r="Z6499"/>
      <c r="AA6499"/>
      <c r="AB6499"/>
    </row>
    <row r="6500" spans="1:28" x14ac:dyDescent="0.25">
      <c r="A6500" s="8"/>
      <c r="B6500"/>
      <c r="C6500"/>
      <c r="D6500"/>
      <c r="E6500"/>
      <c r="F6500"/>
      <c r="G6500"/>
      <c r="H6500"/>
      <c r="I6500"/>
      <c r="J6500"/>
      <c r="K6500"/>
      <c r="L6500"/>
      <c r="M6500"/>
      <c r="N6500"/>
      <c r="O6500"/>
      <c r="P6500"/>
      <c r="Q6500"/>
      <c r="R6500"/>
      <c r="S6500"/>
      <c r="T6500"/>
      <c r="U6500"/>
      <c r="V6500"/>
      <c r="W6500"/>
      <c r="X6500"/>
      <c r="Y6500"/>
      <c r="Z6500"/>
      <c r="AA6500"/>
      <c r="AB6500"/>
    </row>
    <row r="6501" spans="1:28" x14ac:dyDescent="0.25">
      <c r="A6501" s="8"/>
      <c r="B6501"/>
      <c r="C6501"/>
      <c r="D6501"/>
      <c r="E6501"/>
      <c r="F6501"/>
      <c r="G6501"/>
      <c r="H6501"/>
      <c r="I6501"/>
      <c r="J6501"/>
      <c r="K6501"/>
      <c r="L6501"/>
      <c r="M6501"/>
      <c r="N6501"/>
      <c r="O6501"/>
      <c r="P6501"/>
      <c r="Q6501"/>
      <c r="R6501"/>
      <c r="S6501"/>
      <c r="T6501"/>
      <c r="U6501"/>
      <c r="V6501"/>
      <c r="W6501"/>
      <c r="X6501"/>
      <c r="Y6501"/>
      <c r="Z6501"/>
      <c r="AA6501"/>
      <c r="AB6501"/>
    </row>
    <row r="6502" spans="1:28" x14ac:dyDescent="0.25">
      <c r="A6502" s="8"/>
      <c r="B6502"/>
      <c r="C6502"/>
      <c r="D6502"/>
      <c r="E6502"/>
      <c r="F6502"/>
      <c r="G6502"/>
      <c r="H6502"/>
      <c r="I6502"/>
      <c r="J6502"/>
      <c r="K6502"/>
      <c r="L6502"/>
      <c r="M6502"/>
      <c r="N6502"/>
      <c r="O6502"/>
      <c r="P6502"/>
      <c r="Q6502"/>
      <c r="R6502"/>
      <c r="S6502"/>
      <c r="T6502"/>
      <c r="U6502"/>
      <c r="V6502"/>
      <c r="W6502"/>
      <c r="X6502"/>
      <c r="Y6502"/>
      <c r="Z6502"/>
      <c r="AA6502"/>
      <c r="AB6502"/>
    </row>
    <row r="6503" spans="1:28" x14ac:dyDescent="0.25">
      <c r="A6503" s="8"/>
      <c r="B6503"/>
      <c r="C6503"/>
      <c r="D6503"/>
      <c r="E6503"/>
      <c r="F6503"/>
      <c r="G6503"/>
      <c r="H6503"/>
      <c r="I6503"/>
      <c r="J6503"/>
      <c r="K6503"/>
      <c r="L6503"/>
      <c r="M6503"/>
      <c r="N6503"/>
      <c r="O6503"/>
      <c r="P6503"/>
      <c r="Q6503"/>
      <c r="R6503"/>
      <c r="S6503"/>
      <c r="T6503"/>
      <c r="U6503"/>
      <c r="V6503"/>
      <c r="W6503"/>
      <c r="X6503"/>
      <c r="Y6503"/>
      <c r="Z6503"/>
      <c r="AA6503"/>
      <c r="AB6503"/>
    </row>
    <row r="6504" spans="1:28" x14ac:dyDescent="0.25">
      <c r="A6504" s="8"/>
      <c r="B6504"/>
      <c r="C6504"/>
      <c r="D6504"/>
      <c r="E6504"/>
      <c r="F6504"/>
      <c r="G6504"/>
      <c r="H6504"/>
      <c r="I6504"/>
      <c r="J6504"/>
      <c r="K6504"/>
      <c r="L6504"/>
      <c r="M6504"/>
      <c r="N6504"/>
      <c r="O6504"/>
      <c r="P6504"/>
      <c r="Q6504"/>
      <c r="R6504"/>
      <c r="S6504"/>
      <c r="T6504"/>
      <c r="U6504"/>
      <c r="V6504"/>
      <c r="W6504"/>
      <c r="X6504"/>
      <c r="Y6504"/>
      <c r="Z6504"/>
      <c r="AA6504"/>
      <c r="AB6504"/>
    </row>
    <row r="6505" spans="1:28" x14ac:dyDescent="0.25">
      <c r="A6505" s="8"/>
      <c r="B6505"/>
      <c r="C6505"/>
      <c r="D6505"/>
      <c r="E6505"/>
      <c r="F6505"/>
      <c r="G6505"/>
      <c r="H6505"/>
      <c r="I6505"/>
      <c r="J6505"/>
      <c r="K6505"/>
      <c r="L6505"/>
      <c r="M6505"/>
      <c r="N6505"/>
      <c r="O6505"/>
      <c r="P6505"/>
      <c r="Q6505"/>
      <c r="R6505"/>
      <c r="S6505"/>
      <c r="T6505"/>
      <c r="U6505"/>
      <c r="V6505"/>
      <c r="W6505"/>
      <c r="X6505"/>
      <c r="Y6505"/>
      <c r="Z6505"/>
      <c r="AA6505"/>
      <c r="AB6505"/>
    </row>
    <row r="6506" spans="1:28" x14ac:dyDescent="0.25">
      <c r="A6506" s="8"/>
      <c r="B6506"/>
      <c r="C6506"/>
      <c r="D6506"/>
      <c r="E6506"/>
      <c r="F6506"/>
      <c r="G6506"/>
      <c r="H6506"/>
      <c r="I6506"/>
      <c r="J6506"/>
      <c r="K6506"/>
      <c r="L6506"/>
      <c r="M6506"/>
      <c r="N6506"/>
      <c r="O6506"/>
      <c r="P6506"/>
      <c r="Q6506"/>
      <c r="R6506"/>
      <c r="S6506"/>
      <c r="T6506"/>
      <c r="U6506"/>
      <c r="V6506"/>
      <c r="W6506"/>
      <c r="X6506"/>
      <c r="Y6506"/>
      <c r="Z6506"/>
      <c r="AA6506"/>
      <c r="AB6506"/>
    </row>
    <row r="6507" spans="1:28" x14ac:dyDescent="0.25">
      <c r="A6507" s="8"/>
      <c r="B6507"/>
      <c r="C6507"/>
      <c r="D6507"/>
      <c r="E6507"/>
      <c r="F6507"/>
      <c r="G6507"/>
      <c r="H6507"/>
      <c r="I6507"/>
      <c r="J6507"/>
      <c r="K6507"/>
      <c r="L6507"/>
      <c r="M6507"/>
      <c r="N6507"/>
      <c r="O6507"/>
      <c r="P6507"/>
      <c r="Q6507"/>
      <c r="R6507"/>
      <c r="S6507"/>
      <c r="T6507"/>
      <c r="U6507"/>
      <c r="V6507"/>
      <c r="W6507"/>
      <c r="X6507"/>
      <c r="Y6507"/>
      <c r="Z6507"/>
      <c r="AA6507"/>
      <c r="AB6507"/>
    </row>
    <row r="6508" spans="1:28" x14ac:dyDescent="0.25">
      <c r="A6508" s="8"/>
      <c r="B6508"/>
      <c r="C6508"/>
      <c r="D6508"/>
      <c r="E6508"/>
      <c r="F6508"/>
      <c r="G6508"/>
      <c r="H6508"/>
      <c r="I6508"/>
      <c r="J6508"/>
      <c r="K6508"/>
      <c r="L6508"/>
      <c r="M6508"/>
      <c r="N6508"/>
      <c r="O6508"/>
      <c r="P6508"/>
      <c r="Q6508"/>
      <c r="R6508"/>
      <c r="S6508"/>
      <c r="T6508"/>
      <c r="U6508"/>
      <c r="V6508"/>
      <c r="W6508"/>
      <c r="X6508"/>
      <c r="Y6508"/>
      <c r="Z6508"/>
      <c r="AA6508"/>
      <c r="AB6508"/>
    </row>
    <row r="6509" spans="1:28" x14ac:dyDescent="0.25">
      <c r="A6509" s="8"/>
      <c r="B6509"/>
      <c r="C6509"/>
      <c r="D6509"/>
      <c r="E6509"/>
      <c r="F6509"/>
      <c r="G6509"/>
      <c r="H6509"/>
      <c r="I6509"/>
      <c r="J6509"/>
      <c r="K6509"/>
      <c r="L6509"/>
      <c r="M6509"/>
      <c r="N6509"/>
      <c r="O6509"/>
      <c r="P6509"/>
      <c r="Q6509"/>
      <c r="R6509"/>
      <c r="S6509"/>
      <c r="T6509"/>
      <c r="U6509"/>
      <c r="V6509"/>
      <c r="W6509"/>
      <c r="X6509"/>
      <c r="Y6509"/>
      <c r="Z6509"/>
      <c r="AA6509"/>
      <c r="AB6509"/>
    </row>
    <row r="6510" spans="1:28" x14ac:dyDescent="0.25">
      <c r="A6510" s="8"/>
      <c r="B6510"/>
      <c r="C6510"/>
      <c r="D6510"/>
      <c r="E6510"/>
      <c r="F6510"/>
      <c r="G6510"/>
      <c r="H6510"/>
      <c r="I6510"/>
      <c r="J6510"/>
      <c r="K6510"/>
      <c r="L6510"/>
      <c r="M6510"/>
      <c r="N6510"/>
      <c r="O6510"/>
      <c r="P6510"/>
      <c r="Q6510"/>
      <c r="R6510"/>
      <c r="S6510"/>
      <c r="T6510"/>
      <c r="U6510"/>
      <c r="V6510"/>
      <c r="W6510"/>
      <c r="X6510"/>
      <c r="Y6510"/>
      <c r="Z6510"/>
      <c r="AA6510"/>
      <c r="AB6510"/>
    </row>
    <row r="6511" spans="1:28" x14ac:dyDescent="0.25">
      <c r="A6511" s="8"/>
      <c r="B6511"/>
      <c r="C6511"/>
      <c r="D6511"/>
      <c r="E6511"/>
      <c r="F6511"/>
      <c r="G6511"/>
      <c r="H6511"/>
      <c r="I6511"/>
      <c r="J6511"/>
      <c r="K6511"/>
      <c r="L6511"/>
      <c r="M6511"/>
      <c r="N6511"/>
      <c r="O6511"/>
      <c r="P6511"/>
      <c r="Q6511"/>
      <c r="R6511"/>
      <c r="S6511"/>
      <c r="T6511"/>
      <c r="U6511"/>
      <c r="V6511"/>
      <c r="W6511"/>
      <c r="X6511"/>
      <c r="Y6511"/>
      <c r="Z6511"/>
      <c r="AA6511"/>
      <c r="AB6511"/>
    </row>
    <row r="6512" spans="1:28" x14ac:dyDescent="0.25">
      <c r="A6512" s="8"/>
      <c r="B6512"/>
      <c r="C6512"/>
      <c r="D6512"/>
      <c r="E6512"/>
      <c r="F6512"/>
      <c r="G6512"/>
      <c r="H6512"/>
      <c r="I6512"/>
      <c r="J6512"/>
      <c r="K6512"/>
      <c r="L6512"/>
      <c r="M6512"/>
      <c r="N6512"/>
      <c r="O6512"/>
      <c r="P6512"/>
      <c r="Q6512"/>
      <c r="R6512"/>
      <c r="S6512"/>
      <c r="T6512"/>
      <c r="U6512"/>
      <c r="V6512"/>
      <c r="W6512"/>
      <c r="X6512"/>
      <c r="Y6512"/>
      <c r="Z6512"/>
      <c r="AA6512"/>
      <c r="AB6512"/>
    </row>
    <row r="6513" spans="1:28" x14ac:dyDescent="0.25">
      <c r="A6513" s="8"/>
      <c r="B6513"/>
      <c r="C6513"/>
      <c r="D6513"/>
      <c r="E6513"/>
      <c r="F6513"/>
      <c r="G6513"/>
      <c r="H6513"/>
      <c r="I6513"/>
      <c r="J6513"/>
      <c r="K6513"/>
      <c r="L6513"/>
      <c r="M6513"/>
      <c r="N6513"/>
      <c r="O6513"/>
      <c r="P6513"/>
      <c r="Q6513"/>
      <c r="R6513"/>
      <c r="S6513"/>
      <c r="T6513"/>
      <c r="U6513"/>
      <c r="V6513"/>
      <c r="W6513"/>
      <c r="X6513"/>
      <c r="Y6513"/>
      <c r="Z6513"/>
      <c r="AA6513"/>
      <c r="AB6513"/>
    </row>
    <row r="6514" spans="1:28" x14ac:dyDescent="0.25">
      <c r="A6514" s="8"/>
      <c r="B6514"/>
      <c r="C6514"/>
      <c r="D6514"/>
      <c r="E6514"/>
      <c r="F6514"/>
      <c r="G6514"/>
      <c r="H6514"/>
      <c r="I6514"/>
      <c r="J6514"/>
      <c r="K6514"/>
      <c r="L6514"/>
      <c r="M6514"/>
      <c r="N6514"/>
      <c r="O6514"/>
      <c r="P6514"/>
      <c r="Q6514"/>
      <c r="R6514"/>
      <c r="S6514"/>
      <c r="T6514"/>
      <c r="U6514"/>
      <c r="V6514"/>
      <c r="W6514"/>
      <c r="X6514"/>
      <c r="Y6514"/>
      <c r="Z6514"/>
      <c r="AA6514"/>
      <c r="AB6514"/>
    </row>
    <row r="6515" spans="1:28" x14ac:dyDescent="0.25">
      <c r="A6515" s="8"/>
      <c r="B6515"/>
      <c r="C6515"/>
      <c r="D6515"/>
      <c r="E6515"/>
      <c r="F6515"/>
      <c r="G6515"/>
      <c r="H6515"/>
      <c r="I6515"/>
      <c r="J6515"/>
      <c r="K6515"/>
      <c r="L6515"/>
      <c r="M6515"/>
      <c r="N6515"/>
      <c r="O6515"/>
      <c r="P6515"/>
      <c r="Q6515"/>
      <c r="R6515"/>
      <c r="S6515"/>
      <c r="T6515"/>
      <c r="U6515"/>
      <c r="V6515"/>
      <c r="W6515"/>
      <c r="X6515"/>
      <c r="Y6515"/>
      <c r="Z6515"/>
      <c r="AA6515"/>
      <c r="AB6515"/>
    </row>
    <row r="6516" spans="1:28" x14ac:dyDescent="0.25">
      <c r="A6516" s="8"/>
      <c r="B6516"/>
      <c r="C6516"/>
      <c r="D6516"/>
      <c r="E6516"/>
      <c r="F6516"/>
      <c r="G6516"/>
      <c r="H6516"/>
      <c r="I6516"/>
      <c r="J6516"/>
      <c r="K6516"/>
      <c r="L6516"/>
      <c r="M6516"/>
      <c r="N6516"/>
      <c r="O6516"/>
      <c r="P6516"/>
      <c r="Q6516"/>
      <c r="R6516"/>
      <c r="S6516"/>
      <c r="T6516"/>
      <c r="U6516"/>
      <c r="V6516"/>
      <c r="W6516"/>
      <c r="X6516"/>
      <c r="Y6516"/>
      <c r="Z6516"/>
      <c r="AA6516"/>
      <c r="AB6516"/>
    </row>
    <row r="6517" spans="1:28" x14ac:dyDescent="0.25">
      <c r="A6517" s="8"/>
      <c r="B6517"/>
      <c r="C6517"/>
      <c r="D6517"/>
      <c r="E6517"/>
      <c r="F6517"/>
      <c r="G6517"/>
      <c r="H6517"/>
      <c r="I6517"/>
      <c r="J6517"/>
      <c r="K6517"/>
      <c r="L6517"/>
      <c r="M6517"/>
      <c r="N6517"/>
      <c r="O6517"/>
      <c r="P6517"/>
      <c r="Q6517"/>
      <c r="R6517"/>
      <c r="S6517"/>
      <c r="T6517"/>
      <c r="U6517"/>
      <c r="V6517"/>
      <c r="W6517"/>
      <c r="X6517"/>
      <c r="Y6517"/>
      <c r="Z6517"/>
      <c r="AA6517"/>
      <c r="AB6517"/>
    </row>
    <row r="6518" spans="1:28" x14ac:dyDescent="0.25">
      <c r="A6518" s="8"/>
      <c r="B6518"/>
      <c r="C6518"/>
      <c r="D6518"/>
      <c r="E6518"/>
      <c r="F6518"/>
      <c r="G6518"/>
      <c r="H6518"/>
      <c r="I6518"/>
      <c r="J6518"/>
      <c r="K6518"/>
      <c r="L6518"/>
      <c r="M6518"/>
      <c r="N6518"/>
      <c r="O6518"/>
      <c r="P6518"/>
      <c r="Q6518"/>
      <c r="R6518"/>
      <c r="S6518"/>
      <c r="T6518"/>
      <c r="U6518"/>
      <c r="V6518"/>
      <c r="W6518"/>
      <c r="X6518"/>
      <c r="Y6518"/>
      <c r="Z6518"/>
      <c r="AA6518"/>
      <c r="AB6518"/>
    </row>
    <row r="6519" spans="1:28" x14ac:dyDescent="0.25">
      <c r="A6519" s="8"/>
      <c r="B6519"/>
      <c r="C6519"/>
      <c r="D6519"/>
      <c r="E6519"/>
      <c r="F6519"/>
      <c r="G6519"/>
      <c r="H6519"/>
      <c r="I6519"/>
      <c r="J6519"/>
      <c r="K6519"/>
      <c r="L6519"/>
      <c r="M6519"/>
      <c r="N6519"/>
      <c r="O6519"/>
      <c r="P6519"/>
      <c r="Q6519"/>
      <c r="R6519"/>
      <c r="S6519"/>
      <c r="T6519"/>
      <c r="U6519"/>
      <c r="V6519"/>
      <c r="W6519"/>
      <c r="X6519"/>
      <c r="Y6519"/>
      <c r="Z6519"/>
      <c r="AA6519"/>
      <c r="AB6519"/>
    </row>
    <row r="6520" spans="1:28" x14ac:dyDescent="0.25">
      <c r="A6520" s="8"/>
      <c r="B6520"/>
      <c r="C6520"/>
      <c r="D6520"/>
      <c r="E6520"/>
      <c r="F6520"/>
      <c r="G6520"/>
      <c r="H6520"/>
      <c r="I6520"/>
      <c r="J6520"/>
      <c r="K6520"/>
      <c r="L6520"/>
      <c r="M6520"/>
      <c r="N6520"/>
      <c r="O6520"/>
      <c r="P6520"/>
      <c r="Q6520"/>
      <c r="R6520"/>
      <c r="S6520"/>
      <c r="T6520"/>
      <c r="U6520"/>
      <c r="V6520"/>
      <c r="W6520"/>
      <c r="X6520"/>
      <c r="Y6520"/>
      <c r="Z6520"/>
      <c r="AA6520"/>
      <c r="AB6520"/>
    </row>
    <row r="6521" spans="1:28" x14ac:dyDescent="0.25">
      <c r="A6521" s="8"/>
      <c r="B6521"/>
      <c r="C6521"/>
      <c r="D6521"/>
      <c r="E6521"/>
      <c r="F6521"/>
      <c r="G6521"/>
      <c r="H6521"/>
      <c r="I6521"/>
      <c r="J6521"/>
      <c r="K6521"/>
      <c r="L6521"/>
      <c r="M6521"/>
      <c r="N6521"/>
      <c r="O6521"/>
      <c r="P6521"/>
      <c r="Q6521"/>
      <c r="R6521"/>
      <c r="S6521"/>
      <c r="T6521"/>
      <c r="U6521"/>
      <c r="V6521"/>
      <c r="W6521"/>
      <c r="X6521"/>
      <c r="Y6521"/>
      <c r="Z6521"/>
      <c r="AA6521"/>
      <c r="AB6521"/>
    </row>
    <row r="6522" spans="1:28" x14ac:dyDescent="0.25">
      <c r="A6522" s="8"/>
      <c r="B6522"/>
      <c r="C6522"/>
      <c r="D6522"/>
      <c r="E6522"/>
      <c r="F6522"/>
      <c r="G6522"/>
      <c r="H6522"/>
      <c r="I6522"/>
      <c r="J6522"/>
      <c r="K6522"/>
      <c r="L6522"/>
      <c r="M6522"/>
      <c r="N6522"/>
      <c r="O6522"/>
      <c r="P6522"/>
      <c r="Q6522"/>
      <c r="R6522"/>
      <c r="S6522"/>
      <c r="T6522"/>
      <c r="U6522"/>
      <c r="V6522"/>
      <c r="W6522"/>
      <c r="X6522"/>
      <c r="Y6522"/>
      <c r="Z6522"/>
      <c r="AA6522"/>
      <c r="AB6522"/>
    </row>
    <row r="6523" spans="1:28" x14ac:dyDescent="0.25">
      <c r="A6523" s="8"/>
      <c r="B6523"/>
      <c r="C6523"/>
      <c r="D6523"/>
      <c r="E6523"/>
      <c r="F6523"/>
      <c r="G6523"/>
      <c r="H6523"/>
      <c r="I6523"/>
      <c r="J6523"/>
      <c r="K6523"/>
      <c r="L6523"/>
      <c r="M6523"/>
      <c r="N6523"/>
      <c r="O6523"/>
      <c r="P6523"/>
      <c r="Q6523"/>
      <c r="R6523"/>
      <c r="S6523"/>
      <c r="T6523"/>
      <c r="U6523"/>
      <c r="V6523"/>
      <c r="W6523"/>
      <c r="X6523"/>
      <c r="Y6523"/>
      <c r="Z6523"/>
      <c r="AA6523"/>
      <c r="AB6523"/>
    </row>
    <row r="6524" spans="1:28" x14ac:dyDescent="0.25">
      <c r="A6524" s="8"/>
      <c r="B6524"/>
      <c r="C6524"/>
      <c r="D6524"/>
      <c r="E6524"/>
      <c r="F6524"/>
      <c r="G6524"/>
      <c r="H6524"/>
      <c r="I6524"/>
      <c r="J6524"/>
      <c r="K6524"/>
      <c r="L6524"/>
      <c r="M6524"/>
      <c r="N6524"/>
      <c r="O6524"/>
      <c r="P6524"/>
      <c r="Q6524"/>
      <c r="R6524"/>
      <c r="S6524"/>
      <c r="T6524"/>
      <c r="U6524"/>
      <c r="V6524"/>
      <c r="W6524"/>
      <c r="X6524"/>
      <c r="Y6524"/>
      <c r="Z6524"/>
      <c r="AA6524"/>
      <c r="AB6524"/>
    </row>
    <row r="6525" spans="1:28" x14ac:dyDescent="0.25">
      <c r="A6525" s="8"/>
      <c r="B6525"/>
      <c r="C6525"/>
      <c r="D6525"/>
      <c r="E6525"/>
      <c r="F6525"/>
      <c r="G6525"/>
      <c r="H6525"/>
      <c r="I6525"/>
      <c r="J6525"/>
      <c r="K6525"/>
      <c r="L6525"/>
      <c r="M6525"/>
      <c r="N6525"/>
      <c r="O6525"/>
      <c r="P6525"/>
      <c r="Q6525"/>
      <c r="R6525"/>
      <c r="S6525"/>
      <c r="T6525"/>
      <c r="U6525"/>
      <c r="V6525"/>
      <c r="W6525"/>
      <c r="X6525"/>
      <c r="Y6525"/>
      <c r="Z6525"/>
      <c r="AA6525"/>
      <c r="AB6525"/>
    </row>
    <row r="6526" spans="1:28" x14ac:dyDescent="0.25">
      <c r="A6526" s="8"/>
      <c r="B6526"/>
      <c r="C6526"/>
      <c r="D6526"/>
      <c r="E6526"/>
      <c r="F6526"/>
      <c r="G6526"/>
      <c r="H6526"/>
      <c r="I6526"/>
      <c r="J6526"/>
      <c r="K6526"/>
      <c r="L6526"/>
      <c r="M6526"/>
      <c r="N6526"/>
      <c r="O6526"/>
      <c r="P6526"/>
      <c r="Q6526"/>
      <c r="R6526"/>
      <c r="S6526"/>
      <c r="T6526"/>
      <c r="U6526"/>
      <c r="V6526"/>
      <c r="W6526"/>
      <c r="X6526"/>
      <c r="Y6526"/>
      <c r="Z6526"/>
      <c r="AA6526"/>
      <c r="AB6526"/>
    </row>
    <row r="6527" spans="1:28" x14ac:dyDescent="0.25">
      <c r="A6527" s="8"/>
      <c r="B6527"/>
      <c r="C6527"/>
      <c r="D6527"/>
      <c r="E6527"/>
      <c r="F6527"/>
      <c r="G6527"/>
      <c r="H6527"/>
      <c r="I6527"/>
      <c r="J6527"/>
      <c r="K6527"/>
      <c r="L6527"/>
      <c r="M6527"/>
      <c r="N6527"/>
      <c r="O6527"/>
      <c r="P6527"/>
      <c r="Q6527"/>
      <c r="R6527"/>
      <c r="S6527"/>
      <c r="T6527"/>
      <c r="U6527"/>
      <c r="V6527"/>
      <c r="W6527"/>
      <c r="X6527"/>
      <c r="Y6527"/>
      <c r="Z6527"/>
      <c r="AA6527"/>
      <c r="AB6527"/>
    </row>
    <row r="6528" spans="1:28" x14ac:dyDescent="0.25">
      <c r="A6528" s="8"/>
      <c r="B6528"/>
      <c r="C6528"/>
      <c r="D6528"/>
      <c r="E6528"/>
      <c r="F6528"/>
      <c r="G6528"/>
      <c r="H6528"/>
      <c r="I6528"/>
      <c r="J6528"/>
      <c r="K6528"/>
      <c r="L6528"/>
      <c r="M6528"/>
      <c r="N6528"/>
      <c r="O6528"/>
      <c r="P6528"/>
      <c r="Q6528"/>
      <c r="R6528"/>
      <c r="S6528"/>
      <c r="T6528"/>
      <c r="U6528"/>
      <c r="V6528"/>
      <c r="W6528"/>
      <c r="X6528"/>
      <c r="Y6528"/>
      <c r="Z6528"/>
      <c r="AA6528"/>
      <c r="AB6528"/>
    </row>
    <row r="6529" spans="1:28" x14ac:dyDescent="0.25">
      <c r="A6529" s="8"/>
      <c r="B6529"/>
      <c r="C6529"/>
      <c r="D6529"/>
      <c r="E6529"/>
      <c r="F6529"/>
      <c r="G6529"/>
      <c r="H6529"/>
      <c r="I6529"/>
      <c r="J6529"/>
      <c r="K6529"/>
      <c r="L6529"/>
      <c r="M6529"/>
      <c r="N6529"/>
      <c r="O6529"/>
      <c r="P6529"/>
      <c r="Q6529"/>
      <c r="R6529"/>
      <c r="S6529"/>
      <c r="T6529"/>
      <c r="U6529"/>
      <c r="V6529"/>
      <c r="W6529"/>
      <c r="X6529"/>
      <c r="Y6529"/>
      <c r="Z6529"/>
      <c r="AA6529"/>
      <c r="AB6529"/>
    </row>
    <row r="6530" spans="1:28" x14ac:dyDescent="0.25">
      <c r="A6530" s="8"/>
      <c r="B6530"/>
      <c r="C6530"/>
      <c r="D6530"/>
      <c r="E6530"/>
      <c r="F6530"/>
      <c r="G6530"/>
      <c r="H6530"/>
      <c r="I6530"/>
      <c r="J6530"/>
      <c r="K6530"/>
      <c r="L6530"/>
      <c r="M6530"/>
      <c r="N6530"/>
      <c r="O6530"/>
      <c r="P6530"/>
      <c r="Q6530"/>
      <c r="R6530"/>
      <c r="S6530"/>
      <c r="T6530"/>
      <c r="U6530"/>
      <c r="V6530"/>
      <c r="W6530"/>
      <c r="X6530"/>
      <c r="Y6530"/>
      <c r="Z6530"/>
      <c r="AA6530"/>
      <c r="AB6530"/>
    </row>
    <row r="6531" spans="1:28" x14ac:dyDescent="0.25">
      <c r="A6531" s="8"/>
      <c r="B6531"/>
      <c r="C6531"/>
      <c r="D6531"/>
      <c r="E6531"/>
      <c r="F6531"/>
      <c r="G6531"/>
      <c r="H6531"/>
      <c r="I6531"/>
      <c r="J6531"/>
      <c r="K6531"/>
      <c r="L6531"/>
      <c r="M6531"/>
      <c r="N6531"/>
      <c r="O6531"/>
      <c r="P6531"/>
      <c r="Q6531"/>
      <c r="R6531"/>
      <c r="S6531"/>
      <c r="T6531"/>
      <c r="U6531"/>
      <c r="V6531"/>
      <c r="W6531"/>
      <c r="X6531"/>
      <c r="Y6531"/>
      <c r="Z6531"/>
      <c r="AA6531"/>
      <c r="AB6531"/>
    </row>
    <row r="6532" spans="1:28" x14ac:dyDescent="0.25">
      <c r="A6532" s="8"/>
      <c r="B6532"/>
      <c r="C6532"/>
      <c r="D6532"/>
      <c r="E6532"/>
      <c r="F6532"/>
      <c r="G6532"/>
      <c r="H6532"/>
      <c r="I6532"/>
      <c r="J6532"/>
      <c r="K6532"/>
      <c r="L6532"/>
      <c r="M6532"/>
      <c r="N6532"/>
      <c r="O6532"/>
      <c r="P6532"/>
      <c r="Q6532"/>
      <c r="R6532"/>
      <c r="S6532"/>
      <c r="T6532"/>
      <c r="U6532"/>
      <c r="V6532"/>
      <c r="W6532"/>
      <c r="X6532"/>
      <c r="Y6532"/>
      <c r="Z6532"/>
      <c r="AA6532"/>
      <c r="AB6532"/>
    </row>
    <row r="6533" spans="1:28" x14ac:dyDescent="0.25">
      <c r="A6533" s="8"/>
      <c r="B6533"/>
      <c r="C6533"/>
      <c r="D6533"/>
      <c r="E6533"/>
      <c r="F6533"/>
      <c r="G6533"/>
      <c r="H6533"/>
      <c r="I6533"/>
      <c r="J6533"/>
      <c r="K6533"/>
      <c r="L6533"/>
      <c r="M6533"/>
      <c r="N6533"/>
      <c r="O6533"/>
      <c r="P6533"/>
      <c r="Q6533"/>
      <c r="R6533"/>
      <c r="S6533"/>
      <c r="T6533"/>
      <c r="U6533"/>
      <c r="V6533"/>
      <c r="W6533"/>
      <c r="X6533"/>
      <c r="Y6533"/>
      <c r="Z6533"/>
      <c r="AA6533"/>
      <c r="AB6533"/>
    </row>
    <row r="6534" spans="1:28" x14ac:dyDescent="0.25">
      <c r="A6534" s="8"/>
      <c r="B6534"/>
      <c r="C6534"/>
      <c r="D6534"/>
      <c r="E6534"/>
      <c r="F6534"/>
      <c r="G6534"/>
      <c r="H6534"/>
      <c r="I6534"/>
      <c r="J6534"/>
      <c r="K6534"/>
      <c r="L6534"/>
      <c r="M6534"/>
      <c r="N6534"/>
      <c r="O6534"/>
      <c r="P6534"/>
      <c r="Q6534"/>
      <c r="R6534"/>
      <c r="S6534"/>
      <c r="T6534"/>
      <c r="U6534"/>
      <c r="V6534"/>
      <c r="W6534"/>
      <c r="X6534"/>
      <c r="Y6534"/>
      <c r="Z6534"/>
      <c r="AA6534"/>
      <c r="AB6534"/>
    </row>
    <row r="6535" spans="1:28" x14ac:dyDescent="0.25">
      <c r="A6535" s="8"/>
      <c r="B6535"/>
      <c r="C6535"/>
      <c r="D6535"/>
      <c r="E6535"/>
      <c r="F6535"/>
      <c r="G6535"/>
      <c r="H6535"/>
      <c r="I6535"/>
      <c r="J6535"/>
      <c r="K6535"/>
      <c r="L6535"/>
      <c r="M6535"/>
      <c r="N6535"/>
      <c r="O6535"/>
      <c r="P6535"/>
      <c r="Q6535"/>
      <c r="R6535"/>
      <c r="S6535"/>
      <c r="T6535"/>
      <c r="U6535"/>
      <c r="V6535"/>
      <c r="W6535"/>
      <c r="X6535"/>
      <c r="Y6535"/>
      <c r="Z6535"/>
      <c r="AA6535"/>
      <c r="AB6535"/>
    </row>
    <row r="6536" spans="1:28" x14ac:dyDescent="0.25">
      <c r="A6536" s="8"/>
      <c r="B6536"/>
      <c r="C6536"/>
      <c r="D6536"/>
      <c r="E6536"/>
      <c r="F6536"/>
      <c r="G6536"/>
      <c r="H6536"/>
      <c r="I6536"/>
      <c r="J6536"/>
      <c r="K6536"/>
      <c r="L6536"/>
      <c r="M6536"/>
      <c r="N6536"/>
      <c r="O6536"/>
      <c r="P6536"/>
      <c r="Q6536"/>
      <c r="R6536"/>
      <c r="S6536"/>
      <c r="T6536"/>
      <c r="U6536"/>
      <c r="V6536"/>
      <c r="W6536"/>
      <c r="X6536"/>
      <c r="Y6536"/>
      <c r="Z6536"/>
      <c r="AA6536"/>
      <c r="AB6536"/>
    </row>
    <row r="6537" spans="1:28" x14ac:dyDescent="0.25">
      <c r="A6537" s="8"/>
      <c r="B6537"/>
      <c r="C6537"/>
      <c r="D6537"/>
      <c r="E6537"/>
      <c r="F6537"/>
      <c r="G6537"/>
      <c r="H6537"/>
      <c r="I6537"/>
      <c r="J6537"/>
      <c r="K6537"/>
      <c r="L6537"/>
      <c r="M6537"/>
      <c r="N6537"/>
      <c r="O6537"/>
      <c r="P6537"/>
      <c r="Q6537"/>
      <c r="R6537"/>
      <c r="S6537"/>
      <c r="T6537"/>
      <c r="U6537"/>
      <c r="V6537"/>
      <c r="W6537"/>
      <c r="X6537"/>
      <c r="Y6537"/>
      <c r="Z6537"/>
      <c r="AA6537"/>
      <c r="AB6537"/>
    </row>
    <row r="6538" spans="1:28" x14ac:dyDescent="0.25">
      <c r="A6538" s="8"/>
      <c r="B6538"/>
      <c r="C6538"/>
      <c r="D6538"/>
      <c r="E6538"/>
      <c r="F6538"/>
      <c r="G6538"/>
      <c r="H6538"/>
      <c r="I6538"/>
      <c r="J6538"/>
      <c r="K6538"/>
      <c r="L6538"/>
      <c r="M6538"/>
      <c r="N6538"/>
      <c r="O6538"/>
      <c r="P6538"/>
      <c r="Q6538"/>
      <c r="R6538"/>
      <c r="S6538"/>
      <c r="T6538"/>
      <c r="U6538"/>
      <c r="V6538"/>
      <c r="W6538"/>
      <c r="X6538"/>
      <c r="Y6538"/>
      <c r="Z6538"/>
      <c r="AA6538"/>
      <c r="AB6538"/>
    </row>
    <row r="6539" spans="1:28" x14ac:dyDescent="0.25">
      <c r="A6539" s="8"/>
      <c r="B6539"/>
      <c r="C6539"/>
      <c r="D6539"/>
      <c r="E6539"/>
      <c r="F6539"/>
      <c r="G6539"/>
      <c r="H6539"/>
      <c r="I6539"/>
      <c r="J6539"/>
      <c r="K6539"/>
      <c r="L6539"/>
      <c r="M6539"/>
      <c r="N6539"/>
      <c r="O6539"/>
      <c r="P6539"/>
      <c r="Q6539"/>
      <c r="R6539"/>
      <c r="S6539"/>
      <c r="T6539"/>
      <c r="U6539"/>
      <c r="V6539"/>
      <c r="W6539"/>
      <c r="X6539"/>
      <c r="Y6539"/>
      <c r="Z6539"/>
      <c r="AA6539"/>
      <c r="AB6539"/>
    </row>
    <row r="6540" spans="1:28" x14ac:dyDescent="0.25">
      <c r="A6540" s="8"/>
      <c r="B6540"/>
      <c r="C6540"/>
      <c r="D6540"/>
      <c r="E6540"/>
      <c r="F6540"/>
      <c r="G6540"/>
      <c r="H6540"/>
      <c r="I6540"/>
      <c r="J6540"/>
      <c r="K6540"/>
      <c r="L6540"/>
      <c r="M6540"/>
      <c r="N6540"/>
      <c r="O6540"/>
      <c r="P6540"/>
      <c r="Q6540"/>
      <c r="R6540"/>
      <c r="S6540"/>
      <c r="T6540"/>
      <c r="U6540"/>
      <c r="V6540"/>
      <c r="W6540"/>
      <c r="X6540"/>
      <c r="Y6540"/>
      <c r="Z6540"/>
      <c r="AA6540"/>
      <c r="AB6540"/>
    </row>
    <row r="6541" spans="1:28" x14ac:dyDescent="0.25">
      <c r="A6541" s="8"/>
      <c r="B6541"/>
      <c r="C6541"/>
      <c r="D6541"/>
      <c r="E6541"/>
      <c r="F6541"/>
      <c r="G6541"/>
      <c r="H6541"/>
      <c r="I6541"/>
      <c r="J6541"/>
      <c r="K6541"/>
      <c r="L6541"/>
      <c r="M6541"/>
      <c r="N6541"/>
      <c r="O6541"/>
      <c r="P6541"/>
      <c r="Q6541"/>
      <c r="R6541"/>
      <c r="S6541"/>
      <c r="T6541"/>
      <c r="U6541"/>
      <c r="V6541"/>
      <c r="W6541"/>
      <c r="X6541"/>
      <c r="Y6541"/>
      <c r="Z6541"/>
      <c r="AA6541"/>
      <c r="AB6541"/>
    </row>
    <row r="6542" spans="1:28" x14ac:dyDescent="0.25">
      <c r="A6542" s="8"/>
      <c r="B6542"/>
      <c r="C6542"/>
      <c r="D6542"/>
      <c r="E6542"/>
      <c r="F6542"/>
      <c r="G6542"/>
      <c r="H6542"/>
      <c r="I6542"/>
      <c r="J6542"/>
      <c r="K6542"/>
      <c r="L6542"/>
      <c r="M6542"/>
      <c r="N6542"/>
      <c r="O6542"/>
      <c r="P6542"/>
      <c r="Q6542"/>
      <c r="R6542"/>
      <c r="S6542"/>
      <c r="T6542"/>
      <c r="U6542"/>
      <c r="V6542"/>
      <c r="W6542"/>
      <c r="X6542"/>
      <c r="Y6542"/>
      <c r="Z6542"/>
      <c r="AA6542"/>
      <c r="AB6542"/>
    </row>
    <row r="6543" spans="1:28" x14ac:dyDescent="0.25">
      <c r="A6543" s="8"/>
      <c r="B6543"/>
      <c r="C6543"/>
      <c r="D6543"/>
      <c r="E6543"/>
      <c r="F6543"/>
      <c r="G6543"/>
      <c r="H6543"/>
      <c r="I6543"/>
      <c r="J6543"/>
      <c r="K6543"/>
      <c r="L6543"/>
      <c r="M6543"/>
      <c r="N6543"/>
      <c r="O6543"/>
      <c r="P6543"/>
      <c r="Q6543"/>
      <c r="R6543"/>
      <c r="S6543"/>
      <c r="T6543"/>
      <c r="U6543"/>
      <c r="V6543"/>
      <c r="W6543"/>
      <c r="X6543"/>
      <c r="Y6543"/>
      <c r="Z6543"/>
      <c r="AA6543"/>
      <c r="AB6543"/>
    </row>
    <row r="6544" spans="1:28" x14ac:dyDescent="0.25">
      <c r="A6544" s="8"/>
      <c r="B6544"/>
      <c r="C6544"/>
      <c r="D6544"/>
      <c r="E6544"/>
      <c r="F6544"/>
      <c r="G6544"/>
      <c r="H6544"/>
      <c r="I6544"/>
      <c r="J6544"/>
      <c r="K6544"/>
      <c r="L6544"/>
      <c r="M6544"/>
      <c r="N6544"/>
      <c r="O6544"/>
      <c r="P6544"/>
      <c r="Q6544"/>
      <c r="R6544"/>
      <c r="S6544"/>
      <c r="T6544"/>
      <c r="U6544"/>
      <c r="V6544"/>
      <c r="W6544"/>
      <c r="X6544"/>
      <c r="Y6544"/>
      <c r="Z6544"/>
      <c r="AA6544"/>
      <c r="AB6544"/>
    </row>
    <row r="6545" spans="1:28" x14ac:dyDescent="0.25">
      <c r="A6545" s="8"/>
      <c r="B6545"/>
      <c r="C6545"/>
      <c r="D6545"/>
      <c r="E6545"/>
      <c r="F6545"/>
      <c r="G6545"/>
      <c r="H6545"/>
      <c r="I6545"/>
      <c r="J6545"/>
      <c r="K6545"/>
      <c r="L6545"/>
      <c r="M6545"/>
      <c r="N6545"/>
      <c r="O6545"/>
      <c r="P6545"/>
      <c r="Q6545"/>
      <c r="R6545"/>
      <c r="S6545"/>
      <c r="T6545"/>
      <c r="U6545"/>
      <c r="V6545"/>
      <c r="W6545"/>
      <c r="X6545"/>
      <c r="Y6545"/>
      <c r="Z6545"/>
      <c r="AA6545"/>
      <c r="AB6545"/>
    </row>
    <row r="6546" spans="1:28" x14ac:dyDescent="0.25">
      <c r="A6546" s="8"/>
      <c r="B6546"/>
      <c r="C6546"/>
      <c r="D6546"/>
      <c r="E6546"/>
      <c r="F6546"/>
      <c r="G6546"/>
      <c r="H6546"/>
      <c r="I6546"/>
      <c r="J6546"/>
      <c r="K6546"/>
      <c r="L6546"/>
      <c r="M6546"/>
      <c r="N6546"/>
      <c r="O6546"/>
      <c r="P6546"/>
      <c r="Q6546"/>
      <c r="R6546"/>
      <c r="S6546"/>
      <c r="T6546"/>
      <c r="U6546"/>
      <c r="V6546"/>
      <c r="W6546"/>
      <c r="X6546"/>
      <c r="Y6546"/>
      <c r="Z6546"/>
      <c r="AA6546"/>
      <c r="AB6546"/>
    </row>
    <row r="6547" spans="1:28" x14ac:dyDescent="0.25">
      <c r="A6547" s="8"/>
      <c r="B6547"/>
      <c r="C6547"/>
      <c r="D6547"/>
      <c r="E6547"/>
      <c r="F6547"/>
      <c r="G6547"/>
      <c r="H6547"/>
      <c r="I6547"/>
      <c r="J6547"/>
      <c r="K6547"/>
      <c r="L6547"/>
      <c r="M6547"/>
      <c r="N6547"/>
      <c r="O6547"/>
      <c r="P6547"/>
      <c r="Q6547"/>
      <c r="R6547"/>
      <c r="S6547"/>
      <c r="T6547"/>
      <c r="U6547"/>
      <c r="V6547"/>
      <c r="W6547"/>
      <c r="X6547"/>
      <c r="Y6547"/>
      <c r="Z6547"/>
      <c r="AA6547"/>
      <c r="AB6547"/>
    </row>
    <row r="6548" spans="1:28" x14ac:dyDescent="0.25">
      <c r="A6548" s="8"/>
      <c r="B6548"/>
      <c r="C6548"/>
      <c r="D6548"/>
      <c r="E6548"/>
      <c r="F6548"/>
      <c r="G6548"/>
      <c r="H6548"/>
      <c r="I6548"/>
      <c r="J6548"/>
      <c r="K6548"/>
      <c r="L6548"/>
      <c r="M6548"/>
      <c r="N6548"/>
      <c r="O6548"/>
      <c r="P6548"/>
      <c r="Q6548"/>
      <c r="R6548"/>
      <c r="S6548"/>
      <c r="T6548"/>
      <c r="U6548"/>
      <c r="V6548"/>
      <c r="W6548"/>
      <c r="X6548"/>
      <c r="Y6548"/>
      <c r="Z6548"/>
      <c r="AA6548"/>
      <c r="AB6548"/>
    </row>
    <row r="6549" spans="1:28" x14ac:dyDescent="0.25">
      <c r="A6549" s="8"/>
      <c r="B6549"/>
      <c r="C6549"/>
      <c r="D6549"/>
      <c r="E6549"/>
      <c r="F6549"/>
      <c r="G6549"/>
      <c r="H6549"/>
      <c r="I6549"/>
      <c r="J6549"/>
      <c r="K6549"/>
      <c r="L6549"/>
      <c r="M6549"/>
      <c r="N6549"/>
      <c r="O6549"/>
      <c r="P6549"/>
      <c r="Q6549"/>
      <c r="R6549"/>
      <c r="S6549"/>
      <c r="T6549"/>
      <c r="U6549"/>
      <c r="V6549"/>
      <c r="W6549"/>
      <c r="X6549"/>
      <c r="Y6549"/>
      <c r="Z6549"/>
      <c r="AA6549"/>
      <c r="AB6549"/>
    </row>
    <row r="6550" spans="1:28" x14ac:dyDescent="0.25">
      <c r="A6550" s="8"/>
      <c r="B6550"/>
      <c r="C6550"/>
      <c r="D6550"/>
      <c r="E6550"/>
      <c r="F6550"/>
      <c r="G6550"/>
      <c r="H6550"/>
      <c r="I6550"/>
      <c r="J6550"/>
      <c r="K6550"/>
      <c r="L6550"/>
      <c r="M6550"/>
      <c r="N6550"/>
      <c r="O6550"/>
      <c r="P6550"/>
      <c r="Q6550"/>
      <c r="R6550"/>
      <c r="S6550"/>
      <c r="T6550"/>
      <c r="U6550"/>
      <c r="V6550"/>
      <c r="W6550"/>
      <c r="X6550"/>
      <c r="Y6550"/>
      <c r="Z6550"/>
      <c r="AA6550"/>
      <c r="AB6550"/>
    </row>
    <row r="6551" spans="1:28" x14ac:dyDescent="0.25">
      <c r="A6551" s="8"/>
      <c r="B6551"/>
      <c r="C6551"/>
      <c r="D6551"/>
      <c r="E6551"/>
      <c r="F6551"/>
      <c r="G6551"/>
      <c r="H6551"/>
      <c r="I6551"/>
      <c r="J6551"/>
      <c r="K6551"/>
      <c r="L6551"/>
      <c r="M6551"/>
      <c r="N6551"/>
      <c r="O6551"/>
      <c r="P6551"/>
      <c r="Q6551"/>
      <c r="R6551"/>
      <c r="S6551"/>
      <c r="T6551"/>
      <c r="U6551"/>
      <c r="V6551"/>
      <c r="W6551"/>
      <c r="X6551"/>
      <c r="Y6551"/>
      <c r="Z6551"/>
      <c r="AA6551"/>
      <c r="AB6551"/>
    </row>
    <row r="6552" spans="1:28" x14ac:dyDescent="0.25">
      <c r="A6552" s="8"/>
      <c r="B6552"/>
      <c r="C6552"/>
      <c r="D6552"/>
      <c r="E6552"/>
      <c r="F6552"/>
      <c r="G6552"/>
      <c r="H6552"/>
      <c r="I6552"/>
      <c r="J6552"/>
      <c r="K6552"/>
      <c r="L6552"/>
      <c r="M6552"/>
      <c r="N6552"/>
      <c r="O6552"/>
      <c r="P6552"/>
      <c r="Q6552"/>
      <c r="R6552"/>
      <c r="S6552"/>
      <c r="T6552"/>
      <c r="U6552"/>
      <c r="V6552"/>
      <c r="W6552"/>
      <c r="X6552"/>
      <c r="Y6552"/>
      <c r="Z6552"/>
      <c r="AA6552"/>
      <c r="AB6552"/>
    </row>
    <row r="6553" spans="1:28" x14ac:dyDescent="0.25">
      <c r="A6553" s="8"/>
      <c r="B6553"/>
      <c r="C6553"/>
      <c r="D6553"/>
      <c r="E6553"/>
      <c r="F6553"/>
      <c r="G6553"/>
      <c r="H6553"/>
      <c r="I6553"/>
      <c r="J6553"/>
      <c r="K6553"/>
      <c r="L6553"/>
      <c r="M6553"/>
      <c r="N6553"/>
      <c r="O6553"/>
      <c r="P6553"/>
      <c r="Q6553"/>
      <c r="R6553"/>
      <c r="S6553"/>
      <c r="T6553"/>
      <c r="U6553"/>
      <c r="V6553"/>
      <c r="W6553"/>
      <c r="X6553"/>
      <c r="Y6553"/>
      <c r="Z6553"/>
      <c r="AA6553"/>
      <c r="AB6553"/>
    </row>
    <row r="6554" spans="1:28" x14ac:dyDescent="0.25">
      <c r="A6554" s="8"/>
      <c r="B6554"/>
      <c r="C6554"/>
      <c r="D6554"/>
      <c r="E6554"/>
      <c r="F6554"/>
      <c r="G6554"/>
      <c r="H6554"/>
      <c r="I6554"/>
      <c r="J6554"/>
      <c r="K6554"/>
      <c r="L6554"/>
      <c r="M6554"/>
      <c r="N6554"/>
      <c r="O6554"/>
      <c r="P6554"/>
      <c r="Q6554"/>
      <c r="R6554"/>
      <c r="S6554"/>
      <c r="T6554"/>
      <c r="U6554"/>
      <c r="V6554"/>
      <c r="W6554"/>
      <c r="X6554"/>
      <c r="Y6554"/>
      <c r="Z6554"/>
      <c r="AA6554"/>
      <c r="AB6554"/>
    </row>
    <row r="6555" spans="1:28" x14ac:dyDescent="0.25">
      <c r="A6555" s="8"/>
      <c r="B6555"/>
      <c r="C6555"/>
      <c r="D6555"/>
      <c r="E6555"/>
      <c r="F6555"/>
      <c r="G6555"/>
      <c r="H6555"/>
      <c r="I6555"/>
      <c r="J6555"/>
      <c r="K6555"/>
      <c r="L6555"/>
      <c r="M6555"/>
      <c r="N6555"/>
      <c r="O6555"/>
      <c r="P6555"/>
      <c r="Q6555"/>
      <c r="R6555"/>
      <c r="S6555"/>
      <c r="T6555"/>
      <c r="U6555"/>
      <c r="V6555"/>
      <c r="W6555"/>
      <c r="X6555"/>
      <c r="Y6555"/>
      <c r="Z6555"/>
      <c r="AA6555"/>
      <c r="AB6555"/>
    </row>
    <row r="6556" spans="1:28" x14ac:dyDescent="0.25">
      <c r="A6556" s="8"/>
      <c r="B6556"/>
      <c r="C6556"/>
      <c r="D6556"/>
      <c r="E6556"/>
      <c r="F6556"/>
      <c r="G6556"/>
      <c r="H6556"/>
      <c r="I6556"/>
      <c r="J6556"/>
      <c r="K6556"/>
      <c r="L6556"/>
      <c r="M6556"/>
      <c r="N6556"/>
      <c r="O6556"/>
      <c r="P6556"/>
      <c r="Q6556"/>
      <c r="R6556"/>
      <c r="S6556"/>
      <c r="T6556"/>
      <c r="U6556"/>
      <c r="V6556"/>
      <c r="W6556"/>
      <c r="X6556"/>
      <c r="Y6556"/>
      <c r="Z6556"/>
      <c r="AA6556"/>
      <c r="AB6556"/>
    </row>
    <row r="6557" spans="1:28" x14ac:dyDescent="0.25">
      <c r="A6557" s="8"/>
      <c r="B6557"/>
      <c r="C6557"/>
      <c r="D6557"/>
      <c r="E6557"/>
      <c r="F6557"/>
      <c r="G6557"/>
      <c r="H6557"/>
      <c r="I6557"/>
      <c r="J6557"/>
      <c r="K6557"/>
      <c r="L6557"/>
      <c r="M6557"/>
      <c r="N6557"/>
      <c r="O6557"/>
      <c r="P6557"/>
      <c r="Q6557"/>
      <c r="R6557"/>
      <c r="S6557"/>
      <c r="T6557"/>
      <c r="U6557"/>
      <c r="V6557"/>
      <c r="W6557"/>
      <c r="X6557"/>
      <c r="Y6557"/>
      <c r="Z6557"/>
      <c r="AA6557"/>
      <c r="AB6557"/>
    </row>
    <row r="6558" spans="1:28" x14ac:dyDescent="0.25">
      <c r="A6558" s="8"/>
      <c r="B6558"/>
      <c r="C6558"/>
      <c r="D6558"/>
      <c r="E6558"/>
      <c r="F6558"/>
      <c r="G6558"/>
      <c r="H6558"/>
      <c r="I6558"/>
      <c r="J6558"/>
      <c r="K6558"/>
      <c r="L6558"/>
      <c r="M6558"/>
      <c r="N6558"/>
      <c r="O6558"/>
      <c r="P6558"/>
      <c r="Q6558"/>
      <c r="R6558"/>
      <c r="S6558"/>
      <c r="T6558"/>
      <c r="U6558"/>
      <c r="V6558"/>
      <c r="W6558"/>
      <c r="X6558"/>
      <c r="Y6558"/>
      <c r="Z6558"/>
      <c r="AA6558"/>
      <c r="AB6558"/>
    </row>
    <row r="6559" spans="1:28" x14ac:dyDescent="0.25">
      <c r="A6559" s="8"/>
      <c r="B6559"/>
      <c r="C6559"/>
      <c r="D6559"/>
      <c r="E6559"/>
      <c r="F6559"/>
      <c r="G6559"/>
      <c r="H6559"/>
      <c r="I6559"/>
      <c r="J6559"/>
      <c r="K6559"/>
      <c r="L6559"/>
      <c r="M6559"/>
      <c r="N6559"/>
      <c r="O6559"/>
      <c r="P6559"/>
      <c r="Q6559"/>
      <c r="R6559"/>
      <c r="S6559"/>
      <c r="T6559"/>
      <c r="U6559"/>
      <c r="V6559"/>
      <c r="W6559"/>
      <c r="X6559"/>
      <c r="Y6559"/>
      <c r="Z6559"/>
      <c r="AA6559"/>
      <c r="AB6559"/>
    </row>
    <row r="6560" spans="1:28" x14ac:dyDescent="0.25">
      <c r="A6560" s="8"/>
      <c r="B6560"/>
      <c r="C6560"/>
      <c r="D6560"/>
      <c r="E6560"/>
      <c r="F6560"/>
      <c r="G6560"/>
      <c r="H6560"/>
      <c r="I6560"/>
      <c r="J6560"/>
      <c r="K6560"/>
      <c r="L6560"/>
      <c r="M6560"/>
      <c r="N6560"/>
      <c r="O6560"/>
      <c r="P6560"/>
      <c r="Q6560"/>
      <c r="R6560"/>
      <c r="S6560"/>
      <c r="T6560"/>
      <c r="U6560"/>
      <c r="V6560"/>
      <c r="W6560"/>
      <c r="X6560"/>
      <c r="Y6560"/>
      <c r="Z6560"/>
      <c r="AA6560"/>
      <c r="AB6560"/>
    </row>
    <row r="6561" spans="1:28" x14ac:dyDescent="0.25">
      <c r="A6561" s="8"/>
      <c r="B6561"/>
      <c r="C6561"/>
      <c r="D6561"/>
      <c r="E6561"/>
      <c r="F6561"/>
      <c r="G6561"/>
      <c r="H6561"/>
      <c r="I6561"/>
      <c r="J6561"/>
      <c r="K6561"/>
      <c r="L6561"/>
      <c r="M6561"/>
      <c r="N6561"/>
      <c r="O6561"/>
      <c r="P6561"/>
      <c r="Q6561"/>
      <c r="R6561"/>
      <c r="S6561"/>
      <c r="T6561"/>
      <c r="U6561"/>
      <c r="V6561"/>
      <c r="W6561"/>
      <c r="X6561"/>
      <c r="Y6561"/>
      <c r="Z6561"/>
      <c r="AA6561"/>
      <c r="AB6561"/>
    </row>
    <row r="6562" spans="1:28" x14ac:dyDescent="0.25">
      <c r="A6562" s="8"/>
      <c r="B6562"/>
      <c r="C6562"/>
      <c r="D6562"/>
      <c r="E6562"/>
      <c r="F6562"/>
      <c r="G6562"/>
      <c r="H6562"/>
      <c r="I6562"/>
      <c r="J6562"/>
      <c r="K6562"/>
      <c r="L6562"/>
      <c r="M6562"/>
      <c r="N6562"/>
      <c r="O6562"/>
      <c r="P6562"/>
      <c r="Q6562"/>
      <c r="R6562"/>
      <c r="S6562"/>
      <c r="T6562"/>
      <c r="U6562"/>
      <c r="V6562"/>
      <c r="W6562"/>
      <c r="X6562"/>
      <c r="Y6562"/>
      <c r="Z6562"/>
      <c r="AA6562"/>
      <c r="AB6562"/>
    </row>
    <row r="6563" spans="1:28" x14ac:dyDescent="0.25">
      <c r="A6563" s="8"/>
      <c r="B6563"/>
      <c r="C6563"/>
      <c r="D6563"/>
      <c r="E6563"/>
      <c r="F6563"/>
      <c r="G6563"/>
      <c r="H6563"/>
      <c r="I6563"/>
      <c r="J6563"/>
      <c r="K6563"/>
      <c r="L6563"/>
      <c r="M6563"/>
      <c r="N6563"/>
      <c r="O6563"/>
      <c r="P6563"/>
      <c r="Q6563"/>
      <c r="R6563"/>
      <c r="S6563"/>
      <c r="T6563"/>
      <c r="U6563"/>
      <c r="V6563"/>
      <c r="W6563"/>
      <c r="X6563"/>
      <c r="Y6563"/>
      <c r="Z6563"/>
      <c r="AA6563"/>
      <c r="AB6563"/>
    </row>
    <row r="6564" spans="1:28" x14ac:dyDescent="0.25">
      <c r="A6564" s="8"/>
      <c r="B6564"/>
      <c r="C6564"/>
      <c r="D6564"/>
      <c r="E6564"/>
      <c r="F6564"/>
      <c r="G6564"/>
      <c r="H6564"/>
      <c r="I6564"/>
      <c r="J6564"/>
      <c r="K6564"/>
      <c r="L6564"/>
      <c r="M6564"/>
      <c r="N6564"/>
      <c r="O6564"/>
      <c r="P6564"/>
      <c r="Q6564"/>
      <c r="R6564"/>
      <c r="S6564"/>
      <c r="T6564"/>
      <c r="U6564"/>
      <c r="V6564"/>
      <c r="W6564"/>
      <c r="X6564"/>
      <c r="Y6564"/>
      <c r="Z6564"/>
      <c r="AA6564"/>
      <c r="AB6564"/>
    </row>
    <row r="6565" spans="1:28" x14ac:dyDescent="0.25">
      <c r="A6565" s="8"/>
      <c r="B6565"/>
      <c r="C6565"/>
      <c r="D6565"/>
      <c r="E6565"/>
      <c r="F6565"/>
      <c r="G6565"/>
      <c r="H6565"/>
      <c r="I6565"/>
      <c r="J6565"/>
      <c r="K6565"/>
      <c r="L6565"/>
      <c r="M6565"/>
      <c r="N6565"/>
      <c r="O6565"/>
      <c r="P6565"/>
      <c r="Q6565"/>
      <c r="R6565"/>
      <c r="S6565"/>
      <c r="T6565"/>
      <c r="U6565"/>
      <c r="V6565"/>
      <c r="W6565"/>
      <c r="X6565"/>
      <c r="Y6565"/>
      <c r="Z6565"/>
      <c r="AA6565"/>
      <c r="AB6565"/>
    </row>
    <row r="6566" spans="1:28" x14ac:dyDescent="0.25">
      <c r="A6566" s="8"/>
      <c r="B6566"/>
      <c r="C6566"/>
      <c r="D6566"/>
      <c r="E6566"/>
      <c r="F6566"/>
      <c r="G6566"/>
      <c r="H6566"/>
      <c r="I6566"/>
      <c r="J6566"/>
      <c r="K6566"/>
      <c r="L6566"/>
      <c r="M6566"/>
      <c r="N6566"/>
      <c r="O6566"/>
      <c r="P6566"/>
      <c r="Q6566"/>
      <c r="R6566"/>
      <c r="S6566"/>
      <c r="T6566"/>
      <c r="U6566"/>
      <c r="V6566"/>
      <c r="W6566"/>
      <c r="X6566"/>
      <c r="Y6566"/>
      <c r="Z6566"/>
      <c r="AA6566"/>
      <c r="AB6566"/>
    </row>
    <row r="6567" spans="1:28" x14ac:dyDescent="0.25">
      <c r="A6567" s="8"/>
      <c r="B6567"/>
      <c r="C6567"/>
      <c r="D6567"/>
      <c r="E6567"/>
      <c r="F6567"/>
      <c r="G6567"/>
      <c r="H6567"/>
      <c r="I6567"/>
      <c r="J6567"/>
      <c r="K6567"/>
      <c r="L6567"/>
      <c r="M6567"/>
      <c r="N6567"/>
      <c r="O6567"/>
      <c r="P6567"/>
      <c r="Q6567"/>
      <c r="R6567"/>
      <c r="S6567"/>
      <c r="T6567"/>
      <c r="U6567"/>
      <c r="V6567"/>
      <c r="W6567"/>
      <c r="X6567"/>
      <c r="Y6567"/>
      <c r="Z6567"/>
      <c r="AA6567"/>
      <c r="AB6567"/>
    </row>
    <row r="6568" spans="1:28" x14ac:dyDescent="0.25">
      <c r="A6568" s="8"/>
      <c r="B6568"/>
      <c r="C6568"/>
      <c r="D6568"/>
      <c r="E6568"/>
      <c r="F6568"/>
      <c r="G6568"/>
      <c r="H6568"/>
      <c r="I6568"/>
      <c r="J6568"/>
      <c r="K6568"/>
      <c r="L6568"/>
      <c r="M6568"/>
      <c r="N6568"/>
      <c r="O6568"/>
      <c r="P6568"/>
      <c r="Q6568"/>
      <c r="R6568"/>
      <c r="S6568"/>
      <c r="T6568"/>
      <c r="U6568"/>
      <c r="V6568"/>
      <c r="W6568"/>
      <c r="X6568"/>
      <c r="Y6568"/>
      <c r="Z6568"/>
      <c r="AA6568"/>
      <c r="AB6568"/>
    </row>
    <row r="6569" spans="1:28" x14ac:dyDescent="0.25">
      <c r="A6569" s="8"/>
      <c r="B6569"/>
      <c r="C6569"/>
      <c r="D6569"/>
      <c r="E6569"/>
      <c r="F6569"/>
      <c r="G6569"/>
      <c r="H6569"/>
      <c r="I6569"/>
      <c r="J6569"/>
      <c r="K6569"/>
      <c r="L6569"/>
      <c r="M6569"/>
      <c r="N6569"/>
      <c r="O6569"/>
      <c r="P6569"/>
      <c r="Q6569"/>
      <c r="R6569"/>
      <c r="S6569"/>
      <c r="T6569"/>
      <c r="U6569"/>
      <c r="V6569"/>
      <c r="W6569"/>
      <c r="X6569"/>
      <c r="Y6569"/>
      <c r="Z6569"/>
      <c r="AA6569"/>
      <c r="AB6569"/>
    </row>
    <row r="6570" spans="1:28" x14ac:dyDescent="0.25">
      <c r="A6570" s="8"/>
      <c r="B6570"/>
      <c r="C6570"/>
      <c r="D6570"/>
      <c r="E6570"/>
      <c r="F6570"/>
      <c r="G6570"/>
      <c r="H6570"/>
      <c r="I6570"/>
      <c r="J6570"/>
      <c r="K6570"/>
      <c r="L6570"/>
      <c r="M6570"/>
      <c r="N6570"/>
      <c r="O6570"/>
      <c r="P6570"/>
      <c r="Q6570"/>
      <c r="R6570"/>
      <c r="S6570"/>
      <c r="T6570"/>
      <c r="U6570"/>
      <c r="V6570"/>
      <c r="W6570"/>
      <c r="X6570"/>
      <c r="Y6570"/>
      <c r="Z6570"/>
      <c r="AA6570"/>
      <c r="AB6570"/>
    </row>
    <row r="6571" spans="1:28" x14ac:dyDescent="0.25">
      <c r="A6571" s="8"/>
      <c r="B6571"/>
      <c r="C6571"/>
      <c r="D6571"/>
      <c r="E6571"/>
      <c r="F6571"/>
      <c r="G6571"/>
      <c r="H6571"/>
      <c r="I6571"/>
      <c r="J6571"/>
      <c r="K6571"/>
      <c r="L6571"/>
      <c r="M6571"/>
      <c r="N6571"/>
      <c r="O6571"/>
      <c r="P6571"/>
      <c r="Q6571"/>
      <c r="R6571"/>
      <c r="S6571"/>
      <c r="T6571"/>
      <c r="U6571"/>
      <c r="V6571"/>
      <c r="W6571"/>
      <c r="X6571"/>
      <c r="Y6571"/>
      <c r="Z6571"/>
      <c r="AA6571"/>
      <c r="AB6571"/>
    </row>
    <row r="6572" spans="1:28" x14ac:dyDescent="0.25">
      <c r="A6572" s="8"/>
      <c r="B6572"/>
      <c r="C6572"/>
      <c r="D6572"/>
      <c r="E6572"/>
      <c r="F6572"/>
      <c r="G6572"/>
      <c r="H6572"/>
      <c r="I6572"/>
      <c r="J6572"/>
      <c r="K6572"/>
      <c r="L6572"/>
      <c r="M6572"/>
      <c r="N6572"/>
      <c r="O6572"/>
      <c r="P6572"/>
      <c r="Q6572"/>
      <c r="R6572"/>
      <c r="S6572"/>
      <c r="T6572"/>
      <c r="U6572"/>
      <c r="V6572"/>
      <c r="W6572"/>
      <c r="X6572"/>
      <c r="Y6572"/>
      <c r="Z6572"/>
      <c r="AA6572"/>
      <c r="AB6572"/>
    </row>
    <row r="6573" spans="1:28" x14ac:dyDescent="0.25">
      <c r="A6573" s="8"/>
      <c r="B6573"/>
      <c r="C6573"/>
      <c r="D6573"/>
      <c r="E6573"/>
      <c r="F6573"/>
      <c r="G6573"/>
      <c r="H6573"/>
      <c r="I6573"/>
      <c r="J6573"/>
      <c r="K6573"/>
      <c r="L6573"/>
      <c r="M6573"/>
      <c r="N6573"/>
      <c r="O6573"/>
      <c r="P6573"/>
      <c r="Q6573"/>
      <c r="R6573"/>
      <c r="S6573"/>
      <c r="T6573"/>
      <c r="U6573"/>
      <c r="V6573"/>
      <c r="W6573"/>
      <c r="X6573"/>
      <c r="Y6573"/>
      <c r="Z6573"/>
      <c r="AA6573"/>
      <c r="AB6573"/>
    </row>
    <row r="6574" spans="1:28" x14ac:dyDescent="0.25">
      <c r="A6574" s="8"/>
      <c r="B6574"/>
      <c r="C6574"/>
      <c r="D6574"/>
      <c r="E6574"/>
      <c r="F6574"/>
      <c r="G6574"/>
      <c r="H6574"/>
      <c r="I6574"/>
      <c r="J6574"/>
      <c r="K6574"/>
      <c r="L6574"/>
      <c r="M6574"/>
      <c r="N6574"/>
      <c r="O6574"/>
      <c r="P6574"/>
      <c r="Q6574"/>
      <c r="R6574"/>
      <c r="S6574"/>
      <c r="T6574"/>
      <c r="U6574"/>
      <c r="V6574"/>
      <c r="W6574"/>
      <c r="X6574"/>
      <c r="Y6574"/>
      <c r="Z6574"/>
      <c r="AA6574"/>
      <c r="AB6574"/>
    </row>
    <row r="6575" spans="1:28" x14ac:dyDescent="0.25">
      <c r="A6575" s="8"/>
      <c r="B6575"/>
      <c r="C6575"/>
      <c r="D6575"/>
      <c r="E6575"/>
      <c r="F6575"/>
      <c r="G6575"/>
      <c r="H6575"/>
      <c r="I6575"/>
      <c r="J6575"/>
      <c r="K6575"/>
      <c r="L6575"/>
      <c r="M6575"/>
      <c r="N6575"/>
      <c r="O6575"/>
      <c r="P6575"/>
      <c r="Q6575"/>
      <c r="R6575"/>
      <c r="S6575"/>
      <c r="T6575"/>
      <c r="U6575"/>
      <c r="V6575"/>
      <c r="W6575"/>
      <c r="X6575"/>
      <c r="Y6575"/>
      <c r="Z6575"/>
      <c r="AA6575"/>
      <c r="AB6575"/>
    </row>
    <row r="6576" spans="1:28" x14ac:dyDescent="0.25">
      <c r="A6576" s="8"/>
      <c r="B6576"/>
      <c r="C6576"/>
      <c r="D6576"/>
      <c r="E6576"/>
      <c r="F6576"/>
      <c r="G6576"/>
      <c r="H6576"/>
      <c r="I6576"/>
      <c r="J6576"/>
      <c r="K6576"/>
      <c r="L6576"/>
      <c r="M6576"/>
      <c r="N6576"/>
      <c r="O6576"/>
      <c r="P6576"/>
      <c r="Q6576"/>
      <c r="R6576"/>
      <c r="S6576"/>
      <c r="T6576"/>
      <c r="U6576"/>
      <c r="V6576"/>
      <c r="W6576"/>
      <c r="X6576"/>
      <c r="Y6576"/>
      <c r="Z6576"/>
      <c r="AA6576"/>
      <c r="AB6576"/>
    </row>
    <row r="6577" spans="1:28" x14ac:dyDescent="0.25">
      <c r="A6577" s="8"/>
      <c r="B6577"/>
      <c r="C6577"/>
      <c r="D6577"/>
      <c r="E6577"/>
      <c r="F6577"/>
      <c r="G6577"/>
      <c r="H6577"/>
      <c r="I6577"/>
      <c r="J6577"/>
      <c r="K6577"/>
      <c r="L6577"/>
      <c r="M6577"/>
      <c r="N6577"/>
      <c r="O6577"/>
      <c r="P6577"/>
      <c r="Q6577"/>
      <c r="R6577"/>
      <c r="S6577"/>
      <c r="T6577"/>
      <c r="U6577"/>
      <c r="V6577"/>
      <c r="W6577"/>
      <c r="X6577"/>
      <c r="Y6577"/>
      <c r="Z6577"/>
      <c r="AA6577"/>
      <c r="AB6577"/>
    </row>
    <row r="6578" spans="1:28" x14ac:dyDescent="0.25">
      <c r="A6578" s="8"/>
      <c r="B6578"/>
      <c r="C6578"/>
      <c r="D6578"/>
      <c r="E6578"/>
      <c r="F6578"/>
      <c r="G6578"/>
      <c r="H6578"/>
      <c r="I6578"/>
      <c r="J6578"/>
      <c r="K6578"/>
      <c r="L6578"/>
      <c r="M6578"/>
      <c r="N6578"/>
      <c r="O6578"/>
      <c r="P6578"/>
      <c r="Q6578"/>
      <c r="R6578"/>
      <c r="S6578"/>
      <c r="T6578"/>
      <c r="U6578"/>
      <c r="V6578"/>
      <c r="W6578"/>
      <c r="X6578"/>
      <c r="Y6578"/>
      <c r="Z6578"/>
      <c r="AA6578"/>
      <c r="AB6578"/>
    </row>
    <row r="6579" spans="1:28" x14ac:dyDescent="0.25">
      <c r="A6579" s="8"/>
      <c r="B6579"/>
      <c r="C6579"/>
      <c r="D6579"/>
      <c r="E6579"/>
      <c r="F6579"/>
      <c r="G6579"/>
      <c r="H6579"/>
      <c r="I6579"/>
      <c r="J6579"/>
      <c r="K6579"/>
      <c r="L6579"/>
      <c r="M6579"/>
      <c r="N6579"/>
      <c r="O6579"/>
      <c r="P6579"/>
      <c r="Q6579"/>
      <c r="R6579"/>
      <c r="S6579"/>
      <c r="T6579"/>
      <c r="U6579"/>
      <c r="V6579"/>
      <c r="W6579"/>
      <c r="X6579"/>
      <c r="Y6579"/>
      <c r="Z6579"/>
      <c r="AA6579"/>
      <c r="AB6579"/>
    </row>
    <row r="6580" spans="1:28" x14ac:dyDescent="0.25">
      <c r="A6580" s="8"/>
      <c r="B6580"/>
      <c r="C6580"/>
      <c r="D6580"/>
      <c r="E6580"/>
      <c r="F6580"/>
      <c r="G6580"/>
      <c r="H6580"/>
      <c r="I6580"/>
      <c r="J6580"/>
      <c r="K6580"/>
      <c r="L6580"/>
      <c r="M6580"/>
      <c r="N6580"/>
      <c r="O6580"/>
      <c r="P6580"/>
      <c r="Q6580"/>
      <c r="R6580"/>
      <c r="S6580"/>
      <c r="T6580"/>
      <c r="U6580"/>
      <c r="V6580"/>
      <c r="W6580"/>
      <c r="X6580"/>
      <c r="Y6580"/>
      <c r="Z6580"/>
      <c r="AA6580"/>
      <c r="AB6580"/>
    </row>
    <row r="6581" spans="1:28" x14ac:dyDescent="0.25">
      <c r="A6581" s="8"/>
      <c r="B6581"/>
      <c r="C6581"/>
      <c r="D6581"/>
      <c r="E6581"/>
      <c r="F6581"/>
      <c r="G6581"/>
      <c r="H6581"/>
      <c r="I6581"/>
      <c r="J6581"/>
      <c r="K6581"/>
      <c r="L6581"/>
      <c r="M6581"/>
      <c r="N6581"/>
      <c r="O6581"/>
      <c r="P6581"/>
      <c r="Q6581"/>
      <c r="R6581"/>
      <c r="S6581"/>
      <c r="T6581"/>
      <c r="U6581"/>
      <c r="V6581"/>
      <c r="W6581"/>
      <c r="X6581"/>
      <c r="Y6581"/>
      <c r="Z6581"/>
      <c r="AA6581"/>
      <c r="AB6581"/>
    </row>
    <row r="6582" spans="1:28" x14ac:dyDescent="0.25">
      <c r="A6582" s="8"/>
      <c r="B6582"/>
      <c r="C6582"/>
      <c r="D6582"/>
      <c r="E6582"/>
      <c r="F6582"/>
      <c r="G6582"/>
      <c r="H6582"/>
      <c r="I6582"/>
      <c r="J6582"/>
      <c r="K6582"/>
      <c r="L6582"/>
      <c r="M6582"/>
      <c r="N6582"/>
      <c r="O6582"/>
      <c r="P6582"/>
      <c r="Q6582"/>
      <c r="R6582"/>
      <c r="S6582"/>
      <c r="T6582"/>
      <c r="U6582"/>
      <c r="V6582"/>
      <c r="W6582"/>
      <c r="X6582"/>
      <c r="Y6582"/>
      <c r="Z6582"/>
      <c r="AA6582"/>
      <c r="AB6582"/>
    </row>
    <row r="6583" spans="1:28" x14ac:dyDescent="0.25">
      <c r="A6583" s="8"/>
      <c r="B6583"/>
      <c r="C6583"/>
      <c r="D6583"/>
      <c r="E6583"/>
      <c r="F6583"/>
      <c r="G6583"/>
      <c r="H6583"/>
      <c r="I6583"/>
      <c r="J6583"/>
      <c r="K6583"/>
      <c r="L6583"/>
      <c r="M6583"/>
      <c r="N6583"/>
      <c r="O6583"/>
      <c r="P6583"/>
      <c r="Q6583"/>
      <c r="R6583"/>
      <c r="S6583"/>
      <c r="T6583"/>
      <c r="U6583"/>
      <c r="V6583"/>
      <c r="W6583"/>
      <c r="X6583"/>
      <c r="Y6583"/>
      <c r="Z6583"/>
      <c r="AA6583"/>
      <c r="AB6583"/>
    </row>
    <row r="6584" spans="1:28" x14ac:dyDescent="0.25">
      <c r="A6584" s="8"/>
      <c r="B6584"/>
      <c r="C6584"/>
      <c r="D6584"/>
      <c r="E6584"/>
      <c r="F6584"/>
      <c r="G6584"/>
      <c r="H6584"/>
      <c r="I6584"/>
      <c r="J6584"/>
      <c r="K6584"/>
      <c r="L6584"/>
      <c r="M6584"/>
      <c r="N6584"/>
      <c r="O6584"/>
      <c r="P6584"/>
      <c r="Q6584"/>
      <c r="R6584"/>
      <c r="S6584"/>
      <c r="T6584"/>
      <c r="U6584"/>
      <c r="V6584"/>
      <c r="W6584"/>
      <c r="X6584"/>
      <c r="Y6584"/>
      <c r="Z6584"/>
      <c r="AA6584"/>
      <c r="AB6584"/>
    </row>
    <row r="6585" spans="1:28" x14ac:dyDescent="0.25">
      <c r="A6585" s="8"/>
      <c r="B6585"/>
      <c r="C6585"/>
      <c r="D6585"/>
      <c r="E6585"/>
      <c r="F6585"/>
      <c r="G6585"/>
      <c r="H6585"/>
      <c r="I6585"/>
      <c r="J6585"/>
      <c r="K6585"/>
      <c r="L6585"/>
      <c r="M6585"/>
      <c r="N6585"/>
      <c r="O6585"/>
      <c r="P6585"/>
      <c r="Q6585"/>
      <c r="R6585"/>
      <c r="S6585"/>
      <c r="T6585"/>
      <c r="U6585"/>
      <c r="V6585"/>
      <c r="W6585"/>
      <c r="X6585"/>
      <c r="Y6585"/>
      <c r="Z6585"/>
      <c r="AA6585"/>
      <c r="AB6585"/>
    </row>
    <row r="6586" spans="1:28" x14ac:dyDescent="0.25">
      <c r="A6586" s="8"/>
      <c r="B6586"/>
      <c r="C6586"/>
      <c r="D6586"/>
      <c r="E6586"/>
      <c r="F6586"/>
      <c r="G6586"/>
      <c r="H6586"/>
      <c r="I6586"/>
      <c r="J6586"/>
      <c r="K6586"/>
      <c r="L6586"/>
      <c r="M6586"/>
      <c r="N6586"/>
      <c r="O6586"/>
      <c r="P6586"/>
      <c r="Q6586"/>
      <c r="R6586"/>
      <c r="S6586"/>
      <c r="T6586"/>
      <c r="U6586"/>
      <c r="V6586"/>
      <c r="W6586"/>
      <c r="X6586"/>
      <c r="Y6586"/>
      <c r="Z6586"/>
      <c r="AA6586"/>
      <c r="AB6586"/>
    </row>
    <row r="6587" spans="1:28" x14ac:dyDescent="0.25">
      <c r="A6587" s="8"/>
      <c r="B6587"/>
      <c r="C6587"/>
      <c r="D6587"/>
      <c r="E6587"/>
      <c r="F6587"/>
      <c r="G6587"/>
      <c r="H6587"/>
      <c r="I6587"/>
      <c r="J6587"/>
      <c r="K6587"/>
      <c r="L6587"/>
      <c r="M6587"/>
      <c r="N6587"/>
      <c r="O6587"/>
      <c r="P6587"/>
      <c r="Q6587"/>
      <c r="R6587"/>
      <c r="S6587"/>
      <c r="T6587"/>
      <c r="U6587"/>
      <c r="V6587"/>
      <c r="W6587"/>
      <c r="X6587"/>
      <c r="Y6587"/>
      <c r="Z6587"/>
      <c r="AA6587"/>
      <c r="AB6587"/>
    </row>
    <row r="6588" spans="1:28" x14ac:dyDescent="0.25">
      <c r="A6588" s="8"/>
      <c r="B6588"/>
      <c r="C6588"/>
      <c r="D6588"/>
      <c r="E6588"/>
      <c r="F6588"/>
      <c r="G6588"/>
      <c r="H6588"/>
      <c r="I6588"/>
      <c r="J6588"/>
      <c r="K6588"/>
      <c r="L6588"/>
      <c r="M6588"/>
      <c r="N6588"/>
      <c r="O6588"/>
      <c r="P6588"/>
      <c r="Q6588"/>
      <c r="R6588"/>
      <c r="S6588"/>
      <c r="T6588"/>
      <c r="U6588"/>
      <c r="V6588"/>
      <c r="W6588"/>
      <c r="X6588"/>
      <c r="Y6588"/>
      <c r="Z6588"/>
      <c r="AA6588"/>
      <c r="AB6588"/>
    </row>
    <row r="6589" spans="1:28" x14ac:dyDescent="0.25">
      <c r="A6589" s="8"/>
      <c r="B6589"/>
      <c r="C6589"/>
      <c r="D6589"/>
      <c r="E6589"/>
      <c r="F6589"/>
      <c r="G6589"/>
      <c r="H6589"/>
      <c r="I6589"/>
      <c r="J6589"/>
      <c r="K6589"/>
      <c r="L6589"/>
      <c r="M6589"/>
      <c r="N6589"/>
      <c r="O6589"/>
      <c r="P6589"/>
      <c r="Q6589"/>
      <c r="R6589"/>
      <c r="S6589"/>
      <c r="T6589"/>
      <c r="U6589"/>
      <c r="V6589"/>
      <c r="W6589"/>
      <c r="X6589"/>
      <c r="Y6589"/>
      <c r="Z6589"/>
      <c r="AA6589"/>
      <c r="AB6589"/>
    </row>
    <row r="6590" spans="1:28" x14ac:dyDescent="0.25">
      <c r="A6590" s="8"/>
      <c r="B6590"/>
      <c r="C6590"/>
      <c r="D6590"/>
      <c r="E6590"/>
      <c r="F6590"/>
      <c r="G6590"/>
      <c r="H6590"/>
      <c r="I6590"/>
      <c r="J6590"/>
      <c r="K6590"/>
      <c r="L6590"/>
      <c r="M6590"/>
      <c r="N6590"/>
      <c r="O6590"/>
      <c r="P6590"/>
      <c r="Q6590"/>
      <c r="R6590"/>
      <c r="S6590"/>
      <c r="T6590"/>
      <c r="U6590"/>
      <c r="V6590"/>
      <c r="W6590"/>
      <c r="X6590"/>
      <c r="Y6590"/>
      <c r="Z6590"/>
      <c r="AA6590"/>
      <c r="AB6590"/>
    </row>
    <row r="6591" spans="1:28" x14ac:dyDescent="0.25">
      <c r="A6591" s="8"/>
      <c r="B6591"/>
      <c r="C6591"/>
      <c r="D6591"/>
      <c r="E6591"/>
      <c r="F6591"/>
      <c r="G6591"/>
      <c r="H6591"/>
      <c r="I6591"/>
      <c r="J6591"/>
      <c r="K6591"/>
      <c r="L6591"/>
      <c r="M6591"/>
      <c r="N6591"/>
      <c r="O6591"/>
      <c r="P6591"/>
      <c r="Q6591"/>
      <c r="R6591"/>
      <c r="S6591"/>
      <c r="T6591"/>
      <c r="U6591"/>
      <c r="V6591"/>
      <c r="W6591"/>
      <c r="X6591"/>
      <c r="Y6591"/>
      <c r="Z6591"/>
      <c r="AA6591"/>
      <c r="AB6591"/>
    </row>
    <row r="6592" spans="1:28" x14ac:dyDescent="0.25">
      <c r="A6592" s="8"/>
      <c r="B6592"/>
      <c r="C6592"/>
      <c r="D6592"/>
      <c r="E6592"/>
      <c r="F6592"/>
      <c r="G6592"/>
      <c r="H6592"/>
      <c r="I6592"/>
      <c r="J6592"/>
      <c r="K6592"/>
      <c r="L6592"/>
      <c r="M6592"/>
      <c r="N6592"/>
      <c r="O6592"/>
      <c r="P6592"/>
      <c r="Q6592"/>
      <c r="R6592"/>
      <c r="S6592"/>
      <c r="T6592"/>
      <c r="U6592"/>
      <c r="V6592"/>
      <c r="W6592"/>
      <c r="X6592"/>
      <c r="Y6592"/>
      <c r="Z6592"/>
      <c r="AA6592"/>
      <c r="AB6592"/>
    </row>
    <row r="6593" spans="1:28" x14ac:dyDescent="0.25">
      <c r="A6593" s="8"/>
      <c r="B6593"/>
      <c r="C6593"/>
      <c r="D6593"/>
      <c r="E6593"/>
      <c r="F6593"/>
      <c r="G6593"/>
      <c r="H6593"/>
      <c r="I6593"/>
      <c r="J6593"/>
      <c r="K6593"/>
      <c r="L6593"/>
      <c r="M6593"/>
      <c r="N6593"/>
      <c r="O6593"/>
      <c r="P6593"/>
      <c r="Q6593"/>
      <c r="R6593"/>
      <c r="S6593"/>
      <c r="T6593"/>
      <c r="U6593"/>
      <c r="V6593"/>
      <c r="W6593"/>
      <c r="X6593"/>
      <c r="Y6593"/>
      <c r="Z6593"/>
      <c r="AA6593"/>
      <c r="AB6593"/>
    </row>
    <row r="6594" spans="1:28" x14ac:dyDescent="0.25">
      <c r="A6594" s="8"/>
      <c r="B6594"/>
      <c r="C6594"/>
      <c r="D6594"/>
      <c r="E6594"/>
      <c r="F6594"/>
      <c r="G6594"/>
      <c r="H6594"/>
      <c r="I6594"/>
      <c r="J6594"/>
      <c r="K6594"/>
      <c r="L6594"/>
      <c r="M6594"/>
      <c r="N6594"/>
      <c r="O6594"/>
      <c r="P6594"/>
      <c r="Q6594"/>
      <c r="R6594"/>
      <c r="S6594"/>
      <c r="T6594"/>
      <c r="U6594"/>
      <c r="V6594"/>
      <c r="W6594"/>
      <c r="X6594"/>
      <c r="Y6594"/>
      <c r="Z6594"/>
      <c r="AA6594"/>
      <c r="AB6594"/>
    </row>
    <row r="6595" spans="1:28" x14ac:dyDescent="0.25">
      <c r="A6595" s="8"/>
      <c r="B6595"/>
      <c r="C6595"/>
      <c r="D6595"/>
      <c r="E6595"/>
      <c r="F6595"/>
      <c r="G6595"/>
      <c r="H6595"/>
      <c r="I6595"/>
      <c r="J6595"/>
      <c r="K6595"/>
      <c r="L6595"/>
      <c r="M6595"/>
      <c r="N6595"/>
      <c r="O6595"/>
      <c r="P6595"/>
      <c r="Q6595"/>
      <c r="R6595"/>
      <c r="S6595"/>
      <c r="T6595"/>
      <c r="U6595"/>
      <c r="V6595"/>
      <c r="W6595"/>
      <c r="X6595"/>
      <c r="Y6595"/>
      <c r="Z6595"/>
      <c r="AA6595"/>
      <c r="AB6595"/>
    </row>
    <row r="6596" spans="1:28" x14ac:dyDescent="0.25">
      <c r="A6596" s="8"/>
      <c r="B6596"/>
      <c r="C6596"/>
      <c r="D6596"/>
      <c r="E6596"/>
      <c r="F6596"/>
      <c r="G6596"/>
      <c r="H6596"/>
      <c r="I6596"/>
      <c r="J6596"/>
      <c r="K6596"/>
      <c r="L6596"/>
      <c r="M6596"/>
      <c r="N6596"/>
      <c r="O6596"/>
      <c r="P6596"/>
      <c r="Q6596"/>
      <c r="R6596"/>
      <c r="S6596"/>
      <c r="T6596"/>
      <c r="U6596"/>
      <c r="V6596"/>
      <c r="W6596"/>
      <c r="X6596"/>
      <c r="Y6596"/>
      <c r="Z6596"/>
      <c r="AA6596"/>
      <c r="AB6596"/>
    </row>
    <row r="6597" spans="1:28" x14ac:dyDescent="0.25">
      <c r="A6597" s="8"/>
      <c r="B6597"/>
      <c r="C6597"/>
      <c r="D6597"/>
      <c r="E6597"/>
      <c r="F6597"/>
      <c r="G6597"/>
      <c r="H6597"/>
      <c r="I6597"/>
      <c r="J6597"/>
      <c r="K6597"/>
      <c r="L6597"/>
      <c r="M6597"/>
      <c r="N6597"/>
      <c r="O6597"/>
      <c r="P6597"/>
      <c r="Q6597"/>
      <c r="R6597"/>
      <c r="S6597"/>
      <c r="T6597"/>
      <c r="U6597"/>
      <c r="V6597"/>
      <c r="W6597"/>
      <c r="X6597"/>
      <c r="Y6597"/>
      <c r="Z6597"/>
      <c r="AA6597"/>
      <c r="AB6597"/>
    </row>
    <row r="6598" spans="1:28" x14ac:dyDescent="0.25">
      <c r="A6598" s="8"/>
      <c r="B6598"/>
      <c r="C6598"/>
      <c r="D6598"/>
      <c r="E6598"/>
      <c r="F6598"/>
      <c r="G6598"/>
      <c r="H6598"/>
      <c r="I6598"/>
      <c r="J6598"/>
      <c r="K6598"/>
      <c r="L6598"/>
      <c r="M6598"/>
      <c r="N6598"/>
      <c r="O6598"/>
      <c r="P6598"/>
      <c r="Q6598"/>
      <c r="R6598"/>
      <c r="S6598"/>
      <c r="T6598"/>
      <c r="U6598"/>
      <c r="V6598"/>
      <c r="W6598"/>
      <c r="X6598"/>
      <c r="Y6598"/>
      <c r="Z6598"/>
      <c r="AA6598"/>
      <c r="AB6598"/>
    </row>
    <row r="6599" spans="1:28" x14ac:dyDescent="0.25">
      <c r="A6599" s="8"/>
      <c r="B6599"/>
      <c r="C6599"/>
      <c r="D6599"/>
      <c r="E6599"/>
      <c r="F6599"/>
      <c r="G6599"/>
      <c r="H6599"/>
      <c r="I6599"/>
      <c r="J6599"/>
      <c r="K6599"/>
      <c r="L6599"/>
      <c r="M6599"/>
      <c r="N6599"/>
      <c r="O6599"/>
      <c r="P6599"/>
      <c r="Q6599"/>
      <c r="R6599"/>
      <c r="S6599"/>
      <c r="T6599"/>
      <c r="U6599"/>
      <c r="V6599"/>
      <c r="W6599"/>
      <c r="X6599"/>
      <c r="Y6599"/>
      <c r="Z6599"/>
      <c r="AA6599"/>
      <c r="AB6599"/>
    </row>
    <row r="6600" spans="1:28" x14ac:dyDescent="0.25">
      <c r="A6600" s="8"/>
      <c r="B6600"/>
      <c r="C6600"/>
      <c r="D6600"/>
      <c r="E6600"/>
      <c r="F6600"/>
      <c r="G6600"/>
      <c r="H6600"/>
      <c r="I6600"/>
      <c r="J6600"/>
      <c r="K6600"/>
      <c r="L6600"/>
      <c r="M6600"/>
      <c r="N6600"/>
      <c r="O6600"/>
      <c r="P6600"/>
      <c r="Q6600"/>
      <c r="R6600"/>
      <c r="S6600"/>
      <c r="T6600"/>
      <c r="U6600"/>
      <c r="V6600"/>
      <c r="W6600"/>
      <c r="X6600"/>
      <c r="Y6600"/>
      <c r="Z6600"/>
      <c r="AA6600"/>
      <c r="AB6600"/>
    </row>
    <row r="6601" spans="1:28" x14ac:dyDescent="0.25">
      <c r="A6601" s="8"/>
      <c r="B6601"/>
      <c r="C6601"/>
      <c r="D6601"/>
      <c r="E6601"/>
      <c r="F6601"/>
      <c r="G6601"/>
      <c r="H6601"/>
      <c r="I6601"/>
      <c r="J6601"/>
      <c r="K6601"/>
      <c r="L6601"/>
      <c r="M6601"/>
      <c r="N6601"/>
      <c r="O6601"/>
      <c r="P6601"/>
      <c r="Q6601"/>
      <c r="R6601"/>
      <c r="S6601"/>
      <c r="T6601"/>
      <c r="U6601"/>
      <c r="V6601"/>
      <c r="W6601"/>
      <c r="X6601"/>
      <c r="Y6601"/>
      <c r="Z6601"/>
      <c r="AA6601"/>
      <c r="AB6601"/>
    </row>
    <row r="6602" spans="1:28" x14ac:dyDescent="0.25">
      <c r="A6602" s="8"/>
      <c r="B6602"/>
      <c r="C6602"/>
      <c r="D6602"/>
      <c r="E6602"/>
      <c r="F6602"/>
      <c r="G6602"/>
      <c r="H6602"/>
      <c r="I6602"/>
      <c r="J6602"/>
      <c r="K6602"/>
      <c r="L6602"/>
      <c r="M6602"/>
      <c r="N6602"/>
      <c r="O6602"/>
      <c r="P6602"/>
      <c r="Q6602"/>
      <c r="R6602"/>
      <c r="S6602"/>
      <c r="T6602"/>
      <c r="U6602"/>
      <c r="V6602"/>
      <c r="W6602"/>
      <c r="X6602"/>
      <c r="Y6602"/>
      <c r="Z6602"/>
      <c r="AA6602"/>
      <c r="AB6602"/>
    </row>
    <row r="6603" spans="1:28" x14ac:dyDescent="0.25">
      <c r="A6603" s="8"/>
      <c r="B6603"/>
      <c r="C6603"/>
      <c r="D6603"/>
      <c r="E6603"/>
      <c r="F6603"/>
      <c r="G6603"/>
      <c r="H6603"/>
      <c r="I6603"/>
      <c r="J6603"/>
      <c r="K6603"/>
      <c r="L6603"/>
      <c r="M6603"/>
      <c r="N6603"/>
      <c r="O6603"/>
      <c r="P6603"/>
      <c r="Q6603"/>
      <c r="R6603"/>
      <c r="S6603"/>
      <c r="T6603"/>
      <c r="U6603"/>
      <c r="V6603"/>
      <c r="W6603"/>
      <c r="X6603"/>
      <c r="Y6603"/>
      <c r="Z6603"/>
      <c r="AA6603"/>
      <c r="AB6603"/>
    </row>
    <row r="6604" spans="1:28" x14ac:dyDescent="0.25">
      <c r="A6604" s="8"/>
      <c r="B6604"/>
      <c r="C6604"/>
      <c r="D6604"/>
      <c r="E6604"/>
      <c r="F6604"/>
      <c r="G6604"/>
      <c r="H6604"/>
      <c r="I6604"/>
      <c r="J6604"/>
      <c r="K6604"/>
      <c r="L6604"/>
      <c r="M6604"/>
      <c r="N6604"/>
      <c r="O6604"/>
      <c r="P6604"/>
      <c r="Q6604"/>
      <c r="R6604"/>
      <c r="S6604"/>
      <c r="T6604"/>
      <c r="U6604"/>
      <c r="V6604"/>
      <c r="W6604"/>
      <c r="X6604"/>
      <c r="Y6604"/>
      <c r="Z6604"/>
      <c r="AA6604"/>
      <c r="AB6604"/>
    </row>
    <row r="6605" spans="1:28" x14ac:dyDescent="0.25">
      <c r="A6605" s="8"/>
      <c r="B6605"/>
      <c r="C6605"/>
      <c r="D6605"/>
      <c r="E6605"/>
      <c r="F6605"/>
      <c r="G6605"/>
      <c r="H6605"/>
      <c r="I6605"/>
      <c r="J6605"/>
      <c r="K6605"/>
      <c r="L6605"/>
      <c r="M6605"/>
      <c r="N6605"/>
      <c r="O6605"/>
      <c r="P6605"/>
      <c r="Q6605"/>
      <c r="R6605"/>
      <c r="S6605"/>
      <c r="T6605"/>
      <c r="U6605"/>
      <c r="V6605"/>
      <c r="W6605"/>
      <c r="X6605"/>
      <c r="Y6605"/>
      <c r="Z6605"/>
      <c r="AA6605"/>
      <c r="AB6605"/>
    </row>
    <row r="6606" spans="1:28" x14ac:dyDescent="0.25">
      <c r="A6606" s="8"/>
      <c r="B6606"/>
      <c r="C6606"/>
      <c r="D6606"/>
      <c r="E6606"/>
      <c r="F6606"/>
      <c r="G6606"/>
      <c r="H6606"/>
      <c r="I6606"/>
      <c r="J6606"/>
      <c r="K6606"/>
      <c r="L6606"/>
      <c r="M6606"/>
      <c r="N6606"/>
      <c r="O6606"/>
      <c r="P6606"/>
      <c r="Q6606"/>
      <c r="R6606"/>
      <c r="S6606"/>
      <c r="T6606"/>
      <c r="U6606"/>
      <c r="V6606"/>
      <c r="W6606"/>
      <c r="X6606"/>
      <c r="Y6606"/>
      <c r="Z6606"/>
      <c r="AA6606"/>
      <c r="AB6606"/>
    </row>
    <row r="6607" spans="1:28" x14ac:dyDescent="0.25">
      <c r="A6607" s="8"/>
      <c r="B6607"/>
      <c r="C6607"/>
      <c r="D6607"/>
      <c r="E6607"/>
      <c r="F6607"/>
      <c r="G6607"/>
      <c r="H6607"/>
      <c r="I6607"/>
      <c r="J6607"/>
      <c r="K6607"/>
      <c r="L6607"/>
      <c r="M6607"/>
      <c r="N6607"/>
      <c r="O6607"/>
      <c r="P6607"/>
      <c r="Q6607"/>
      <c r="R6607"/>
      <c r="S6607"/>
      <c r="T6607"/>
      <c r="U6607"/>
      <c r="V6607"/>
      <c r="W6607"/>
      <c r="X6607"/>
      <c r="Y6607"/>
      <c r="Z6607"/>
      <c r="AA6607"/>
      <c r="AB6607"/>
    </row>
    <row r="6608" spans="1:28" x14ac:dyDescent="0.25">
      <c r="A6608" s="8"/>
      <c r="B6608"/>
      <c r="C6608"/>
      <c r="D6608"/>
      <c r="E6608"/>
      <c r="F6608"/>
      <c r="G6608"/>
      <c r="H6608"/>
      <c r="I6608"/>
      <c r="J6608"/>
      <c r="K6608"/>
      <c r="L6608"/>
      <c r="M6608"/>
      <c r="N6608"/>
      <c r="O6608"/>
      <c r="P6608"/>
      <c r="Q6608"/>
      <c r="R6608"/>
      <c r="S6608"/>
      <c r="T6608"/>
      <c r="U6608"/>
      <c r="V6608"/>
      <c r="W6608"/>
      <c r="X6608"/>
      <c r="Y6608"/>
      <c r="Z6608"/>
      <c r="AA6608"/>
      <c r="AB6608"/>
    </row>
    <row r="6609" spans="1:28" x14ac:dyDescent="0.25">
      <c r="A6609" s="8"/>
      <c r="B6609"/>
      <c r="C6609"/>
      <c r="D6609"/>
      <c r="E6609"/>
      <c r="F6609"/>
      <c r="G6609"/>
      <c r="H6609"/>
      <c r="I6609"/>
      <c r="J6609"/>
      <c r="K6609"/>
      <c r="L6609"/>
      <c r="M6609"/>
      <c r="N6609"/>
      <c r="O6609"/>
      <c r="P6609"/>
      <c r="Q6609"/>
      <c r="R6609"/>
      <c r="S6609"/>
      <c r="T6609"/>
      <c r="U6609"/>
      <c r="V6609"/>
      <c r="W6609"/>
      <c r="X6609"/>
      <c r="Y6609"/>
      <c r="Z6609"/>
      <c r="AA6609"/>
      <c r="AB6609"/>
    </row>
    <row r="6610" spans="1:28" x14ac:dyDescent="0.25">
      <c r="A6610" s="8"/>
      <c r="B6610"/>
      <c r="C6610"/>
      <c r="D6610"/>
      <c r="E6610"/>
      <c r="F6610"/>
      <c r="G6610"/>
      <c r="H6610"/>
      <c r="I6610"/>
      <c r="J6610"/>
      <c r="K6610"/>
      <c r="L6610"/>
      <c r="M6610"/>
      <c r="N6610"/>
      <c r="O6610"/>
      <c r="P6610"/>
      <c r="Q6610"/>
      <c r="R6610"/>
      <c r="S6610"/>
      <c r="T6610"/>
      <c r="U6610"/>
      <c r="V6610"/>
      <c r="W6610"/>
      <c r="X6610"/>
      <c r="Y6610"/>
      <c r="Z6610"/>
      <c r="AA6610"/>
      <c r="AB6610"/>
    </row>
    <row r="6611" spans="1:28" x14ac:dyDescent="0.25">
      <c r="A6611" s="8"/>
      <c r="B6611"/>
      <c r="C6611"/>
      <c r="D6611"/>
      <c r="E6611"/>
      <c r="F6611"/>
      <c r="G6611"/>
      <c r="H6611"/>
      <c r="I6611"/>
      <c r="J6611"/>
      <c r="K6611"/>
      <c r="L6611"/>
      <c r="M6611"/>
      <c r="N6611"/>
      <c r="O6611"/>
      <c r="P6611"/>
      <c r="Q6611"/>
      <c r="R6611"/>
      <c r="S6611"/>
      <c r="T6611"/>
      <c r="U6611"/>
      <c r="V6611"/>
      <c r="W6611"/>
      <c r="X6611"/>
      <c r="Y6611"/>
      <c r="Z6611"/>
      <c r="AA6611"/>
      <c r="AB6611"/>
    </row>
    <row r="6612" spans="1:28" x14ac:dyDescent="0.25">
      <c r="A6612" s="8"/>
      <c r="B6612"/>
      <c r="C6612"/>
      <c r="D6612"/>
      <c r="E6612"/>
      <c r="F6612"/>
      <c r="G6612"/>
      <c r="H6612"/>
      <c r="I6612"/>
      <c r="J6612"/>
      <c r="K6612"/>
      <c r="L6612"/>
      <c r="M6612"/>
      <c r="N6612"/>
      <c r="O6612"/>
      <c r="P6612"/>
      <c r="Q6612"/>
      <c r="R6612"/>
      <c r="S6612"/>
      <c r="T6612"/>
      <c r="U6612"/>
      <c r="V6612"/>
      <c r="W6612"/>
      <c r="X6612"/>
      <c r="Y6612"/>
      <c r="Z6612"/>
      <c r="AA6612"/>
      <c r="AB6612"/>
    </row>
    <row r="6613" spans="1:28" x14ac:dyDescent="0.25">
      <c r="A6613" s="8"/>
      <c r="B6613"/>
      <c r="C6613"/>
      <c r="D6613"/>
      <c r="E6613"/>
      <c r="F6613"/>
      <c r="G6613"/>
      <c r="H6613"/>
      <c r="I6613"/>
      <c r="J6613"/>
      <c r="K6613"/>
      <c r="L6613"/>
      <c r="M6613"/>
      <c r="N6613"/>
      <c r="O6613"/>
      <c r="P6613"/>
      <c r="Q6613"/>
      <c r="R6613"/>
      <c r="S6613"/>
      <c r="T6613"/>
      <c r="U6613"/>
      <c r="V6613"/>
      <c r="W6613"/>
      <c r="X6613"/>
      <c r="Y6613"/>
      <c r="Z6613"/>
      <c r="AA6613"/>
      <c r="AB6613"/>
    </row>
    <row r="6614" spans="1:28" x14ac:dyDescent="0.25">
      <c r="A6614" s="8"/>
      <c r="B6614"/>
      <c r="C6614"/>
      <c r="D6614"/>
      <c r="E6614"/>
      <c r="F6614"/>
      <c r="G6614"/>
      <c r="H6614"/>
      <c r="I6614"/>
      <c r="J6614"/>
      <c r="K6614"/>
      <c r="L6614"/>
      <c r="M6614"/>
      <c r="N6614"/>
      <c r="O6614"/>
      <c r="P6614"/>
      <c r="Q6614"/>
      <c r="R6614"/>
      <c r="S6614"/>
      <c r="T6614"/>
      <c r="U6614"/>
      <c r="V6614"/>
      <c r="W6614"/>
      <c r="X6614"/>
      <c r="Y6614"/>
      <c r="Z6614"/>
      <c r="AA6614"/>
      <c r="AB6614"/>
    </row>
    <row r="6615" spans="1:28" x14ac:dyDescent="0.25">
      <c r="A6615" s="8"/>
      <c r="B6615"/>
      <c r="C6615"/>
      <c r="D6615"/>
      <c r="E6615"/>
      <c r="F6615"/>
      <c r="G6615"/>
      <c r="H6615"/>
      <c r="I6615"/>
      <c r="J6615"/>
      <c r="K6615"/>
      <c r="L6615"/>
      <c r="M6615"/>
      <c r="N6615"/>
      <c r="O6615"/>
      <c r="P6615"/>
      <c r="Q6615"/>
      <c r="R6615"/>
      <c r="S6615"/>
      <c r="T6615"/>
      <c r="U6615"/>
      <c r="V6615"/>
      <c r="W6615"/>
      <c r="X6615"/>
      <c r="Y6615"/>
      <c r="Z6615"/>
      <c r="AA6615"/>
      <c r="AB6615"/>
    </row>
    <row r="6616" spans="1:28" x14ac:dyDescent="0.25">
      <c r="A6616" s="8"/>
      <c r="B6616"/>
      <c r="C6616"/>
      <c r="D6616"/>
      <c r="E6616"/>
      <c r="F6616"/>
      <c r="G6616"/>
      <c r="H6616"/>
      <c r="I6616"/>
      <c r="J6616"/>
      <c r="K6616"/>
      <c r="L6616"/>
      <c r="M6616"/>
      <c r="N6616"/>
      <c r="O6616"/>
      <c r="P6616"/>
      <c r="Q6616"/>
      <c r="R6616"/>
      <c r="S6616"/>
      <c r="T6616"/>
      <c r="U6616"/>
      <c r="V6616"/>
      <c r="W6616"/>
      <c r="X6616"/>
      <c r="Y6616"/>
      <c r="Z6616"/>
      <c r="AA6616"/>
      <c r="AB6616"/>
    </row>
    <row r="6617" spans="1:28" x14ac:dyDescent="0.25">
      <c r="A6617" s="8"/>
      <c r="B6617"/>
      <c r="C6617"/>
      <c r="D6617"/>
      <c r="E6617"/>
      <c r="F6617"/>
      <c r="G6617"/>
      <c r="H6617"/>
      <c r="I6617"/>
      <c r="J6617"/>
      <c r="K6617"/>
      <c r="L6617"/>
      <c r="M6617"/>
      <c r="N6617"/>
      <c r="O6617"/>
      <c r="P6617"/>
      <c r="Q6617"/>
      <c r="R6617"/>
      <c r="S6617"/>
      <c r="T6617"/>
      <c r="U6617"/>
      <c r="V6617"/>
      <c r="W6617"/>
      <c r="X6617"/>
      <c r="Y6617"/>
      <c r="Z6617"/>
      <c r="AA6617"/>
      <c r="AB6617"/>
    </row>
    <row r="6618" spans="1:28" x14ac:dyDescent="0.25">
      <c r="A6618" s="8"/>
      <c r="B6618"/>
      <c r="C6618"/>
      <c r="D6618"/>
      <c r="E6618"/>
      <c r="F6618"/>
      <c r="G6618"/>
      <c r="H6618"/>
      <c r="I6618"/>
      <c r="J6618"/>
      <c r="K6618"/>
      <c r="L6618"/>
      <c r="M6618"/>
      <c r="N6618"/>
      <c r="O6618"/>
      <c r="P6618"/>
      <c r="Q6618"/>
      <c r="R6618"/>
      <c r="S6618"/>
      <c r="T6618"/>
      <c r="U6618"/>
      <c r="V6618"/>
      <c r="W6618"/>
      <c r="X6618"/>
      <c r="Y6618"/>
      <c r="Z6618"/>
      <c r="AA6618"/>
      <c r="AB6618"/>
    </row>
    <row r="6619" spans="1:28" x14ac:dyDescent="0.25">
      <c r="A6619" s="8"/>
      <c r="B6619"/>
      <c r="C6619"/>
      <c r="D6619"/>
      <c r="E6619"/>
      <c r="F6619"/>
      <c r="G6619"/>
      <c r="H6619"/>
      <c r="I6619"/>
      <c r="J6619"/>
      <c r="K6619"/>
      <c r="L6619"/>
      <c r="M6619"/>
      <c r="N6619"/>
      <c r="O6619"/>
      <c r="P6619"/>
      <c r="Q6619"/>
      <c r="R6619"/>
      <c r="S6619"/>
      <c r="T6619"/>
      <c r="U6619"/>
      <c r="V6619"/>
      <c r="W6619"/>
      <c r="X6619"/>
      <c r="Y6619"/>
      <c r="Z6619"/>
      <c r="AA6619"/>
      <c r="AB6619"/>
    </row>
    <row r="6620" spans="1:28" x14ac:dyDescent="0.25">
      <c r="A6620" s="8"/>
      <c r="B6620"/>
      <c r="C6620"/>
      <c r="D6620"/>
      <c r="E6620"/>
      <c r="F6620"/>
      <c r="G6620"/>
      <c r="H6620"/>
      <c r="I6620"/>
      <c r="J6620"/>
      <c r="K6620"/>
      <c r="L6620"/>
      <c r="M6620"/>
      <c r="N6620"/>
      <c r="O6620"/>
      <c r="P6620"/>
      <c r="Q6620"/>
      <c r="R6620"/>
      <c r="S6620"/>
      <c r="T6620"/>
      <c r="U6620"/>
      <c r="V6620"/>
      <c r="W6620"/>
      <c r="X6620"/>
      <c r="Y6620"/>
      <c r="Z6620"/>
      <c r="AA6620"/>
      <c r="AB6620"/>
    </row>
    <row r="6621" spans="1:28" x14ac:dyDescent="0.25">
      <c r="A6621" s="8"/>
      <c r="B6621"/>
      <c r="C6621"/>
      <c r="D6621"/>
      <c r="E6621"/>
      <c r="F6621"/>
      <c r="G6621"/>
      <c r="H6621"/>
      <c r="I6621"/>
      <c r="J6621"/>
      <c r="K6621"/>
      <c r="L6621"/>
      <c r="M6621"/>
      <c r="N6621"/>
      <c r="O6621"/>
      <c r="P6621"/>
      <c r="Q6621"/>
      <c r="R6621"/>
      <c r="S6621"/>
      <c r="T6621"/>
      <c r="U6621"/>
      <c r="V6621"/>
      <c r="W6621"/>
      <c r="X6621"/>
      <c r="Y6621"/>
      <c r="Z6621"/>
      <c r="AA6621"/>
      <c r="AB6621"/>
    </row>
    <row r="6622" spans="1:28" x14ac:dyDescent="0.25">
      <c r="A6622" s="8"/>
      <c r="B6622"/>
      <c r="C6622"/>
      <c r="D6622"/>
      <c r="E6622"/>
      <c r="F6622"/>
      <c r="G6622"/>
      <c r="H6622"/>
      <c r="I6622"/>
      <c r="J6622"/>
      <c r="K6622"/>
      <c r="L6622"/>
      <c r="M6622"/>
      <c r="N6622"/>
      <c r="O6622"/>
      <c r="P6622"/>
      <c r="Q6622"/>
      <c r="R6622"/>
      <c r="S6622"/>
      <c r="T6622"/>
      <c r="U6622"/>
      <c r="V6622"/>
      <c r="W6622"/>
      <c r="X6622"/>
      <c r="Y6622"/>
      <c r="Z6622"/>
      <c r="AA6622"/>
      <c r="AB6622"/>
    </row>
    <row r="6623" spans="1:28" x14ac:dyDescent="0.25">
      <c r="A6623" s="8"/>
      <c r="B6623"/>
      <c r="C6623"/>
      <c r="D6623"/>
      <c r="E6623"/>
      <c r="F6623"/>
      <c r="G6623"/>
      <c r="H6623"/>
      <c r="I6623"/>
      <c r="J6623"/>
      <c r="K6623"/>
      <c r="L6623"/>
      <c r="M6623"/>
      <c r="N6623"/>
      <c r="O6623"/>
      <c r="P6623"/>
      <c r="Q6623"/>
      <c r="R6623"/>
      <c r="S6623"/>
      <c r="T6623"/>
      <c r="U6623"/>
      <c r="V6623"/>
      <c r="W6623"/>
      <c r="X6623"/>
      <c r="Y6623"/>
      <c r="Z6623"/>
      <c r="AA6623"/>
      <c r="AB6623"/>
    </row>
    <row r="6624" spans="1:28" x14ac:dyDescent="0.25">
      <c r="A6624" s="8"/>
      <c r="B6624"/>
      <c r="C6624"/>
      <c r="D6624"/>
      <c r="E6624"/>
      <c r="F6624"/>
      <c r="G6624"/>
      <c r="H6624"/>
      <c r="I6624"/>
      <c r="J6624"/>
      <c r="K6624"/>
      <c r="L6624"/>
      <c r="M6624"/>
      <c r="N6624"/>
      <c r="O6624"/>
      <c r="P6624"/>
      <c r="Q6624"/>
      <c r="R6624"/>
      <c r="S6624"/>
      <c r="T6624"/>
      <c r="U6624"/>
      <c r="V6624"/>
      <c r="W6624"/>
      <c r="X6624"/>
      <c r="Y6624"/>
      <c r="Z6624"/>
      <c r="AA6624"/>
      <c r="AB6624"/>
    </row>
    <row r="6625" spans="1:28" x14ac:dyDescent="0.25">
      <c r="A6625" s="8"/>
      <c r="B6625"/>
      <c r="C6625"/>
      <c r="D6625"/>
      <c r="E6625"/>
      <c r="F6625"/>
      <c r="G6625"/>
      <c r="H6625"/>
      <c r="I6625"/>
      <c r="J6625"/>
      <c r="K6625"/>
      <c r="L6625"/>
      <c r="M6625"/>
      <c r="N6625"/>
      <c r="O6625"/>
      <c r="P6625"/>
      <c r="Q6625"/>
      <c r="R6625"/>
      <c r="S6625"/>
      <c r="T6625"/>
      <c r="U6625"/>
      <c r="V6625"/>
      <c r="W6625"/>
      <c r="X6625"/>
      <c r="Y6625"/>
      <c r="Z6625"/>
      <c r="AA6625"/>
      <c r="AB6625"/>
    </row>
    <row r="6626" spans="1:28" x14ac:dyDescent="0.25">
      <c r="A6626" s="8"/>
      <c r="B6626"/>
      <c r="C6626"/>
      <c r="D6626"/>
      <c r="E6626"/>
      <c r="F6626"/>
      <c r="G6626"/>
      <c r="H6626"/>
      <c r="I6626"/>
      <c r="J6626"/>
      <c r="K6626"/>
      <c r="L6626"/>
      <c r="M6626"/>
      <c r="N6626"/>
      <c r="O6626"/>
      <c r="P6626"/>
      <c r="Q6626"/>
      <c r="R6626"/>
      <c r="S6626"/>
      <c r="T6626"/>
      <c r="U6626"/>
      <c r="V6626"/>
      <c r="W6626"/>
      <c r="X6626"/>
      <c r="Y6626"/>
      <c r="Z6626"/>
      <c r="AA6626"/>
      <c r="AB6626"/>
    </row>
    <row r="6627" spans="1:28" x14ac:dyDescent="0.25">
      <c r="A6627" s="8"/>
      <c r="B6627"/>
      <c r="C6627"/>
      <c r="D6627"/>
      <c r="E6627"/>
      <c r="F6627"/>
      <c r="G6627"/>
      <c r="H6627"/>
      <c r="I6627"/>
      <c r="J6627"/>
      <c r="K6627"/>
      <c r="L6627"/>
      <c r="M6627"/>
      <c r="N6627"/>
      <c r="O6627"/>
      <c r="P6627"/>
      <c r="Q6627"/>
      <c r="R6627"/>
      <c r="S6627"/>
      <c r="T6627"/>
      <c r="U6627"/>
      <c r="V6627"/>
      <c r="W6627"/>
      <c r="X6627"/>
      <c r="Y6627"/>
      <c r="Z6627"/>
      <c r="AA6627"/>
      <c r="AB6627"/>
    </row>
    <row r="6628" spans="1:28" x14ac:dyDescent="0.25">
      <c r="A6628" s="8"/>
      <c r="B6628"/>
      <c r="C6628"/>
      <c r="D6628"/>
      <c r="E6628"/>
      <c r="F6628"/>
      <c r="G6628"/>
      <c r="H6628"/>
      <c r="I6628"/>
      <c r="J6628"/>
      <c r="K6628"/>
      <c r="L6628"/>
      <c r="M6628"/>
      <c r="N6628"/>
      <c r="O6628"/>
      <c r="P6628"/>
      <c r="Q6628"/>
      <c r="R6628"/>
      <c r="S6628"/>
      <c r="T6628"/>
      <c r="U6628"/>
      <c r="V6628"/>
      <c r="W6628"/>
      <c r="X6628"/>
      <c r="Y6628"/>
      <c r="Z6628"/>
      <c r="AA6628"/>
      <c r="AB6628"/>
    </row>
    <row r="6629" spans="1:28" x14ac:dyDescent="0.25">
      <c r="A6629" s="8"/>
      <c r="B6629"/>
      <c r="C6629"/>
      <c r="D6629"/>
      <c r="E6629"/>
      <c r="F6629"/>
      <c r="G6629"/>
      <c r="H6629"/>
      <c r="I6629"/>
      <c r="J6629"/>
      <c r="K6629"/>
      <c r="L6629"/>
      <c r="M6629"/>
      <c r="N6629"/>
      <c r="O6629"/>
      <c r="P6629"/>
      <c r="Q6629"/>
      <c r="R6629"/>
      <c r="S6629"/>
      <c r="T6629"/>
      <c r="U6629"/>
      <c r="V6629"/>
      <c r="W6629"/>
      <c r="X6629"/>
      <c r="Y6629"/>
      <c r="Z6629"/>
      <c r="AA6629"/>
      <c r="AB6629"/>
    </row>
    <row r="6630" spans="1:28" x14ac:dyDescent="0.25">
      <c r="A6630" s="8"/>
      <c r="B6630"/>
      <c r="C6630"/>
      <c r="D6630"/>
      <c r="E6630"/>
      <c r="F6630"/>
      <c r="G6630"/>
      <c r="H6630"/>
      <c r="I6630"/>
      <c r="J6630"/>
      <c r="K6630"/>
      <c r="L6630"/>
      <c r="M6630"/>
      <c r="N6630"/>
      <c r="O6630"/>
      <c r="P6630"/>
      <c r="Q6630"/>
      <c r="R6630"/>
      <c r="S6630"/>
      <c r="T6630"/>
      <c r="U6630"/>
      <c r="V6630"/>
      <c r="W6630"/>
      <c r="X6630"/>
      <c r="Y6630"/>
      <c r="Z6630"/>
      <c r="AA6630"/>
      <c r="AB6630"/>
    </row>
    <row r="6631" spans="1:28" x14ac:dyDescent="0.25">
      <c r="A6631" s="8"/>
      <c r="B6631"/>
      <c r="C6631"/>
      <c r="D6631"/>
      <c r="E6631"/>
      <c r="F6631"/>
      <c r="G6631"/>
      <c r="H6631"/>
      <c r="I6631"/>
      <c r="J6631"/>
      <c r="K6631"/>
      <c r="L6631"/>
      <c r="M6631"/>
      <c r="N6631"/>
      <c r="O6631"/>
      <c r="P6631"/>
      <c r="Q6631"/>
      <c r="R6631"/>
      <c r="S6631"/>
      <c r="T6631"/>
      <c r="U6631"/>
      <c r="V6631"/>
      <c r="W6631"/>
      <c r="X6631"/>
      <c r="Y6631"/>
      <c r="Z6631"/>
      <c r="AA6631"/>
      <c r="AB6631"/>
    </row>
    <row r="6632" spans="1:28" x14ac:dyDescent="0.25">
      <c r="A6632" s="8"/>
      <c r="B6632"/>
      <c r="C6632"/>
      <c r="D6632"/>
      <c r="E6632"/>
      <c r="F6632"/>
      <c r="G6632"/>
      <c r="H6632"/>
      <c r="I6632"/>
      <c r="J6632"/>
      <c r="K6632"/>
      <c r="L6632"/>
      <c r="M6632"/>
      <c r="N6632"/>
      <c r="O6632"/>
      <c r="P6632"/>
      <c r="Q6632"/>
      <c r="R6632"/>
      <c r="S6632"/>
      <c r="T6632"/>
      <c r="U6632"/>
      <c r="V6632"/>
      <c r="W6632"/>
      <c r="X6632"/>
      <c r="Y6632"/>
      <c r="Z6632"/>
      <c r="AA6632"/>
      <c r="AB6632"/>
    </row>
    <row r="6633" spans="1:28" x14ac:dyDescent="0.25">
      <c r="A6633" s="8"/>
      <c r="B6633"/>
      <c r="C6633"/>
      <c r="D6633"/>
      <c r="E6633"/>
      <c r="F6633"/>
      <c r="G6633"/>
      <c r="H6633"/>
      <c r="I6633"/>
      <c r="J6633"/>
      <c r="K6633"/>
      <c r="L6633"/>
      <c r="M6633"/>
      <c r="N6633"/>
      <c r="O6633"/>
      <c r="P6633"/>
      <c r="Q6633"/>
      <c r="R6633"/>
      <c r="S6633"/>
      <c r="T6633"/>
      <c r="U6633"/>
      <c r="V6633"/>
      <c r="W6633"/>
      <c r="X6633"/>
      <c r="Y6633"/>
      <c r="Z6633"/>
      <c r="AA6633"/>
      <c r="AB6633"/>
    </row>
    <row r="6634" spans="1:28" x14ac:dyDescent="0.25">
      <c r="A6634" s="8"/>
      <c r="B6634"/>
      <c r="C6634"/>
      <c r="D6634"/>
      <c r="E6634"/>
      <c r="F6634"/>
      <c r="G6634"/>
      <c r="H6634"/>
      <c r="I6634"/>
      <c r="J6634"/>
      <c r="K6634"/>
      <c r="L6634"/>
      <c r="M6634"/>
      <c r="N6634"/>
      <c r="O6634"/>
      <c r="P6634"/>
      <c r="Q6634"/>
      <c r="R6634"/>
      <c r="S6634"/>
      <c r="T6634"/>
      <c r="U6634"/>
      <c r="V6634"/>
      <c r="W6634"/>
      <c r="X6634"/>
      <c r="Y6634"/>
      <c r="Z6634"/>
      <c r="AA6634"/>
      <c r="AB6634"/>
    </row>
    <row r="6635" spans="1:28" x14ac:dyDescent="0.25">
      <c r="A6635" s="8"/>
      <c r="B6635"/>
      <c r="C6635"/>
      <c r="D6635"/>
      <c r="E6635"/>
      <c r="F6635"/>
      <c r="G6635"/>
      <c r="H6635"/>
      <c r="I6635"/>
      <c r="J6635"/>
      <c r="K6635"/>
      <c r="L6635"/>
      <c r="M6635"/>
      <c r="N6635"/>
      <c r="O6635"/>
      <c r="P6635"/>
      <c r="Q6635"/>
      <c r="R6635"/>
      <c r="S6635"/>
      <c r="T6635"/>
      <c r="U6635"/>
      <c r="V6635"/>
      <c r="W6635"/>
      <c r="X6635"/>
      <c r="Y6635"/>
      <c r="Z6635"/>
      <c r="AA6635"/>
      <c r="AB6635"/>
    </row>
    <row r="6636" spans="1:28" x14ac:dyDescent="0.25">
      <c r="A6636" s="8"/>
      <c r="B6636"/>
      <c r="C6636"/>
      <c r="D6636"/>
      <c r="E6636"/>
      <c r="F6636"/>
      <c r="G6636"/>
      <c r="H6636"/>
      <c r="I6636"/>
      <c r="J6636"/>
      <c r="K6636"/>
      <c r="L6636"/>
      <c r="M6636"/>
      <c r="N6636"/>
      <c r="O6636"/>
      <c r="P6636"/>
      <c r="Q6636"/>
      <c r="R6636"/>
      <c r="S6636"/>
      <c r="T6636"/>
      <c r="U6636"/>
      <c r="V6636"/>
      <c r="W6636"/>
      <c r="X6636"/>
      <c r="Y6636"/>
      <c r="Z6636"/>
      <c r="AA6636"/>
      <c r="AB6636"/>
    </row>
    <row r="6637" spans="1:28" x14ac:dyDescent="0.25">
      <c r="A6637" s="8"/>
      <c r="B6637"/>
      <c r="C6637"/>
      <c r="D6637"/>
      <c r="E6637"/>
      <c r="F6637"/>
      <c r="G6637"/>
      <c r="H6637"/>
      <c r="I6637"/>
      <c r="J6637"/>
      <c r="K6637"/>
      <c r="L6637"/>
      <c r="M6637"/>
      <c r="N6637"/>
      <c r="O6637"/>
      <c r="P6637"/>
      <c r="Q6637"/>
      <c r="R6637"/>
      <c r="S6637"/>
      <c r="T6637"/>
      <c r="U6637"/>
      <c r="V6637"/>
      <c r="W6637"/>
      <c r="X6637"/>
      <c r="Y6637"/>
      <c r="Z6637"/>
      <c r="AA6637"/>
      <c r="AB6637"/>
    </row>
    <row r="6638" spans="1:28" x14ac:dyDescent="0.25">
      <c r="A6638" s="8"/>
      <c r="B6638"/>
      <c r="C6638"/>
      <c r="D6638"/>
      <c r="E6638"/>
      <c r="F6638"/>
      <c r="G6638"/>
      <c r="H6638"/>
      <c r="I6638"/>
      <c r="J6638"/>
      <c r="K6638"/>
      <c r="L6638"/>
      <c r="M6638"/>
      <c r="N6638"/>
      <c r="O6638"/>
      <c r="P6638"/>
      <c r="Q6638"/>
      <c r="R6638"/>
      <c r="S6638"/>
      <c r="T6638"/>
      <c r="U6638"/>
      <c r="V6638"/>
      <c r="W6638"/>
      <c r="X6638"/>
      <c r="Y6638"/>
      <c r="Z6638"/>
      <c r="AA6638"/>
      <c r="AB6638"/>
    </row>
    <row r="6639" spans="1:28" x14ac:dyDescent="0.25">
      <c r="A6639" s="8"/>
      <c r="B6639"/>
      <c r="C6639"/>
      <c r="D6639"/>
      <c r="E6639"/>
      <c r="F6639"/>
      <c r="G6639"/>
      <c r="H6639"/>
      <c r="I6639"/>
      <c r="J6639"/>
      <c r="K6639"/>
      <c r="L6639"/>
      <c r="M6639"/>
      <c r="N6639"/>
      <c r="O6639"/>
      <c r="P6639"/>
      <c r="Q6639"/>
      <c r="R6639"/>
      <c r="S6639"/>
      <c r="T6639"/>
      <c r="U6639"/>
      <c r="V6639"/>
      <c r="W6639"/>
      <c r="X6639"/>
      <c r="Y6639"/>
      <c r="Z6639"/>
      <c r="AA6639"/>
      <c r="AB6639"/>
    </row>
    <row r="6640" spans="1:28" x14ac:dyDescent="0.25">
      <c r="A6640" s="8"/>
      <c r="B6640"/>
      <c r="C6640"/>
      <c r="D6640"/>
      <c r="E6640"/>
      <c r="F6640"/>
      <c r="G6640"/>
      <c r="H6640"/>
      <c r="I6640"/>
      <c r="J6640"/>
      <c r="K6640"/>
      <c r="L6640"/>
      <c r="M6640"/>
      <c r="N6640"/>
      <c r="O6640"/>
      <c r="P6640"/>
      <c r="Q6640"/>
      <c r="R6640"/>
      <c r="S6640"/>
      <c r="T6640"/>
      <c r="U6640"/>
      <c r="V6640"/>
      <c r="W6640"/>
      <c r="X6640"/>
      <c r="Y6640"/>
      <c r="Z6640"/>
      <c r="AA6640"/>
      <c r="AB6640"/>
    </row>
    <row r="6641" spans="1:28" x14ac:dyDescent="0.25">
      <c r="A6641" s="8"/>
      <c r="B6641"/>
      <c r="C6641"/>
      <c r="D6641"/>
      <c r="E6641"/>
      <c r="F6641"/>
      <c r="G6641"/>
      <c r="H6641"/>
      <c r="I6641"/>
      <c r="J6641"/>
      <c r="K6641"/>
      <c r="L6641"/>
      <c r="M6641"/>
      <c r="N6641"/>
      <c r="O6641"/>
      <c r="P6641"/>
      <c r="Q6641"/>
      <c r="R6641"/>
      <c r="S6641"/>
      <c r="T6641"/>
      <c r="U6641"/>
      <c r="V6641"/>
      <c r="W6641"/>
      <c r="X6641"/>
      <c r="Y6641"/>
      <c r="Z6641"/>
      <c r="AA6641"/>
      <c r="AB6641"/>
    </row>
    <row r="6642" spans="1:28" x14ac:dyDescent="0.25">
      <c r="A6642" s="8"/>
      <c r="B6642"/>
      <c r="C6642"/>
      <c r="D6642"/>
      <c r="E6642"/>
      <c r="F6642"/>
      <c r="G6642"/>
      <c r="H6642"/>
      <c r="I6642"/>
      <c r="J6642"/>
      <c r="K6642"/>
      <c r="L6642"/>
      <c r="M6642"/>
      <c r="N6642"/>
      <c r="O6642"/>
      <c r="P6642"/>
      <c r="Q6642"/>
      <c r="R6642"/>
      <c r="S6642"/>
      <c r="T6642"/>
      <c r="U6642"/>
      <c r="V6642"/>
      <c r="W6642"/>
      <c r="X6642"/>
      <c r="Y6642"/>
      <c r="Z6642"/>
      <c r="AA6642"/>
      <c r="AB6642"/>
    </row>
    <row r="6643" spans="1:28" x14ac:dyDescent="0.25">
      <c r="A6643" s="8"/>
      <c r="B6643"/>
      <c r="C6643"/>
      <c r="D6643"/>
      <c r="E6643"/>
      <c r="F6643"/>
      <c r="G6643"/>
      <c r="H6643"/>
      <c r="I6643"/>
      <c r="J6643"/>
      <c r="K6643"/>
      <c r="L6643"/>
      <c r="M6643"/>
      <c r="N6643"/>
      <c r="O6643"/>
      <c r="P6643"/>
      <c r="Q6643"/>
      <c r="R6643"/>
      <c r="S6643"/>
      <c r="T6643"/>
      <c r="U6643"/>
      <c r="V6643"/>
      <c r="W6643"/>
      <c r="X6643"/>
      <c r="Y6643"/>
      <c r="Z6643"/>
      <c r="AA6643"/>
      <c r="AB6643"/>
    </row>
    <row r="6644" spans="1:28" x14ac:dyDescent="0.25">
      <c r="A6644" s="8"/>
      <c r="B6644"/>
      <c r="C6644"/>
      <c r="D6644"/>
      <c r="E6644"/>
      <c r="F6644"/>
      <c r="G6644"/>
      <c r="H6644"/>
      <c r="I6644"/>
      <c r="J6644"/>
      <c r="K6644"/>
      <c r="L6644"/>
      <c r="M6644"/>
      <c r="N6644"/>
      <c r="O6644"/>
      <c r="P6644"/>
      <c r="Q6644"/>
      <c r="R6644"/>
      <c r="S6644"/>
      <c r="T6644"/>
      <c r="U6644"/>
      <c r="V6644"/>
      <c r="W6644"/>
      <c r="X6644"/>
      <c r="Y6644"/>
      <c r="Z6644"/>
      <c r="AA6644"/>
      <c r="AB6644"/>
    </row>
    <row r="6645" spans="1:28" x14ac:dyDescent="0.25">
      <c r="A6645" s="8"/>
      <c r="B6645"/>
      <c r="C6645"/>
      <c r="D6645"/>
      <c r="E6645"/>
      <c r="F6645"/>
      <c r="G6645"/>
      <c r="H6645"/>
      <c r="I6645"/>
      <c r="J6645"/>
      <c r="K6645"/>
      <c r="L6645"/>
      <c r="M6645"/>
      <c r="N6645"/>
      <c r="O6645"/>
      <c r="P6645"/>
      <c r="Q6645"/>
      <c r="R6645"/>
      <c r="S6645"/>
      <c r="T6645"/>
      <c r="U6645"/>
      <c r="V6645"/>
      <c r="W6645"/>
      <c r="X6645"/>
      <c r="Y6645"/>
      <c r="Z6645"/>
      <c r="AA6645"/>
      <c r="AB6645"/>
    </row>
    <row r="6646" spans="1:28" x14ac:dyDescent="0.25">
      <c r="A6646" s="8"/>
      <c r="B6646"/>
      <c r="C6646"/>
      <c r="D6646"/>
      <c r="E6646"/>
      <c r="F6646"/>
      <c r="G6646"/>
      <c r="H6646"/>
      <c r="I6646"/>
      <c r="J6646"/>
      <c r="K6646"/>
      <c r="L6646"/>
      <c r="M6646"/>
      <c r="N6646"/>
      <c r="O6646"/>
      <c r="P6646"/>
      <c r="Q6646"/>
      <c r="R6646"/>
      <c r="S6646"/>
      <c r="T6646"/>
      <c r="U6646"/>
      <c r="V6646"/>
      <c r="W6646"/>
      <c r="X6646"/>
      <c r="Y6646"/>
      <c r="Z6646"/>
      <c r="AA6646"/>
      <c r="AB6646"/>
    </row>
    <row r="6647" spans="1:28" x14ac:dyDescent="0.25">
      <c r="A6647" s="8"/>
      <c r="B6647"/>
      <c r="C6647"/>
      <c r="D6647"/>
      <c r="E6647"/>
      <c r="F6647"/>
      <c r="G6647"/>
      <c r="H6647"/>
      <c r="I6647"/>
      <c r="J6647"/>
      <c r="K6647"/>
      <c r="L6647"/>
      <c r="M6647"/>
      <c r="N6647"/>
      <c r="O6647"/>
      <c r="P6647"/>
      <c r="Q6647"/>
      <c r="R6647"/>
      <c r="S6647"/>
      <c r="T6647"/>
      <c r="U6647"/>
      <c r="V6647"/>
      <c r="W6647"/>
      <c r="X6647"/>
      <c r="Y6647"/>
      <c r="Z6647"/>
      <c r="AA6647"/>
      <c r="AB6647"/>
    </row>
    <row r="6648" spans="1:28" x14ac:dyDescent="0.25">
      <c r="A6648" s="8"/>
      <c r="B6648"/>
      <c r="C6648"/>
      <c r="D6648"/>
      <c r="E6648"/>
      <c r="F6648"/>
      <c r="G6648"/>
      <c r="H6648"/>
      <c r="I6648"/>
      <c r="J6648"/>
      <c r="K6648"/>
      <c r="L6648"/>
      <c r="M6648"/>
      <c r="N6648"/>
      <c r="O6648"/>
      <c r="P6648"/>
      <c r="Q6648"/>
      <c r="R6648"/>
      <c r="S6648"/>
      <c r="T6648"/>
      <c r="U6648"/>
      <c r="V6648"/>
      <c r="W6648"/>
      <c r="X6648"/>
      <c r="Y6648"/>
      <c r="Z6648"/>
      <c r="AA6648"/>
      <c r="AB6648"/>
    </row>
    <row r="6649" spans="1:28" x14ac:dyDescent="0.25">
      <c r="A6649" s="8"/>
      <c r="B6649"/>
      <c r="C6649"/>
      <c r="D6649"/>
      <c r="E6649"/>
      <c r="F6649"/>
      <c r="G6649"/>
      <c r="H6649"/>
      <c r="I6649"/>
      <c r="J6649"/>
      <c r="K6649"/>
      <c r="L6649"/>
      <c r="M6649"/>
      <c r="N6649"/>
      <c r="O6649"/>
      <c r="P6649"/>
      <c r="Q6649"/>
      <c r="R6649"/>
      <c r="S6649"/>
      <c r="T6649"/>
      <c r="U6649"/>
      <c r="V6649"/>
      <c r="W6649"/>
      <c r="X6649"/>
      <c r="Y6649"/>
      <c r="Z6649"/>
      <c r="AA6649"/>
      <c r="AB6649"/>
    </row>
    <row r="6650" spans="1:28" x14ac:dyDescent="0.25">
      <c r="A6650" s="8"/>
      <c r="B6650"/>
      <c r="C6650"/>
      <c r="D6650"/>
      <c r="E6650"/>
      <c r="F6650"/>
      <c r="G6650"/>
      <c r="H6650"/>
      <c r="I6650"/>
      <c r="J6650"/>
      <c r="K6650"/>
      <c r="L6650"/>
      <c r="M6650"/>
      <c r="N6650"/>
      <c r="O6650"/>
      <c r="P6650"/>
      <c r="Q6650"/>
      <c r="R6650"/>
      <c r="S6650"/>
      <c r="T6650"/>
      <c r="U6650"/>
      <c r="V6650"/>
      <c r="W6650"/>
      <c r="X6650"/>
      <c r="Y6650"/>
      <c r="Z6650"/>
      <c r="AA6650"/>
      <c r="AB6650"/>
    </row>
    <row r="6651" spans="1:28" x14ac:dyDescent="0.25">
      <c r="A6651" s="8"/>
      <c r="B6651"/>
      <c r="C6651"/>
      <c r="D6651"/>
      <c r="E6651"/>
      <c r="F6651"/>
      <c r="G6651"/>
      <c r="H6651"/>
      <c r="I6651"/>
      <c r="J6651"/>
      <c r="K6651"/>
      <c r="L6651"/>
      <c r="M6651"/>
      <c r="N6651"/>
      <c r="O6651"/>
      <c r="P6651"/>
      <c r="Q6651"/>
      <c r="R6651"/>
      <c r="S6651"/>
      <c r="T6651"/>
      <c r="U6651"/>
      <c r="V6651"/>
      <c r="W6651"/>
      <c r="X6651"/>
      <c r="Y6651"/>
      <c r="Z6651"/>
      <c r="AA6651"/>
      <c r="AB6651"/>
    </row>
    <row r="6652" spans="1:28" x14ac:dyDescent="0.25">
      <c r="A6652" s="8"/>
      <c r="B6652"/>
      <c r="C6652"/>
      <c r="D6652"/>
      <c r="E6652"/>
      <c r="F6652"/>
      <c r="G6652"/>
      <c r="H6652"/>
      <c r="I6652"/>
      <c r="J6652"/>
      <c r="K6652"/>
      <c r="L6652"/>
      <c r="M6652"/>
      <c r="N6652"/>
      <c r="O6652"/>
      <c r="P6652"/>
      <c r="Q6652"/>
      <c r="R6652"/>
      <c r="S6652"/>
      <c r="T6652"/>
      <c r="U6652"/>
      <c r="V6652"/>
      <c r="W6652"/>
      <c r="X6652"/>
      <c r="Y6652"/>
      <c r="Z6652"/>
      <c r="AA6652"/>
      <c r="AB6652"/>
    </row>
    <row r="6653" spans="1:28" x14ac:dyDescent="0.25">
      <c r="A6653" s="8"/>
      <c r="B6653"/>
      <c r="C6653"/>
      <c r="D6653"/>
      <c r="E6653"/>
      <c r="F6653"/>
      <c r="G6653"/>
      <c r="H6653"/>
      <c r="I6653"/>
      <c r="J6653"/>
      <c r="K6653"/>
      <c r="L6653"/>
      <c r="M6653"/>
      <c r="N6653"/>
      <c r="O6653"/>
      <c r="P6653"/>
      <c r="Q6653"/>
      <c r="R6653"/>
      <c r="S6653"/>
      <c r="T6653"/>
      <c r="U6653"/>
      <c r="V6653"/>
      <c r="W6653"/>
      <c r="X6653"/>
      <c r="Y6653"/>
      <c r="Z6653"/>
      <c r="AA6653"/>
      <c r="AB6653"/>
    </row>
    <row r="6654" spans="1:28" x14ac:dyDescent="0.25">
      <c r="A6654" s="8"/>
      <c r="B6654"/>
      <c r="C6654"/>
      <c r="D6654"/>
      <c r="E6654"/>
      <c r="F6654"/>
      <c r="G6654"/>
      <c r="H6654"/>
      <c r="I6654"/>
      <c r="J6654"/>
      <c r="K6654"/>
      <c r="L6654"/>
      <c r="M6654"/>
      <c r="N6654"/>
      <c r="O6654"/>
      <c r="P6654"/>
      <c r="Q6654"/>
      <c r="R6654"/>
      <c r="S6654"/>
      <c r="T6654"/>
      <c r="U6654"/>
      <c r="V6654"/>
      <c r="W6654"/>
      <c r="X6654"/>
      <c r="Y6654"/>
      <c r="Z6654"/>
      <c r="AA6654"/>
      <c r="AB6654"/>
    </row>
    <row r="6655" spans="1:28" x14ac:dyDescent="0.25">
      <c r="A6655" s="8"/>
      <c r="B6655"/>
      <c r="C6655"/>
      <c r="D6655"/>
      <c r="E6655"/>
      <c r="F6655"/>
      <c r="G6655"/>
      <c r="H6655"/>
      <c r="I6655"/>
      <c r="J6655"/>
      <c r="K6655"/>
      <c r="L6655"/>
      <c r="M6655"/>
      <c r="N6655"/>
      <c r="O6655"/>
      <c r="P6655"/>
      <c r="Q6655"/>
      <c r="R6655"/>
      <c r="S6655"/>
      <c r="T6655"/>
      <c r="U6655"/>
      <c r="V6655"/>
      <c r="W6655"/>
      <c r="X6655"/>
      <c r="Y6655"/>
      <c r="Z6655"/>
      <c r="AA6655"/>
      <c r="AB6655"/>
    </row>
    <row r="6656" spans="1:28" x14ac:dyDescent="0.25">
      <c r="A6656" s="8"/>
      <c r="B6656"/>
      <c r="C6656"/>
      <c r="D6656"/>
      <c r="E6656"/>
      <c r="F6656"/>
      <c r="G6656"/>
      <c r="H6656"/>
      <c r="I6656"/>
      <c r="J6656"/>
      <c r="K6656"/>
      <c r="L6656"/>
      <c r="M6656"/>
      <c r="N6656"/>
      <c r="O6656"/>
      <c r="P6656"/>
      <c r="Q6656"/>
      <c r="R6656"/>
      <c r="S6656"/>
      <c r="T6656"/>
      <c r="U6656"/>
      <c r="V6656"/>
      <c r="W6656"/>
      <c r="X6656"/>
      <c r="Y6656"/>
      <c r="Z6656"/>
      <c r="AA6656"/>
      <c r="AB6656"/>
    </row>
    <row r="6657" spans="1:28" x14ac:dyDescent="0.25">
      <c r="A6657" s="8"/>
      <c r="B6657"/>
      <c r="C6657"/>
      <c r="D6657"/>
      <c r="E6657"/>
      <c r="F6657"/>
      <c r="G6657"/>
      <c r="H6657"/>
      <c r="I6657"/>
      <c r="J6657"/>
      <c r="K6657"/>
      <c r="L6657"/>
      <c r="M6657"/>
      <c r="N6657"/>
      <c r="O6657"/>
      <c r="P6657"/>
      <c r="Q6657"/>
      <c r="R6657"/>
      <c r="S6657"/>
      <c r="T6657"/>
      <c r="U6657"/>
      <c r="V6657"/>
      <c r="W6657"/>
      <c r="X6657"/>
      <c r="Y6657"/>
      <c r="Z6657"/>
      <c r="AA6657"/>
      <c r="AB6657"/>
    </row>
    <row r="6658" spans="1:28" x14ac:dyDescent="0.25">
      <c r="A6658" s="8"/>
      <c r="B6658"/>
      <c r="C6658"/>
      <c r="D6658"/>
      <c r="E6658"/>
      <c r="F6658"/>
      <c r="G6658"/>
      <c r="H6658"/>
      <c r="I6658"/>
      <c r="J6658"/>
      <c r="K6658"/>
      <c r="L6658"/>
      <c r="M6658"/>
      <c r="N6658"/>
      <c r="O6658"/>
      <c r="P6658"/>
      <c r="Q6658"/>
      <c r="R6658"/>
      <c r="S6658"/>
      <c r="T6658"/>
      <c r="U6658"/>
      <c r="V6658"/>
      <c r="W6658"/>
      <c r="X6658"/>
      <c r="Y6658"/>
      <c r="Z6658"/>
      <c r="AA6658"/>
      <c r="AB6658"/>
    </row>
    <row r="6659" spans="1:28" x14ac:dyDescent="0.25">
      <c r="A6659" s="8"/>
      <c r="B6659"/>
      <c r="C6659"/>
      <c r="D6659"/>
      <c r="E6659"/>
      <c r="F6659"/>
      <c r="G6659"/>
      <c r="H6659"/>
      <c r="I6659"/>
      <c r="J6659"/>
      <c r="K6659"/>
      <c r="L6659"/>
      <c r="M6659"/>
      <c r="N6659"/>
      <c r="O6659"/>
      <c r="P6659"/>
      <c r="Q6659"/>
      <c r="R6659"/>
      <c r="S6659"/>
      <c r="T6659"/>
      <c r="U6659"/>
      <c r="V6659"/>
      <c r="W6659"/>
      <c r="X6659"/>
      <c r="Y6659"/>
      <c r="Z6659"/>
      <c r="AA6659"/>
      <c r="AB6659"/>
    </row>
    <row r="6660" spans="1:28" x14ac:dyDescent="0.25">
      <c r="A6660" s="8"/>
      <c r="B6660"/>
      <c r="C6660"/>
      <c r="D6660"/>
      <c r="E6660"/>
      <c r="F6660"/>
      <c r="G6660"/>
      <c r="H6660"/>
      <c r="I6660"/>
      <c r="J6660"/>
      <c r="K6660"/>
      <c r="L6660"/>
      <c r="M6660"/>
      <c r="N6660"/>
      <c r="O6660"/>
      <c r="P6660"/>
      <c r="Q6660"/>
      <c r="R6660"/>
      <c r="S6660"/>
      <c r="T6660"/>
      <c r="U6660"/>
      <c r="V6660"/>
      <c r="W6660"/>
      <c r="X6660"/>
      <c r="Y6660"/>
      <c r="Z6660"/>
      <c r="AA6660"/>
      <c r="AB6660"/>
    </row>
    <row r="6661" spans="1:28" x14ac:dyDescent="0.25">
      <c r="A6661" s="8"/>
      <c r="B6661"/>
      <c r="C6661"/>
      <c r="D6661"/>
      <c r="E6661"/>
      <c r="F6661"/>
      <c r="G6661"/>
      <c r="H6661"/>
      <c r="I6661"/>
      <c r="J6661"/>
      <c r="K6661"/>
      <c r="L6661"/>
      <c r="M6661"/>
      <c r="N6661"/>
      <c r="O6661"/>
      <c r="P6661"/>
      <c r="Q6661"/>
      <c r="R6661"/>
      <c r="S6661"/>
      <c r="T6661"/>
      <c r="U6661"/>
      <c r="V6661"/>
      <c r="W6661"/>
      <c r="X6661"/>
      <c r="Y6661"/>
      <c r="Z6661"/>
      <c r="AA6661"/>
      <c r="AB6661"/>
    </row>
    <row r="6662" spans="1:28" x14ac:dyDescent="0.25">
      <c r="A6662" s="8"/>
      <c r="B6662"/>
      <c r="C6662"/>
      <c r="D6662"/>
      <c r="E6662"/>
      <c r="F6662"/>
      <c r="G6662"/>
      <c r="H6662"/>
      <c r="I6662"/>
      <c r="J6662"/>
      <c r="K6662"/>
      <c r="L6662"/>
      <c r="M6662"/>
      <c r="N6662"/>
      <c r="O6662"/>
      <c r="P6662"/>
      <c r="Q6662"/>
      <c r="R6662"/>
      <c r="S6662"/>
      <c r="T6662"/>
      <c r="U6662"/>
      <c r="V6662"/>
      <c r="W6662"/>
      <c r="X6662"/>
      <c r="Y6662"/>
      <c r="Z6662"/>
      <c r="AA6662"/>
      <c r="AB6662"/>
    </row>
    <row r="6663" spans="1:28" x14ac:dyDescent="0.25">
      <c r="A6663" s="8"/>
      <c r="B6663"/>
      <c r="C6663"/>
      <c r="D6663"/>
      <c r="E6663"/>
      <c r="F6663"/>
      <c r="G6663"/>
      <c r="H6663"/>
      <c r="I6663"/>
      <c r="J6663"/>
      <c r="K6663"/>
      <c r="L6663"/>
      <c r="M6663"/>
      <c r="N6663"/>
      <c r="O6663"/>
      <c r="P6663"/>
      <c r="Q6663"/>
      <c r="R6663"/>
      <c r="S6663"/>
      <c r="T6663"/>
      <c r="U6663"/>
      <c r="V6663"/>
      <c r="W6663"/>
      <c r="X6663"/>
      <c r="Y6663"/>
      <c r="Z6663"/>
      <c r="AA6663"/>
      <c r="AB6663"/>
    </row>
    <row r="6664" spans="1:28" x14ac:dyDescent="0.25">
      <c r="A6664" s="8"/>
      <c r="B6664"/>
      <c r="C6664"/>
      <c r="D6664"/>
      <c r="E6664"/>
      <c r="F6664"/>
      <c r="G6664"/>
      <c r="H6664"/>
      <c r="I6664"/>
      <c r="J6664"/>
      <c r="K6664"/>
      <c r="L6664"/>
      <c r="M6664"/>
      <c r="N6664"/>
      <c r="O6664"/>
      <c r="P6664"/>
      <c r="Q6664"/>
      <c r="R6664"/>
      <c r="S6664"/>
      <c r="T6664"/>
      <c r="U6664"/>
      <c r="V6664"/>
      <c r="W6664"/>
      <c r="X6664"/>
      <c r="Y6664"/>
      <c r="Z6664"/>
      <c r="AA6664"/>
      <c r="AB6664"/>
    </row>
    <row r="6665" spans="1:28" x14ac:dyDescent="0.25">
      <c r="A6665" s="8"/>
      <c r="B6665"/>
      <c r="C6665"/>
      <c r="D6665"/>
      <c r="E6665"/>
      <c r="F6665"/>
      <c r="G6665"/>
      <c r="H6665"/>
      <c r="I6665"/>
      <c r="J6665"/>
      <c r="K6665"/>
      <c r="L6665"/>
      <c r="M6665"/>
      <c r="N6665"/>
      <c r="O6665"/>
      <c r="P6665"/>
      <c r="Q6665"/>
      <c r="R6665"/>
      <c r="S6665"/>
      <c r="T6665"/>
      <c r="U6665"/>
      <c r="V6665"/>
      <c r="W6665"/>
      <c r="X6665"/>
      <c r="Y6665"/>
      <c r="Z6665"/>
      <c r="AA6665"/>
      <c r="AB6665"/>
    </row>
    <row r="6666" spans="1:28" x14ac:dyDescent="0.25">
      <c r="A6666" s="8"/>
      <c r="B6666"/>
      <c r="C6666"/>
      <c r="D6666"/>
      <c r="E6666"/>
      <c r="F6666"/>
      <c r="G6666"/>
      <c r="H6666"/>
      <c r="I6666"/>
      <c r="J6666"/>
      <c r="K6666"/>
      <c r="L6666"/>
      <c r="M6666"/>
      <c r="N6666"/>
      <c r="O6666"/>
      <c r="P6666"/>
      <c r="Q6666"/>
      <c r="R6666"/>
      <c r="S6666"/>
      <c r="T6666"/>
      <c r="U6666"/>
      <c r="V6666"/>
      <c r="W6666"/>
      <c r="X6666"/>
      <c r="Y6666"/>
      <c r="Z6666"/>
      <c r="AA6666"/>
      <c r="AB6666"/>
    </row>
    <row r="6667" spans="1:28" x14ac:dyDescent="0.25">
      <c r="A6667" s="8"/>
      <c r="B6667"/>
      <c r="C6667"/>
      <c r="D6667"/>
      <c r="E6667"/>
      <c r="F6667"/>
      <c r="G6667"/>
      <c r="H6667"/>
      <c r="I6667"/>
      <c r="J6667"/>
      <c r="K6667"/>
      <c r="L6667"/>
      <c r="M6667"/>
      <c r="N6667"/>
      <c r="O6667"/>
      <c r="P6667"/>
      <c r="Q6667"/>
      <c r="R6667"/>
      <c r="S6667"/>
      <c r="T6667"/>
      <c r="U6667"/>
      <c r="V6667"/>
      <c r="W6667"/>
      <c r="X6667"/>
      <c r="Y6667"/>
      <c r="Z6667"/>
      <c r="AA6667"/>
      <c r="AB6667"/>
    </row>
    <row r="6668" spans="1:28" x14ac:dyDescent="0.25">
      <c r="A6668" s="8"/>
      <c r="B6668"/>
      <c r="C6668"/>
      <c r="D6668"/>
      <c r="E6668"/>
      <c r="F6668"/>
      <c r="G6668"/>
      <c r="H6668"/>
      <c r="I6668"/>
      <c r="J6668"/>
      <c r="K6668"/>
      <c r="L6668"/>
      <c r="M6668"/>
      <c r="N6668"/>
      <c r="O6668"/>
      <c r="P6668"/>
      <c r="Q6668"/>
      <c r="R6668"/>
      <c r="S6668"/>
      <c r="T6668"/>
      <c r="U6668"/>
      <c r="V6668"/>
      <c r="W6668"/>
      <c r="X6668"/>
      <c r="Y6668"/>
      <c r="Z6668"/>
      <c r="AA6668"/>
      <c r="AB6668"/>
    </row>
    <row r="6669" spans="1:28" x14ac:dyDescent="0.25">
      <c r="A6669" s="8"/>
      <c r="B6669"/>
      <c r="C6669"/>
      <c r="D6669"/>
      <c r="E6669"/>
      <c r="F6669"/>
      <c r="G6669"/>
      <c r="H6669"/>
      <c r="I6669"/>
      <c r="J6669"/>
      <c r="K6669"/>
      <c r="L6669"/>
      <c r="M6669"/>
      <c r="N6669"/>
      <c r="O6669"/>
      <c r="P6669"/>
      <c r="Q6669"/>
      <c r="R6669"/>
      <c r="S6669"/>
      <c r="T6669"/>
      <c r="U6669"/>
      <c r="V6669"/>
      <c r="W6669"/>
      <c r="X6669"/>
      <c r="Y6669"/>
      <c r="Z6669"/>
      <c r="AA6669"/>
      <c r="AB6669"/>
    </row>
    <row r="6670" spans="1:28" x14ac:dyDescent="0.25">
      <c r="A6670" s="8"/>
      <c r="B6670"/>
      <c r="C6670"/>
      <c r="D6670"/>
      <c r="E6670"/>
      <c r="F6670"/>
      <c r="G6670"/>
      <c r="H6670"/>
      <c r="I6670"/>
      <c r="J6670"/>
      <c r="K6670"/>
      <c r="L6670"/>
      <c r="M6670"/>
      <c r="N6670"/>
      <c r="O6670"/>
      <c r="P6670"/>
      <c r="Q6670"/>
      <c r="R6670"/>
      <c r="S6670"/>
      <c r="T6670"/>
      <c r="U6670"/>
      <c r="V6670"/>
      <c r="W6670"/>
      <c r="X6670"/>
      <c r="Y6670"/>
      <c r="Z6670"/>
      <c r="AA6670"/>
      <c r="AB6670"/>
    </row>
    <row r="6671" spans="1:28" x14ac:dyDescent="0.25">
      <c r="A6671" s="8"/>
      <c r="B6671"/>
      <c r="C6671"/>
      <c r="D6671"/>
      <c r="E6671"/>
      <c r="F6671"/>
      <c r="G6671"/>
      <c r="H6671"/>
      <c r="I6671"/>
      <c r="J6671"/>
      <c r="K6671"/>
      <c r="L6671"/>
      <c r="M6671"/>
      <c r="N6671"/>
      <c r="O6671"/>
      <c r="P6671"/>
      <c r="Q6671"/>
      <c r="R6671"/>
      <c r="S6671"/>
      <c r="T6671"/>
      <c r="U6671"/>
      <c r="V6671"/>
      <c r="W6671"/>
      <c r="X6671"/>
      <c r="Y6671"/>
      <c r="Z6671"/>
      <c r="AA6671"/>
      <c r="AB6671"/>
    </row>
    <row r="6672" spans="1:28" x14ac:dyDescent="0.25">
      <c r="A6672" s="8"/>
      <c r="B6672"/>
      <c r="C6672"/>
      <c r="D6672"/>
      <c r="E6672"/>
      <c r="F6672"/>
      <c r="G6672"/>
      <c r="H6672"/>
      <c r="I6672"/>
      <c r="J6672"/>
      <c r="K6672"/>
      <c r="L6672"/>
      <c r="M6672"/>
      <c r="N6672"/>
      <c r="O6672"/>
      <c r="P6672"/>
      <c r="Q6672"/>
      <c r="R6672"/>
      <c r="S6672"/>
      <c r="T6672"/>
      <c r="U6672"/>
      <c r="V6672"/>
      <c r="W6672"/>
      <c r="X6672"/>
      <c r="Y6672"/>
      <c r="Z6672"/>
      <c r="AA6672"/>
      <c r="AB6672"/>
    </row>
    <row r="6673" spans="1:28" x14ac:dyDescent="0.25">
      <c r="A6673" s="8"/>
      <c r="B6673"/>
      <c r="C6673"/>
      <c r="D6673"/>
      <c r="E6673"/>
      <c r="F6673"/>
      <c r="G6673"/>
      <c r="H6673"/>
      <c r="I6673"/>
      <c r="J6673"/>
      <c r="K6673"/>
      <c r="L6673"/>
      <c r="M6673"/>
      <c r="N6673"/>
      <c r="O6673"/>
      <c r="P6673"/>
      <c r="Q6673"/>
      <c r="R6673"/>
      <c r="S6673"/>
      <c r="T6673"/>
      <c r="U6673"/>
      <c r="V6673"/>
      <c r="W6673"/>
      <c r="X6673"/>
      <c r="Y6673"/>
      <c r="Z6673"/>
      <c r="AA6673"/>
      <c r="AB6673"/>
    </row>
    <row r="6674" spans="1:28" x14ac:dyDescent="0.25">
      <c r="A6674" s="8"/>
      <c r="B6674"/>
      <c r="C6674"/>
      <c r="D6674"/>
      <c r="E6674"/>
      <c r="F6674"/>
      <c r="G6674"/>
      <c r="H6674"/>
      <c r="I6674"/>
      <c r="J6674"/>
      <c r="K6674"/>
      <c r="L6674"/>
      <c r="M6674"/>
      <c r="N6674"/>
      <c r="O6674"/>
      <c r="P6674"/>
      <c r="Q6674"/>
      <c r="R6674"/>
      <c r="S6674"/>
      <c r="T6674"/>
      <c r="U6674"/>
      <c r="V6674"/>
      <c r="W6674"/>
      <c r="X6674"/>
      <c r="Y6674"/>
      <c r="Z6674"/>
      <c r="AA6674"/>
      <c r="AB6674"/>
    </row>
    <row r="6675" spans="1:28" x14ac:dyDescent="0.25">
      <c r="A6675" s="8"/>
      <c r="B6675"/>
      <c r="C6675"/>
      <c r="D6675"/>
      <c r="E6675"/>
      <c r="F6675"/>
      <c r="G6675"/>
      <c r="H6675"/>
      <c r="I6675"/>
      <c r="J6675"/>
      <c r="K6675"/>
      <c r="L6675"/>
      <c r="M6675"/>
      <c r="N6675"/>
      <c r="O6675"/>
      <c r="P6675"/>
      <c r="Q6675"/>
      <c r="R6675"/>
      <c r="S6675"/>
      <c r="T6675"/>
      <c r="U6675"/>
      <c r="V6675"/>
      <c r="W6675"/>
      <c r="X6675"/>
      <c r="Y6675"/>
      <c r="Z6675"/>
      <c r="AA6675"/>
      <c r="AB6675"/>
    </row>
    <row r="6676" spans="1:28" x14ac:dyDescent="0.25">
      <c r="A6676" s="8"/>
      <c r="B6676"/>
      <c r="C6676"/>
      <c r="D6676"/>
      <c r="E6676"/>
      <c r="F6676"/>
      <c r="G6676"/>
      <c r="H6676"/>
      <c r="I6676"/>
      <c r="J6676"/>
      <c r="K6676"/>
      <c r="L6676"/>
      <c r="M6676"/>
      <c r="N6676"/>
      <c r="O6676"/>
      <c r="P6676"/>
      <c r="Q6676"/>
      <c r="R6676"/>
      <c r="S6676"/>
      <c r="T6676"/>
      <c r="U6676"/>
      <c r="V6676"/>
      <c r="W6676"/>
      <c r="X6676"/>
      <c r="Y6676"/>
      <c r="Z6676"/>
      <c r="AA6676"/>
      <c r="AB6676"/>
    </row>
    <row r="6677" spans="1:28" x14ac:dyDescent="0.25">
      <c r="A6677" s="8"/>
      <c r="B6677"/>
      <c r="C6677"/>
      <c r="D6677"/>
      <c r="E6677"/>
      <c r="F6677"/>
      <c r="G6677"/>
      <c r="H6677"/>
      <c r="I6677"/>
      <c r="J6677"/>
      <c r="K6677"/>
      <c r="L6677"/>
      <c r="M6677"/>
      <c r="N6677"/>
      <c r="O6677"/>
      <c r="P6677"/>
      <c r="Q6677"/>
      <c r="R6677"/>
      <c r="S6677"/>
      <c r="T6677"/>
      <c r="U6677"/>
      <c r="V6677"/>
      <c r="W6677"/>
      <c r="X6677"/>
      <c r="Y6677"/>
      <c r="Z6677"/>
      <c r="AA6677"/>
      <c r="AB6677"/>
    </row>
    <row r="6678" spans="1:28" x14ac:dyDescent="0.25">
      <c r="A6678" s="8"/>
      <c r="B6678"/>
      <c r="C6678"/>
      <c r="D6678"/>
      <c r="E6678"/>
      <c r="F6678"/>
      <c r="G6678"/>
      <c r="H6678"/>
      <c r="I6678"/>
      <c r="J6678"/>
      <c r="K6678"/>
      <c r="L6678"/>
      <c r="M6678"/>
      <c r="N6678"/>
      <c r="O6678"/>
      <c r="P6678"/>
      <c r="Q6678"/>
      <c r="R6678"/>
      <c r="S6678"/>
      <c r="T6678"/>
      <c r="U6678"/>
      <c r="V6678"/>
      <c r="W6678"/>
      <c r="X6678"/>
      <c r="Y6678"/>
      <c r="Z6678"/>
      <c r="AA6678"/>
      <c r="AB6678"/>
    </row>
    <row r="6679" spans="1:28" x14ac:dyDescent="0.25">
      <c r="A6679" s="8"/>
      <c r="B6679"/>
      <c r="C6679"/>
      <c r="D6679"/>
      <c r="E6679"/>
      <c r="F6679"/>
      <c r="G6679"/>
      <c r="H6679"/>
      <c r="I6679"/>
      <c r="J6679"/>
      <c r="K6679"/>
      <c r="L6679"/>
      <c r="M6679"/>
      <c r="N6679"/>
      <c r="O6679"/>
      <c r="P6679"/>
      <c r="Q6679"/>
      <c r="R6679"/>
      <c r="S6679"/>
      <c r="T6679"/>
      <c r="U6679"/>
      <c r="V6679"/>
      <c r="W6679"/>
      <c r="X6679"/>
      <c r="Y6679"/>
      <c r="Z6679"/>
      <c r="AA6679"/>
      <c r="AB6679"/>
    </row>
    <row r="6680" spans="1:28" x14ac:dyDescent="0.25">
      <c r="A6680" s="8"/>
      <c r="B6680"/>
      <c r="C6680"/>
      <c r="D6680"/>
      <c r="E6680"/>
      <c r="F6680"/>
      <c r="G6680"/>
      <c r="H6680"/>
      <c r="I6680"/>
      <c r="J6680"/>
      <c r="K6680"/>
      <c r="L6680"/>
      <c r="M6680"/>
      <c r="N6680"/>
      <c r="O6680"/>
      <c r="P6680"/>
      <c r="Q6680"/>
      <c r="R6680"/>
      <c r="S6680"/>
      <c r="T6680"/>
      <c r="U6680"/>
      <c r="V6680"/>
      <c r="W6680"/>
      <c r="X6680"/>
      <c r="Y6680"/>
      <c r="Z6680"/>
      <c r="AA6680"/>
      <c r="AB6680"/>
    </row>
    <row r="6681" spans="1:28" x14ac:dyDescent="0.25">
      <c r="A6681" s="8"/>
      <c r="B6681"/>
      <c r="C6681"/>
      <c r="D6681"/>
      <c r="E6681"/>
      <c r="F6681"/>
      <c r="G6681"/>
      <c r="H6681"/>
      <c r="I6681"/>
      <c r="J6681"/>
      <c r="K6681"/>
      <c r="L6681"/>
      <c r="M6681"/>
      <c r="N6681"/>
      <c r="O6681"/>
      <c r="P6681"/>
      <c r="Q6681"/>
      <c r="R6681"/>
      <c r="S6681"/>
      <c r="T6681"/>
      <c r="U6681"/>
      <c r="V6681"/>
      <c r="W6681"/>
      <c r="X6681"/>
      <c r="Y6681"/>
      <c r="Z6681"/>
      <c r="AA6681"/>
      <c r="AB6681"/>
    </row>
    <row r="6682" spans="1:28" x14ac:dyDescent="0.25">
      <c r="A6682" s="8"/>
      <c r="B6682"/>
      <c r="C6682"/>
      <c r="D6682"/>
      <c r="E6682"/>
      <c r="F6682"/>
      <c r="G6682"/>
      <c r="H6682"/>
      <c r="I6682"/>
      <c r="J6682"/>
      <c r="K6682"/>
      <c r="L6682"/>
      <c r="M6682"/>
      <c r="N6682"/>
      <c r="O6682"/>
      <c r="P6682"/>
      <c r="Q6682"/>
      <c r="R6682"/>
      <c r="S6682"/>
      <c r="T6682"/>
      <c r="U6682"/>
      <c r="V6682"/>
      <c r="W6682"/>
      <c r="X6682"/>
      <c r="Y6682"/>
      <c r="Z6682"/>
      <c r="AA6682"/>
      <c r="AB6682"/>
    </row>
    <row r="6683" spans="1:28" x14ac:dyDescent="0.25">
      <c r="A6683" s="8"/>
      <c r="B6683"/>
      <c r="C6683"/>
      <c r="D6683"/>
      <c r="E6683"/>
      <c r="F6683"/>
      <c r="G6683"/>
      <c r="H6683"/>
      <c r="I6683"/>
      <c r="J6683"/>
      <c r="K6683"/>
      <c r="L6683"/>
      <c r="M6683"/>
      <c r="N6683"/>
      <c r="O6683"/>
      <c r="P6683"/>
      <c r="Q6683"/>
      <c r="R6683"/>
      <c r="S6683"/>
      <c r="T6683"/>
      <c r="U6683"/>
      <c r="V6683"/>
      <c r="W6683"/>
      <c r="X6683"/>
      <c r="Y6683"/>
      <c r="Z6683"/>
      <c r="AA6683"/>
      <c r="AB6683"/>
    </row>
    <row r="6684" spans="1:28" x14ac:dyDescent="0.25">
      <c r="A6684" s="8"/>
      <c r="B6684"/>
      <c r="C6684"/>
      <c r="D6684"/>
      <c r="E6684"/>
      <c r="F6684"/>
      <c r="G6684"/>
      <c r="H6684"/>
      <c r="I6684"/>
      <c r="J6684"/>
      <c r="K6684"/>
      <c r="L6684"/>
      <c r="M6684"/>
      <c r="N6684"/>
      <c r="O6684"/>
      <c r="P6684"/>
      <c r="Q6684"/>
      <c r="R6684"/>
      <c r="S6684"/>
      <c r="T6684"/>
      <c r="U6684"/>
      <c r="V6684"/>
      <c r="W6684"/>
      <c r="X6684"/>
      <c r="Y6684"/>
      <c r="Z6684"/>
      <c r="AA6684"/>
      <c r="AB6684"/>
    </row>
    <row r="6685" spans="1:28" x14ac:dyDescent="0.25">
      <c r="A6685" s="8"/>
      <c r="B6685"/>
      <c r="C6685"/>
      <c r="D6685"/>
      <c r="E6685"/>
      <c r="F6685"/>
      <c r="G6685"/>
      <c r="H6685"/>
      <c r="I6685"/>
      <c r="J6685"/>
      <c r="K6685"/>
      <c r="L6685"/>
      <c r="M6685"/>
      <c r="N6685"/>
      <c r="O6685"/>
      <c r="P6685"/>
      <c r="Q6685"/>
      <c r="R6685"/>
      <c r="S6685"/>
      <c r="T6685"/>
      <c r="U6685"/>
      <c r="V6685"/>
      <c r="W6685"/>
      <c r="X6685"/>
      <c r="Y6685"/>
      <c r="Z6685"/>
      <c r="AA6685"/>
      <c r="AB6685"/>
    </row>
    <row r="6686" spans="1:28" x14ac:dyDescent="0.25">
      <c r="A6686" s="8"/>
      <c r="B6686"/>
      <c r="C6686"/>
      <c r="D6686"/>
      <c r="E6686"/>
      <c r="F6686"/>
      <c r="G6686"/>
      <c r="H6686"/>
      <c r="I6686"/>
      <c r="J6686"/>
      <c r="K6686"/>
      <c r="L6686"/>
      <c r="M6686"/>
      <c r="N6686"/>
      <c r="O6686"/>
      <c r="P6686"/>
      <c r="Q6686"/>
      <c r="R6686"/>
      <c r="S6686"/>
      <c r="T6686"/>
      <c r="U6686"/>
      <c r="V6686"/>
      <c r="W6686"/>
      <c r="X6686"/>
      <c r="Y6686"/>
      <c r="Z6686"/>
      <c r="AA6686"/>
      <c r="AB6686"/>
    </row>
    <row r="6687" spans="1:28" x14ac:dyDescent="0.25">
      <c r="A6687" s="8"/>
      <c r="B6687"/>
      <c r="C6687"/>
      <c r="D6687"/>
      <c r="E6687"/>
      <c r="F6687"/>
      <c r="G6687"/>
      <c r="H6687"/>
      <c r="I6687"/>
      <c r="J6687"/>
      <c r="K6687"/>
      <c r="L6687"/>
      <c r="M6687"/>
      <c r="N6687"/>
      <c r="O6687"/>
      <c r="P6687"/>
      <c r="Q6687"/>
      <c r="R6687"/>
      <c r="S6687"/>
      <c r="T6687"/>
      <c r="U6687"/>
      <c r="V6687"/>
      <c r="W6687"/>
      <c r="X6687"/>
      <c r="Y6687"/>
      <c r="Z6687"/>
      <c r="AA6687"/>
      <c r="AB6687"/>
    </row>
    <row r="6688" spans="1:28" x14ac:dyDescent="0.25">
      <c r="A6688" s="8"/>
      <c r="B6688"/>
      <c r="C6688"/>
      <c r="D6688"/>
      <c r="E6688"/>
      <c r="F6688"/>
      <c r="G6688"/>
      <c r="H6688"/>
      <c r="I6688"/>
      <c r="J6688"/>
      <c r="K6688"/>
      <c r="L6688"/>
      <c r="M6688"/>
      <c r="N6688"/>
      <c r="O6688"/>
      <c r="P6688"/>
      <c r="Q6688"/>
      <c r="R6688"/>
      <c r="S6688"/>
      <c r="T6688"/>
      <c r="U6688"/>
      <c r="V6688"/>
      <c r="W6688"/>
      <c r="X6688"/>
      <c r="Y6688"/>
      <c r="Z6688"/>
      <c r="AA6688"/>
      <c r="AB6688"/>
    </row>
    <row r="6689" spans="1:28" x14ac:dyDescent="0.25">
      <c r="A6689" s="8"/>
      <c r="B6689"/>
      <c r="C6689"/>
      <c r="D6689"/>
      <c r="E6689"/>
      <c r="F6689"/>
      <c r="G6689"/>
      <c r="H6689"/>
      <c r="I6689"/>
      <c r="J6689"/>
      <c r="K6689"/>
      <c r="L6689"/>
      <c r="M6689"/>
      <c r="N6689"/>
      <c r="O6689"/>
      <c r="P6689"/>
      <c r="Q6689"/>
      <c r="R6689"/>
      <c r="S6689"/>
      <c r="T6689"/>
      <c r="U6689"/>
      <c r="V6689"/>
      <c r="W6689"/>
      <c r="X6689"/>
      <c r="Y6689"/>
      <c r="Z6689"/>
      <c r="AA6689"/>
      <c r="AB6689"/>
    </row>
    <row r="6690" spans="1:28" x14ac:dyDescent="0.25">
      <c r="A6690" s="8"/>
      <c r="B6690"/>
      <c r="C6690"/>
      <c r="D6690"/>
      <c r="E6690"/>
      <c r="F6690"/>
      <c r="G6690"/>
      <c r="H6690"/>
      <c r="I6690"/>
      <c r="J6690"/>
      <c r="K6690"/>
      <c r="L6690"/>
      <c r="M6690"/>
      <c r="N6690"/>
      <c r="O6690"/>
      <c r="P6690"/>
      <c r="Q6690"/>
      <c r="R6690"/>
      <c r="S6690"/>
      <c r="T6690"/>
      <c r="U6690"/>
      <c r="V6690"/>
      <c r="W6690"/>
      <c r="X6690"/>
      <c r="Y6690"/>
      <c r="Z6690"/>
      <c r="AA6690"/>
      <c r="AB6690"/>
    </row>
    <row r="6691" spans="1:28" x14ac:dyDescent="0.25">
      <c r="A6691" s="8"/>
      <c r="B6691"/>
      <c r="C6691"/>
      <c r="D6691"/>
      <c r="E6691"/>
      <c r="F6691"/>
      <c r="G6691"/>
      <c r="H6691"/>
      <c r="I6691"/>
      <c r="J6691"/>
      <c r="K6691"/>
      <c r="L6691"/>
      <c r="M6691"/>
      <c r="N6691"/>
      <c r="O6691"/>
      <c r="P6691"/>
      <c r="Q6691"/>
      <c r="R6691"/>
      <c r="S6691"/>
      <c r="T6691"/>
      <c r="U6691"/>
      <c r="V6691"/>
      <c r="W6691"/>
      <c r="X6691"/>
      <c r="Y6691"/>
      <c r="Z6691"/>
      <c r="AA6691"/>
      <c r="AB6691"/>
    </row>
    <row r="6692" spans="1:28" x14ac:dyDescent="0.25">
      <c r="A6692" s="8"/>
      <c r="B6692"/>
      <c r="C6692"/>
      <c r="D6692"/>
      <c r="E6692"/>
      <c r="F6692"/>
      <c r="G6692"/>
      <c r="H6692"/>
      <c r="I6692"/>
      <c r="J6692"/>
      <c r="K6692"/>
      <c r="L6692"/>
      <c r="M6692"/>
      <c r="N6692"/>
      <c r="O6692"/>
      <c r="P6692"/>
      <c r="Q6692"/>
      <c r="R6692"/>
      <c r="S6692"/>
      <c r="T6692"/>
      <c r="U6692"/>
      <c r="V6692"/>
      <c r="W6692"/>
      <c r="X6692"/>
      <c r="Y6692"/>
      <c r="Z6692"/>
      <c r="AA6692"/>
      <c r="AB6692"/>
    </row>
    <row r="6693" spans="1:28" x14ac:dyDescent="0.25">
      <c r="A6693" s="8"/>
      <c r="B6693"/>
      <c r="C6693"/>
      <c r="D6693"/>
      <c r="E6693"/>
      <c r="F6693"/>
      <c r="G6693"/>
      <c r="H6693"/>
      <c r="I6693"/>
      <c r="J6693"/>
      <c r="K6693"/>
      <c r="L6693"/>
      <c r="M6693"/>
      <c r="N6693"/>
      <c r="O6693"/>
      <c r="P6693"/>
      <c r="Q6693"/>
      <c r="R6693"/>
      <c r="S6693"/>
      <c r="T6693"/>
      <c r="U6693"/>
      <c r="V6693"/>
      <c r="W6693"/>
      <c r="X6693"/>
      <c r="Y6693"/>
      <c r="Z6693"/>
      <c r="AA6693"/>
      <c r="AB6693"/>
    </row>
    <row r="6694" spans="1:28" x14ac:dyDescent="0.25">
      <c r="A6694" s="8"/>
      <c r="B6694"/>
      <c r="C6694"/>
      <c r="D6694"/>
      <c r="E6694"/>
      <c r="F6694"/>
      <c r="G6694"/>
      <c r="H6694"/>
      <c r="I6694"/>
      <c r="J6694"/>
      <c r="K6694"/>
      <c r="L6694"/>
      <c r="M6694"/>
      <c r="N6694"/>
      <c r="O6694"/>
      <c r="P6694"/>
      <c r="Q6694"/>
      <c r="R6694"/>
      <c r="S6694"/>
      <c r="T6694"/>
      <c r="U6694"/>
      <c r="V6694"/>
      <c r="W6694"/>
      <c r="X6694"/>
      <c r="Y6694"/>
      <c r="Z6694"/>
      <c r="AA6694"/>
      <c r="AB6694"/>
    </row>
    <row r="6695" spans="1:28" x14ac:dyDescent="0.25">
      <c r="A6695" s="8"/>
      <c r="B6695"/>
      <c r="C6695"/>
      <c r="D6695"/>
      <c r="E6695"/>
      <c r="F6695"/>
      <c r="G6695"/>
      <c r="H6695"/>
      <c r="I6695"/>
      <c r="J6695"/>
      <c r="K6695"/>
      <c r="L6695"/>
      <c r="M6695"/>
      <c r="N6695"/>
      <c r="O6695"/>
      <c r="P6695"/>
      <c r="Q6695"/>
      <c r="R6695"/>
      <c r="S6695"/>
      <c r="T6695"/>
      <c r="U6695"/>
      <c r="V6695"/>
      <c r="W6695"/>
      <c r="X6695"/>
      <c r="Y6695"/>
      <c r="Z6695"/>
      <c r="AA6695"/>
      <c r="AB6695"/>
    </row>
    <row r="6696" spans="1:28" x14ac:dyDescent="0.25">
      <c r="A6696" s="8"/>
      <c r="B6696"/>
      <c r="C6696"/>
      <c r="D6696"/>
      <c r="E6696"/>
      <c r="F6696"/>
      <c r="G6696"/>
      <c r="H6696"/>
      <c r="I6696"/>
      <c r="J6696"/>
      <c r="K6696"/>
      <c r="L6696"/>
      <c r="M6696"/>
      <c r="N6696"/>
      <c r="O6696"/>
      <c r="P6696"/>
      <c r="Q6696"/>
      <c r="R6696"/>
      <c r="S6696"/>
      <c r="T6696"/>
      <c r="U6696"/>
      <c r="V6696"/>
      <c r="W6696"/>
      <c r="X6696"/>
      <c r="Y6696"/>
      <c r="Z6696"/>
      <c r="AA6696"/>
      <c r="AB6696"/>
    </row>
    <row r="6697" spans="1:28" x14ac:dyDescent="0.25">
      <c r="A6697" s="8"/>
      <c r="B6697"/>
      <c r="C6697"/>
      <c r="D6697"/>
      <c r="E6697"/>
      <c r="F6697"/>
      <c r="G6697"/>
      <c r="H6697"/>
      <c r="I6697"/>
      <c r="J6697"/>
      <c r="K6697"/>
      <c r="L6697"/>
      <c r="M6697"/>
      <c r="N6697"/>
      <c r="O6697"/>
      <c r="P6697"/>
      <c r="Q6697"/>
      <c r="R6697"/>
      <c r="S6697"/>
      <c r="T6697"/>
      <c r="U6697"/>
      <c r="V6697"/>
      <c r="W6697"/>
      <c r="X6697"/>
      <c r="Y6697"/>
      <c r="Z6697"/>
      <c r="AA6697"/>
      <c r="AB6697"/>
    </row>
    <row r="6698" spans="1:28" x14ac:dyDescent="0.25">
      <c r="A6698" s="8"/>
      <c r="B6698"/>
      <c r="C6698"/>
      <c r="D6698"/>
      <c r="E6698"/>
      <c r="F6698"/>
      <c r="G6698"/>
      <c r="H6698"/>
      <c r="I6698"/>
      <c r="J6698"/>
      <c r="K6698"/>
      <c r="L6698"/>
      <c r="M6698"/>
      <c r="N6698"/>
      <c r="O6698"/>
      <c r="P6698"/>
      <c r="Q6698"/>
      <c r="R6698"/>
      <c r="S6698"/>
      <c r="T6698"/>
      <c r="U6698"/>
      <c r="V6698"/>
      <c r="W6698"/>
      <c r="X6698"/>
      <c r="Y6698"/>
      <c r="Z6698"/>
      <c r="AA6698"/>
      <c r="AB6698"/>
    </row>
    <row r="6699" spans="1:28" x14ac:dyDescent="0.25">
      <c r="A6699" s="8"/>
      <c r="B6699"/>
      <c r="C6699"/>
      <c r="D6699"/>
      <c r="E6699"/>
      <c r="F6699"/>
      <c r="G6699"/>
      <c r="H6699"/>
      <c r="I6699"/>
      <c r="J6699"/>
      <c r="K6699"/>
      <c r="L6699"/>
      <c r="M6699"/>
      <c r="N6699"/>
      <c r="O6699"/>
      <c r="P6699"/>
      <c r="Q6699"/>
      <c r="R6699"/>
      <c r="S6699"/>
      <c r="T6699"/>
      <c r="U6699"/>
      <c r="V6699"/>
      <c r="W6699"/>
      <c r="X6699"/>
      <c r="Y6699"/>
      <c r="Z6699"/>
      <c r="AA6699"/>
      <c r="AB6699"/>
    </row>
    <row r="6700" spans="1:28" x14ac:dyDescent="0.25">
      <c r="A6700" s="8"/>
      <c r="B6700"/>
      <c r="C6700"/>
      <c r="D6700"/>
      <c r="E6700"/>
      <c r="F6700"/>
      <c r="G6700"/>
      <c r="H6700"/>
      <c r="I6700"/>
      <c r="J6700"/>
      <c r="K6700"/>
      <c r="L6700"/>
      <c r="M6700"/>
      <c r="N6700"/>
      <c r="O6700"/>
      <c r="P6700"/>
      <c r="Q6700"/>
      <c r="R6700"/>
      <c r="S6700"/>
      <c r="T6700"/>
      <c r="U6700"/>
      <c r="V6700"/>
      <c r="W6700"/>
      <c r="X6700"/>
      <c r="Y6700"/>
      <c r="Z6700"/>
      <c r="AA6700"/>
      <c r="AB6700"/>
    </row>
    <row r="6701" spans="1:28" x14ac:dyDescent="0.25">
      <c r="A6701" s="8"/>
      <c r="B6701"/>
      <c r="C6701"/>
      <c r="D6701"/>
      <c r="E6701"/>
      <c r="F6701"/>
      <c r="G6701"/>
      <c r="H6701"/>
      <c r="I6701"/>
      <c r="J6701"/>
      <c r="K6701"/>
      <c r="L6701"/>
      <c r="M6701"/>
      <c r="N6701"/>
      <c r="O6701"/>
      <c r="P6701"/>
      <c r="Q6701"/>
      <c r="R6701"/>
      <c r="S6701"/>
      <c r="T6701"/>
      <c r="U6701"/>
      <c r="V6701"/>
      <c r="W6701"/>
      <c r="X6701"/>
      <c r="Y6701"/>
      <c r="Z6701"/>
      <c r="AA6701"/>
      <c r="AB6701"/>
    </row>
    <row r="6702" spans="1:28" x14ac:dyDescent="0.25">
      <c r="A6702" s="8"/>
      <c r="B6702"/>
      <c r="C6702"/>
      <c r="D6702"/>
      <c r="E6702"/>
      <c r="F6702"/>
      <c r="G6702"/>
      <c r="H6702"/>
      <c r="I6702"/>
      <c r="J6702"/>
      <c r="K6702"/>
      <c r="L6702"/>
      <c r="M6702"/>
      <c r="N6702"/>
      <c r="O6702"/>
      <c r="P6702"/>
      <c r="Q6702"/>
      <c r="R6702"/>
      <c r="S6702"/>
      <c r="T6702"/>
      <c r="U6702"/>
      <c r="V6702"/>
      <c r="W6702"/>
      <c r="X6702"/>
      <c r="Y6702"/>
      <c r="Z6702"/>
      <c r="AA6702"/>
      <c r="AB6702"/>
    </row>
    <row r="6703" spans="1:28" x14ac:dyDescent="0.25">
      <c r="A6703" s="8"/>
      <c r="B6703"/>
      <c r="C6703"/>
      <c r="D6703"/>
      <c r="E6703"/>
      <c r="F6703"/>
      <c r="G6703"/>
      <c r="H6703"/>
      <c r="I6703"/>
      <c r="J6703"/>
      <c r="K6703"/>
      <c r="L6703"/>
      <c r="M6703"/>
      <c r="N6703"/>
      <c r="O6703"/>
      <c r="P6703"/>
      <c r="Q6703"/>
      <c r="R6703"/>
      <c r="S6703"/>
      <c r="T6703"/>
      <c r="U6703"/>
      <c r="V6703"/>
      <c r="W6703"/>
      <c r="X6703"/>
      <c r="Y6703"/>
      <c r="Z6703"/>
      <c r="AA6703"/>
      <c r="AB6703"/>
    </row>
    <row r="6704" spans="1:28" x14ac:dyDescent="0.25">
      <c r="A6704" s="8"/>
      <c r="B6704"/>
      <c r="C6704"/>
      <c r="D6704"/>
      <c r="E6704"/>
      <c r="F6704"/>
      <c r="G6704"/>
      <c r="H6704"/>
      <c r="I6704"/>
      <c r="J6704"/>
      <c r="K6704"/>
      <c r="L6704"/>
      <c r="M6704"/>
      <c r="N6704"/>
      <c r="O6704"/>
      <c r="P6704"/>
      <c r="Q6704"/>
      <c r="R6704"/>
      <c r="S6704"/>
      <c r="T6704"/>
      <c r="U6704"/>
      <c r="V6704"/>
      <c r="W6704"/>
      <c r="X6704"/>
      <c r="Y6704"/>
      <c r="Z6704"/>
      <c r="AA6704"/>
      <c r="AB6704"/>
    </row>
    <row r="6705" spans="1:28" x14ac:dyDescent="0.25">
      <c r="A6705" s="8"/>
      <c r="B6705"/>
      <c r="C6705"/>
      <c r="D6705"/>
      <c r="E6705"/>
      <c r="F6705"/>
      <c r="G6705"/>
      <c r="H6705"/>
      <c r="I6705"/>
      <c r="J6705"/>
      <c r="K6705"/>
      <c r="L6705"/>
      <c r="M6705"/>
      <c r="N6705"/>
      <c r="O6705"/>
      <c r="P6705"/>
      <c r="Q6705"/>
      <c r="R6705"/>
      <c r="S6705"/>
      <c r="T6705"/>
      <c r="U6705"/>
      <c r="V6705"/>
      <c r="W6705"/>
      <c r="X6705"/>
      <c r="Y6705"/>
      <c r="Z6705"/>
      <c r="AA6705"/>
      <c r="AB6705"/>
    </row>
    <row r="6706" spans="1:28" x14ac:dyDescent="0.25">
      <c r="A6706" s="8"/>
      <c r="B6706"/>
      <c r="C6706"/>
      <c r="D6706"/>
      <c r="E6706"/>
      <c r="F6706"/>
      <c r="G6706"/>
      <c r="H6706"/>
      <c r="I6706"/>
      <c r="J6706"/>
      <c r="K6706"/>
      <c r="L6706"/>
      <c r="M6706"/>
      <c r="N6706"/>
      <c r="O6706"/>
      <c r="P6706"/>
      <c r="Q6706"/>
      <c r="R6706"/>
      <c r="S6706"/>
      <c r="T6706"/>
      <c r="U6706"/>
      <c r="V6706"/>
      <c r="W6706"/>
      <c r="X6706"/>
      <c r="Y6706"/>
      <c r="Z6706"/>
      <c r="AA6706"/>
      <c r="AB6706"/>
    </row>
    <row r="6707" spans="1:28" x14ac:dyDescent="0.25">
      <c r="A6707" s="8"/>
      <c r="B6707"/>
      <c r="C6707"/>
      <c r="D6707"/>
      <c r="E6707"/>
      <c r="F6707"/>
      <c r="G6707"/>
      <c r="H6707"/>
      <c r="I6707"/>
      <c r="J6707"/>
      <c r="K6707"/>
      <c r="L6707"/>
      <c r="M6707"/>
      <c r="N6707"/>
      <c r="O6707"/>
      <c r="P6707"/>
      <c r="Q6707"/>
      <c r="R6707"/>
      <c r="S6707"/>
      <c r="T6707"/>
      <c r="U6707"/>
      <c r="V6707"/>
      <c r="W6707"/>
      <c r="X6707"/>
      <c r="Y6707"/>
      <c r="Z6707"/>
      <c r="AA6707"/>
      <c r="AB6707"/>
    </row>
    <row r="6708" spans="1:28" x14ac:dyDescent="0.25">
      <c r="A6708" s="8"/>
      <c r="B6708"/>
      <c r="C6708"/>
      <c r="D6708"/>
      <c r="E6708"/>
      <c r="F6708"/>
      <c r="G6708"/>
      <c r="H6708"/>
      <c r="I6708"/>
      <c r="J6708"/>
      <c r="K6708"/>
      <c r="L6708"/>
      <c r="M6708"/>
      <c r="N6708"/>
      <c r="O6708"/>
      <c r="P6708"/>
      <c r="Q6708"/>
      <c r="R6708"/>
      <c r="S6708"/>
      <c r="T6708"/>
      <c r="U6708"/>
      <c r="V6708"/>
      <c r="W6708"/>
      <c r="X6708"/>
      <c r="Y6708"/>
      <c r="Z6708"/>
      <c r="AA6708"/>
      <c r="AB6708"/>
    </row>
    <row r="6709" spans="1:28" x14ac:dyDescent="0.25">
      <c r="A6709" s="8"/>
      <c r="B6709"/>
      <c r="C6709"/>
      <c r="D6709"/>
      <c r="E6709"/>
      <c r="F6709"/>
      <c r="G6709"/>
      <c r="H6709"/>
      <c r="I6709"/>
      <c r="J6709"/>
      <c r="K6709"/>
      <c r="L6709"/>
      <c r="M6709"/>
      <c r="N6709"/>
      <c r="O6709"/>
      <c r="P6709"/>
      <c r="Q6709"/>
      <c r="R6709"/>
      <c r="S6709"/>
      <c r="T6709"/>
      <c r="U6709"/>
      <c r="V6709"/>
      <c r="W6709"/>
      <c r="X6709"/>
      <c r="Y6709"/>
      <c r="Z6709"/>
      <c r="AA6709"/>
      <c r="AB6709"/>
    </row>
    <row r="6710" spans="1:28" x14ac:dyDescent="0.25">
      <c r="A6710" s="8"/>
      <c r="B6710"/>
      <c r="C6710"/>
      <c r="D6710"/>
      <c r="E6710"/>
      <c r="F6710"/>
      <c r="G6710"/>
      <c r="H6710"/>
      <c r="I6710"/>
      <c r="J6710"/>
      <c r="K6710"/>
      <c r="L6710"/>
      <c r="M6710"/>
      <c r="N6710"/>
      <c r="O6710"/>
      <c r="P6710"/>
      <c r="Q6710"/>
      <c r="R6710"/>
      <c r="S6710"/>
      <c r="T6710"/>
      <c r="U6710"/>
      <c r="V6710"/>
      <c r="W6710"/>
      <c r="X6710"/>
      <c r="Y6710"/>
      <c r="Z6710"/>
      <c r="AA6710"/>
      <c r="AB6710"/>
    </row>
    <row r="6711" spans="1:28" x14ac:dyDescent="0.25">
      <c r="A6711" s="8"/>
      <c r="B6711"/>
      <c r="C6711"/>
      <c r="D6711"/>
      <c r="E6711"/>
      <c r="F6711"/>
      <c r="G6711"/>
      <c r="H6711"/>
      <c r="I6711"/>
      <c r="J6711"/>
      <c r="K6711"/>
      <c r="L6711"/>
      <c r="M6711"/>
      <c r="N6711"/>
      <c r="O6711"/>
      <c r="P6711"/>
      <c r="Q6711"/>
      <c r="R6711"/>
      <c r="S6711"/>
      <c r="T6711"/>
      <c r="U6711"/>
      <c r="V6711"/>
      <c r="W6711"/>
      <c r="X6711"/>
      <c r="Y6711"/>
      <c r="Z6711"/>
      <c r="AA6711"/>
      <c r="AB6711"/>
    </row>
    <row r="6712" spans="1:28" x14ac:dyDescent="0.25">
      <c r="A6712" s="8"/>
      <c r="B6712"/>
      <c r="C6712"/>
      <c r="D6712"/>
      <c r="E6712"/>
      <c r="F6712"/>
      <c r="G6712"/>
      <c r="H6712"/>
      <c r="I6712"/>
      <c r="J6712"/>
      <c r="K6712"/>
      <c r="L6712"/>
      <c r="M6712"/>
      <c r="N6712"/>
      <c r="O6712"/>
      <c r="P6712"/>
      <c r="Q6712"/>
      <c r="R6712"/>
      <c r="S6712"/>
      <c r="T6712"/>
      <c r="U6712"/>
      <c r="V6712"/>
      <c r="W6712"/>
      <c r="X6712"/>
      <c r="Y6712"/>
      <c r="Z6712"/>
      <c r="AA6712"/>
      <c r="AB6712"/>
    </row>
    <row r="6713" spans="1:28" x14ac:dyDescent="0.25">
      <c r="A6713" s="8"/>
      <c r="B6713"/>
      <c r="C6713"/>
      <c r="D6713"/>
      <c r="E6713"/>
      <c r="F6713"/>
      <c r="G6713"/>
      <c r="H6713"/>
      <c r="I6713"/>
      <c r="J6713"/>
      <c r="K6713"/>
      <c r="L6713"/>
      <c r="M6713"/>
      <c r="N6713"/>
      <c r="O6713"/>
      <c r="P6713"/>
      <c r="Q6713"/>
      <c r="R6713"/>
      <c r="S6713"/>
      <c r="T6713"/>
      <c r="U6713"/>
      <c r="V6713"/>
      <c r="W6713"/>
      <c r="X6713"/>
      <c r="Y6713"/>
      <c r="Z6713"/>
      <c r="AA6713"/>
      <c r="AB6713"/>
    </row>
    <row r="6714" spans="1:28" x14ac:dyDescent="0.25">
      <c r="A6714" s="8"/>
      <c r="B6714"/>
      <c r="C6714"/>
      <c r="D6714"/>
      <c r="E6714"/>
      <c r="F6714"/>
      <c r="G6714"/>
      <c r="H6714"/>
      <c r="I6714"/>
      <c r="J6714"/>
      <c r="K6714"/>
      <c r="L6714"/>
      <c r="M6714"/>
      <c r="N6714"/>
      <c r="O6714"/>
      <c r="P6714"/>
      <c r="Q6714"/>
      <c r="R6714"/>
      <c r="S6714"/>
      <c r="T6714"/>
      <c r="U6714"/>
      <c r="V6714"/>
      <c r="W6714"/>
      <c r="X6714"/>
      <c r="Y6714"/>
      <c r="Z6714"/>
      <c r="AA6714"/>
      <c r="AB6714"/>
    </row>
    <row r="6715" spans="1:28" x14ac:dyDescent="0.25">
      <c r="A6715" s="8"/>
      <c r="B6715"/>
      <c r="C6715"/>
      <c r="D6715"/>
      <c r="E6715"/>
      <c r="F6715"/>
      <c r="G6715"/>
      <c r="H6715"/>
      <c r="I6715"/>
      <c r="J6715"/>
      <c r="K6715"/>
      <c r="L6715"/>
      <c r="M6715"/>
      <c r="N6715"/>
      <c r="O6715"/>
      <c r="P6715"/>
      <c r="Q6715"/>
      <c r="R6715"/>
      <c r="S6715"/>
      <c r="T6715"/>
      <c r="U6715"/>
      <c r="V6715"/>
      <c r="W6715"/>
      <c r="X6715"/>
      <c r="Y6715"/>
      <c r="Z6715"/>
      <c r="AA6715"/>
      <c r="AB6715"/>
    </row>
    <row r="6716" spans="1:28" x14ac:dyDescent="0.25">
      <c r="A6716" s="8"/>
      <c r="B6716"/>
      <c r="C6716"/>
      <c r="D6716"/>
      <c r="E6716"/>
      <c r="F6716"/>
      <c r="G6716"/>
      <c r="H6716"/>
      <c r="I6716"/>
      <c r="J6716"/>
      <c r="K6716"/>
      <c r="L6716"/>
      <c r="M6716"/>
      <c r="N6716"/>
      <c r="O6716"/>
      <c r="P6716"/>
      <c r="Q6716"/>
      <c r="R6716"/>
      <c r="S6716"/>
      <c r="T6716"/>
      <c r="U6716"/>
      <c r="V6716"/>
      <c r="W6716"/>
      <c r="X6716"/>
      <c r="Y6716"/>
      <c r="Z6716"/>
      <c r="AA6716"/>
      <c r="AB6716"/>
    </row>
    <row r="6717" spans="1:28" x14ac:dyDescent="0.25">
      <c r="A6717" s="8"/>
      <c r="B6717"/>
      <c r="C6717"/>
      <c r="D6717"/>
      <c r="E6717"/>
      <c r="F6717"/>
      <c r="G6717"/>
      <c r="H6717"/>
      <c r="I6717"/>
      <c r="J6717"/>
      <c r="K6717"/>
      <c r="L6717"/>
      <c r="M6717"/>
      <c r="N6717"/>
      <c r="O6717"/>
      <c r="P6717"/>
      <c r="Q6717"/>
      <c r="R6717"/>
      <c r="S6717"/>
      <c r="T6717"/>
      <c r="U6717"/>
      <c r="V6717"/>
      <c r="W6717"/>
      <c r="X6717"/>
      <c r="Y6717"/>
      <c r="Z6717"/>
      <c r="AA6717"/>
      <c r="AB6717"/>
    </row>
    <row r="6718" spans="1:28" x14ac:dyDescent="0.25">
      <c r="A6718" s="8"/>
      <c r="B6718"/>
      <c r="C6718"/>
      <c r="D6718"/>
      <c r="E6718"/>
      <c r="F6718"/>
      <c r="G6718"/>
      <c r="H6718"/>
      <c r="I6718"/>
      <c r="J6718"/>
      <c r="K6718"/>
      <c r="L6718"/>
      <c r="M6718"/>
      <c r="N6718"/>
      <c r="O6718"/>
      <c r="P6718"/>
      <c r="Q6718"/>
      <c r="R6718"/>
      <c r="S6718"/>
      <c r="T6718"/>
      <c r="U6718"/>
      <c r="V6718"/>
      <c r="W6718"/>
      <c r="X6718"/>
      <c r="Y6718"/>
      <c r="Z6718"/>
      <c r="AA6718"/>
      <c r="AB6718"/>
    </row>
    <row r="6719" spans="1:28" x14ac:dyDescent="0.25">
      <c r="A6719" s="8"/>
      <c r="B6719"/>
      <c r="C6719"/>
      <c r="D6719"/>
      <c r="E6719"/>
      <c r="F6719"/>
      <c r="G6719"/>
      <c r="H6719"/>
      <c r="I6719"/>
      <c r="J6719"/>
      <c r="K6719"/>
      <c r="L6719"/>
      <c r="M6719"/>
      <c r="N6719"/>
      <c r="O6719"/>
      <c r="P6719"/>
      <c r="Q6719"/>
      <c r="R6719"/>
      <c r="S6719"/>
      <c r="T6719"/>
      <c r="U6719"/>
      <c r="V6719"/>
      <c r="W6719"/>
      <c r="X6719"/>
      <c r="Y6719"/>
      <c r="Z6719"/>
      <c r="AA6719"/>
      <c r="AB6719"/>
    </row>
    <row r="6720" spans="1:28" x14ac:dyDescent="0.25">
      <c r="A6720" s="8"/>
      <c r="B6720"/>
      <c r="C6720"/>
      <c r="D6720"/>
      <c r="E6720"/>
      <c r="F6720"/>
      <c r="G6720"/>
      <c r="H6720"/>
      <c r="I6720"/>
      <c r="J6720"/>
      <c r="K6720"/>
      <c r="L6720"/>
      <c r="M6720"/>
      <c r="N6720"/>
      <c r="O6720"/>
      <c r="P6720"/>
      <c r="Q6720"/>
      <c r="R6720"/>
      <c r="S6720"/>
      <c r="T6720"/>
      <c r="U6720"/>
      <c r="V6720"/>
      <c r="W6720"/>
      <c r="X6720"/>
      <c r="Y6720"/>
      <c r="Z6720"/>
      <c r="AA6720"/>
      <c r="AB6720"/>
    </row>
    <row r="6721" spans="1:28" x14ac:dyDescent="0.25">
      <c r="A6721" s="8"/>
      <c r="B6721"/>
      <c r="C6721"/>
      <c r="D6721"/>
      <c r="E6721"/>
      <c r="F6721"/>
      <c r="G6721"/>
      <c r="H6721"/>
      <c r="I6721"/>
      <c r="J6721"/>
      <c r="K6721"/>
      <c r="L6721"/>
      <c r="M6721"/>
      <c r="N6721"/>
      <c r="O6721"/>
      <c r="P6721"/>
      <c r="Q6721"/>
      <c r="R6721"/>
      <c r="S6721"/>
      <c r="T6721"/>
      <c r="U6721"/>
      <c r="V6721"/>
      <c r="W6721"/>
      <c r="X6721"/>
      <c r="Y6721"/>
      <c r="Z6721"/>
      <c r="AA6721"/>
      <c r="AB6721"/>
    </row>
    <row r="6722" spans="1:28" x14ac:dyDescent="0.25">
      <c r="A6722" s="8"/>
      <c r="B6722"/>
      <c r="C6722"/>
      <c r="D6722"/>
      <c r="E6722"/>
      <c r="F6722"/>
      <c r="G6722"/>
      <c r="H6722"/>
      <c r="I6722"/>
      <c r="J6722"/>
      <c r="K6722"/>
      <c r="L6722"/>
      <c r="M6722"/>
      <c r="N6722"/>
      <c r="O6722"/>
      <c r="P6722"/>
      <c r="Q6722"/>
      <c r="R6722"/>
      <c r="S6722"/>
      <c r="T6722"/>
      <c r="U6722"/>
      <c r="V6722"/>
      <c r="W6722"/>
      <c r="X6722"/>
      <c r="Y6722"/>
      <c r="Z6722"/>
      <c r="AA6722"/>
      <c r="AB6722"/>
    </row>
    <row r="6723" spans="1:28" x14ac:dyDescent="0.25">
      <c r="A6723" s="8"/>
      <c r="B6723"/>
      <c r="C6723"/>
      <c r="D6723"/>
      <c r="E6723"/>
      <c r="F6723"/>
      <c r="G6723"/>
      <c r="H6723"/>
      <c r="I6723"/>
      <c r="J6723"/>
      <c r="K6723"/>
      <c r="L6723"/>
      <c r="M6723"/>
      <c r="N6723"/>
      <c r="O6723"/>
      <c r="P6723"/>
      <c r="Q6723"/>
      <c r="R6723"/>
      <c r="S6723"/>
      <c r="T6723"/>
      <c r="U6723"/>
      <c r="V6723"/>
      <c r="W6723"/>
      <c r="X6723"/>
      <c r="Y6723"/>
      <c r="Z6723"/>
      <c r="AA6723"/>
      <c r="AB6723"/>
    </row>
    <row r="6724" spans="1:28" x14ac:dyDescent="0.25">
      <c r="A6724" s="8"/>
      <c r="B6724"/>
      <c r="C6724"/>
      <c r="D6724"/>
      <c r="E6724"/>
      <c r="F6724"/>
      <c r="G6724"/>
      <c r="H6724"/>
      <c r="I6724"/>
      <c r="J6724"/>
      <c r="K6724"/>
      <c r="L6724"/>
      <c r="M6724"/>
      <c r="N6724"/>
      <c r="O6724"/>
      <c r="P6724"/>
      <c r="Q6724"/>
      <c r="R6724"/>
      <c r="S6724"/>
      <c r="T6724"/>
      <c r="U6724"/>
      <c r="V6724"/>
      <c r="W6724"/>
      <c r="X6724"/>
      <c r="Y6724"/>
      <c r="Z6724"/>
      <c r="AA6724"/>
      <c r="AB6724"/>
    </row>
    <row r="6725" spans="1:28" x14ac:dyDescent="0.25">
      <c r="A6725" s="8"/>
      <c r="B6725"/>
      <c r="C6725"/>
      <c r="D6725"/>
      <c r="E6725"/>
      <c r="F6725"/>
      <c r="G6725"/>
      <c r="H6725"/>
      <c r="I6725"/>
      <c r="J6725"/>
      <c r="K6725"/>
      <c r="L6725"/>
      <c r="M6725"/>
      <c r="N6725"/>
      <c r="O6725"/>
      <c r="P6725"/>
      <c r="Q6725"/>
      <c r="R6725"/>
      <c r="S6725"/>
      <c r="T6725"/>
      <c r="U6725"/>
      <c r="V6725"/>
      <c r="W6725"/>
      <c r="X6725"/>
      <c r="Y6725"/>
      <c r="Z6725"/>
      <c r="AA6725"/>
      <c r="AB6725"/>
    </row>
    <row r="6726" spans="1:28" x14ac:dyDescent="0.25">
      <c r="A6726" s="8"/>
      <c r="B6726"/>
      <c r="C6726"/>
      <c r="D6726"/>
      <c r="E6726"/>
      <c r="F6726"/>
      <c r="G6726"/>
      <c r="H6726"/>
      <c r="I6726"/>
      <c r="J6726"/>
      <c r="K6726"/>
      <c r="L6726"/>
      <c r="M6726"/>
      <c r="N6726"/>
      <c r="O6726"/>
      <c r="P6726"/>
      <c r="Q6726"/>
      <c r="R6726"/>
      <c r="S6726"/>
      <c r="T6726"/>
      <c r="U6726"/>
      <c r="V6726"/>
      <c r="W6726"/>
      <c r="X6726"/>
      <c r="Y6726"/>
      <c r="Z6726"/>
      <c r="AA6726"/>
      <c r="AB6726"/>
    </row>
    <row r="6727" spans="1:28" x14ac:dyDescent="0.25">
      <c r="A6727" s="8"/>
      <c r="B6727"/>
      <c r="C6727"/>
      <c r="D6727"/>
      <c r="E6727"/>
      <c r="F6727"/>
      <c r="G6727"/>
      <c r="H6727"/>
      <c r="I6727"/>
      <c r="J6727"/>
      <c r="K6727"/>
      <c r="L6727"/>
      <c r="M6727"/>
      <c r="N6727"/>
      <c r="O6727"/>
      <c r="P6727"/>
      <c r="Q6727"/>
      <c r="R6727"/>
      <c r="S6727"/>
      <c r="T6727"/>
      <c r="U6727"/>
      <c r="V6727"/>
      <c r="W6727"/>
      <c r="X6727"/>
      <c r="Y6727"/>
      <c r="Z6727"/>
      <c r="AA6727"/>
      <c r="AB6727"/>
    </row>
    <row r="6728" spans="1:28" x14ac:dyDescent="0.25">
      <c r="A6728" s="8"/>
      <c r="B6728"/>
      <c r="C6728"/>
      <c r="D6728"/>
      <c r="E6728"/>
      <c r="F6728"/>
      <c r="G6728"/>
      <c r="H6728"/>
      <c r="I6728"/>
      <c r="J6728"/>
      <c r="K6728"/>
      <c r="L6728"/>
      <c r="M6728"/>
      <c r="N6728"/>
      <c r="O6728"/>
      <c r="P6728"/>
      <c r="Q6728"/>
      <c r="R6728"/>
      <c r="S6728"/>
      <c r="T6728"/>
      <c r="U6728"/>
      <c r="V6728"/>
      <c r="W6728"/>
      <c r="X6728"/>
      <c r="Y6728"/>
      <c r="Z6728"/>
      <c r="AA6728"/>
      <c r="AB6728"/>
    </row>
    <row r="6729" spans="1:28" x14ac:dyDescent="0.25">
      <c r="A6729" s="8"/>
      <c r="B6729"/>
      <c r="C6729"/>
      <c r="D6729"/>
      <c r="E6729"/>
      <c r="F6729"/>
      <c r="G6729"/>
      <c r="H6729"/>
      <c r="I6729"/>
      <c r="J6729"/>
      <c r="K6729"/>
      <c r="L6729"/>
      <c r="M6729"/>
      <c r="N6729"/>
      <c r="O6729"/>
      <c r="P6729"/>
      <c r="Q6729"/>
      <c r="R6729"/>
      <c r="S6729"/>
      <c r="T6729"/>
      <c r="U6729"/>
      <c r="V6729"/>
      <c r="W6729"/>
      <c r="X6729"/>
      <c r="Y6729"/>
      <c r="Z6729"/>
      <c r="AA6729"/>
      <c r="AB6729"/>
    </row>
    <row r="6730" spans="1:28" x14ac:dyDescent="0.25">
      <c r="A6730" s="8"/>
      <c r="B6730"/>
      <c r="C6730"/>
      <c r="D6730"/>
      <c r="E6730"/>
      <c r="F6730"/>
      <c r="G6730"/>
      <c r="H6730"/>
      <c r="I6730"/>
      <c r="J6730"/>
      <c r="K6730"/>
      <c r="L6730"/>
      <c r="M6730"/>
      <c r="N6730"/>
      <c r="O6730"/>
      <c r="P6730"/>
      <c r="Q6730"/>
      <c r="R6730"/>
      <c r="S6730"/>
      <c r="T6730"/>
      <c r="U6730"/>
      <c r="V6730"/>
      <c r="W6730"/>
      <c r="X6730"/>
      <c r="Y6730"/>
      <c r="Z6730"/>
      <c r="AA6730"/>
      <c r="AB6730"/>
    </row>
    <row r="6731" spans="1:28" x14ac:dyDescent="0.25">
      <c r="A6731" s="8"/>
      <c r="B6731"/>
      <c r="C6731"/>
      <c r="D6731"/>
      <c r="E6731"/>
      <c r="F6731"/>
      <c r="G6731"/>
      <c r="H6731"/>
      <c r="I6731"/>
      <c r="J6731"/>
      <c r="K6731"/>
      <c r="L6731"/>
      <c r="M6731"/>
      <c r="N6731"/>
      <c r="O6731"/>
      <c r="P6731"/>
      <c r="Q6731"/>
      <c r="R6731"/>
      <c r="S6731"/>
      <c r="T6731"/>
      <c r="U6731"/>
      <c r="V6731"/>
      <c r="W6731"/>
      <c r="X6731"/>
      <c r="Y6731"/>
      <c r="Z6731"/>
      <c r="AA6731"/>
      <c r="AB6731"/>
    </row>
    <row r="6732" spans="1:28" x14ac:dyDescent="0.25">
      <c r="A6732" s="8"/>
      <c r="B6732"/>
      <c r="C6732"/>
      <c r="D6732"/>
      <c r="E6732"/>
      <c r="F6732"/>
      <c r="G6732"/>
      <c r="H6732"/>
      <c r="I6732"/>
      <c r="J6732"/>
      <c r="K6732"/>
      <c r="L6732"/>
      <c r="M6732"/>
      <c r="N6732"/>
      <c r="O6732"/>
      <c r="P6732"/>
      <c r="Q6732"/>
      <c r="R6732"/>
      <c r="S6732"/>
      <c r="T6732"/>
      <c r="U6732"/>
      <c r="V6732"/>
      <c r="W6732"/>
      <c r="X6732"/>
      <c r="Y6732"/>
      <c r="Z6732"/>
      <c r="AA6732"/>
      <c r="AB6732"/>
    </row>
    <row r="6733" spans="1:28" x14ac:dyDescent="0.25">
      <c r="A6733" s="8"/>
      <c r="B6733"/>
      <c r="C6733"/>
      <c r="D6733"/>
      <c r="E6733"/>
      <c r="F6733"/>
      <c r="G6733"/>
      <c r="H6733"/>
      <c r="I6733"/>
      <c r="J6733"/>
      <c r="K6733"/>
      <c r="L6733"/>
      <c r="M6733"/>
      <c r="N6733"/>
      <c r="O6733"/>
      <c r="P6733"/>
      <c r="Q6733"/>
      <c r="R6733"/>
      <c r="S6733"/>
      <c r="T6733"/>
      <c r="U6733"/>
      <c r="V6733"/>
      <c r="W6733"/>
      <c r="X6733"/>
      <c r="Y6733"/>
      <c r="Z6733"/>
      <c r="AA6733"/>
      <c r="AB6733"/>
    </row>
    <row r="6734" spans="1:28" x14ac:dyDescent="0.25">
      <c r="A6734" s="8"/>
      <c r="B6734"/>
      <c r="C6734"/>
      <c r="D6734"/>
      <c r="E6734"/>
      <c r="F6734"/>
      <c r="G6734"/>
      <c r="H6734"/>
      <c r="I6734"/>
      <c r="J6734"/>
      <c r="K6734"/>
      <c r="L6734"/>
      <c r="M6734"/>
      <c r="N6734"/>
      <c r="O6734"/>
      <c r="P6734"/>
      <c r="Q6734"/>
      <c r="R6734"/>
      <c r="S6734"/>
      <c r="T6734"/>
      <c r="U6734"/>
      <c r="V6734"/>
      <c r="W6734"/>
      <c r="X6734"/>
      <c r="Y6734"/>
      <c r="Z6734"/>
      <c r="AA6734"/>
      <c r="AB6734"/>
    </row>
    <row r="6735" spans="1:28" x14ac:dyDescent="0.25">
      <c r="A6735" s="8"/>
      <c r="B6735"/>
      <c r="C6735"/>
      <c r="D6735"/>
      <c r="E6735"/>
      <c r="F6735"/>
      <c r="G6735"/>
      <c r="H6735"/>
      <c r="I6735"/>
      <c r="J6735"/>
      <c r="K6735"/>
      <c r="L6735"/>
      <c r="M6735"/>
      <c r="N6735"/>
      <c r="O6735"/>
      <c r="P6735"/>
      <c r="Q6735"/>
      <c r="R6735"/>
      <c r="S6735"/>
      <c r="T6735"/>
      <c r="U6735"/>
      <c r="V6735"/>
      <c r="W6735"/>
      <c r="X6735"/>
      <c r="Y6735"/>
      <c r="Z6735"/>
      <c r="AA6735"/>
      <c r="AB6735"/>
    </row>
    <row r="6736" spans="1:28" x14ac:dyDescent="0.25">
      <c r="A6736" s="8"/>
      <c r="B6736"/>
      <c r="C6736"/>
      <c r="D6736"/>
      <c r="E6736"/>
      <c r="F6736"/>
      <c r="G6736"/>
      <c r="H6736"/>
      <c r="I6736"/>
      <c r="J6736"/>
      <c r="K6736"/>
      <c r="L6736"/>
      <c r="M6736"/>
      <c r="N6736"/>
      <c r="O6736"/>
      <c r="P6736"/>
      <c r="Q6736"/>
      <c r="R6736"/>
      <c r="S6736"/>
      <c r="T6736"/>
      <c r="U6736"/>
      <c r="V6736"/>
      <c r="W6736"/>
      <c r="X6736"/>
      <c r="Y6736"/>
      <c r="Z6736"/>
      <c r="AA6736"/>
      <c r="AB6736"/>
    </row>
    <row r="6737" spans="1:28" x14ac:dyDescent="0.25">
      <c r="A6737" s="8"/>
      <c r="B6737"/>
      <c r="C6737"/>
      <c r="D6737"/>
      <c r="E6737"/>
      <c r="F6737"/>
      <c r="G6737"/>
      <c r="H6737"/>
      <c r="I6737"/>
      <c r="J6737"/>
      <c r="K6737"/>
      <c r="L6737"/>
      <c r="M6737"/>
      <c r="N6737"/>
      <c r="O6737"/>
      <c r="P6737"/>
      <c r="Q6737"/>
      <c r="R6737"/>
      <c r="S6737"/>
      <c r="T6737"/>
      <c r="U6737"/>
      <c r="V6737"/>
      <c r="W6737"/>
      <c r="X6737"/>
      <c r="Y6737"/>
      <c r="Z6737"/>
      <c r="AA6737"/>
      <c r="AB6737"/>
    </row>
    <row r="6738" spans="1:28" x14ac:dyDescent="0.25">
      <c r="A6738" s="8"/>
      <c r="B6738"/>
      <c r="C6738"/>
      <c r="D6738"/>
      <c r="E6738"/>
      <c r="F6738"/>
      <c r="G6738"/>
      <c r="H6738"/>
      <c r="I6738"/>
      <c r="J6738"/>
      <c r="K6738"/>
      <c r="L6738"/>
      <c r="M6738"/>
      <c r="N6738"/>
      <c r="O6738"/>
      <c r="P6738"/>
      <c r="Q6738"/>
      <c r="R6738"/>
      <c r="S6738"/>
      <c r="T6738"/>
      <c r="U6738"/>
      <c r="V6738"/>
      <c r="W6738"/>
      <c r="X6738"/>
      <c r="Y6738"/>
      <c r="Z6738"/>
      <c r="AA6738"/>
      <c r="AB6738"/>
    </row>
    <row r="6739" spans="1:28" x14ac:dyDescent="0.25">
      <c r="A6739" s="8"/>
      <c r="B6739"/>
      <c r="C6739"/>
      <c r="D6739"/>
      <c r="E6739"/>
      <c r="F6739"/>
      <c r="G6739"/>
      <c r="H6739"/>
      <c r="I6739"/>
      <c r="J6739"/>
      <c r="K6739"/>
      <c r="L6739"/>
      <c r="M6739"/>
      <c r="N6739"/>
      <c r="O6739"/>
      <c r="P6739"/>
      <c r="Q6739"/>
      <c r="R6739"/>
      <c r="S6739"/>
      <c r="T6739"/>
      <c r="U6739"/>
      <c r="V6739"/>
      <c r="W6739"/>
      <c r="X6739"/>
      <c r="Y6739"/>
      <c r="Z6739"/>
      <c r="AA6739"/>
      <c r="AB6739"/>
    </row>
    <row r="6740" spans="1:28" x14ac:dyDescent="0.25">
      <c r="A6740" s="8"/>
      <c r="B6740"/>
      <c r="C6740"/>
      <c r="D6740"/>
      <c r="E6740"/>
      <c r="F6740"/>
      <c r="G6740"/>
      <c r="H6740"/>
      <c r="I6740"/>
      <c r="J6740"/>
      <c r="K6740"/>
      <c r="L6740"/>
      <c r="M6740"/>
      <c r="N6740"/>
      <c r="O6740"/>
      <c r="P6740"/>
      <c r="Q6740"/>
      <c r="R6740"/>
      <c r="S6740"/>
      <c r="T6740"/>
      <c r="U6740"/>
      <c r="V6740"/>
      <c r="W6740"/>
      <c r="X6740"/>
      <c r="Y6740"/>
      <c r="Z6740"/>
      <c r="AA6740"/>
      <c r="AB6740"/>
    </row>
    <row r="6741" spans="1:28" x14ac:dyDescent="0.25">
      <c r="A6741" s="8"/>
      <c r="B6741"/>
      <c r="C6741"/>
      <c r="D6741"/>
      <c r="E6741"/>
      <c r="F6741"/>
      <c r="G6741"/>
      <c r="H6741"/>
      <c r="I6741"/>
      <c r="J6741"/>
      <c r="K6741"/>
      <c r="L6741"/>
      <c r="M6741"/>
      <c r="N6741"/>
      <c r="O6741"/>
      <c r="P6741"/>
      <c r="Q6741"/>
      <c r="R6741"/>
      <c r="S6741"/>
      <c r="T6741"/>
      <c r="U6741"/>
      <c r="V6741"/>
      <c r="W6741"/>
      <c r="X6741"/>
      <c r="Y6741"/>
      <c r="Z6741"/>
      <c r="AA6741"/>
      <c r="AB6741"/>
    </row>
    <row r="6742" spans="1:28" x14ac:dyDescent="0.25">
      <c r="A6742" s="8"/>
      <c r="B6742"/>
      <c r="C6742"/>
      <c r="D6742"/>
      <c r="E6742"/>
      <c r="F6742"/>
      <c r="G6742"/>
      <c r="H6742"/>
      <c r="I6742"/>
      <c r="J6742"/>
      <c r="K6742"/>
      <c r="L6742"/>
      <c r="M6742"/>
      <c r="N6742"/>
      <c r="O6742"/>
      <c r="P6742"/>
      <c r="Q6742"/>
      <c r="R6742"/>
      <c r="S6742"/>
      <c r="T6742"/>
      <c r="U6742"/>
      <c r="V6742"/>
      <c r="W6742"/>
      <c r="X6742"/>
      <c r="Y6742"/>
      <c r="Z6742"/>
      <c r="AA6742"/>
      <c r="AB6742"/>
    </row>
    <row r="6743" spans="1:28" x14ac:dyDescent="0.25">
      <c r="A6743" s="8"/>
      <c r="B6743"/>
      <c r="C6743"/>
      <c r="D6743"/>
      <c r="E6743"/>
      <c r="F6743"/>
      <c r="G6743"/>
      <c r="H6743"/>
      <c r="I6743"/>
      <c r="J6743"/>
      <c r="K6743"/>
      <c r="L6743"/>
      <c r="M6743"/>
      <c r="N6743"/>
      <c r="O6743"/>
      <c r="P6743"/>
      <c r="Q6743"/>
      <c r="R6743"/>
      <c r="S6743"/>
      <c r="T6743"/>
      <c r="U6743"/>
      <c r="V6743"/>
      <c r="W6743"/>
      <c r="X6743"/>
      <c r="Y6743"/>
      <c r="Z6743"/>
      <c r="AA6743"/>
      <c r="AB6743"/>
    </row>
    <row r="6744" spans="1:28" x14ac:dyDescent="0.25">
      <c r="A6744" s="8"/>
      <c r="B6744"/>
      <c r="C6744"/>
      <c r="D6744"/>
      <c r="E6744"/>
      <c r="F6744"/>
      <c r="G6744"/>
      <c r="H6744"/>
      <c r="I6744"/>
      <c r="J6744"/>
      <c r="K6744"/>
      <c r="L6744"/>
      <c r="M6744"/>
      <c r="N6744"/>
      <c r="O6744"/>
      <c r="P6744"/>
      <c r="Q6744"/>
      <c r="R6744"/>
      <c r="S6744"/>
      <c r="T6744"/>
      <c r="U6744"/>
      <c r="V6744"/>
      <c r="W6744"/>
      <c r="X6744"/>
      <c r="Y6744"/>
      <c r="Z6744"/>
      <c r="AA6744"/>
      <c r="AB6744"/>
    </row>
    <row r="6745" spans="1:28" x14ac:dyDescent="0.25">
      <c r="A6745" s="8"/>
      <c r="B6745"/>
      <c r="C6745"/>
      <c r="D6745"/>
      <c r="E6745"/>
      <c r="F6745"/>
      <c r="G6745"/>
      <c r="H6745"/>
      <c r="I6745"/>
      <c r="J6745"/>
      <c r="K6745"/>
      <c r="L6745"/>
      <c r="M6745"/>
      <c r="N6745"/>
      <c r="O6745"/>
      <c r="P6745"/>
      <c r="Q6745"/>
      <c r="R6745"/>
      <c r="S6745"/>
      <c r="T6745"/>
      <c r="U6745"/>
      <c r="V6745"/>
      <c r="W6745"/>
      <c r="X6745"/>
      <c r="Y6745"/>
      <c r="Z6745"/>
      <c r="AA6745"/>
      <c r="AB6745"/>
    </row>
    <row r="6746" spans="1:28" x14ac:dyDescent="0.25">
      <c r="A6746" s="8"/>
      <c r="B6746"/>
      <c r="C6746"/>
      <c r="D6746"/>
      <c r="E6746"/>
      <c r="F6746"/>
      <c r="G6746"/>
      <c r="H6746"/>
      <c r="I6746"/>
      <c r="J6746"/>
      <c r="K6746"/>
      <c r="L6746"/>
      <c r="M6746"/>
      <c r="N6746"/>
      <c r="O6746"/>
      <c r="P6746"/>
      <c r="Q6746"/>
      <c r="R6746"/>
      <c r="S6746"/>
      <c r="T6746"/>
      <c r="U6746"/>
      <c r="V6746"/>
      <c r="W6746"/>
      <c r="X6746"/>
      <c r="Y6746"/>
      <c r="Z6746"/>
      <c r="AA6746"/>
      <c r="AB6746"/>
    </row>
    <row r="6747" spans="1:28" x14ac:dyDescent="0.25">
      <c r="A6747" s="8"/>
      <c r="B6747"/>
      <c r="C6747"/>
      <c r="D6747"/>
      <c r="E6747"/>
      <c r="F6747"/>
      <c r="G6747"/>
      <c r="H6747"/>
      <c r="I6747"/>
      <c r="J6747"/>
      <c r="K6747"/>
      <c r="L6747"/>
      <c r="M6747"/>
      <c r="N6747"/>
      <c r="O6747"/>
      <c r="P6747"/>
      <c r="Q6747"/>
      <c r="R6747"/>
      <c r="S6747"/>
      <c r="T6747"/>
      <c r="U6747"/>
      <c r="V6747"/>
      <c r="W6747"/>
      <c r="X6747"/>
      <c r="Y6747"/>
      <c r="Z6747"/>
      <c r="AA6747"/>
      <c r="AB6747"/>
    </row>
    <row r="6748" spans="1:28" x14ac:dyDescent="0.25">
      <c r="A6748" s="8"/>
      <c r="B6748"/>
      <c r="C6748"/>
      <c r="D6748"/>
      <c r="E6748"/>
      <c r="F6748"/>
      <c r="G6748"/>
      <c r="H6748"/>
      <c r="I6748"/>
      <c r="J6748"/>
      <c r="K6748"/>
      <c r="L6748"/>
      <c r="M6748"/>
      <c r="N6748"/>
      <c r="O6748"/>
      <c r="P6748"/>
      <c r="Q6748"/>
      <c r="R6748"/>
      <c r="S6748"/>
      <c r="T6748"/>
      <c r="U6748"/>
      <c r="V6748"/>
      <c r="W6748"/>
      <c r="X6748"/>
      <c r="Y6748"/>
      <c r="Z6748"/>
      <c r="AA6748"/>
      <c r="AB6748"/>
    </row>
    <row r="6749" spans="1:28" x14ac:dyDescent="0.25">
      <c r="A6749" s="8"/>
      <c r="B6749"/>
      <c r="C6749"/>
      <c r="D6749"/>
      <c r="E6749"/>
      <c r="F6749"/>
      <c r="G6749"/>
      <c r="H6749"/>
      <c r="I6749"/>
      <c r="J6749"/>
      <c r="K6749"/>
      <c r="L6749"/>
      <c r="M6749"/>
      <c r="N6749"/>
      <c r="O6749"/>
      <c r="P6749"/>
      <c r="Q6749"/>
      <c r="R6749"/>
      <c r="S6749"/>
      <c r="T6749"/>
      <c r="U6749"/>
      <c r="V6749"/>
      <c r="W6749"/>
      <c r="X6749"/>
      <c r="Y6749"/>
      <c r="Z6749"/>
      <c r="AA6749"/>
      <c r="AB6749"/>
    </row>
    <row r="6750" spans="1:28" x14ac:dyDescent="0.25">
      <c r="A6750" s="8"/>
      <c r="B6750"/>
      <c r="C6750"/>
      <c r="D6750"/>
      <c r="E6750"/>
      <c r="F6750"/>
      <c r="G6750"/>
      <c r="H6750"/>
      <c r="I6750"/>
      <c r="J6750"/>
      <c r="K6750"/>
      <c r="L6750"/>
      <c r="M6750"/>
      <c r="N6750"/>
      <c r="O6750"/>
      <c r="P6750"/>
      <c r="Q6750"/>
      <c r="R6750"/>
      <c r="S6750"/>
      <c r="T6750"/>
      <c r="U6750"/>
      <c r="V6750"/>
      <c r="W6750"/>
      <c r="X6750"/>
      <c r="Y6750"/>
      <c r="Z6750"/>
      <c r="AA6750"/>
      <c r="AB6750"/>
    </row>
    <row r="6751" spans="1:28" x14ac:dyDescent="0.25">
      <c r="A6751" s="8"/>
      <c r="B6751"/>
      <c r="C6751"/>
      <c r="D6751"/>
      <c r="E6751"/>
      <c r="F6751"/>
      <c r="G6751"/>
      <c r="H6751"/>
      <c r="I6751"/>
      <c r="J6751"/>
      <c r="K6751"/>
      <c r="L6751"/>
      <c r="M6751"/>
      <c r="N6751"/>
      <c r="O6751"/>
      <c r="P6751"/>
      <c r="Q6751"/>
      <c r="R6751"/>
      <c r="S6751"/>
      <c r="T6751"/>
      <c r="U6751"/>
      <c r="V6751"/>
      <c r="W6751"/>
      <c r="X6751"/>
      <c r="Y6751"/>
      <c r="Z6751"/>
      <c r="AA6751"/>
      <c r="AB6751"/>
    </row>
    <row r="6752" spans="1:28" x14ac:dyDescent="0.25">
      <c r="A6752" s="8"/>
      <c r="B6752"/>
      <c r="C6752"/>
      <c r="D6752"/>
      <c r="E6752"/>
      <c r="F6752"/>
      <c r="G6752"/>
      <c r="H6752"/>
      <c r="I6752"/>
      <c r="J6752"/>
      <c r="K6752"/>
      <c r="L6752"/>
      <c r="M6752"/>
      <c r="N6752"/>
      <c r="O6752"/>
      <c r="P6752"/>
      <c r="Q6752"/>
      <c r="R6752"/>
      <c r="S6752"/>
      <c r="T6752"/>
      <c r="U6752"/>
      <c r="V6752"/>
      <c r="W6752"/>
      <c r="X6752"/>
      <c r="Y6752"/>
      <c r="Z6752"/>
      <c r="AA6752"/>
      <c r="AB6752"/>
    </row>
    <row r="6753" spans="1:28" x14ac:dyDescent="0.25">
      <c r="A6753" s="8"/>
      <c r="B6753"/>
      <c r="C6753"/>
      <c r="D6753"/>
      <c r="E6753"/>
      <c r="F6753"/>
      <c r="G6753"/>
      <c r="H6753"/>
      <c r="I6753"/>
      <c r="J6753"/>
      <c r="K6753"/>
      <c r="L6753"/>
      <c r="M6753"/>
      <c r="N6753"/>
      <c r="O6753"/>
      <c r="P6753"/>
      <c r="Q6753"/>
      <c r="R6753"/>
      <c r="S6753"/>
      <c r="T6753"/>
      <c r="U6753"/>
      <c r="V6753"/>
      <c r="W6753"/>
      <c r="X6753"/>
      <c r="Y6753"/>
      <c r="Z6753"/>
      <c r="AA6753"/>
      <c r="AB6753"/>
    </row>
    <row r="6754" spans="1:28" x14ac:dyDescent="0.25">
      <c r="A6754" s="8"/>
      <c r="B6754"/>
      <c r="C6754"/>
      <c r="D6754"/>
      <c r="E6754"/>
      <c r="F6754"/>
      <c r="G6754"/>
      <c r="H6754"/>
      <c r="I6754"/>
      <c r="J6754"/>
      <c r="K6754"/>
      <c r="L6754"/>
      <c r="M6754"/>
      <c r="N6754"/>
      <c r="O6754"/>
      <c r="P6754"/>
      <c r="Q6754"/>
      <c r="R6754"/>
      <c r="S6754"/>
      <c r="T6754"/>
      <c r="U6754"/>
      <c r="V6754"/>
      <c r="W6754"/>
      <c r="X6754"/>
      <c r="Y6754"/>
      <c r="Z6754"/>
      <c r="AA6754"/>
      <c r="AB6754"/>
    </row>
    <row r="6755" spans="1:28" x14ac:dyDescent="0.25">
      <c r="A6755" s="8"/>
      <c r="B6755"/>
      <c r="C6755"/>
      <c r="D6755"/>
      <c r="E6755"/>
      <c r="F6755"/>
      <c r="G6755"/>
      <c r="H6755"/>
      <c r="I6755"/>
      <c r="J6755"/>
      <c r="K6755"/>
      <c r="L6755"/>
      <c r="M6755"/>
      <c r="N6755"/>
      <c r="O6755"/>
      <c r="P6755"/>
      <c r="Q6755"/>
      <c r="R6755"/>
      <c r="S6755"/>
      <c r="T6755"/>
      <c r="U6755"/>
      <c r="V6755"/>
      <c r="W6755"/>
      <c r="X6755"/>
      <c r="Y6755"/>
      <c r="Z6755"/>
      <c r="AA6755"/>
      <c r="AB6755"/>
    </row>
    <row r="6756" spans="1:28" x14ac:dyDescent="0.25">
      <c r="A6756" s="8"/>
      <c r="B6756"/>
      <c r="C6756"/>
      <c r="D6756"/>
      <c r="E6756"/>
      <c r="F6756"/>
      <c r="G6756"/>
      <c r="H6756"/>
      <c r="I6756"/>
      <c r="J6756"/>
      <c r="K6756"/>
      <c r="L6756"/>
      <c r="M6756"/>
      <c r="N6756"/>
      <c r="O6756"/>
      <c r="P6756"/>
      <c r="Q6756"/>
      <c r="R6756"/>
      <c r="S6756"/>
      <c r="T6756"/>
      <c r="U6756"/>
      <c r="V6756"/>
      <c r="W6756"/>
      <c r="X6756"/>
      <c r="Y6756"/>
      <c r="Z6756"/>
      <c r="AA6756"/>
      <c r="AB6756"/>
    </row>
    <row r="6757" spans="1:28" x14ac:dyDescent="0.25">
      <c r="A6757" s="8"/>
      <c r="B6757"/>
      <c r="C6757"/>
      <c r="D6757"/>
      <c r="E6757"/>
      <c r="F6757"/>
      <c r="G6757"/>
      <c r="H6757"/>
      <c r="I6757"/>
      <c r="J6757"/>
      <c r="K6757"/>
      <c r="L6757"/>
      <c r="M6757"/>
      <c r="N6757"/>
      <c r="O6757"/>
      <c r="P6757"/>
      <c r="Q6757"/>
      <c r="R6757"/>
      <c r="S6757"/>
      <c r="T6757"/>
      <c r="U6757"/>
      <c r="V6757"/>
      <c r="W6757"/>
      <c r="X6757"/>
      <c r="Y6757"/>
      <c r="Z6757"/>
      <c r="AA6757"/>
      <c r="AB6757"/>
    </row>
    <row r="6758" spans="1:28" x14ac:dyDescent="0.25">
      <c r="A6758" s="8"/>
      <c r="B6758"/>
      <c r="C6758"/>
      <c r="D6758"/>
      <c r="E6758"/>
      <c r="F6758"/>
      <c r="G6758"/>
      <c r="H6758"/>
      <c r="I6758"/>
      <c r="J6758"/>
      <c r="K6758"/>
      <c r="L6758"/>
      <c r="M6758"/>
      <c r="N6758"/>
      <c r="O6758"/>
      <c r="P6758"/>
      <c r="Q6758"/>
      <c r="R6758"/>
      <c r="S6758"/>
      <c r="T6758"/>
      <c r="U6758"/>
      <c r="V6758"/>
      <c r="W6758"/>
      <c r="X6758"/>
      <c r="Y6758"/>
      <c r="Z6758"/>
      <c r="AA6758"/>
      <c r="AB6758"/>
    </row>
    <row r="6759" spans="1:28" x14ac:dyDescent="0.25">
      <c r="A6759" s="8"/>
      <c r="B6759"/>
      <c r="C6759"/>
      <c r="D6759"/>
      <c r="E6759"/>
      <c r="F6759"/>
      <c r="G6759"/>
      <c r="H6759"/>
      <c r="I6759"/>
      <c r="J6759"/>
      <c r="K6759"/>
      <c r="L6759"/>
      <c r="M6759"/>
      <c r="N6759"/>
      <c r="O6759"/>
      <c r="P6759"/>
      <c r="Q6759"/>
      <c r="R6759"/>
      <c r="S6759"/>
      <c r="T6759"/>
      <c r="U6759"/>
      <c r="V6759"/>
      <c r="W6759"/>
      <c r="X6759"/>
      <c r="Y6759"/>
      <c r="Z6759"/>
      <c r="AA6759"/>
      <c r="AB6759"/>
    </row>
    <row r="6760" spans="1:28" x14ac:dyDescent="0.25">
      <c r="A6760" s="8"/>
      <c r="B6760"/>
      <c r="C6760"/>
      <c r="D6760"/>
      <c r="E6760"/>
      <c r="F6760"/>
      <c r="G6760"/>
      <c r="H6760"/>
      <c r="I6760"/>
      <c r="J6760"/>
      <c r="K6760"/>
      <c r="L6760"/>
      <c r="M6760"/>
      <c r="N6760"/>
      <c r="O6760"/>
      <c r="P6760"/>
      <c r="Q6760"/>
      <c r="R6760"/>
      <c r="S6760"/>
      <c r="T6760"/>
      <c r="U6760"/>
      <c r="V6760"/>
      <c r="W6760"/>
      <c r="X6760"/>
      <c r="Y6760"/>
      <c r="Z6760"/>
      <c r="AA6760"/>
      <c r="AB6760"/>
    </row>
    <row r="6761" spans="1:28" x14ac:dyDescent="0.25">
      <c r="A6761" s="8"/>
      <c r="B6761"/>
      <c r="C6761"/>
      <c r="D6761"/>
      <c r="E6761"/>
      <c r="F6761"/>
      <c r="G6761"/>
      <c r="H6761"/>
      <c r="I6761"/>
      <c r="J6761"/>
      <c r="K6761"/>
      <c r="L6761"/>
      <c r="M6761"/>
      <c r="N6761"/>
      <c r="O6761"/>
      <c r="P6761"/>
      <c r="Q6761"/>
      <c r="R6761"/>
      <c r="S6761"/>
      <c r="T6761"/>
      <c r="U6761"/>
      <c r="V6761"/>
      <c r="W6761"/>
      <c r="X6761"/>
      <c r="Y6761"/>
      <c r="Z6761"/>
      <c r="AA6761"/>
      <c r="AB6761"/>
    </row>
    <row r="6762" spans="1:28" x14ac:dyDescent="0.25">
      <c r="A6762" s="8"/>
      <c r="B6762"/>
      <c r="C6762"/>
      <c r="D6762"/>
      <c r="E6762"/>
      <c r="F6762"/>
      <c r="G6762"/>
      <c r="H6762"/>
      <c r="I6762"/>
      <c r="J6762"/>
      <c r="K6762"/>
      <c r="L6762"/>
      <c r="M6762"/>
      <c r="N6762"/>
      <c r="O6762"/>
      <c r="P6762"/>
      <c r="Q6762"/>
      <c r="R6762"/>
      <c r="S6762"/>
      <c r="T6762"/>
      <c r="U6762"/>
      <c r="V6762"/>
      <c r="W6762"/>
      <c r="X6762"/>
      <c r="Y6762"/>
      <c r="Z6762"/>
      <c r="AA6762"/>
      <c r="AB6762"/>
    </row>
    <row r="6763" spans="1:28" x14ac:dyDescent="0.25">
      <c r="A6763" s="8"/>
      <c r="B6763"/>
      <c r="C6763"/>
      <c r="D6763"/>
      <c r="E6763"/>
      <c r="F6763"/>
      <c r="G6763"/>
      <c r="H6763"/>
      <c r="I6763"/>
      <c r="J6763"/>
      <c r="K6763"/>
      <c r="L6763"/>
      <c r="M6763"/>
      <c r="N6763"/>
      <c r="O6763"/>
      <c r="P6763"/>
      <c r="Q6763"/>
      <c r="R6763"/>
      <c r="S6763"/>
      <c r="T6763"/>
      <c r="U6763"/>
      <c r="V6763"/>
      <c r="W6763"/>
      <c r="X6763"/>
      <c r="Y6763"/>
      <c r="Z6763"/>
      <c r="AA6763"/>
      <c r="AB6763"/>
    </row>
    <row r="6764" spans="1:28" x14ac:dyDescent="0.25">
      <c r="A6764" s="8"/>
      <c r="B6764"/>
      <c r="C6764"/>
      <c r="D6764"/>
      <c r="E6764"/>
      <c r="F6764"/>
      <c r="G6764"/>
      <c r="H6764"/>
      <c r="I6764"/>
      <c r="J6764"/>
      <c r="K6764"/>
      <c r="L6764"/>
      <c r="M6764"/>
      <c r="N6764"/>
      <c r="O6764"/>
      <c r="P6764"/>
      <c r="Q6764"/>
      <c r="R6764"/>
      <c r="S6764"/>
      <c r="T6764"/>
      <c r="U6764"/>
      <c r="V6764"/>
      <c r="W6764"/>
      <c r="X6764"/>
      <c r="Y6764"/>
      <c r="Z6764"/>
      <c r="AA6764"/>
      <c r="AB6764"/>
    </row>
    <row r="6765" spans="1:28" x14ac:dyDescent="0.25">
      <c r="A6765" s="8"/>
      <c r="B6765"/>
      <c r="C6765"/>
      <c r="D6765"/>
      <c r="E6765"/>
      <c r="F6765"/>
      <c r="G6765"/>
      <c r="H6765"/>
      <c r="I6765"/>
      <c r="J6765"/>
      <c r="K6765"/>
      <c r="L6765"/>
      <c r="M6765"/>
      <c r="N6765"/>
      <c r="O6765"/>
      <c r="P6765"/>
      <c r="Q6765"/>
      <c r="R6765"/>
      <c r="S6765"/>
      <c r="T6765"/>
      <c r="U6765"/>
      <c r="V6765"/>
      <c r="W6765"/>
      <c r="X6765"/>
      <c r="Y6765"/>
      <c r="Z6765"/>
      <c r="AA6765"/>
      <c r="AB6765"/>
    </row>
    <row r="6766" spans="1:28" x14ac:dyDescent="0.25">
      <c r="A6766" s="8"/>
      <c r="B6766"/>
      <c r="C6766"/>
      <c r="D6766"/>
      <c r="E6766"/>
      <c r="F6766"/>
      <c r="G6766"/>
      <c r="H6766"/>
      <c r="I6766"/>
      <c r="J6766"/>
      <c r="K6766"/>
      <c r="L6766"/>
      <c r="M6766"/>
      <c r="N6766"/>
      <c r="O6766"/>
      <c r="P6766"/>
      <c r="Q6766"/>
      <c r="R6766"/>
      <c r="S6766"/>
      <c r="T6766"/>
      <c r="U6766"/>
      <c r="V6766"/>
      <c r="W6766"/>
      <c r="X6766"/>
      <c r="Y6766"/>
      <c r="Z6766"/>
      <c r="AA6766"/>
      <c r="AB6766"/>
    </row>
    <row r="6767" spans="1:28" x14ac:dyDescent="0.25">
      <c r="A6767" s="8"/>
      <c r="B6767"/>
      <c r="C6767"/>
      <c r="D6767"/>
      <c r="E6767"/>
      <c r="F6767"/>
      <c r="G6767"/>
      <c r="H6767"/>
      <c r="I6767"/>
      <c r="J6767"/>
      <c r="K6767"/>
      <c r="L6767"/>
      <c r="M6767"/>
      <c r="N6767"/>
      <c r="O6767"/>
      <c r="P6767"/>
      <c r="Q6767"/>
      <c r="R6767"/>
      <c r="S6767"/>
      <c r="T6767"/>
      <c r="U6767"/>
      <c r="V6767"/>
      <c r="W6767"/>
      <c r="X6767"/>
      <c r="Y6767"/>
      <c r="Z6767"/>
      <c r="AA6767"/>
      <c r="AB6767"/>
    </row>
    <row r="6768" spans="1:28" x14ac:dyDescent="0.25">
      <c r="A6768" s="8"/>
      <c r="B6768"/>
      <c r="C6768"/>
      <c r="D6768"/>
      <c r="E6768"/>
      <c r="F6768"/>
      <c r="G6768"/>
      <c r="H6768"/>
      <c r="I6768"/>
      <c r="J6768"/>
      <c r="K6768"/>
      <c r="L6768"/>
      <c r="M6768"/>
      <c r="N6768"/>
      <c r="O6768"/>
      <c r="P6768"/>
      <c r="Q6768"/>
      <c r="R6768"/>
      <c r="S6768"/>
      <c r="T6768"/>
      <c r="U6768"/>
      <c r="V6768"/>
      <c r="W6768"/>
      <c r="X6768"/>
      <c r="Y6768"/>
      <c r="Z6768"/>
      <c r="AA6768"/>
      <c r="AB6768"/>
    </row>
    <row r="6769" spans="1:28" x14ac:dyDescent="0.25">
      <c r="A6769" s="8"/>
      <c r="B6769"/>
      <c r="C6769"/>
      <c r="D6769"/>
      <c r="E6769"/>
      <c r="F6769"/>
      <c r="G6769"/>
      <c r="H6769"/>
      <c r="I6769"/>
      <c r="J6769"/>
      <c r="K6769"/>
      <c r="L6769"/>
      <c r="M6769"/>
      <c r="N6769"/>
      <c r="O6769"/>
      <c r="P6769"/>
      <c r="Q6769"/>
      <c r="R6769"/>
      <c r="S6769"/>
      <c r="T6769"/>
      <c r="U6769"/>
      <c r="V6769"/>
      <c r="W6769"/>
      <c r="X6769"/>
      <c r="Y6769"/>
      <c r="Z6769"/>
      <c r="AA6769"/>
      <c r="AB6769"/>
    </row>
    <row r="6770" spans="1:28" x14ac:dyDescent="0.25">
      <c r="A6770" s="8"/>
      <c r="B6770"/>
      <c r="C6770"/>
      <c r="D6770"/>
      <c r="E6770"/>
      <c r="F6770"/>
      <c r="G6770"/>
      <c r="H6770"/>
      <c r="I6770"/>
      <c r="J6770"/>
      <c r="K6770"/>
      <c r="L6770"/>
      <c r="M6770"/>
      <c r="N6770"/>
      <c r="O6770"/>
      <c r="P6770"/>
      <c r="Q6770"/>
      <c r="R6770"/>
      <c r="S6770"/>
      <c r="T6770"/>
      <c r="U6770"/>
      <c r="V6770"/>
      <c r="W6770"/>
      <c r="X6770"/>
      <c r="Y6770"/>
      <c r="Z6770"/>
      <c r="AA6770"/>
      <c r="AB6770"/>
    </row>
    <row r="6771" spans="1:28" x14ac:dyDescent="0.25">
      <c r="A6771" s="8"/>
      <c r="B6771"/>
      <c r="C6771"/>
      <c r="D6771"/>
      <c r="E6771"/>
      <c r="F6771"/>
      <c r="G6771"/>
      <c r="H6771"/>
      <c r="I6771"/>
      <c r="J6771"/>
      <c r="K6771"/>
      <c r="L6771"/>
      <c r="M6771"/>
      <c r="N6771"/>
      <c r="O6771"/>
      <c r="P6771"/>
      <c r="Q6771"/>
      <c r="R6771"/>
      <c r="S6771"/>
      <c r="T6771"/>
      <c r="U6771"/>
      <c r="V6771"/>
      <c r="W6771"/>
      <c r="X6771"/>
      <c r="Y6771"/>
      <c r="Z6771"/>
      <c r="AA6771"/>
      <c r="AB6771"/>
    </row>
    <row r="6772" spans="1:28" x14ac:dyDescent="0.25">
      <c r="A6772" s="8"/>
      <c r="B6772"/>
      <c r="C6772"/>
      <c r="D6772"/>
      <c r="E6772"/>
      <c r="F6772"/>
      <c r="G6772"/>
      <c r="H6772"/>
      <c r="I6772"/>
      <c r="J6772"/>
      <c r="K6772"/>
      <c r="L6772"/>
      <c r="M6772"/>
      <c r="N6772"/>
      <c r="O6772"/>
      <c r="P6772"/>
      <c r="Q6772"/>
      <c r="R6772"/>
      <c r="S6772"/>
      <c r="T6772"/>
      <c r="U6772"/>
      <c r="V6772"/>
      <c r="W6772"/>
      <c r="X6772"/>
      <c r="Y6772"/>
      <c r="Z6772"/>
      <c r="AA6772"/>
      <c r="AB6772"/>
    </row>
    <row r="6773" spans="1:28" x14ac:dyDescent="0.25">
      <c r="A6773" s="8"/>
      <c r="B6773"/>
      <c r="C6773"/>
      <c r="D6773"/>
      <c r="E6773"/>
      <c r="F6773"/>
      <c r="G6773"/>
      <c r="H6773"/>
      <c r="I6773"/>
      <c r="J6773"/>
      <c r="K6773"/>
      <c r="L6773"/>
      <c r="M6773"/>
      <c r="N6773"/>
      <c r="O6773"/>
      <c r="P6773"/>
      <c r="Q6773"/>
      <c r="R6773"/>
      <c r="S6773"/>
      <c r="T6773"/>
      <c r="U6773"/>
      <c r="V6773"/>
      <c r="W6773"/>
      <c r="X6773"/>
      <c r="Y6773"/>
      <c r="Z6773"/>
      <c r="AA6773"/>
      <c r="AB6773"/>
    </row>
    <row r="6774" spans="1:28" x14ac:dyDescent="0.25">
      <c r="A6774" s="8"/>
      <c r="B6774"/>
      <c r="C6774"/>
      <c r="D6774"/>
      <c r="E6774"/>
      <c r="F6774"/>
      <c r="G6774"/>
      <c r="H6774"/>
      <c r="I6774"/>
      <c r="J6774"/>
      <c r="K6774"/>
      <c r="L6774"/>
      <c r="M6774"/>
      <c r="N6774"/>
      <c r="O6774"/>
      <c r="P6774"/>
      <c r="Q6774"/>
      <c r="R6774"/>
      <c r="S6774"/>
      <c r="T6774"/>
      <c r="U6774"/>
      <c r="V6774"/>
      <c r="W6774"/>
      <c r="X6774"/>
      <c r="Y6774"/>
      <c r="Z6774"/>
      <c r="AA6774"/>
      <c r="AB6774"/>
    </row>
    <row r="6775" spans="1:28" x14ac:dyDescent="0.25">
      <c r="A6775" s="8"/>
      <c r="B6775"/>
      <c r="C6775"/>
      <c r="D6775"/>
      <c r="E6775"/>
      <c r="F6775"/>
      <c r="G6775"/>
      <c r="H6775"/>
      <c r="I6775"/>
      <c r="J6775"/>
      <c r="K6775"/>
      <c r="L6775"/>
      <c r="M6775"/>
      <c r="N6775"/>
      <c r="O6775"/>
      <c r="P6775"/>
      <c r="Q6775"/>
      <c r="R6775"/>
      <c r="S6775"/>
      <c r="T6775"/>
      <c r="U6775"/>
      <c r="V6775"/>
      <c r="W6775"/>
      <c r="X6775"/>
      <c r="Y6775"/>
      <c r="Z6775"/>
      <c r="AA6775"/>
      <c r="AB6775"/>
    </row>
    <row r="6776" spans="1:28" x14ac:dyDescent="0.25">
      <c r="A6776" s="8"/>
      <c r="B6776"/>
      <c r="C6776"/>
      <c r="D6776"/>
      <c r="E6776"/>
      <c r="F6776"/>
      <c r="G6776"/>
      <c r="H6776"/>
      <c r="I6776"/>
      <c r="J6776"/>
      <c r="K6776"/>
      <c r="L6776"/>
      <c r="M6776"/>
      <c r="N6776"/>
      <c r="O6776"/>
      <c r="P6776"/>
      <c r="Q6776"/>
      <c r="R6776"/>
      <c r="S6776"/>
      <c r="T6776"/>
      <c r="U6776"/>
      <c r="V6776"/>
      <c r="W6776"/>
      <c r="X6776"/>
      <c r="Y6776"/>
      <c r="Z6776"/>
      <c r="AA6776"/>
      <c r="AB6776"/>
    </row>
    <row r="6777" spans="1:28" x14ac:dyDescent="0.25">
      <c r="A6777" s="8"/>
      <c r="B6777"/>
      <c r="C6777"/>
      <c r="D6777"/>
      <c r="E6777"/>
      <c r="F6777"/>
      <c r="G6777"/>
      <c r="H6777"/>
      <c r="I6777"/>
      <c r="J6777"/>
      <c r="K6777"/>
      <c r="L6777"/>
      <c r="M6777"/>
      <c r="N6777"/>
      <c r="O6777"/>
      <c r="P6777"/>
      <c r="Q6777"/>
      <c r="R6777"/>
      <c r="S6777"/>
      <c r="T6777"/>
      <c r="U6777"/>
      <c r="V6777"/>
      <c r="W6777"/>
      <c r="X6777"/>
      <c r="Y6777"/>
      <c r="Z6777"/>
      <c r="AA6777"/>
      <c r="AB6777"/>
    </row>
    <row r="6778" spans="1:28" x14ac:dyDescent="0.25">
      <c r="A6778" s="8"/>
      <c r="B6778"/>
      <c r="C6778"/>
      <c r="D6778"/>
      <c r="E6778"/>
      <c r="F6778"/>
      <c r="G6778"/>
      <c r="H6778"/>
      <c r="I6778"/>
      <c r="J6778"/>
      <c r="K6778"/>
      <c r="L6778"/>
      <c r="M6778"/>
      <c r="N6778"/>
      <c r="O6778"/>
      <c r="P6778"/>
      <c r="Q6778"/>
      <c r="R6778"/>
      <c r="S6778"/>
      <c r="T6778"/>
      <c r="U6778"/>
      <c r="V6778"/>
      <c r="W6778"/>
      <c r="X6778"/>
      <c r="Y6778"/>
      <c r="Z6778"/>
      <c r="AA6778"/>
      <c r="AB6778"/>
    </row>
    <row r="6779" spans="1:28" x14ac:dyDescent="0.25">
      <c r="A6779" s="8"/>
      <c r="B6779"/>
      <c r="C6779"/>
      <c r="D6779"/>
      <c r="E6779"/>
      <c r="F6779"/>
      <c r="G6779"/>
      <c r="H6779"/>
      <c r="I6779"/>
      <c r="J6779"/>
      <c r="K6779"/>
      <c r="L6779"/>
      <c r="M6779"/>
      <c r="N6779"/>
      <c r="O6779"/>
      <c r="P6779"/>
      <c r="Q6779"/>
      <c r="R6779"/>
      <c r="S6779"/>
      <c r="T6779"/>
      <c r="U6779"/>
      <c r="V6779"/>
      <c r="W6779"/>
      <c r="X6779"/>
      <c r="Y6779"/>
      <c r="Z6779"/>
      <c r="AA6779"/>
      <c r="AB6779"/>
    </row>
    <row r="6780" spans="1:28" x14ac:dyDescent="0.25">
      <c r="A6780" s="8"/>
      <c r="B6780"/>
      <c r="C6780"/>
      <c r="D6780"/>
      <c r="E6780"/>
      <c r="F6780"/>
      <c r="G6780"/>
      <c r="H6780"/>
      <c r="I6780"/>
      <c r="J6780"/>
      <c r="K6780"/>
      <c r="L6780"/>
      <c r="M6780"/>
      <c r="N6780"/>
      <c r="O6780"/>
      <c r="P6780"/>
      <c r="Q6780"/>
      <c r="R6780"/>
      <c r="S6780"/>
      <c r="T6780"/>
      <c r="U6780"/>
      <c r="V6780"/>
      <c r="W6780"/>
      <c r="X6780"/>
      <c r="Y6780"/>
      <c r="Z6780"/>
      <c r="AA6780"/>
      <c r="AB6780"/>
    </row>
    <row r="6781" spans="1:28" x14ac:dyDescent="0.25">
      <c r="A6781" s="8"/>
      <c r="B6781"/>
      <c r="C6781"/>
      <c r="D6781"/>
      <c r="E6781"/>
      <c r="F6781"/>
      <c r="G6781"/>
      <c r="H6781"/>
      <c r="I6781"/>
      <c r="J6781"/>
      <c r="K6781"/>
      <c r="L6781"/>
      <c r="M6781"/>
      <c r="N6781"/>
      <c r="O6781"/>
      <c r="P6781"/>
      <c r="Q6781"/>
      <c r="R6781"/>
      <c r="S6781"/>
      <c r="T6781"/>
      <c r="U6781"/>
      <c r="V6781"/>
      <c r="W6781"/>
      <c r="X6781"/>
      <c r="Y6781"/>
      <c r="Z6781"/>
      <c r="AA6781"/>
      <c r="AB6781"/>
    </row>
    <row r="6782" spans="1:28" x14ac:dyDescent="0.25">
      <c r="A6782" s="8"/>
      <c r="B6782"/>
      <c r="C6782"/>
      <c r="D6782"/>
      <c r="E6782"/>
      <c r="F6782"/>
      <c r="G6782"/>
      <c r="H6782"/>
      <c r="I6782"/>
      <c r="J6782"/>
      <c r="K6782"/>
      <c r="L6782"/>
      <c r="M6782"/>
      <c r="N6782"/>
      <c r="O6782"/>
      <c r="P6782"/>
      <c r="Q6782"/>
      <c r="R6782"/>
      <c r="S6782"/>
      <c r="T6782"/>
      <c r="U6782"/>
      <c r="V6782"/>
      <c r="W6782"/>
      <c r="X6782"/>
      <c r="Y6782"/>
      <c r="Z6782"/>
      <c r="AA6782"/>
      <c r="AB6782"/>
    </row>
    <row r="6783" spans="1:28" x14ac:dyDescent="0.25">
      <c r="A6783" s="8"/>
      <c r="B6783"/>
      <c r="C6783"/>
      <c r="D6783"/>
      <c r="E6783"/>
      <c r="F6783"/>
      <c r="G6783"/>
      <c r="H6783"/>
      <c r="I6783"/>
      <c r="J6783"/>
      <c r="K6783"/>
      <c r="L6783"/>
      <c r="M6783"/>
      <c r="N6783"/>
      <c r="O6783"/>
      <c r="P6783"/>
      <c r="Q6783"/>
      <c r="R6783"/>
      <c r="S6783"/>
      <c r="T6783"/>
      <c r="U6783"/>
      <c r="V6783"/>
      <c r="W6783"/>
      <c r="X6783"/>
      <c r="Y6783"/>
      <c r="Z6783"/>
      <c r="AA6783"/>
      <c r="AB6783"/>
    </row>
    <row r="6784" spans="1:28" x14ac:dyDescent="0.25">
      <c r="A6784" s="8"/>
      <c r="B6784"/>
      <c r="C6784"/>
      <c r="D6784"/>
      <c r="E6784"/>
      <c r="F6784"/>
      <c r="G6784"/>
      <c r="H6784"/>
      <c r="I6784"/>
      <c r="J6784"/>
      <c r="K6784"/>
      <c r="L6784"/>
      <c r="M6784"/>
      <c r="N6784"/>
      <c r="O6784"/>
      <c r="P6784"/>
      <c r="Q6784"/>
      <c r="R6784"/>
      <c r="S6784"/>
      <c r="T6784"/>
      <c r="U6784"/>
      <c r="V6784"/>
      <c r="W6784"/>
      <c r="X6784"/>
      <c r="Y6784"/>
      <c r="Z6784"/>
      <c r="AA6784"/>
      <c r="AB6784"/>
    </row>
    <row r="6785" spans="1:28" x14ac:dyDescent="0.25">
      <c r="A6785" s="8"/>
      <c r="B6785"/>
      <c r="C6785"/>
      <c r="D6785"/>
      <c r="E6785"/>
      <c r="F6785"/>
      <c r="G6785"/>
      <c r="H6785"/>
      <c r="I6785"/>
      <c r="J6785"/>
      <c r="K6785"/>
      <c r="L6785"/>
      <c r="M6785"/>
      <c r="N6785"/>
      <c r="O6785"/>
      <c r="P6785"/>
      <c r="Q6785"/>
      <c r="R6785"/>
      <c r="S6785"/>
      <c r="T6785"/>
      <c r="U6785"/>
      <c r="V6785"/>
      <c r="W6785"/>
      <c r="X6785"/>
      <c r="Y6785"/>
      <c r="Z6785"/>
      <c r="AA6785"/>
      <c r="AB6785"/>
    </row>
    <row r="6786" spans="1:28" x14ac:dyDescent="0.25">
      <c r="A6786" s="8"/>
      <c r="B6786"/>
      <c r="C6786"/>
      <c r="D6786"/>
      <c r="E6786"/>
      <c r="F6786"/>
      <c r="G6786"/>
      <c r="H6786"/>
      <c r="I6786"/>
      <c r="J6786"/>
      <c r="K6786"/>
      <c r="L6786"/>
      <c r="M6786"/>
      <c r="N6786"/>
      <c r="O6786"/>
      <c r="P6786"/>
      <c r="Q6786"/>
      <c r="R6786"/>
      <c r="S6786"/>
      <c r="T6786"/>
      <c r="U6786"/>
      <c r="V6786"/>
      <c r="W6786"/>
      <c r="X6786"/>
      <c r="Y6786"/>
      <c r="Z6786"/>
      <c r="AA6786"/>
      <c r="AB6786"/>
    </row>
    <row r="6787" spans="1:28" x14ac:dyDescent="0.25">
      <c r="A6787" s="8"/>
      <c r="B6787"/>
      <c r="C6787"/>
      <c r="D6787"/>
      <c r="E6787"/>
      <c r="F6787"/>
      <c r="G6787"/>
      <c r="H6787"/>
      <c r="I6787"/>
      <c r="J6787"/>
      <c r="K6787"/>
      <c r="L6787"/>
      <c r="M6787"/>
      <c r="N6787"/>
      <c r="O6787"/>
      <c r="P6787"/>
      <c r="Q6787"/>
      <c r="R6787"/>
      <c r="S6787"/>
      <c r="T6787"/>
      <c r="U6787"/>
      <c r="V6787"/>
      <c r="W6787"/>
      <c r="X6787"/>
      <c r="Y6787"/>
      <c r="Z6787"/>
      <c r="AA6787"/>
      <c r="AB6787"/>
    </row>
    <row r="6788" spans="1:28" x14ac:dyDescent="0.25">
      <c r="A6788" s="8"/>
      <c r="B6788"/>
      <c r="C6788"/>
      <c r="D6788"/>
      <c r="E6788"/>
      <c r="F6788"/>
      <c r="G6788"/>
      <c r="H6788"/>
      <c r="I6788"/>
      <c r="J6788"/>
      <c r="K6788"/>
      <c r="L6788"/>
      <c r="M6788"/>
      <c r="N6788"/>
      <c r="O6788"/>
      <c r="P6788"/>
      <c r="Q6788"/>
      <c r="R6788"/>
      <c r="S6788"/>
      <c r="T6788"/>
      <c r="U6788"/>
      <c r="V6788"/>
      <c r="W6788"/>
      <c r="X6788"/>
      <c r="Y6788"/>
      <c r="Z6788"/>
      <c r="AA6788"/>
      <c r="AB6788"/>
    </row>
    <row r="6789" spans="1:28" x14ac:dyDescent="0.25">
      <c r="A6789" s="8"/>
      <c r="B6789"/>
      <c r="C6789"/>
      <c r="D6789"/>
      <c r="E6789"/>
      <c r="F6789"/>
      <c r="G6789"/>
      <c r="H6789"/>
      <c r="I6789"/>
      <c r="J6789"/>
      <c r="K6789"/>
      <c r="L6789"/>
      <c r="M6789"/>
      <c r="N6789"/>
      <c r="O6789"/>
      <c r="P6789"/>
      <c r="Q6789"/>
      <c r="R6789"/>
      <c r="S6789"/>
      <c r="T6789"/>
      <c r="U6789"/>
      <c r="V6789"/>
      <c r="W6789"/>
      <c r="X6789"/>
      <c r="Y6789"/>
      <c r="Z6789"/>
      <c r="AA6789"/>
      <c r="AB6789"/>
    </row>
    <row r="6790" spans="1:28" x14ac:dyDescent="0.25">
      <c r="A6790" s="8"/>
      <c r="B6790"/>
      <c r="C6790"/>
      <c r="D6790"/>
      <c r="E6790"/>
      <c r="F6790"/>
      <c r="G6790"/>
      <c r="H6790"/>
      <c r="I6790"/>
      <c r="J6790"/>
      <c r="K6790"/>
      <c r="L6790"/>
      <c r="M6790"/>
      <c r="N6790"/>
      <c r="O6790"/>
      <c r="P6790"/>
      <c r="Q6790"/>
      <c r="R6790"/>
      <c r="S6790"/>
      <c r="T6790"/>
      <c r="U6790"/>
      <c r="V6790"/>
      <c r="W6790"/>
      <c r="X6790"/>
      <c r="Y6790"/>
      <c r="Z6790"/>
      <c r="AA6790"/>
      <c r="AB6790"/>
    </row>
    <row r="6791" spans="1:28" x14ac:dyDescent="0.25">
      <c r="A6791" s="8"/>
      <c r="B6791"/>
      <c r="C6791"/>
      <c r="D6791"/>
      <c r="E6791"/>
      <c r="F6791"/>
      <c r="G6791"/>
      <c r="H6791"/>
      <c r="I6791"/>
      <c r="J6791"/>
      <c r="K6791"/>
      <c r="L6791"/>
      <c r="M6791"/>
      <c r="N6791"/>
      <c r="O6791"/>
      <c r="P6791"/>
      <c r="Q6791"/>
      <c r="R6791"/>
      <c r="S6791"/>
      <c r="T6791"/>
      <c r="U6791"/>
      <c r="V6791"/>
      <c r="W6791"/>
      <c r="X6791"/>
      <c r="Y6791"/>
      <c r="Z6791"/>
      <c r="AA6791"/>
      <c r="AB6791"/>
    </row>
    <row r="6792" spans="1:28" x14ac:dyDescent="0.25">
      <c r="A6792" s="8"/>
      <c r="B6792"/>
      <c r="C6792"/>
      <c r="D6792"/>
      <c r="E6792"/>
      <c r="F6792"/>
      <c r="G6792"/>
      <c r="H6792"/>
      <c r="I6792"/>
      <c r="J6792"/>
      <c r="K6792"/>
      <c r="L6792"/>
      <c r="M6792"/>
      <c r="N6792"/>
      <c r="O6792"/>
      <c r="P6792"/>
      <c r="Q6792"/>
      <c r="R6792"/>
      <c r="S6792"/>
      <c r="T6792"/>
      <c r="U6792"/>
      <c r="V6792"/>
      <c r="W6792"/>
      <c r="X6792"/>
      <c r="Y6792"/>
      <c r="Z6792"/>
      <c r="AA6792"/>
      <c r="AB6792"/>
    </row>
    <row r="6793" spans="1:28" x14ac:dyDescent="0.25">
      <c r="A6793" s="8"/>
      <c r="B6793"/>
      <c r="C6793"/>
      <c r="D6793"/>
      <c r="E6793"/>
      <c r="F6793"/>
      <c r="G6793"/>
      <c r="H6793"/>
      <c r="I6793"/>
      <c r="J6793"/>
      <c r="K6793"/>
      <c r="L6793"/>
      <c r="M6793"/>
      <c r="N6793"/>
      <c r="O6793"/>
      <c r="P6793"/>
      <c r="Q6793"/>
      <c r="R6793"/>
      <c r="S6793"/>
      <c r="T6793"/>
      <c r="U6793"/>
      <c r="V6793"/>
      <c r="W6793"/>
      <c r="X6793"/>
      <c r="Y6793"/>
      <c r="Z6793"/>
      <c r="AA6793"/>
      <c r="AB6793"/>
    </row>
    <row r="6794" spans="1:28" x14ac:dyDescent="0.25">
      <c r="A6794" s="8"/>
      <c r="B6794"/>
      <c r="C6794"/>
      <c r="D6794"/>
      <c r="E6794"/>
      <c r="F6794"/>
      <c r="G6794"/>
      <c r="H6794"/>
      <c r="I6794"/>
      <c r="J6794"/>
      <c r="K6794"/>
      <c r="L6794"/>
      <c r="M6794"/>
      <c r="N6794"/>
      <c r="O6794"/>
      <c r="P6794"/>
      <c r="Q6794"/>
      <c r="R6794"/>
      <c r="S6794"/>
      <c r="T6794"/>
      <c r="U6794"/>
      <c r="V6794"/>
      <c r="W6794"/>
      <c r="X6794"/>
      <c r="Y6794"/>
      <c r="Z6794"/>
      <c r="AA6794"/>
      <c r="AB6794"/>
    </row>
    <row r="6795" spans="1:28" x14ac:dyDescent="0.25">
      <c r="A6795" s="8"/>
      <c r="B6795"/>
      <c r="C6795"/>
      <c r="D6795"/>
      <c r="E6795"/>
      <c r="F6795"/>
      <c r="G6795"/>
      <c r="H6795"/>
      <c r="I6795"/>
      <c r="J6795"/>
      <c r="K6795"/>
      <c r="L6795"/>
      <c r="M6795"/>
      <c r="N6795"/>
      <c r="O6795"/>
      <c r="P6795"/>
      <c r="Q6795"/>
      <c r="R6795"/>
      <c r="S6795"/>
      <c r="T6795"/>
      <c r="U6795"/>
      <c r="V6795"/>
      <c r="W6795"/>
      <c r="X6795"/>
      <c r="Y6795"/>
      <c r="Z6795"/>
      <c r="AA6795"/>
      <c r="AB6795"/>
    </row>
    <row r="6796" spans="1:28" x14ac:dyDescent="0.25">
      <c r="A6796" s="8"/>
      <c r="B6796"/>
      <c r="C6796"/>
      <c r="D6796"/>
      <c r="E6796"/>
      <c r="F6796"/>
      <c r="G6796"/>
      <c r="H6796"/>
      <c r="I6796"/>
      <c r="J6796"/>
      <c r="K6796"/>
      <c r="L6796"/>
      <c r="M6796"/>
      <c r="N6796"/>
      <c r="O6796"/>
      <c r="P6796"/>
      <c r="Q6796"/>
      <c r="R6796"/>
      <c r="S6796"/>
      <c r="T6796"/>
      <c r="U6796"/>
      <c r="V6796"/>
      <c r="W6796"/>
      <c r="X6796"/>
      <c r="Y6796"/>
      <c r="Z6796"/>
      <c r="AA6796"/>
      <c r="AB6796"/>
    </row>
    <row r="6797" spans="1:28" x14ac:dyDescent="0.25">
      <c r="A6797" s="8"/>
      <c r="B6797"/>
      <c r="C6797"/>
      <c r="D6797"/>
      <c r="E6797"/>
      <c r="F6797"/>
      <c r="G6797"/>
      <c r="H6797"/>
      <c r="I6797"/>
      <c r="J6797"/>
      <c r="K6797"/>
      <c r="L6797"/>
      <c r="M6797"/>
      <c r="N6797"/>
      <c r="O6797"/>
      <c r="P6797"/>
      <c r="Q6797"/>
      <c r="R6797"/>
      <c r="S6797"/>
      <c r="T6797"/>
      <c r="U6797"/>
      <c r="V6797"/>
      <c r="W6797"/>
      <c r="X6797"/>
      <c r="Y6797"/>
      <c r="Z6797"/>
      <c r="AA6797"/>
      <c r="AB6797"/>
    </row>
    <row r="6798" spans="1:28" x14ac:dyDescent="0.25">
      <c r="A6798" s="8"/>
      <c r="B6798"/>
      <c r="C6798"/>
      <c r="D6798"/>
      <c r="E6798"/>
      <c r="F6798"/>
      <c r="G6798"/>
      <c r="H6798"/>
      <c r="I6798"/>
      <c r="J6798"/>
      <c r="K6798"/>
      <c r="L6798"/>
      <c r="M6798"/>
      <c r="N6798"/>
      <c r="O6798"/>
      <c r="P6798"/>
      <c r="Q6798"/>
      <c r="R6798"/>
      <c r="S6798"/>
      <c r="T6798"/>
      <c r="U6798"/>
      <c r="V6798"/>
      <c r="W6798"/>
      <c r="X6798"/>
      <c r="Y6798"/>
      <c r="Z6798"/>
      <c r="AA6798"/>
      <c r="AB6798"/>
    </row>
    <row r="6799" spans="1:28" x14ac:dyDescent="0.25">
      <c r="A6799" s="8"/>
      <c r="B6799"/>
      <c r="C6799"/>
      <c r="D6799"/>
      <c r="E6799"/>
      <c r="F6799"/>
      <c r="G6799"/>
      <c r="H6799"/>
      <c r="I6799"/>
      <c r="J6799"/>
      <c r="K6799"/>
      <c r="L6799"/>
      <c r="M6799"/>
      <c r="N6799"/>
      <c r="O6799"/>
      <c r="P6799"/>
      <c r="Q6799"/>
      <c r="R6799"/>
      <c r="S6799"/>
      <c r="T6799"/>
      <c r="U6799"/>
      <c r="V6799"/>
      <c r="W6799"/>
      <c r="X6799"/>
      <c r="Y6799"/>
      <c r="Z6799"/>
      <c r="AA6799"/>
      <c r="AB6799"/>
    </row>
    <row r="6800" spans="1:28" x14ac:dyDescent="0.25">
      <c r="A6800" s="8"/>
      <c r="B6800"/>
      <c r="C6800"/>
      <c r="D6800"/>
      <c r="E6800"/>
      <c r="F6800"/>
      <c r="G6800"/>
      <c r="H6800"/>
      <c r="I6800"/>
      <c r="J6800"/>
      <c r="K6800"/>
      <c r="L6800"/>
      <c r="M6800"/>
      <c r="N6800"/>
      <c r="O6800"/>
      <c r="P6800"/>
      <c r="Q6800"/>
      <c r="R6800"/>
      <c r="S6800"/>
      <c r="T6800"/>
      <c r="U6800"/>
      <c r="V6800"/>
      <c r="W6800"/>
      <c r="X6800"/>
      <c r="Y6800"/>
      <c r="Z6800"/>
      <c r="AA6800"/>
      <c r="AB6800"/>
    </row>
    <row r="6801" spans="1:28" x14ac:dyDescent="0.25">
      <c r="A6801" s="8"/>
      <c r="B6801"/>
      <c r="C6801"/>
      <c r="D6801"/>
      <c r="E6801"/>
      <c r="F6801"/>
      <c r="G6801"/>
      <c r="H6801"/>
      <c r="I6801"/>
      <c r="J6801"/>
      <c r="K6801"/>
      <c r="L6801"/>
      <c r="M6801"/>
      <c r="N6801"/>
      <c r="O6801"/>
      <c r="P6801"/>
      <c r="Q6801"/>
      <c r="R6801"/>
      <c r="S6801"/>
      <c r="T6801"/>
      <c r="U6801"/>
      <c r="V6801"/>
      <c r="W6801"/>
      <c r="X6801"/>
      <c r="Y6801"/>
      <c r="Z6801"/>
      <c r="AA6801"/>
      <c r="AB6801"/>
    </row>
    <row r="6802" spans="1:28" x14ac:dyDescent="0.25">
      <c r="A6802" s="8"/>
      <c r="B6802"/>
      <c r="C6802"/>
      <c r="D6802"/>
      <c r="E6802"/>
      <c r="F6802"/>
      <c r="G6802"/>
      <c r="H6802"/>
      <c r="I6802"/>
      <c r="J6802"/>
      <c r="K6802"/>
      <c r="L6802"/>
      <c r="M6802"/>
      <c r="N6802"/>
      <c r="O6802"/>
      <c r="P6802"/>
      <c r="Q6802"/>
      <c r="R6802"/>
      <c r="S6802"/>
      <c r="T6802"/>
      <c r="U6802"/>
      <c r="V6802"/>
      <c r="W6802"/>
      <c r="X6802"/>
      <c r="Y6802"/>
      <c r="Z6802"/>
      <c r="AA6802"/>
      <c r="AB6802"/>
    </row>
    <row r="6803" spans="1:28" x14ac:dyDescent="0.25">
      <c r="A6803" s="8"/>
      <c r="B6803"/>
      <c r="C6803"/>
      <c r="D6803"/>
      <c r="E6803"/>
      <c r="F6803"/>
      <c r="G6803"/>
      <c r="H6803"/>
      <c r="I6803"/>
      <c r="J6803"/>
      <c r="K6803"/>
      <c r="L6803"/>
      <c r="M6803"/>
      <c r="N6803"/>
      <c r="O6803"/>
      <c r="P6803"/>
      <c r="Q6803"/>
      <c r="R6803"/>
      <c r="S6803"/>
      <c r="T6803"/>
      <c r="U6803"/>
      <c r="V6803"/>
      <c r="W6803"/>
      <c r="X6803"/>
      <c r="Y6803"/>
      <c r="Z6803"/>
      <c r="AA6803"/>
      <c r="AB6803"/>
    </row>
    <row r="6804" spans="1:28" x14ac:dyDescent="0.25">
      <c r="A6804" s="8"/>
      <c r="B6804"/>
      <c r="C6804"/>
      <c r="D6804"/>
      <c r="E6804"/>
      <c r="F6804"/>
      <c r="G6804"/>
      <c r="H6804"/>
      <c r="I6804"/>
      <c r="J6804"/>
      <c r="K6804"/>
      <c r="L6804"/>
      <c r="M6804"/>
      <c r="N6804"/>
      <c r="O6804"/>
      <c r="P6804"/>
      <c r="Q6804"/>
      <c r="R6804"/>
      <c r="S6804"/>
      <c r="T6804"/>
      <c r="U6804"/>
      <c r="V6804"/>
      <c r="W6804"/>
      <c r="X6804"/>
      <c r="Y6804"/>
      <c r="Z6804"/>
      <c r="AA6804"/>
      <c r="AB6804"/>
    </row>
    <row r="6805" spans="1:28" x14ac:dyDescent="0.25">
      <c r="A6805" s="8"/>
      <c r="B6805"/>
      <c r="C6805"/>
      <c r="D6805"/>
      <c r="E6805"/>
      <c r="F6805"/>
      <c r="G6805"/>
      <c r="H6805"/>
      <c r="I6805"/>
      <c r="J6805"/>
      <c r="K6805"/>
      <c r="L6805"/>
      <c r="M6805"/>
      <c r="N6805"/>
      <c r="O6805"/>
      <c r="P6805"/>
      <c r="Q6805"/>
      <c r="R6805"/>
      <c r="S6805"/>
      <c r="T6805"/>
      <c r="U6805"/>
      <c r="V6805"/>
      <c r="W6805"/>
      <c r="X6805"/>
      <c r="Y6805"/>
      <c r="Z6805"/>
      <c r="AA6805"/>
      <c r="AB6805"/>
    </row>
    <row r="6806" spans="1:28" x14ac:dyDescent="0.25">
      <c r="A6806" s="8"/>
      <c r="B6806"/>
      <c r="C6806"/>
      <c r="D6806"/>
      <c r="E6806"/>
      <c r="F6806"/>
      <c r="G6806"/>
      <c r="H6806"/>
      <c r="I6806"/>
      <c r="J6806"/>
      <c r="K6806"/>
      <c r="L6806"/>
      <c r="M6806"/>
      <c r="N6806"/>
      <c r="O6806"/>
      <c r="P6806"/>
      <c r="Q6806"/>
      <c r="R6806"/>
      <c r="S6806"/>
      <c r="T6806"/>
      <c r="U6806"/>
      <c r="V6806"/>
      <c r="W6806"/>
      <c r="X6806"/>
      <c r="Y6806"/>
      <c r="Z6806"/>
      <c r="AA6806"/>
      <c r="AB6806"/>
    </row>
    <row r="6807" spans="1:28" x14ac:dyDescent="0.25">
      <c r="A6807" s="8"/>
      <c r="B6807"/>
      <c r="C6807"/>
      <c r="D6807"/>
      <c r="E6807"/>
      <c r="F6807"/>
      <c r="G6807"/>
      <c r="H6807"/>
      <c r="I6807"/>
      <c r="J6807"/>
      <c r="K6807"/>
      <c r="L6807"/>
      <c r="M6807"/>
      <c r="N6807"/>
      <c r="O6807"/>
      <c r="P6807"/>
      <c r="Q6807"/>
      <c r="R6807"/>
      <c r="S6807"/>
      <c r="T6807"/>
      <c r="U6807"/>
      <c r="V6807"/>
      <c r="W6807"/>
      <c r="X6807"/>
      <c r="Y6807"/>
      <c r="Z6807"/>
      <c r="AA6807"/>
      <c r="AB6807"/>
    </row>
    <row r="6808" spans="1:28" x14ac:dyDescent="0.25">
      <c r="A6808" s="8"/>
      <c r="B6808"/>
      <c r="C6808"/>
      <c r="D6808"/>
      <c r="E6808"/>
      <c r="F6808"/>
      <c r="G6808"/>
      <c r="H6808"/>
      <c r="I6808"/>
      <c r="J6808"/>
      <c r="K6808"/>
      <c r="L6808"/>
      <c r="M6808"/>
      <c r="N6808"/>
      <c r="O6808"/>
      <c r="P6808"/>
      <c r="Q6808"/>
      <c r="R6808"/>
      <c r="S6808"/>
      <c r="T6808"/>
      <c r="U6808"/>
      <c r="V6808"/>
      <c r="W6808"/>
      <c r="X6808"/>
      <c r="Y6808"/>
      <c r="Z6808"/>
      <c r="AA6808"/>
      <c r="AB6808"/>
    </row>
    <row r="6809" spans="1:28" x14ac:dyDescent="0.25">
      <c r="A6809" s="8"/>
      <c r="B6809"/>
      <c r="C6809"/>
      <c r="D6809"/>
      <c r="E6809"/>
      <c r="F6809"/>
      <c r="G6809"/>
      <c r="H6809"/>
      <c r="I6809"/>
      <c r="J6809"/>
      <c r="K6809"/>
      <c r="L6809"/>
      <c r="M6809"/>
      <c r="N6809"/>
      <c r="O6809"/>
      <c r="P6809"/>
      <c r="Q6809"/>
      <c r="R6809"/>
      <c r="S6809"/>
      <c r="T6809"/>
      <c r="U6809"/>
      <c r="V6809"/>
      <c r="W6809"/>
      <c r="X6809"/>
      <c r="Y6809"/>
      <c r="Z6809"/>
      <c r="AA6809"/>
      <c r="AB6809"/>
    </row>
    <row r="6810" spans="1:28" x14ac:dyDescent="0.25">
      <c r="A6810" s="8"/>
      <c r="B6810"/>
      <c r="C6810"/>
      <c r="D6810"/>
      <c r="E6810"/>
      <c r="F6810"/>
      <c r="G6810"/>
      <c r="H6810"/>
      <c r="I6810"/>
      <c r="J6810"/>
      <c r="K6810"/>
      <c r="L6810"/>
      <c r="M6810"/>
      <c r="N6810"/>
      <c r="O6810"/>
      <c r="P6810"/>
      <c r="Q6810"/>
      <c r="R6810"/>
      <c r="S6810"/>
      <c r="T6810"/>
      <c r="U6810"/>
      <c r="V6810"/>
      <c r="W6810"/>
      <c r="X6810"/>
      <c r="Y6810"/>
      <c r="Z6810"/>
      <c r="AA6810"/>
      <c r="AB6810"/>
    </row>
    <row r="6811" spans="1:28" x14ac:dyDescent="0.25">
      <c r="A6811" s="8"/>
      <c r="B6811"/>
      <c r="C6811"/>
      <c r="D6811"/>
      <c r="E6811"/>
      <c r="F6811"/>
      <c r="G6811"/>
      <c r="H6811"/>
      <c r="I6811"/>
      <c r="J6811"/>
      <c r="K6811"/>
      <c r="L6811"/>
      <c r="M6811"/>
      <c r="N6811"/>
      <c r="O6811"/>
      <c r="P6811"/>
      <c r="Q6811"/>
      <c r="R6811"/>
      <c r="S6811"/>
      <c r="T6811"/>
      <c r="U6811"/>
      <c r="V6811"/>
      <c r="W6811"/>
      <c r="X6811"/>
      <c r="Y6811"/>
      <c r="Z6811"/>
      <c r="AA6811"/>
      <c r="AB6811"/>
    </row>
    <row r="6812" spans="1:28" x14ac:dyDescent="0.25">
      <c r="A6812" s="8"/>
      <c r="B6812"/>
      <c r="C6812"/>
      <c r="D6812"/>
      <c r="E6812"/>
      <c r="F6812"/>
      <c r="G6812"/>
      <c r="H6812"/>
      <c r="I6812"/>
      <c r="J6812"/>
      <c r="K6812"/>
      <c r="L6812"/>
      <c r="M6812"/>
      <c r="N6812"/>
      <c r="O6812"/>
      <c r="P6812"/>
      <c r="Q6812"/>
      <c r="R6812"/>
      <c r="S6812"/>
      <c r="T6812"/>
      <c r="U6812"/>
      <c r="V6812"/>
      <c r="W6812"/>
      <c r="X6812"/>
      <c r="Y6812"/>
      <c r="Z6812"/>
      <c r="AA6812"/>
      <c r="AB6812"/>
    </row>
    <row r="6813" spans="1:28" x14ac:dyDescent="0.25">
      <c r="A6813" s="8"/>
      <c r="B6813"/>
      <c r="C6813"/>
      <c r="D6813"/>
      <c r="E6813"/>
      <c r="F6813"/>
      <c r="G6813"/>
      <c r="H6813"/>
      <c r="I6813"/>
      <c r="J6813"/>
      <c r="K6813"/>
      <c r="L6813"/>
      <c r="M6813"/>
      <c r="N6813"/>
      <c r="O6813"/>
      <c r="P6813"/>
      <c r="Q6813"/>
      <c r="R6813"/>
      <c r="S6813"/>
      <c r="T6813"/>
      <c r="U6813"/>
      <c r="V6813"/>
      <c r="W6813"/>
      <c r="X6813"/>
      <c r="Y6813"/>
      <c r="Z6813"/>
      <c r="AA6813"/>
      <c r="AB6813"/>
    </row>
    <row r="6814" spans="1:28" x14ac:dyDescent="0.25">
      <c r="A6814" s="8"/>
      <c r="B6814"/>
      <c r="C6814"/>
      <c r="D6814"/>
      <c r="E6814"/>
      <c r="F6814"/>
      <c r="G6814"/>
      <c r="H6814"/>
      <c r="I6814"/>
      <c r="J6814"/>
      <c r="K6814"/>
      <c r="L6814"/>
      <c r="M6814"/>
      <c r="N6814"/>
      <c r="O6814"/>
      <c r="P6814"/>
      <c r="Q6814"/>
      <c r="R6814"/>
      <c r="S6814"/>
      <c r="T6814"/>
      <c r="U6814"/>
      <c r="V6814"/>
      <c r="W6814"/>
      <c r="X6814"/>
      <c r="Y6814"/>
      <c r="Z6814"/>
      <c r="AA6814"/>
      <c r="AB6814"/>
    </row>
    <row r="6815" spans="1:28" x14ac:dyDescent="0.25">
      <c r="A6815" s="8"/>
      <c r="B6815"/>
      <c r="C6815"/>
      <c r="D6815"/>
      <c r="E6815"/>
      <c r="F6815"/>
      <c r="G6815"/>
      <c r="H6815"/>
      <c r="I6815"/>
      <c r="J6815"/>
      <c r="K6815"/>
      <c r="L6815"/>
      <c r="M6815"/>
      <c r="N6815"/>
      <c r="O6815"/>
      <c r="P6815"/>
      <c r="Q6815"/>
      <c r="R6815"/>
      <c r="S6815"/>
      <c r="T6815"/>
      <c r="U6815"/>
      <c r="V6815"/>
      <c r="W6815"/>
      <c r="X6815"/>
      <c r="Y6815"/>
      <c r="Z6815"/>
      <c r="AA6815"/>
      <c r="AB6815"/>
    </row>
    <row r="6816" spans="1:28" x14ac:dyDescent="0.25">
      <c r="A6816" s="8"/>
      <c r="B6816"/>
      <c r="C6816"/>
      <c r="D6816"/>
      <c r="E6816"/>
      <c r="F6816"/>
      <c r="G6816"/>
      <c r="H6816"/>
      <c r="I6816"/>
      <c r="J6816"/>
      <c r="K6816"/>
      <c r="L6816"/>
      <c r="M6816"/>
      <c r="N6816"/>
      <c r="O6816"/>
      <c r="P6816"/>
      <c r="Q6816"/>
      <c r="R6816"/>
      <c r="S6816"/>
      <c r="T6816"/>
      <c r="U6816"/>
      <c r="V6816"/>
      <c r="W6816"/>
      <c r="X6816"/>
      <c r="Y6816"/>
      <c r="Z6816"/>
      <c r="AA6816"/>
      <c r="AB6816"/>
    </row>
    <row r="6817" spans="1:28" x14ac:dyDescent="0.25">
      <c r="A6817" s="8"/>
      <c r="B6817"/>
      <c r="C6817"/>
      <c r="D6817"/>
      <c r="E6817"/>
      <c r="F6817"/>
      <c r="G6817"/>
      <c r="H6817"/>
      <c r="I6817"/>
      <c r="J6817"/>
      <c r="K6817"/>
      <c r="L6817"/>
      <c r="M6817"/>
      <c r="N6817"/>
      <c r="O6817"/>
      <c r="P6817"/>
      <c r="Q6817"/>
      <c r="R6817"/>
      <c r="S6817"/>
      <c r="T6817"/>
      <c r="U6817"/>
      <c r="V6817"/>
      <c r="W6817"/>
      <c r="X6817"/>
      <c r="Y6817"/>
      <c r="Z6817"/>
      <c r="AA6817"/>
      <c r="AB6817"/>
    </row>
    <row r="6818" spans="1:28" x14ac:dyDescent="0.25">
      <c r="A6818" s="8"/>
      <c r="B6818"/>
      <c r="C6818"/>
      <c r="D6818"/>
      <c r="E6818"/>
      <c r="F6818"/>
      <c r="G6818"/>
      <c r="H6818"/>
      <c r="I6818"/>
      <c r="J6818"/>
      <c r="K6818"/>
      <c r="L6818"/>
      <c r="M6818"/>
      <c r="N6818"/>
      <c r="O6818"/>
      <c r="P6818"/>
      <c r="Q6818"/>
      <c r="R6818"/>
      <c r="S6818"/>
      <c r="T6818"/>
      <c r="U6818"/>
      <c r="V6818"/>
      <c r="W6818"/>
      <c r="X6818"/>
      <c r="Y6818"/>
      <c r="Z6818"/>
      <c r="AA6818"/>
      <c r="AB6818"/>
    </row>
    <row r="6819" spans="1:28" x14ac:dyDescent="0.25">
      <c r="A6819" s="8"/>
      <c r="B6819"/>
      <c r="C6819"/>
      <c r="D6819"/>
      <c r="E6819"/>
      <c r="F6819"/>
      <c r="G6819"/>
      <c r="H6819"/>
      <c r="I6819"/>
      <c r="J6819"/>
      <c r="K6819"/>
      <c r="L6819"/>
      <c r="M6819"/>
      <c r="N6819"/>
      <c r="O6819"/>
      <c r="P6819"/>
      <c r="Q6819"/>
      <c r="R6819"/>
      <c r="S6819"/>
      <c r="T6819"/>
      <c r="U6819"/>
      <c r="V6819"/>
      <c r="W6819"/>
      <c r="X6819"/>
      <c r="Y6819"/>
      <c r="Z6819"/>
      <c r="AA6819"/>
      <c r="AB6819"/>
    </row>
    <row r="6820" spans="1:28" x14ac:dyDescent="0.25">
      <c r="A6820" s="8"/>
      <c r="B6820"/>
      <c r="C6820"/>
      <c r="D6820"/>
      <c r="E6820"/>
      <c r="F6820"/>
      <c r="G6820"/>
      <c r="H6820"/>
      <c r="I6820"/>
      <c r="J6820"/>
      <c r="K6820"/>
      <c r="L6820"/>
      <c r="M6820"/>
      <c r="N6820"/>
      <c r="O6820"/>
      <c r="P6820"/>
      <c r="Q6820"/>
      <c r="R6820"/>
      <c r="S6820"/>
      <c r="T6820"/>
      <c r="U6820"/>
      <c r="V6820"/>
      <c r="W6820"/>
      <c r="X6820"/>
      <c r="Y6820"/>
      <c r="Z6820"/>
      <c r="AA6820"/>
      <c r="AB6820"/>
    </row>
    <row r="6821" spans="1:28" x14ac:dyDescent="0.25">
      <c r="A6821" s="8"/>
      <c r="B6821"/>
      <c r="C6821"/>
      <c r="D6821"/>
      <c r="E6821"/>
      <c r="F6821"/>
      <c r="G6821"/>
      <c r="H6821"/>
      <c r="I6821"/>
      <c r="J6821"/>
      <c r="K6821"/>
      <c r="L6821"/>
      <c r="M6821"/>
      <c r="N6821"/>
      <c r="O6821"/>
      <c r="P6821"/>
      <c r="Q6821"/>
      <c r="R6821"/>
      <c r="S6821"/>
      <c r="T6821"/>
      <c r="U6821"/>
      <c r="V6821"/>
      <c r="W6821"/>
      <c r="X6821"/>
      <c r="Y6821"/>
      <c r="Z6821"/>
      <c r="AA6821"/>
      <c r="AB6821"/>
    </row>
    <row r="6822" spans="1:28" x14ac:dyDescent="0.25">
      <c r="A6822" s="8"/>
      <c r="B6822"/>
      <c r="C6822"/>
      <c r="D6822"/>
      <c r="E6822"/>
      <c r="F6822"/>
      <c r="G6822"/>
      <c r="H6822"/>
      <c r="I6822"/>
      <c r="J6822"/>
      <c r="K6822"/>
      <c r="L6822"/>
      <c r="M6822"/>
      <c r="N6822"/>
      <c r="O6822"/>
      <c r="P6822"/>
      <c r="Q6822"/>
      <c r="R6822"/>
      <c r="S6822"/>
      <c r="T6822"/>
      <c r="U6822"/>
      <c r="V6822"/>
      <c r="W6822"/>
      <c r="X6822"/>
      <c r="Y6822"/>
      <c r="Z6822"/>
      <c r="AA6822"/>
      <c r="AB6822"/>
    </row>
    <row r="6823" spans="1:28" x14ac:dyDescent="0.25">
      <c r="A6823" s="8"/>
      <c r="B6823"/>
      <c r="C6823"/>
      <c r="D6823"/>
      <c r="E6823"/>
      <c r="F6823"/>
      <c r="G6823"/>
      <c r="H6823"/>
      <c r="I6823"/>
      <c r="J6823"/>
      <c r="K6823"/>
      <c r="L6823"/>
      <c r="M6823"/>
      <c r="N6823"/>
      <c r="O6823"/>
      <c r="P6823"/>
      <c r="Q6823"/>
      <c r="R6823"/>
      <c r="S6823"/>
      <c r="T6823"/>
      <c r="U6823"/>
      <c r="V6823"/>
      <c r="W6823"/>
      <c r="X6823"/>
      <c r="Y6823"/>
      <c r="Z6823"/>
      <c r="AA6823"/>
      <c r="AB6823"/>
    </row>
    <row r="6824" spans="1:28" x14ac:dyDescent="0.25">
      <c r="A6824" s="8"/>
      <c r="B6824"/>
      <c r="C6824"/>
      <c r="D6824"/>
      <c r="E6824"/>
      <c r="F6824"/>
      <c r="G6824"/>
      <c r="H6824"/>
      <c r="I6824"/>
      <c r="J6824"/>
      <c r="K6824"/>
      <c r="L6824"/>
      <c r="M6824"/>
      <c r="N6824"/>
      <c r="O6824"/>
      <c r="P6824"/>
      <c r="Q6824"/>
      <c r="R6824"/>
      <c r="S6824"/>
      <c r="T6824"/>
      <c r="U6824"/>
      <c r="V6824"/>
      <c r="W6824"/>
      <c r="X6824"/>
      <c r="Y6824"/>
      <c r="Z6824"/>
      <c r="AA6824"/>
      <c r="AB6824"/>
    </row>
    <row r="6825" spans="1:28" x14ac:dyDescent="0.25">
      <c r="A6825" s="8"/>
      <c r="B6825"/>
      <c r="C6825"/>
      <c r="D6825"/>
      <c r="E6825"/>
      <c r="F6825"/>
      <c r="G6825"/>
      <c r="H6825"/>
      <c r="I6825"/>
      <c r="J6825"/>
      <c r="K6825"/>
      <c r="L6825"/>
      <c r="M6825"/>
      <c r="N6825"/>
      <c r="O6825"/>
      <c r="P6825"/>
      <c r="Q6825"/>
      <c r="R6825"/>
      <c r="S6825"/>
      <c r="T6825"/>
      <c r="U6825"/>
      <c r="V6825"/>
      <c r="W6825"/>
      <c r="X6825"/>
      <c r="Y6825"/>
      <c r="Z6825"/>
      <c r="AA6825"/>
      <c r="AB6825"/>
    </row>
    <row r="6826" spans="1:28" x14ac:dyDescent="0.25">
      <c r="A6826" s="8"/>
      <c r="B6826"/>
      <c r="C6826"/>
      <c r="D6826"/>
      <c r="E6826"/>
      <c r="F6826"/>
      <c r="G6826"/>
      <c r="H6826"/>
      <c r="I6826"/>
      <c r="J6826"/>
      <c r="K6826"/>
      <c r="L6826"/>
      <c r="M6826"/>
      <c r="N6826"/>
      <c r="O6826"/>
      <c r="P6826"/>
      <c r="Q6826"/>
      <c r="R6826"/>
      <c r="S6826"/>
      <c r="T6826"/>
      <c r="U6826"/>
      <c r="V6826"/>
      <c r="W6826"/>
      <c r="X6826"/>
      <c r="Y6826"/>
      <c r="Z6826"/>
      <c r="AA6826"/>
      <c r="AB6826"/>
    </row>
    <row r="6827" spans="1:28" x14ac:dyDescent="0.25">
      <c r="A6827" s="8"/>
      <c r="B6827"/>
      <c r="C6827"/>
      <c r="D6827"/>
      <c r="E6827"/>
      <c r="F6827"/>
      <c r="G6827"/>
      <c r="H6827"/>
      <c r="I6827"/>
      <c r="J6827"/>
      <c r="K6827"/>
      <c r="L6827"/>
      <c r="M6827"/>
      <c r="N6827"/>
      <c r="O6827"/>
      <c r="P6827"/>
      <c r="Q6827"/>
      <c r="R6827"/>
      <c r="S6827"/>
      <c r="T6827"/>
      <c r="U6827"/>
      <c r="V6827"/>
      <c r="W6827"/>
      <c r="X6827"/>
      <c r="Y6827"/>
      <c r="Z6827"/>
      <c r="AA6827"/>
      <c r="AB6827"/>
    </row>
    <row r="6828" spans="1:28" x14ac:dyDescent="0.25">
      <c r="A6828" s="8"/>
      <c r="B6828"/>
      <c r="C6828"/>
      <c r="D6828"/>
      <c r="E6828"/>
      <c r="F6828"/>
      <c r="G6828"/>
      <c r="H6828"/>
      <c r="I6828"/>
      <c r="J6828"/>
      <c r="K6828"/>
      <c r="L6828"/>
      <c r="M6828"/>
      <c r="N6828"/>
      <c r="O6828"/>
      <c r="P6828"/>
      <c r="Q6828"/>
      <c r="R6828"/>
      <c r="S6828"/>
      <c r="T6828"/>
      <c r="U6828"/>
      <c r="V6828"/>
      <c r="W6828"/>
      <c r="X6828"/>
      <c r="Y6828"/>
      <c r="Z6828"/>
      <c r="AA6828"/>
      <c r="AB6828"/>
    </row>
    <row r="6829" spans="1:28" x14ac:dyDescent="0.25">
      <c r="A6829" s="8"/>
      <c r="B6829"/>
      <c r="C6829"/>
      <c r="D6829"/>
      <c r="E6829"/>
      <c r="F6829"/>
      <c r="G6829"/>
      <c r="H6829"/>
      <c r="I6829"/>
      <c r="J6829"/>
      <c r="K6829"/>
      <c r="L6829"/>
      <c r="M6829"/>
      <c r="N6829"/>
      <c r="O6829"/>
      <c r="P6829"/>
      <c r="Q6829"/>
      <c r="R6829"/>
      <c r="S6829"/>
      <c r="T6829"/>
      <c r="U6829"/>
      <c r="V6829"/>
      <c r="W6829"/>
      <c r="X6829"/>
      <c r="Y6829"/>
      <c r="Z6829"/>
      <c r="AA6829"/>
      <c r="AB6829"/>
    </row>
    <row r="6830" spans="1:28" x14ac:dyDescent="0.25">
      <c r="A6830" s="8"/>
      <c r="B6830"/>
      <c r="C6830"/>
      <c r="D6830"/>
      <c r="E6830"/>
      <c r="F6830"/>
      <c r="G6830"/>
      <c r="H6830"/>
      <c r="I6830"/>
      <c r="J6830"/>
      <c r="K6830"/>
      <c r="L6830"/>
      <c r="M6830"/>
      <c r="N6830"/>
      <c r="O6830"/>
      <c r="P6830"/>
      <c r="Q6830"/>
      <c r="R6830"/>
      <c r="S6830"/>
      <c r="T6830"/>
      <c r="U6830"/>
      <c r="V6830"/>
      <c r="W6830"/>
      <c r="X6830"/>
      <c r="Y6830"/>
      <c r="Z6830"/>
      <c r="AA6830"/>
      <c r="AB6830"/>
    </row>
    <row r="6831" spans="1:28" x14ac:dyDescent="0.25">
      <c r="A6831" s="8"/>
      <c r="B6831"/>
      <c r="C6831"/>
      <c r="D6831"/>
      <c r="E6831"/>
      <c r="F6831"/>
      <c r="G6831"/>
      <c r="H6831"/>
      <c r="I6831"/>
      <c r="J6831"/>
      <c r="K6831"/>
      <c r="L6831"/>
      <c r="M6831"/>
      <c r="N6831"/>
      <c r="O6831"/>
      <c r="P6831"/>
      <c r="Q6831"/>
      <c r="R6831"/>
      <c r="S6831"/>
      <c r="T6831"/>
      <c r="U6831"/>
      <c r="V6831"/>
      <c r="W6831"/>
      <c r="X6831"/>
      <c r="Y6831"/>
      <c r="Z6831"/>
      <c r="AA6831"/>
      <c r="AB6831"/>
    </row>
    <row r="6832" spans="1:28" x14ac:dyDescent="0.25">
      <c r="A6832" s="8"/>
      <c r="B6832"/>
      <c r="C6832"/>
      <c r="D6832"/>
      <c r="E6832"/>
      <c r="F6832"/>
      <c r="G6832"/>
      <c r="H6832"/>
      <c r="I6832"/>
      <c r="J6832"/>
      <c r="K6832"/>
      <c r="L6832"/>
      <c r="M6832"/>
      <c r="N6832"/>
      <c r="O6832"/>
      <c r="P6832"/>
      <c r="Q6832"/>
      <c r="R6832"/>
      <c r="S6832"/>
      <c r="T6832"/>
      <c r="U6832"/>
      <c r="V6832"/>
      <c r="W6832"/>
      <c r="X6832"/>
      <c r="Y6832"/>
      <c r="Z6832"/>
      <c r="AA6832"/>
      <c r="AB6832"/>
    </row>
    <row r="6833" spans="1:28" x14ac:dyDescent="0.25">
      <c r="A6833" s="8"/>
      <c r="B6833"/>
      <c r="C6833"/>
      <c r="D6833"/>
      <c r="E6833"/>
      <c r="F6833"/>
      <c r="G6833"/>
      <c r="H6833"/>
      <c r="I6833"/>
      <c r="J6833"/>
      <c r="K6833"/>
      <c r="L6833"/>
      <c r="M6833"/>
      <c r="N6833"/>
      <c r="O6833"/>
      <c r="P6833"/>
      <c r="Q6833"/>
      <c r="R6833"/>
      <c r="S6833"/>
      <c r="T6833"/>
      <c r="U6833"/>
      <c r="V6833"/>
      <c r="W6833"/>
      <c r="X6833"/>
      <c r="Y6833"/>
      <c r="Z6833"/>
      <c r="AA6833"/>
      <c r="AB6833"/>
    </row>
    <row r="6834" spans="1:28" x14ac:dyDescent="0.25">
      <c r="A6834" s="8"/>
      <c r="B6834"/>
      <c r="C6834"/>
      <c r="D6834"/>
      <c r="E6834"/>
      <c r="F6834"/>
      <c r="G6834"/>
      <c r="H6834"/>
      <c r="I6834"/>
      <c r="J6834"/>
      <c r="K6834"/>
      <c r="L6834"/>
      <c r="M6834"/>
      <c r="N6834"/>
      <c r="O6834"/>
      <c r="P6834"/>
      <c r="Q6834"/>
      <c r="R6834"/>
      <c r="S6834"/>
      <c r="T6834"/>
      <c r="U6834"/>
      <c r="V6834"/>
      <c r="W6834"/>
      <c r="X6834"/>
      <c r="Y6834"/>
      <c r="Z6834"/>
      <c r="AA6834"/>
      <c r="AB6834"/>
    </row>
    <row r="6835" spans="1:28" x14ac:dyDescent="0.25">
      <c r="A6835" s="8"/>
      <c r="B6835"/>
      <c r="C6835"/>
      <c r="D6835"/>
      <c r="E6835"/>
      <c r="F6835"/>
      <c r="G6835"/>
      <c r="H6835"/>
      <c r="I6835"/>
      <c r="J6835"/>
      <c r="K6835"/>
      <c r="L6835"/>
      <c r="M6835"/>
      <c r="N6835"/>
      <c r="O6835"/>
      <c r="P6835"/>
      <c r="Q6835"/>
      <c r="R6835"/>
      <c r="S6835"/>
      <c r="T6835"/>
      <c r="U6835"/>
      <c r="V6835"/>
      <c r="W6835"/>
      <c r="X6835"/>
      <c r="Y6835"/>
      <c r="Z6835"/>
      <c r="AA6835"/>
      <c r="AB6835"/>
    </row>
    <row r="6836" spans="1:28" x14ac:dyDescent="0.25">
      <c r="A6836" s="8"/>
      <c r="B6836"/>
      <c r="C6836"/>
      <c r="D6836"/>
      <c r="E6836"/>
      <c r="F6836"/>
      <c r="G6836"/>
      <c r="H6836"/>
      <c r="I6836"/>
      <c r="J6836"/>
      <c r="K6836"/>
      <c r="L6836"/>
      <c r="M6836"/>
      <c r="N6836"/>
      <c r="O6836"/>
      <c r="P6836"/>
      <c r="Q6836"/>
      <c r="R6836"/>
      <c r="S6836"/>
      <c r="T6836"/>
      <c r="U6836"/>
      <c r="V6836"/>
      <c r="W6836"/>
      <c r="X6836"/>
      <c r="Y6836"/>
      <c r="Z6836"/>
      <c r="AA6836"/>
      <c r="AB6836"/>
    </row>
    <row r="6837" spans="1:28" x14ac:dyDescent="0.25">
      <c r="A6837" s="8"/>
      <c r="B6837"/>
      <c r="C6837"/>
      <c r="D6837"/>
      <c r="E6837"/>
      <c r="F6837"/>
      <c r="G6837"/>
      <c r="H6837"/>
      <c r="I6837"/>
      <c r="J6837"/>
      <c r="K6837"/>
      <c r="L6837"/>
      <c r="M6837"/>
      <c r="N6837"/>
      <c r="O6837"/>
      <c r="P6837"/>
      <c r="Q6837"/>
      <c r="R6837"/>
      <c r="S6837"/>
      <c r="T6837"/>
      <c r="U6837"/>
      <c r="V6837"/>
      <c r="W6837"/>
      <c r="X6837"/>
      <c r="Y6837"/>
      <c r="Z6837"/>
      <c r="AA6837"/>
      <c r="AB6837"/>
    </row>
    <row r="6838" spans="1:28" x14ac:dyDescent="0.25">
      <c r="A6838" s="8"/>
      <c r="B6838"/>
      <c r="C6838"/>
      <c r="D6838"/>
      <c r="E6838"/>
      <c r="F6838"/>
      <c r="G6838"/>
      <c r="H6838"/>
      <c r="I6838"/>
      <c r="J6838"/>
      <c r="K6838"/>
      <c r="L6838"/>
      <c r="M6838"/>
      <c r="N6838"/>
      <c r="O6838"/>
      <c r="P6838"/>
      <c r="Q6838"/>
      <c r="R6838"/>
      <c r="S6838"/>
      <c r="T6838"/>
      <c r="U6838"/>
      <c r="V6838"/>
      <c r="W6838"/>
      <c r="X6838"/>
      <c r="Y6838"/>
      <c r="Z6838"/>
      <c r="AA6838"/>
      <c r="AB6838"/>
    </row>
    <row r="6839" spans="1:28" x14ac:dyDescent="0.25">
      <c r="A6839" s="8"/>
      <c r="B6839"/>
      <c r="C6839"/>
      <c r="D6839"/>
      <c r="E6839"/>
      <c r="F6839"/>
      <c r="G6839"/>
      <c r="H6839"/>
      <c r="I6839"/>
      <c r="J6839"/>
      <c r="K6839"/>
      <c r="L6839"/>
      <c r="M6839"/>
      <c r="N6839"/>
      <c r="O6839"/>
      <c r="P6839"/>
      <c r="Q6839"/>
      <c r="R6839"/>
      <c r="S6839"/>
      <c r="T6839"/>
      <c r="U6839"/>
      <c r="V6839"/>
      <c r="W6839"/>
      <c r="X6839"/>
      <c r="Y6839"/>
      <c r="Z6839"/>
      <c r="AA6839"/>
      <c r="AB6839"/>
    </row>
    <row r="6840" spans="1:28" x14ac:dyDescent="0.25">
      <c r="A6840" s="8"/>
      <c r="B6840"/>
      <c r="C6840"/>
      <c r="D6840"/>
      <c r="E6840"/>
      <c r="F6840"/>
      <c r="G6840"/>
      <c r="H6840"/>
      <c r="I6840"/>
      <c r="J6840"/>
      <c r="K6840"/>
      <c r="L6840"/>
      <c r="M6840"/>
      <c r="N6840"/>
      <c r="O6840"/>
      <c r="P6840"/>
      <c r="Q6840"/>
      <c r="R6840"/>
      <c r="S6840"/>
      <c r="T6840"/>
      <c r="U6840"/>
      <c r="V6840"/>
      <c r="W6840"/>
      <c r="X6840"/>
      <c r="Y6840"/>
      <c r="Z6840"/>
      <c r="AA6840"/>
      <c r="AB6840"/>
    </row>
    <row r="6841" spans="1:28" x14ac:dyDescent="0.25">
      <c r="A6841" s="8"/>
      <c r="B6841"/>
      <c r="C6841"/>
      <c r="D6841"/>
      <c r="E6841"/>
      <c r="F6841"/>
      <c r="G6841"/>
      <c r="H6841"/>
      <c r="I6841"/>
      <c r="J6841"/>
      <c r="K6841"/>
      <c r="L6841"/>
      <c r="M6841"/>
      <c r="N6841"/>
      <c r="O6841"/>
      <c r="P6841"/>
      <c r="Q6841"/>
      <c r="R6841"/>
      <c r="S6841"/>
      <c r="T6841"/>
      <c r="U6841"/>
      <c r="V6841"/>
      <c r="W6841"/>
      <c r="X6841"/>
      <c r="Y6841"/>
      <c r="Z6841"/>
      <c r="AA6841"/>
      <c r="AB6841"/>
    </row>
    <row r="6842" spans="1:28" x14ac:dyDescent="0.25">
      <c r="A6842" s="8"/>
      <c r="B6842"/>
      <c r="C6842"/>
      <c r="D6842"/>
      <c r="E6842"/>
      <c r="F6842"/>
      <c r="G6842"/>
      <c r="H6842"/>
      <c r="I6842"/>
      <c r="J6842"/>
      <c r="K6842"/>
      <c r="L6842"/>
      <c r="M6842"/>
      <c r="N6842"/>
      <c r="O6842"/>
      <c r="P6842"/>
      <c r="Q6842"/>
      <c r="R6842"/>
      <c r="S6842"/>
      <c r="T6842"/>
      <c r="U6842"/>
      <c r="V6842"/>
      <c r="W6842"/>
      <c r="X6842"/>
      <c r="Y6842"/>
      <c r="Z6842"/>
      <c r="AA6842"/>
      <c r="AB6842"/>
    </row>
    <row r="6843" spans="1:28" x14ac:dyDescent="0.25">
      <c r="A6843" s="8"/>
      <c r="B6843"/>
      <c r="C6843"/>
      <c r="D6843"/>
      <c r="E6843"/>
      <c r="F6843"/>
      <c r="G6843"/>
      <c r="H6843"/>
      <c r="I6843"/>
      <c r="J6843"/>
      <c r="K6843"/>
      <c r="L6843"/>
      <c r="M6843"/>
      <c r="N6843"/>
      <c r="O6843"/>
      <c r="P6843"/>
      <c r="Q6843"/>
      <c r="R6843"/>
      <c r="S6843"/>
      <c r="T6843"/>
      <c r="U6843"/>
      <c r="V6843"/>
      <c r="W6843"/>
      <c r="X6843"/>
      <c r="Y6843"/>
      <c r="Z6843"/>
      <c r="AA6843"/>
      <c r="AB6843"/>
    </row>
    <row r="6844" spans="1:28" x14ac:dyDescent="0.25">
      <c r="A6844" s="8"/>
      <c r="B6844"/>
      <c r="C6844"/>
      <c r="D6844"/>
      <c r="E6844"/>
      <c r="F6844"/>
      <c r="G6844"/>
      <c r="H6844"/>
      <c r="I6844"/>
      <c r="J6844"/>
      <c r="K6844"/>
      <c r="L6844"/>
      <c r="M6844"/>
      <c r="N6844"/>
      <c r="O6844"/>
      <c r="P6844"/>
      <c r="Q6844"/>
      <c r="R6844"/>
      <c r="S6844"/>
      <c r="T6844"/>
      <c r="U6844"/>
      <c r="V6844"/>
      <c r="W6844"/>
      <c r="X6844"/>
      <c r="Y6844"/>
      <c r="Z6844"/>
      <c r="AA6844"/>
      <c r="AB6844"/>
    </row>
    <row r="6845" spans="1:28" x14ac:dyDescent="0.25">
      <c r="A6845" s="8"/>
      <c r="B6845"/>
      <c r="C6845"/>
      <c r="D6845"/>
      <c r="E6845"/>
      <c r="F6845"/>
      <c r="G6845"/>
      <c r="H6845"/>
      <c r="I6845"/>
      <c r="J6845"/>
      <c r="K6845"/>
      <c r="L6845"/>
      <c r="M6845"/>
      <c r="N6845"/>
      <c r="O6845"/>
      <c r="P6845"/>
      <c r="Q6845"/>
      <c r="R6845"/>
      <c r="S6845"/>
      <c r="T6845"/>
      <c r="U6845"/>
      <c r="V6845"/>
      <c r="W6845"/>
      <c r="X6845"/>
      <c r="Y6845"/>
      <c r="Z6845"/>
      <c r="AA6845"/>
      <c r="AB6845"/>
    </row>
    <row r="6846" spans="1:28" x14ac:dyDescent="0.25">
      <c r="A6846" s="8"/>
      <c r="B6846"/>
      <c r="C6846"/>
      <c r="D6846"/>
      <c r="E6846"/>
      <c r="F6846"/>
      <c r="G6846"/>
      <c r="H6846"/>
      <c r="I6846"/>
      <c r="J6846"/>
      <c r="K6846"/>
      <c r="L6846"/>
      <c r="M6846"/>
      <c r="N6846"/>
      <c r="O6846"/>
      <c r="P6846"/>
      <c r="Q6846"/>
      <c r="R6846"/>
      <c r="S6846"/>
      <c r="T6846"/>
      <c r="U6846"/>
      <c r="V6846"/>
      <c r="W6846"/>
      <c r="X6846"/>
      <c r="Y6846"/>
      <c r="Z6846"/>
      <c r="AA6846"/>
      <c r="AB6846"/>
    </row>
    <row r="6847" spans="1:28" x14ac:dyDescent="0.25">
      <c r="A6847" s="8"/>
      <c r="B6847"/>
      <c r="C6847"/>
      <c r="D6847"/>
      <c r="E6847"/>
      <c r="F6847"/>
      <c r="G6847"/>
      <c r="H6847"/>
      <c r="I6847"/>
      <c r="J6847"/>
      <c r="K6847"/>
      <c r="L6847"/>
      <c r="M6847"/>
      <c r="N6847"/>
      <c r="O6847"/>
      <c r="P6847"/>
      <c r="Q6847"/>
      <c r="R6847"/>
      <c r="S6847"/>
      <c r="T6847"/>
      <c r="U6847"/>
      <c r="V6847"/>
      <c r="W6847"/>
      <c r="X6847"/>
      <c r="Y6847"/>
      <c r="Z6847"/>
      <c r="AA6847"/>
      <c r="AB6847"/>
    </row>
    <row r="6848" spans="1:28" x14ac:dyDescent="0.25">
      <c r="A6848" s="8"/>
      <c r="B6848"/>
      <c r="C6848"/>
      <c r="D6848"/>
      <c r="E6848"/>
      <c r="F6848"/>
      <c r="G6848"/>
      <c r="H6848"/>
      <c r="I6848"/>
      <c r="J6848"/>
      <c r="K6848"/>
      <c r="L6848"/>
      <c r="M6848"/>
      <c r="N6848"/>
      <c r="O6848"/>
      <c r="P6848"/>
      <c r="Q6848"/>
      <c r="R6848"/>
      <c r="S6848"/>
      <c r="T6848"/>
      <c r="U6848"/>
      <c r="V6848"/>
      <c r="W6848"/>
      <c r="X6848"/>
      <c r="Y6848"/>
      <c r="Z6848"/>
      <c r="AA6848"/>
      <c r="AB6848"/>
    </row>
    <row r="6849" spans="1:28" x14ac:dyDescent="0.25">
      <c r="A6849" s="8"/>
      <c r="B6849"/>
      <c r="C6849"/>
      <c r="D6849"/>
      <c r="E6849"/>
      <c r="F6849"/>
      <c r="G6849"/>
      <c r="H6849"/>
      <c r="I6849"/>
      <c r="J6849"/>
      <c r="K6849"/>
      <c r="L6849"/>
      <c r="M6849"/>
      <c r="N6849"/>
      <c r="O6849"/>
      <c r="P6849"/>
      <c r="Q6849"/>
      <c r="R6849"/>
      <c r="S6849"/>
      <c r="T6849"/>
      <c r="U6849"/>
      <c r="V6849"/>
      <c r="W6849"/>
      <c r="X6849"/>
      <c r="Y6849"/>
      <c r="Z6849"/>
      <c r="AA6849"/>
      <c r="AB6849"/>
    </row>
    <row r="6850" spans="1:28" x14ac:dyDescent="0.25">
      <c r="A6850" s="8"/>
      <c r="B6850"/>
      <c r="C6850"/>
      <c r="D6850"/>
      <c r="E6850"/>
      <c r="F6850"/>
      <c r="G6850"/>
      <c r="H6850"/>
      <c r="I6850"/>
      <c r="J6850"/>
      <c r="K6850"/>
      <c r="L6850"/>
      <c r="M6850"/>
      <c r="N6850"/>
      <c r="O6850"/>
      <c r="P6850"/>
      <c r="Q6850"/>
      <c r="R6850"/>
      <c r="S6850"/>
      <c r="T6850"/>
      <c r="U6850"/>
      <c r="V6850"/>
      <c r="W6850"/>
      <c r="X6850"/>
      <c r="Y6850"/>
      <c r="Z6850"/>
      <c r="AA6850"/>
      <c r="AB6850"/>
    </row>
    <row r="6851" spans="1:28" x14ac:dyDescent="0.25">
      <c r="A6851" s="8"/>
      <c r="B6851"/>
      <c r="C6851"/>
      <c r="D6851"/>
      <c r="E6851"/>
      <c r="F6851"/>
      <c r="G6851"/>
      <c r="H6851"/>
      <c r="I6851"/>
      <c r="J6851"/>
      <c r="K6851"/>
      <c r="L6851"/>
      <c r="M6851"/>
      <c r="N6851"/>
      <c r="O6851"/>
      <c r="P6851"/>
      <c r="Q6851"/>
      <c r="R6851"/>
      <c r="S6851"/>
      <c r="T6851"/>
      <c r="U6851"/>
      <c r="V6851"/>
      <c r="W6851"/>
      <c r="X6851"/>
      <c r="Y6851"/>
      <c r="Z6851"/>
      <c r="AA6851"/>
      <c r="AB6851"/>
    </row>
    <row r="6852" spans="1:28" x14ac:dyDescent="0.25">
      <c r="A6852" s="8"/>
      <c r="B6852"/>
      <c r="C6852"/>
      <c r="D6852"/>
      <c r="E6852"/>
      <c r="F6852"/>
      <c r="G6852"/>
      <c r="H6852"/>
      <c r="I6852"/>
      <c r="J6852"/>
      <c r="K6852"/>
      <c r="L6852"/>
      <c r="M6852"/>
      <c r="N6852"/>
      <c r="O6852"/>
      <c r="P6852"/>
      <c r="Q6852"/>
      <c r="R6852"/>
      <c r="S6852"/>
      <c r="T6852"/>
      <c r="U6852"/>
      <c r="V6852"/>
      <c r="W6852"/>
      <c r="X6852"/>
      <c r="Y6852"/>
      <c r="Z6852"/>
      <c r="AA6852"/>
      <c r="AB6852"/>
    </row>
    <row r="6853" spans="1:28" x14ac:dyDescent="0.25">
      <c r="A6853" s="8"/>
      <c r="B6853"/>
      <c r="C6853"/>
      <c r="D6853"/>
      <c r="E6853"/>
      <c r="F6853"/>
      <c r="G6853"/>
      <c r="H6853"/>
      <c r="I6853"/>
      <c r="J6853"/>
      <c r="K6853"/>
      <c r="L6853"/>
      <c r="M6853"/>
      <c r="N6853"/>
      <c r="O6853"/>
      <c r="P6853"/>
      <c r="Q6853"/>
      <c r="R6853"/>
      <c r="S6853"/>
      <c r="T6853"/>
      <c r="U6853"/>
      <c r="V6853"/>
      <c r="W6853"/>
      <c r="X6853"/>
      <c r="Y6853"/>
      <c r="Z6853"/>
      <c r="AA6853"/>
      <c r="AB6853"/>
    </row>
    <row r="6854" spans="1:28" x14ac:dyDescent="0.25">
      <c r="A6854" s="8"/>
      <c r="B6854"/>
      <c r="C6854"/>
      <c r="D6854"/>
      <c r="E6854"/>
      <c r="F6854"/>
      <c r="G6854"/>
      <c r="H6854"/>
      <c r="I6854"/>
      <c r="J6854"/>
      <c r="K6854"/>
      <c r="L6854"/>
      <c r="M6854"/>
      <c r="N6854"/>
      <c r="O6854"/>
      <c r="P6854"/>
      <c r="Q6854"/>
      <c r="R6854"/>
      <c r="S6854"/>
      <c r="T6854"/>
      <c r="U6854"/>
      <c r="V6854"/>
      <c r="W6854"/>
      <c r="X6854"/>
      <c r="Y6854"/>
      <c r="Z6854"/>
      <c r="AA6854"/>
      <c r="AB6854"/>
    </row>
    <row r="6855" spans="1:28" x14ac:dyDescent="0.25">
      <c r="A6855" s="8"/>
      <c r="B6855"/>
      <c r="C6855"/>
      <c r="D6855"/>
      <c r="E6855"/>
      <c r="F6855"/>
      <c r="G6855"/>
      <c r="H6855"/>
      <c r="I6855"/>
      <c r="J6855"/>
      <c r="K6855"/>
      <c r="L6855"/>
      <c r="M6855"/>
      <c r="N6855"/>
      <c r="O6855"/>
      <c r="P6855"/>
      <c r="Q6855"/>
      <c r="R6855"/>
      <c r="S6855"/>
      <c r="T6855"/>
      <c r="U6855"/>
      <c r="V6855"/>
      <c r="W6855"/>
      <c r="X6855"/>
      <c r="Y6855"/>
      <c r="Z6855"/>
      <c r="AA6855"/>
      <c r="AB6855"/>
    </row>
    <row r="6856" spans="1:28" x14ac:dyDescent="0.25">
      <c r="A6856" s="8"/>
      <c r="B6856"/>
      <c r="C6856"/>
      <c r="D6856"/>
      <c r="E6856"/>
      <c r="F6856"/>
      <c r="G6856"/>
      <c r="H6856"/>
      <c r="I6856"/>
      <c r="J6856"/>
      <c r="K6856"/>
      <c r="L6856"/>
      <c r="M6856"/>
      <c r="N6856"/>
      <c r="O6856"/>
      <c r="P6856"/>
      <c r="Q6856"/>
      <c r="R6856"/>
      <c r="S6856"/>
      <c r="T6856"/>
      <c r="U6856"/>
      <c r="V6856"/>
      <c r="W6856"/>
      <c r="X6856"/>
      <c r="Y6856"/>
      <c r="Z6856"/>
      <c r="AA6856"/>
      <c r="AB6856"/>
    </row>
    <row r="6857" spans="1:28" x14ac:dyDescent="0.25">
      <c r="A6857" s="8"/>
      <c r="B6857"/>
      <c r="C6857"/>
      <c r="D6857"/>
      <c r="E6857"/>
      <c r="F6857"/>
      <c r="G6857"/>
      <c r="H6857"/>
      <c r="I6857"/>
      <c r="J6857"/>
      <c r="K6857"/>
      <c r="L6857"/>
      <c r="M6857"/>
      <c r="N6857"/>
      <c r="O6857"/>
      <c r="P6857"/>
      <c r="Q6857"/>
      <c r="R6857"/>
      <c r="S6857"/>
      <c r="T6857"/>
      <c r="U6857"/>
      <c r="V6857"/>
      <c r="W6857"/>
      <c r="X6857"/>
      <c r="Y6857"/>
      <c r="Z6857"/>
      <c r="AA6857"/>
      <c r="AB6857"/>
    </row>
    <row r="6858" spans="1:28" x14ac:dyDescent="0.25">
      <c r="A6858" s="8"/>
      <c r="B6858"/>
      <c r="C6858"/>
      <c r="D6858"/>
      <c r="E6858"/>
      <c r="F6858"/>
      <c r="G6858"/>
      <c r="H6858"/>
      <c r="I6858"/>
      <c r="J6858"/>
      <c r="K6858"/>
      <c r="L6858"/>
      <c r="M6858"/>
      <c r="N6858"/>
      <c r="O6858"/>
      <c r="P6858"/>
      <c r="Q6858"/>
      <c r="R6858"/>
      <c r="S6858"/>
      <c r="T6858"/>
      <c r="U6858"/>
      <c r="V6858"/>
      <c r="W6858"/>
      <c r="X6858"/>
      <c r="Y6858"/>
      <c r="Z6858"/>
      <c r="AA6858"/>
      <c r="AB6858"/>
    </row>
    <row r="6859" spans="1:28" x14ac:dyDescent="0.25">
      <c r="A6859" s="8"/>
      <c r="B6859"/>
      <c r="C6859"/>
      <c r="D6859"/>
      <c r="E6859"/>
      <c r="F6859"/>
      <c r="G6859"/>
      <c r="H6859"/>
      <c r="I6859"/>
      <c r="J6859"/>
      <c r="K6859"/>
      <c r="L6859"/>
      <c r="M6859"/>
      <c r="N6859"/>
      <c r="O6859"/>
      <c r="P6859"/>
      <c r="Q6859"/>
      <c r="R6859"/>
      <c r="S6859"/>
      <c r="T6859"/>
      <c r="U6859"/>
      <c r="V6859"/>
      <c r="W6859"/>
      <c r="X6859"/>
      <c r="Y6859"/>
      <c r="Z6859"/>
      <c r="AA6859"/>
      <c r="AB6859"/>
    </row>
    <row r="6860" spans="1:28" x14ac:dyDescent="0.25">
      <c r="A6860" s="8"/>
      <c r="B6860"/>
      <c r="C6860"/>
      <c r="D6860"/>
      <c r="E6860"/>
      <c r="F6860"/>
      <c r="G6860"/>
      <c r="H6860"/>
      <c r="I6860"/>
      <c r="J6860"/>
      <c r="K6860"/>
      <c r="L6860"/>
      <c r="M6860"/>
      <c r="N6860"/>
      <c r="O6860"/>
      <c r="P6860"/>
      <c r="Q6860"/>
      <c r="R6860"/>
      <c r="S6860"/>
      <c r="T6860"/>
      <c r="U6860"/>
      <c r="V6860"/>
      <c r="W6860"/>
      <c r="X6860"/>
      <c r="Y6860"/>
      <c r="Z6860"/>
      <c r="AA6860"/>
      <c r="AB6860"/>
    </row>
    <row r="6861" spans="1:28" x14ac:dyDescent="0.25">
      <c r="A6861" s="8"/>
      <c r="B6861"/>
      <c r="C6861"/>
      <c r="D6861"/>
      <c r="E6861"/>
      <c r="F6861"/>
      <c r="G6861"/>
      <c r="H6861"/>
      <c r="I6861"/>
      <c r="J6861"/>
      <c r="K6861"/>
      <c r="L6861"/>
      <c r="M6861"/>
      <c r="N6861"/>
      <c r="O6861"/>
      <c r="P6861"/>
      <c r="Q6861"/>
      <c r="R6861"/>
      <c r="S6861"/>
      <c r="T6861"/>
      <c r="U6861"/>
      <c r="V6861"/>
      <c r="W6861"/>
      <c r="X6861"/>
      <c r="Y6861"/>
      <c r="Z6861"/>
      <c r="AA6861"/>
      <c r="AB6861"/>
    </row>
    <row r="6862" spans="1:28" x14ac:dyDescent="0.25">
      <c r="A6862" s="8"/>
      <c r="B6862"/>
      <c r="C6862"/>
      <c r="D6862"/>
      <c r="E6862"/>
      <c r="F6862"/>
      <c r="G6862"/>
      <c r="H6862"/>
      <c r="I6862"/>
      <c r="J6862"/>
      <c r="K6862"/>
      <c r="L6862"/>
      <c r="M6862"/>
      <c r="N6862"/>
      <c r="O6862"/>
      <c r="P6862"/>
      <c r="Q6862"/>
      <c r="R6862"/>
      <c r="S6862"/>
      <c r="T6862"/>
      <c r="U6862"/>
      <c r="V6862"/>
      <c r="W6862"/>
      <c r="X6862"/>
      <c r="Y6862"/>
      <c r="Z6862"/>
      <c r="AA6862"/>
      <c r="AB6862"/>
    </row>
    <row r="6863" spans="1:28" x14ac:dyDescent="0.25">
      <c r="A6863" s="8"/>
      <c r="B6863"/>
      <c r="C6863"/>
      <c r="D6863"/>
      <c r="E6863"/>
      <c r="F6863"/>
      <c r="G6863"/>
      <c r="H6863"/>
      <c r="I6863"/>
      <c r="J6863"/>
      <c r="K6863"/>
      <c r="L6863"/>
      <c r="M6863"/>
      <c r="N6863"/>
      <c r="O6863"/>
      <c r="P6863"/>
      <c r="Q6863"/>
      <c r="R6863"/>
      <c r="S6863"/>
      <c r="T6863"/>
      <c r="U6863"/>
      <c r="V6863"/>
      <c r="W6863"/>
      <c r="X6863"/>
      <c r="Y6863"/>
      <c r="Z6863"/>
      <c r="AA6863"/>
      <c r="AB6863"/>
    </row>
    <row r="6864" spans="1:28" x14ac:dyDescent="0.25">
      <c r="A6864" s="8"/>
      <c r="B6864"/>
      <c r="C6864"/>
      <c r="D6864"/>
      <c r="E6864"/>
      <c r="F6864"/>
      <c r="G6864"/>
      <c r="H6864"/>
      <c r="I6864"/>
      <c r="J6864"/>
      <c r="K6864"/>
      <c r="L6864"/>
      <c r="M6864"/>
      <c r="N6864"/>
      <c r="O6864"/>
      <c r="P6864"/>
      <c r="Q6864"/>
      <c r="R6864"/>
      <c r="S6864"/>
      <c r="T6864"/>
      <c r="U6864"/>
      <c r="V6864"/>
      <c r="W6864"/>
      <c r="X6864"/>
      <c r="Y6864"/>
      <c r="Z6864"/>
      <c r="AA6864"/>
      <c r="AB6864"/>
    </row>
    <row r="6865" spans="1:28" x14ac:dyDescent="0.25">
      <c r="A6865" s="8"/>
      <c r="B6865"/>
      <c r="C6865"/>
      <c r="D6865"/>
      <c r="E6865"/>
      <c r="F6865"/>
      <c r="G6865"/>
      <c r="H6865"/>
      <c r="I6865"/>
      <c r="J6865"/>
      <c r="K6865"/>
      <c r="L6865"/>
      <c r="M6865"/>
      <c r="N6865"/>
      <c r="O6865"/>
      <c r="P6865"/>
      <c r="Q6865"/>
      <c r="R6865"/>
      <c r="S6865"/>
      <c r="T6865"/>
      <c r="U6865"/>
      <c r="V6865"/>
      <c r="W6865"/>
      <c r="X6865"/>
      <c r="Y6865"/>
      <c r="Z6865"/>
      <c r="AA6865"/>
      <c r="AB6865"/>
    </row>
    <row r="6866" spans="1:28" x14ac:dyDescent="0.25">
      <c r="A6866" s="8"/>
      <c r="B6866"/>
      <c r="C6866"/>
      <c r="D6866"/>
      <c r="E6866"/>
      <c r="F6866"/>
      <c r="G6866"/>
      <c r="H6866"/>
      <c r="I6866"/>
      <c r="J6866"/>
      <c r="K6866"/>
      <c r="L6866"/>
      <c r="M6866"/>
      <c r="N6866"/>
      <c r="O6866"/>
      <c r="P6866"/>
      <c r="Q6866"/>
      <c r="R6866"/>
      <c r="S6866"/>
      <c r="T6866"/>
      <c r="U6866"/>
      <c r="V6866"/>
      <c r="W6866"/>
      <c r="X6866"/>
      <c r="Y6866"/>
      <c r="Z6866"/>
      <c r="AA6866"/>
      <c r="AB6866"/>
    </row>
    <row r="6867" spans="1:28" x14ac:dyDescent="0.25">
      <c r="A6867" s="8"/>
      <c r="B6867"/>
      <c r="C6867"/>
      <c r="D6867"/>
      <c r="E6867"/>
      <c r="F6867"/>
      <c r="G6867"/>
      <c r="H6867"/>
      <c r="I6867"/>
      <c r="J6867"/>
      <c r="K6867"/>
      <c r="L6867"/>
      <c r="M6867"/>
      <c r="N6867"/>
      <c r="O6867"/>
      <c r="P6867"/>
      <c r="Q6867"/>
      <c r="R6867"/>
      <c r="S6867"/>
      <c r="T6867"/>
      <c r="U6867"/>
      <c r="V6867"/>
      <c r="W6867"/>
      <c r="X6867"/>
      <c r="Y6867"/>
      <c r="Z6867"/>
      <c r="AA6867"/>
      <c r="AB6867"/>
    </row>
    <row r="6868" spans="1:28" x14ac:dyDescent="0.25">
      <c r="A6868" s="8"/>
      <c r="B6868"/>
      <c r="C6868"/>
      <c r="D6868"/>
      <c r="E6868"/>
      <c r="F6868"/>
      <c r="G6868"/>
      <c r="H6868"/>
      <c r="I6868"/>
      <c r="J6868"/>
      <c r="K6868"/>
      <c r="L6868"/>
      <c r="M6868"/>
      <c r="N6868"/>
      <c r="O6868"/>
      <c r="P6868"/>
      <c r="Q6868"/>
      <c r="R6868"/>
      <c r="S6868"/>
      <c r="T6868"/>
      <c r="U6868"/>
      <c r="V6868"/>
      <c r="W6868"/>
      <c r="X6868"/>
      <c r="Y6868"/>
      <c r="Z6868"/>
      <c r="AA6868"/>
      <c r="AB6868"/>
    </row>
    <row r="6869" spans="1:28" x14ac:dyDescent="0.25">
      <c r="A6869" s="8"/>
      <c r="B6869"/>
      <c r="C6869"/>
      <c r="D6869"/>
      <c r="E6869"/>
      <c r="F6869"/>
      <c r="G6869"/>
      <c r="H6869"/>
      <c r="I6869"/>
      <c r="J6869"/>
      <c r="K6869"/>
      <c r="L6869"/>
      <c r="M6869"/>
      <c r="N6869"/>
      <c r="O6869"/>
      <c r="P6869"/>
      <c r="Q6869"/>
      <c r="R6869"/>
      <c r="S6869"/>
      <c r="T6869"/>
      <c r="U6869"/>
      <c r="V6869"/>
      <c r="W6869"/>
      <c r="X6869"/>
      <c r="Y6869"/>
      <c r="Z6869"/>
      <c r="AA6869"/>
      <c r="AB6869"/>
    </row>
    <row r="6870" spans="1:28" x14ac:dyDescent="0.25">
      <c r="A6870" s="8"/>
      <c r="B6870"/>
      <c r="C6870"/>
      <c r="D6870"/>
      <c r="E6870"/>
      <c r="F6870"/>
      <c r="G6870"/>
      <c r="H6870"/>
      <c r="I6870"/>
      <c r="J6870"/>
      <c r="K6870"/>
      <c r="L6870"/>
      <c r="M6870"/>
      <c r="N6870"/>
      <c r="O6870"/>
      <c r="P6870"/>
      <c r="Q6870"/>
      <c r="R6870"/>
      <c r="S6870"/>
      <c r="T6870"/>
      <c r="U6870"/>
      <c r="V6870"/>
      <c r="W6870"/>
      <c r="X6870"/>
      <c r="Y6870"/>
      <c r="Z6870"/>
      <c r="AA6870"/>
      <c r="AB6870"/>
    </row>
    <row r="6871" spans="1:28" x14ac:dyDescent="0.25">
      <c r="A6871" s="8"/>
      <c r="B6871"/>
      <c r="C6871"/>
      <c r="D6871"/>
      <c r="E6871"/>
      <c r="F6871"/>
      <c r="G6871"/>
      <c r="H6871"/>
      <c r="I6871"/>
      <c r="J6871"/>
      <c r="K6871"/>
      <c r="L6871"/>
      <c r="M6871"/>
      <c r="N6871"/>
      <c r="O6871"/>
      <c r="P6871"/>
      <c r="Q6871"/>
      <c r="R6871"/>
      <c r="S6871"/>
      <c r="T6871"/>
      <c r="U6871"/>
      <c r="V6871"/>
      <c r="W6871"/>
      <c r="X6871"/>
      <c r="Y6871"/>
      <c r="Z6871"/>
      <c r="AA6871"/>
      <c r="AB6871"/>
    </row>
    <row r="6872" spans="1:28" x14ac:dyDescent="0.25">
      <c r="A6872" s="8"/>
      <c r="B6872"/>
      <c r="C6872"/>
      <c r="D6872"/>
      <c r="E6872"/>
      <c r="F6872"/>
      <c r="G6872"/>
      <c r="H6872"/>
      <c r="I6872"/>
      <c r="J6872"/>
      <c r="K6872"/>
      <c r="L6872"/>
      <c r="M6872"/>
      <c r="N6872"/>
      <c r="O6872"/>
      <c r="P6872"/>
      <c r="Q6872"/>
      <c r="R6872"/>
      <c r="S6872"/>
      <c r="T6872"/>
      <c r="U6872"/>
      <c r="V6872"/>
      <c r="W6872"/>
      <c r="X6872"/>
      <c r="Y6872"/>
      <c r="Z6872"/>
      <c r="AA6872"/>
      <c r="AB6872"/>
    </row>
    <row r="6873" spans="1:28" x14ac:dyDescent="0.25">
      <c r="A6873" s="8"/>
      <c r="B6873"/>
      <c r="C6873"/>
      <c r="D6873"/>
      <c r="E6873"/>
      <c r="F6873"/>
      <c r="G6873"/>
      <c r="H6873"/>
      <c r="I6873"/>
      <c r="J6873"/>
      <c r="K6873"/>
      <c r="L6873"/>
      <c r="M6873"/>
      <c r="N6873"/>
      <c r="O6873"/>
      <c r="P6873"/>
      <c r="Q6873"/>
      <c r="R6873"/>
      <c r="S6873"/>
      <c r="T6873"/>
      <c r="U6873"/>
      <c r="V6873"/>
      <c r="W6873"/>
      <c r="X6873"/>
      <c r="Y6873"/>
      <c r="Z6873"/>
      <c r="AA6873"/>
      <c r="AB6873"/>
    </row>
    <row r="6874" spans="1:28" x14ac:dyDescent="0.25">
      <c r="A6874" s="8"/>
      <c r="B6874"/>
      <c r="C6874"/>
      <c r="D6874"/>
      <c r="E6874"/>
      <c r="F6874"/>
      <c r="G6874"/>
      <c r="H6874"/>
      <c r="I6874"/>
      <c r="J6874"/>
      <c r="K6874"/>
      <c r="L6874"/>
      <c r="M6874"/>
      <c r="N6874"/>
      <c r="O6874"/>
      <c r="P6874"/>
      <c r="Q6874"/>
      <c r="R6874"/>
      <c r="S6874"/>
      <c r="T6874"/>
      <c r="U6874"/>
      <c r="V6874"/>
      <c r="W6874"/>
      <c r="X6874"/>
      <c r="Y6874"/>
      <c r="Z6874"/>
      <c r="AA6874"/>
      <c r="AB6874"/>
    </row>
    <row r="6875" spans="1:28" x14ac:dyDescent="0.25">
      <c r="A6875" s="8"/>
      <c r="B6875"/>
      <c r="C6875"/>
      <c r="D6875"/>
      <c r="E6875"/>
      <c r="F6875"/>
      <c r="G6875"/>
      <c r="H6875"/>
      <c r="I6875"/>
      <c r="J6875"/>
      <c r="K6875"/>
      <c r="L6875"/>
      <c r="M6875"/>
      <c r="N6875"/>
      <c r="O6875"/>
      <c r="P6875"/>
      <c r="Q6875"/>
      <c r="R6875"/>
      <c r="S6875"/>
      <c r="T6875"/>
      <c r="U6875"/>
      <c r="V6875"/>
      <c r="W6875"/>
      <c r="X6875"/>
      <c r="Y6875"/>
      <c r="Z6875"/>
      <c r="AA6875"/>
      <c r="AB6875"/>
    </row>
    <row r="6876" spans="1:28" x14ac:dyDescent="0.25">
      <c r="A6876" s="8"/>
      <c r="B6876"/>
      <c r="C6876"/>
      <c r="D6876"/>
      <c r="E6876"/>
      <c r="F6876"/>
      <c r="G6876"/>
      <c r="H6876"/>
      <c r="I6876"/>
      <c r="J6876"/>
      <c r="K6876"/>
      <c r="L6876"/>
      <c r="M6876"/>
      <c r="N6876"/>
      <c r="O6876"/>
      <c r="P6876"/>
      <c r="Q6876"/>
      <c r="R6876"/>
      <c r="S6876"/>
      <c r="T6876"/>
      <c r="U6876"/>
      <c r="V6876"/>
      <c r="W6876"/>
      <c r="X6876"/>
      <c r="Y6876"/>
      <c r="Z6876"/>
      <c r="AA6876"/>
      <c r="AB6876"/>
    </row>
    <row r="6877" spans="1:28" x14ac:dyDescent="0.25">
      <c r="A6877" s="8"/>
      <c r="B6877"/>
      <c r="C6877"/>
      <c r="D6877"/>
      <c r="E6877"/>
      <c r="F6877"/>
      <c r="G6877"/>
      <c r="H6877"/>
      <c r="I6877"/>
      <c r="J6877"/>
      <c r="K6877"/>
      <c r="L6877"/>
      <c r="M6877"/>
      <c r="N6877"/>
      <c r="O6877"/>
      <c r="P6877"/>
      <c r="Q6877"/>
      <c r="R6877"/>
      <c r="S6877"/>
      <c r="T6877"/>
      <c r="U6877"/>
      <c r="V6877"/>
      <c r="W6877"/>
      <c r="X6877"/>
      <c r="Y6877"/>
      <c r="Z6877"/>
      <c r="AA6877"/>
      <c r="AB6877"/>
    </row>
    <row r="6878" spans="1:28" x14ac:dyDescent="0.25">
      <c r="A6878" s="8"/>
      <c r="B6878"/>
      <c r="C6878"/>
      <c r="D6878"/>
      <c r="E6878"/>
      <c r="F6878"/>
      <c r="G6878"/>
      <c r="H6878"/>
      <c r="I6878"/>
      <c r="J6878"/>
      <c r="K6878"/>
      <c r="L6878"/>
      <c r="M6878"/>
      <c r="N6878"/>
      <c r="O6878"/>
      <c r="P6878"/>
      <c r="Q6878"/>
      <c r="R6878"/>
      <c r="S6878"/>
      <c r="T6878"/>
      <c r="U6878"/>
      <c r="V6878"/>
      <c r="W6878"/>
      <c r="X6878"/>
      <c r="Y6878"/>
      <c r="Z6878"/>
      <c r="AA6878"/>
      <c r="AB6878"/>
    </row>
    <row r="6879" spans="1:28" x14ac:dyDescent="0.25">
      <c r="A6879" s="8"/>
      <c r="B6879"/>
      <c r="C6879"/>
      <c r="D6879"/>
      <c r="E6879"/>
      <c r="F6879"/>
      <c r="G6879"/>
      <c r="H6879"/>
      <c r="I6879"/>
      <c r="J6879"/>
      <c r="K6879"/>
      <c r="L6879"/>
      <c r="M6879"/>
      <c r="N6879"/>
      <c r="O6879"/>
      <c r="P6879"/>
      <c r="Q6879"/>
      <c r="R6879"/>
      <c r="S6879"/>
      <c r="T6879"/>
      <c r="U6879"/>
      <c r="V6879"/>
      <c r="W6879"/>
      <c r="X6879"/>
      <c r="Y6879"/>
      <c r="Z6879"/>
      <c r="AA6879"/>
      <c r="AB6879"/>
    </row>
    <row r="6880" spans="1:28" x14ac:dyDescent="0.25">
      <c r="A6880" s="8"/>
      <c r="B6880"/>
      <c r="C6880"/>
      <c r="D6880"/>
      <c r="E6880"/>
      <c r="F6880"/>
      <c r="G6880"/>
      <c r="H6880"/>
      <c r="I6880"/>
      <c r="J6880"/>
      <c r="K6880"/>
      <c r="L6880"/>
      <c r="M6880"/>
      <c r="N6880"/>
      <c r="O6880"/>
      <c r="P6880"/>
      <c r="Q6880"/>
      <c r="R6880"/>
      <c r="S6880"/>
      <c r="T6880"/>
      <c r="U6880"/>
      <c r="V6880"/>
      <c r="W6880"/>
      <c r="X6880"/>
      <c r="Y6880"/>
      <c r="Z6880"/>
      <c r="AA6880"/>
      <c r="AB6880"/>
    </row>
    <row r="6881" spans="1:28" x14ac:dyDescent="0.25">
      <c r="A6881" s="8"/>
      <c r="B6881"/>
      <c r="C6881"/>
      <c r="D6881"/>
      <c r="E6881"/>
      <c r="F6881"/>
      <c r="G6881"/>
      <c r="H6881"/>
      <c r="I6881"/>
      <c r="J6881"/>
      <c r="K6881"/>
      <c r="L6881"/>
      <c r="M6881"/>
      <c r="N6881"/>
      <c r="O6881"/>
      <c r="P6881"/>
      <c r="Q6881"/>
      <c r="R6881"/>
      <c r="S6881"/>
      <c r="T6881"/>
      <c r="U6881"/>
      <c r="V6881"/>
      <c r="W6881"/>
      <c r="X6881"/>
      <c r="Y6881"/>
      <c r="Z6881"/>
      <c r="AA6881"/>
      <c r="AB6881"/>
    </row>
    <row r="6882" spans="1:28" x14ac:dyDescent="0.25">
      <c r="A6882" s="8"/>
      <c r="B6882"/>
      <c r="C6882"/>
      <c r="D6882"/>
      <c r="E6882"/>
      <c r="F6882"/>
      <c r="G6882"/>
      <c r="H6882"/>
      <c r="I6882"/>
      <c r="J6882"/>
      <c r="K6882"/>
      <c r="L6882"/>
      <c r="M6882"/>
      <c r="N6882"/>
      <c r="O6882"/>
      <c r="P6882"/>
      <c r="Q6882"/>
      <c r="R6882"/>
      <c r="S6882"/>
      <c r="T6882"/>
      <c r="U6882"/>
      <c r="V6882"/>
      <c r="W6882"/>
      <c r="X6882"/>
      <c r="Y6882"/>
      <c r="Z6882"/>
      <c r="AA6882"/>
      <c r="AB6882"/>
    </row>
    <row r="6883" spans="1:28" x14ac:dyDescent="0.25">
      <c r="A6883" s="8"/>
      <c r="B6883"/>
      <c r="C6883"/>
      <c r="D6883"/>
      <c r="E6883"/>
      <c r="F6883"/>
      <c r="G6883"/>
      <c r="H6883"/>
      <c r="I6883"/>
      <c r="J6883"/>
      <c r="K6883"/>
      <c r="L6883"/>
      <c r="M6883"/>
      <c r="N6883"/>
      <c r="O6883"/>
      <c r="P6883"/>
      <c r="Q6883"/>
      <c r="R6883"/>
      <c r="S6883"/>
      <c r="T6883"/>
      <c r="U6883"/>
      <c r="V6883"/>
      <c r="W6883"/>
      <c r="X6883"/>
      <c r="Y6883"/>
      <c r="Z6883"/>
      <c r="AA6883"/>
      <c r="AB6883"/>
    </row>
    <row r="6884" spans="1:28" x14ac:dyDescent="0.25">
      <c r="A6884" s="8"/>
      <c r="B6884"/>
      <c r="C6884"/>
      <c r="D6884"/>
      <c r="E6884"/>
      <c r="F6884"/>
      <c r="G6884"/>
      <c r="H6884"/>
      <c r="I6884"/>
      <c r="J6884"/>
      <c r="K6884"/>
      <c r="L6884"/>
      <c r="M6884"/>
      <c r="N6884"/>
      <c r="O6884"/>
      <c r="P6884"/>
      <c r="Q6884"/>
      <c r="R6884"/>
      <c r="S6884"/>
      <c r="T6884"/>
      <c r="U6884"/>
      <c r="V6884"/>
      <c r="W6884"/>
      <c r="X6884"/>
      <c r="Y6884"/>
      <c r="Z6884"/>
      <c r="AA6884"/>
      <c r="AB6884"/>
    </row>
    <row r="6885" spans="1:28" x14ac:dyDescent="0.25">
      <c r="A6885" s="8"/>
      <c r="B6885"/>
      <c r="C6885"/>
      <c r="D6885"/>
      <c r="E6885"/>
      <c r="F6885"/>
      <c r="G6885"/>
      <c r="H6885"/>
      <c r="I6885"/>
      <c r="J6885"/>
      <c r="K6885"/>
      <c r="L6885"/>
      <c r="M6885"/>
      <c r="N6885"/>
      <c r="O6885"/>
      <c r="P6885"/>
      <c r="Q6885"/>
      <c r="R6885"/>
      <c r="S6885"/>
      <c r="T6885"/>
      <c r="U6885"/>
      <c r="V6885"/>
      <c r="W6885"/>
      <c r="X6885"/>
      <c r="Y6885"/>
      <c r="Z6885"/>
      <c r="AA6885"/>
      <c r="AB6885"/>
    </row>
    <row r="6886" spans="1:28" x14ac:dyDescent="0.25">
      <c r="A6886" s="8"/>
      <c r="B6886"/>
      <c r="C6886"/>
      <c r="D6886"/>
      <c r="E6886"/>
      <c r="F6886"/>
      <c r="G6886"/>
      <c r="H6886"/>
      <c r="I6886"/>
      <c r="J6886"/>
      <c r="K6886"/>
      <c r="L6886"/>
      <c r="M6886"/>
      <c r="N6886"/>
      <c r="O6886"/>
      <c r="P6886"/>
      <c r="Q6886"/>
      <c r="R6886"/>
      <c r="S6886"/>
      <c r="T6886"/>
      <c r="U6886"/>
      <c r="V6886"/>
      <c r="W6886"/>
      <c r="X6886"/>
      <c r="Y6886"/>
      <c r="Z6886"/>
      <c r="AA6886"/>
      <c r="AB6886"/>
    </row>
    <row r="6887" spans="1:28" x14ac:dyDescent="0.25">
      <c r="A6887" s="8"/>
      <c r="B6887"/>
      <c r="C6887"/>
      <c r="D6887"/>
      <c r="E6887"/>
      <c r="F6887"/>
      <c r="G6887"/>
      <c r="H6887"/>
      <c r="I6887"/>
      <c r="J6887"/>
      <c r="K6887"/>
      <c r="L6887"/>
      <c r="M6887"/>
      <c r="N6887"/>
      <c r="O6887"/>
      <c r="P6887"/>
      <c r="Q6887"/>
      <c r="R6887"/>
      <c r="S6887"/>
      <c r="T6887"/>
      <c r="U6887"/>
      <c r="V6887"/>
      <c r="W6887"/>
      <c r="X6887"/>
      <c r="Y6887"/>
      <c r="Z6887"/>
      <c r="AA6887"/>
      <c r="AB6887"/>
    </row>
    <row r="6888" spans="1:28" x14ac:dyDescent="0.25">
      <c r="A6888" s="8"/>
      <c r="B6888"/>
      <c r="C6888"/>
      <c r="D6888"/>
      <c r="E6888"/>
      <c r="F6888"/>
      <c r="G6888"/>
      <c r="H6888"/>
      <c r="I6888"/>
      <c r="J6888"/>
      <c r="K6888"/>
      <c r="L6888"/>
      <c r="M6888"/>
      <c r="N6888"/>
      <c r="O6888"/>
      <c r="P6888"/>
      <c r="Q6888"/>
      <c r="R6888"/>
      <c r="S6888"/>
      <c r="T6888"/>
      <c r="U6888"/>
      <c r="V6888"/>
      <c r="W6888"/>
      <c r="X6888"/>
      <c r="Y6888"/>
      <c r="Z6888"/>
      <c r="AA6888"/>
      <c r="AB6888"/>
    </row>
    <row r="6889" spans="1:28" x14ac:dyDescent="0.25">
      <c r="A6889" s="8"/>
      <c r="B6889"/>
      <c r="C6889"/>
      <c r="D6889"/>
      <c r="E6889"/>
      <c r="F6889"/>
      <c r="G6889"/>
      <c r="H6889"/>
      <c r="I6889"/>
      <c r="J6889"/>
      <c r="K6889"/>
      <c r="L6889"/>
      <c r="M6889"/>
      <c r="N6889"/>
      <c r="O6889"/>
      <c r="P6889"/>
      <c r="Q6889"/>
      <c r="R6889"/>
      <c r="S6889"/>
      <c r="T6889"/>
      <c r="U6889"/>
      <c r="V6889"/>
      <c r="W6889"/>
      <c r="X6889"/>
      <c r="Y6889"/>
      <c r="Z6889"/>
      <c r="AA6889"/>
      <c r="AB6889"/>
    </row>
    <row r="6890" spans="1:28" x14ac:dyDescent="0.25">
      <c r="A6890" s="8"/>
      <c r="B6890"/>
      <c r="C6890"/>
      <c r="D6890"/>
      <c r="E6890"/>
      <c r="F6890"/>
      <c r="G6890"/>
      <c r="H6890"/>
      <c r="I6890"/>
      <c r="J6890"/>
      <c r="K6890"/>
      <c r="L6890"/>
      <c r="M6890"/>
      <c r="N6890"/>
      <c r="O6890"/>
      <c r="P6890"/>
      <c r="Q6890"/>
      <c r="R6890"/>
      <c r="S6890"/>
      <c r="T6890"/>
      <c r="U6890"/>
      <c r="V6890"/>
      <c r="W6890"/>
      <c r="X6890"/>
      <c r="Y6890"/>
      <c r="Z6890"/>
      <c r="AA6890"/>
      <c r="AB6890"/>
    </row>
    <row r="6891" spans="1:28" x14ac:dyDescent="0.25">
      <c r="A6891" s="8"/>
      <c r="B6891"/>
      <c r="C6891"/>
      <c r="D6891"/>
      <c r="E6891"/>
      <c r="F6891"/>
      <c r="G6891"/>
      <c r="H6891"/>
      <c r="I6891"/>
      <c r="J6891"/>
      <c r="K6891"/>
      <c r="L6891"/>
      <c r="M6891"/>
      <c r="N6891"/>
      <c r="O6891"/>
      <c r="P6891"/>
      <c r="Q6891"/>
      <c r="R6891"/>
      <c r="S6891"/>
      <c r="T6891"/>
      <c r="U6891"/>
      <c r="V6891"/>
      <c r="W6891"/>
      <c r="X6891"/>
      <c r="Y6891"/>
      <c r="Z6891"/>
      <c r="AA6891"/>
      <c r="AB6891"/>
    </row>
    <row r="6892" spans="1:28" x14ac:dyDescent="0.25">
      <c r="A6892" s="8"/>
      <c r="B6892"/>
      <c r="C6892"/>
      <c r="D6892"/>
      <c r="E6892"/>
      <c r="F6892"/>
      <c r="G6892"/>
      <c r="H6892"/>
      <c r="I6892"/>
      <c r="J6892"/>
      <c r="K6892"/>
      <c r="L6892"/>
      <c r="M6892"/>
      <c r="N6892"/>
      <c r="O6892"/>
      <c r="P6892"/>
      <c r="Q6892"/>
      <c r="R6892"/>
      <c r="S6892"/>
      <c r="T6892"/>
      <c r="U6892"/>
      <c r="V6892"/>
      <c r="W6892"/>
      <c r="X6892"/>
      <c r="Y6892"/>
      <c r="Z6892"/>
      <c r="AA6892"/>
      <c r="AB6892"/>
    </row>
    <row r="6893" spans="1:28" x14ac:dyDescent="0.25">
      <c r="A6893" s="8"/>
      <c r="B6893"/>
      <c r="C6893"/>
      <c r="D6893"/>
      <c r="E6893"/>
      <c r="F6893"/>
      <c r="G6893"/>
      <c r="H6893"/>
      <c r="I6893"/>
      <c r="J6893"/>
      <c r="K6893"/>
      <c r="L6893"/>
      <c r="M6893"/>
      <c r="N6893"/>
      <c r="O6893"/>
      <c r="P6893"/>
      <c r="Q6893"/>
      <c r="R6893"/>
      <c r="S6893"/>
      <c r="T6893"/>
      <c r="U6893"/>
      <c r="V6893"/>
      <c r="W6893"/>
      <c r="X6893"/>
      <c r="Y6893"/>
      <c r="Z6893"/>
      <c r="AA6893"/>
      <c r="AB6893"/>
    </row>
    <row r="6894" spans="1:28" x14ac:dyDescent="0.25">
      <c r="A6894" s="8"/>
      <c r="B6894"/>
      <c r="C6894"/>
      <c r="D6894"/>
      <c r="E6894"/>
      <c r="F6894"/>
      <c r="G6894"/>
      <c r="H6894"/>
      <c r="I6894"/>
      <c r="J6894"/>
      <c r="K6894"/>
      <c r="L6894"/>
      <c r="M6894"/>
      <c r="N6894"/>
      <c r="O6894"/>
      <c r="P6894"/>
      <c r="Q6894"/>
      <c r="R6894"/>
      <c r="S6894"/>
      <c r="T6894"/>
      <c r="U6894"/>
      <c r="V6894"/>
      <c r="W6894"/>
      <c r="X6894"/>
      <c r="Y6894"/>
      <c r="Z6894"/>
      <c r="AA6894"/>
      <c r="AB6894"/>
    </row>
    <row r="6895" spans="1:28" x14ac:dyDescent="0.25">
      <c r="A6895" s="8"/>
      <c r="B6895"/>
      <c r="C6895"/>
      <c r="D6895"/>
      <c r="E6895"/>
      <c r="F6895"/>
      <c r="G6895"/>
      <c r="H6895"/>
      <c r="I6895"/>
      <c r="J6895"/>
      <c r="K6895"/>
      <c r="L6895"/>
      <c r="M6895"/>
      <c r="N6895"/>
      <c r="O6895"/>
      <c r="P6895"/>
      <c r="Q6895"/>
      <c r="R6895"/>
      <c r="S6895"/>
      <c r="T6895"/>
      <c r="U6895"/>
      <c r="V6895"/>
      <c r="W6895"/>
      <c r="X6895"/>
      <c r="Y6895"/>
      <c r="Z6895"/>
      <c r="AA6895"/>
      <c r="AB6895"/>
    </row>
    <row r="6896" spans="1:28" x14ac:dyDescent="0.25">
      <c r="A6896" s="8"/>
      <c r="B6896"/>
      <c r="C6896"/>
      <c r="D6896"/>
      <c r="E6896"/>
      <c r="F6896"/>
      <c r="G6896"/>
      <c r="H6896"/>
      <c r="I6896"/>
      <c r="J6896"/>
      <c r="K6896"/>
      <c r="L6896"/>
      <c r="M6896"/>
      <c r="N6896"/>
      <c r="O6896"/>
      <c r="P6896"/>
      <c r="Q6896"/>
      <c r="R6896"/>
      <c r="S6896"/>
      <c r="T6896"/>
      <c r="U6896"/>
      <c r="V6896"/>
      <c r="W6896"/>
      <c r="X6896"/>
      <c r="Y6896"/>
      <c r="Z6896"/>
      <c r="AA6896"/>
      <c r="AB6896"/>
    </row>
    <row r="6897" spans="1:28" x14ac:dyDescent="0.25">
      <c r="A6897" s="8"/>
      <c r="B6897"/>
      <c r="C6897"/>
      <c r="D6897"/>
      <c r="E6897"/>
      <c r="F6897"/>
      <c r="G6897"/>
      <c r="H6897"/>
      <c r="I6897"/>
      <c r="J6897"/>
      <c r="K6897"/>
      <c r="L6897"/>
      <c r="M6897"/>
      <c r="N6897"/>
      <c r="O6897"/>
      <c r="P6897"/>
      <c r="Q6897"/>
      <c r="R6897"/>
      <c r="S6897"/>
      <c r="T6897"/>
      <c r="U6897"/>
      <c r="V6897"/>
      <c r="W6897"/>
      <c r="X6897"/>
      <c r="Y6897"/>
      <c r="Z6897"/>
      <c r="AA6897"/>
      <c r="AB6897"/>
    </row>
    <row r="6898" spans="1:28" x14ac:dyDescent="0.25">
      <c r="A6898" s="8"/>
      <c r="B6898"/>
      <c r="C6898"/>
      <c r="D6898"/>
      <c r="E6898"/>
      <c r="F6898"/>
      <c r="G6898"/>
      <c r="H6898"/>
      <c r="I6898"/>
      <c r="J6898"/>
      <c r="K6898"/>
      <c r="L6898"/>
      <c r="M6898"/>
      <c r="N6898"/>
      <c r="O6898"/>
      <c r="P6898"/>
      <c r="Q6898"/>
      <c r="R6898"/>
      <c r="S6898"/>
      <c r="T6898"/>
      <c r="U6898"/>
      <c r="V6898"/>
      <c r="W6898"/>
      <c r="X6898"/>
      <c r="Y6898"/>
      <c r="Z6898"/>
      <c r="AA6898"/>
      <c r="AB6898"/>
    </row>
    <row r="6899" spans="1:28" x14ac:dyDescent="0.25">
      <c r="A6899" s="8"/>
      <c r="B6899"/>
      <c r="C6899"/>
      <c r="D6899"/>
      <c r="E6899"/>
      <c r="F6899"/>
      <c r="G6899"/>
      <c r="H6899"/>
      <c r="I6899"/>
      <c r="J6899"/>
      <c r="K6899"/>
      <c r="L6899"/>
      <c r="M6899"/>
      <c r="N6899"/>
      <c r="O6899"/>
      <c r="P6899"/>
      <c r="Q6899"/>
      <c r="R6899"/>
      <c r="S6899"/>
      <c r="T6899"/>
      <c r="U6899"/>
      <c r="V6899"/>
      <c r="W6899"/>
      <c r="X6899"/>
      <c r="Y6899"/>
      <c r="Z6899"/>
      <c r="AA6899"/>
      <c r="AB6899"/>
    </row>
    <row r="6900" spans="1:28" x14ac:dyDescent="0.25">
      <c r="A6900" s="8"/>
      <c r="B6900"/>
      <c r="C6900"/>
      <c r="D6900"/>
      <c r="E6900"/>
      <c r="F6900"/>
      <c r="G6900"/>
      <c r="H6900"/>
      <c r="I6900"/>
      <c r="J6900"/>
      <c r="K6900"/>
      <c r="L6900"/>
      <c r="M6900"/>
      <c r="N6900"/>
      <c r="O6900"/>
      <c r="P6900"/>
      <c r="Q6900"/>
      <c r="R6900"/>
      <c r="S6900"/>
      <c r="T6900"/>
      <c r="U6900"/>
      <c r="V6900"/>
      <c r="W6900"/>
      <c r="X6900"/>
      <c r="Y6900"/>
      <c r="Z6900"/>
      <c r="AA6900"/>
      <c r="AB6900"/>
    </row>
    <row r="6901" spans="1:28" x14ac:dyDescent="0.25">
      <c r="A6901" s="8"/>
      <c r="B6901"/>
      <c r="C6901"/>
      <c r="D6901"/>
      <c r="E6901"/>
      <c r="F6901"/>
      <c r="G6901"/>
      <c r="H6901"/>
      <c r="I6901"/>
      <c r="J6901"/>
      <c r="K6901"/>
      <c r="L6901"/>
      <c r="M6901"/>
      <c r="N6901"/>
      <c r="O6901"/>
      <c r="P6901"/>
      <c r="Q6901"/>
      <c r="R6901"/>
      <c r="S6901"/>
      <c r="T6901"/>
      <c r="U6901"/>
      <c r="V6901"/>
      <c r="W6901"/>
      <c r="X6901"/>
      <c r="Y6901"/>
      <c r="Z6901"/>
      <c r="AA6901"/>
      <c r="AB6901"/>
    </row>
    <row r="6902" spans="1:28" x14ac:dyDescent="0.25">
      <c r="A6902" s="8"/>
      <c r="B6902"/>
      <c r="C6902"/>
      <c r="D6902"/>
      <c r="E6902"/>
      <c r="F6902"/>
      <c r="G6902"/>
      <c r="H6902"/>
      <c r="I6902"/>
      <c r="J6902"/>
      <c r="K6902"/>
      <c r="L6902"/>
      <c r="M6902"/>
      <c r="N6902"/>
      <c r="O6902"/>
      <c r="P6902"/>
      <c r="Q6902"/>
      <c r="R6902"/>
      <c r="S6902"/>
      <c r="T6902"/>
      <c r="U6902"/>
      <c r="V6902"/>
      <c r="W6902"/>
      <c r="X6902"/>
      <c r="Y6902"/>
      <c r="Z6902"/>
      <c r="AA6902"/>
      <c r="AB6902"/>
    </row>
    <row r="6903" spans="1:28" x14ac:dyDescent="0.25">
      <c r="A6903" s="8"/>
      <c r="B6903"/>
      <c r="C6903"/>
      <c r="D6903"/>
      <c r="E6903"/>
      <c r="F6903"/>
      <c r="G6903"/>
      <c r="H6903"/>
      <c r="I6903"/>
      <c r="J6903"/>
      <c r="K6903"/>
      <c r="L6903"/>
      <c r="M6903"/>
      <c r="N6903"/>
      <c r="O6903"/>
      <c r="P6903"/>
      <c r="Q6903"/>
      <c r="R6903"/>
      <c r="S6903"/>
      <c r="T6903"/>
      <c r="U6903"/>
      <c r="V6903"/>
      <c r="W6903"/>
      <c r="X6903"/>
      <c r="Y6903"/>
      <c r="Z6903"/>
      <c r="AA6903"/>
      <c r="AB6903"/>
    </row>
    <row r="6904" spans="1:28" x14ac:dyDescent="0.25">
      <c r="A6904" s="8"/>
      <c r="B6904"/>
      <c r="C6904"/>
      <c r="D6904"/>
      <c r="E6904"/>
      <c r="F6904"/>
      <c r="G6904"/>
      <c r="H6904"/>
      <c r="I6904"/>
      <c r="J6904"/>
      <c r="K6904"/>
      <c r="L6904"/>
      <c r="M6904"/>
      <c r="N6904"/>
      <c r="O6904"/>
      <c r="P6904"/>
      <c r="Q6904"/>
      <c r="R6904"/>
      <c r="S6904"/>
      <c r="T6904"/>
      <c r="U6904"/>
      <c r="V6904"/>
      <c r="W6904"/>
      <c r="X6904"/>
      <c r="Y6904"/>
      <c r="Z6904"/>
      <c r="AA6904"/>
      <c r="AB6904"/>
    </row>
    <row r="6905" spans="1:28" x14ac:dyDescent="0.25">
      <c r="A6905" s="8"/>
      <c r="B6905"/>
      <c r="C6905"/>
      <c r="D6905"/>
      <c r="E6905"/>
      <c r="F6905"/>
      <c r="G6905"/>
      <c r="H6905"/>
      <c r="I6905"/>
      <c r="J6905"/>
      <c r="K6905"/>
      <c r="L6905"/>
      <c r="M6905"/>
      <c r="N6905"/>
      <c r="O6905"/>
      <c r="P6905"/>
      <c r="Q6905"/>
      <c r="R6905"/>
      <c r="S6905"/>
      <c r="T6905"/>
      <c r="U6905"/>
      <c r="V6905"/>
      <c r="W6905"/>
      <c r="X6905"/>
      <c r="Y6905"/>
      <c r="Z6905"/>
      <c r="AA6905"/>
      <c r="AB6905"/>
    </row>
    <row r="6906" spans="1:28" x14ac:dyDescent="0.25">
      <c r="A6906" s="8"/>
      <c r="B6906"/>
      <c r="C6906"/>
      <c r="D6906"/>
      <c r="E6906"/>
      <c r="F6906"/>
      <c r="G6906"/>
      <c r="H6906"/>
      <c r="I6906"/>
      <c r="J6906"/>
      <c r="K6906"/>
      <c r="L6906"/>
      <c r="M6906"/>
      <c r="N6906"/>
      <c r="O6906"/>
      <c r="P6906"/>
      <c r="Q6906"/>
      <c r="R6906"/>
      <c r="S6906"/>
      <c r="T6906"/>
      <c r="U6906"/>
      <c r="V6906"/>
      <c r="W6906"/>
      <c r="X6906"/>
      <c r="Y6906"/>
      <c r="Z6906"/>
      <c r="AA6906"/>
      <c r="AB6906"/>
    </row>
    <row r="6907" spans="1:28" x14ac:dyDescent="0.25">
      <c r="A6907" s="8"/>
      <c r="B6907"/>
      <c r="C6907"/>
      <c r="D6907"/>
      <c r="E6907"/>
      <c r="F6907"/>
      <c r="G6907"/>
      <c r="H6907"/>
      <c r="I6907"/>
      <c r="J6907"/>
      <c r="K6907"/>
      <c r="L6907"/>
      <c r="M6907"/>
      <c r="N6907"/>
      <c r="O6907"/>
      <c r="P6907"/>
      <c r="Q6907"/>
      <c r="R6907"/>
      <c r="S6907"/>
      <c r="T6907"/>
      <c r="U6907"/>
      <c r="V6907"/>
      <c r="W6907"/>
      <c r="X6907"/>
      <c r="Y6907"/>
      <c r="Z6907"/>
      <c r="AA6907"/>
      <c r="AB6907"/>
    </row>
    <row r="6908" spans="1:28" x14ac:dyDescent="0.25">
      <c r="A6908" s="8"/>
      <c r="B6908"/>
      <c r="C6908"/>
      <c r="D6908"/>
      <c r="E6908"/>
      <c r="F6908"/>
      <c r="G6908"/>
      <c r="H6908"/>
      <c r="I6908"/>
      <c r="J6908"/>
      <c r="K6908"/>
      <c r="L6908"/>
      <c r="M6908"/>
      <c r="N6908"/>
      <c r="O6908"/>
      <c r="P6908"/>
      <c r="Q6908"/>
      <c r="R6908"/>
      <c r="S6908"/>
      <c r="T6908"/>
      <c r="U6908"/>
      <c r="V6908"/>
      <c r="W6908"/>
      <c r="X6908"/>
      <c r="Y6908"/>
      <c r="Z6908"/>
      <c r="AA6908"/>
      <c r="AB6908"/>
    </row>
    <row r="6909" spans="1:28" x14ac:dyDescent="0.25">
      <c r="A6909" s="8"/>
      <c r="B6909"/>
      <c r="C6909"/>
      <c r="D6909"/>
      <c r="E6909"/>
      <c r="F6909"/>
      <c r="G6909"/>
      <c r="H6909"/>
      <c r="I6909"/>
      <c r="J6909"/>
      <c r="K6909"/>
      <c r="L6909"/>
      <c r="M6909"/>
      <c r="N6909"/>
      <c r="O6909"/>
      <c r="P6909"/>
      <c r="Q6909"/>
      <c r="R6909"/>
      <c r="S6909"/>
      <c r="T6909"/>
      <c r="U6909"/>
      <c r="V6909"/>
      <c r="W6909"/>
      <c r="X6909"/>
      <c r="Y6909"/>
      <c r="Z6909"/>
      <c r="AA6909"/>
      <c r="AB6909"/>
    </row>
    <row r="6910" spans="1:28" x14ac:dyDescent="0.25">
      <c r="A6910" s="8"/>
      <c r="B6910"/>
      <c r="C6910"/>
      <c r="D6910"/>
      <c r="E6910"/>
      <c r="F6910"/>
      <c r="G6910"/>
      <c r="H6910"/>
      <c r="I6910"/>
      <c r="J6910"/>
      <c r="K6910"/>
      <c r="L6910"/>
      <c r="M6910"/>
      <c r="N6910"/>
      <c r="O6910"/>
      <c r="P6910"/>
      <c r="Q6910"/>
      <c r="R6910"/>
      <c r="S6910"/>
      <c r="T6910"/>
      <c r="U6910"/>
      <c r="V6910"/>
      <c r="W6910"/>
      <c r="X6910"/>
      <c r="Y6910"/>
      <c r="Z6910"/>
      <c r="AA6910"/>
      <c r="AB6910"/>
    </row>
    <row r="6911" spans="1:28" x14ac:dyDescent="0.25">
      <c r="A6911" s="8"/>
      <c r="B6911"/>
      <c r="C6911"/>
      <c r="D6911"/>
      <c r="E6911"/>
      <c r="F6911"/>
      <c r="G6911"/>
      <c r="H6911"/>
      <c r="I6911"/>
      <c r="J6911"/>
      <c r="K6911"/>
      <c r="L6911"/>
      <c r="M6911"/>
      <c r="N6911"/>
      <c r="O6911"/>
      <c r="P6911"/>
      <c r="Q6911"/>
      <c r="R6911"/>
      <c r="S6911"/>
      <c r="T6911"/>
      <c r="U6911"/>
      <c r="V6911"/>
      <c r="W6911"/>
      <c r="X6911"/>
      <c r="Y6911"/>
      <c r="Z6911"/>
      <c r="AA6911"/>
      <c r="AB6911"/>
    </row>
    <row r="6912" spans="1:28" x14ac:dyDescent="0.25">
      <c r="A6912" s="8"/>
      <c r="B6912"/>
      <c r="C6912"/>
      <c r="D6912"/>
      <c r="E6912"/>
      <c r="F6912"/>
      <c r="G6912"/>
      <c r="H6912"/>
      <c r="I6912"/>
      <c r="J6912"/>
      <c r="K6912"/>
      <c r="L6912"/>
      <c r="M6912"/>
      <c r="N6912"/>
      <c r="O6912"/>
      <c r="P6912"/>
      <c r="Q6912"/>
      <c r="R6912"/>
      <c r="S6912"/>
      <c r="T6912"/>
      <c r="U6912"/>
      <c r="V6912"/>
      <c r="W6912"/>
      <c r="X6912"/>
      <c r="Y6912"/>
      <c r="Z6912"/>
      <c r="AA6912"/>
      <c r="AB6912"/>
    </row>
    <row r="6913" spans="1:28" x14ac:dyDescent="0.25">
      <c r="A6913" s="8"/>
      <c r="B6913"/>
      <c r="C6913"/>
      <c r="D6913"/>
      <c r="E6913"/>
      <c r="F6913"/>
      <c r="G6913"/>
      <c r="H6913"/>
      <c r="I6913"/>
      <c r="J6913"/>
      <c r="K6913"/>
      <c r="L6913"/>
      <c r="M6913"/>
      <c r="N6913"/>
      <c r="O6913"/>
      <c r="P6913"/>
      <c r="Q6913"/>
      <c r="R6913"/>
      <c r="S6913"/>
      <c r="T6913"/>
      <c r="U6913"/>
      <c r="V6913"/>
      <c r="W6913"/>
      <c r="X6913"/>
      <c r="Y6913"/>
      <c r="Z6913"/>
      <c r="AA6913"/>
      <c r="AB6913"/>
    </row>
    <row r="6914" spans="1:28" x14ac:dyDescent="0.25">
      <c r="A6914" s="8"/>
      <c r="B6914"/>
      <c r="C6914"/>
      <c r="D6914"/>
      <c r="E6914"/>
      <c r="F6914"/>
      <c r="G6914"/>
      <c r="H6914"/>
      <c r="I6914"/>
      <c r="J6914"/>
      <c r="K6914"/>
      <c r="L6914"/>
      <c r="M6914"/>
      <c r="N6914"/>
      <c r="O6914"/>
      <c r="P6914"/>
      <c r="Q6914"/>
      <c r="R6914"/>
      <c r="S6914"/>
      <c r="T6914"/>
      <c r="U6914"/>
      <c r="V6914"/>
      <c r="W6914"/>
      <c r="X6914"/>
      <c r="Y6914"/>
      <c r="Z6914"/>
      <c r="AA6914"/>
      <c r="AB6914"/>
    </row>
    <row r="6915" spans="1:28" x14ac:dyDescent="0.25">
      <c r="A6915" s="8"/>
      <c r="B6915"/>
      <c r="C6915"/>
      <c r="D6915"/>
      <c r="E6915"/>
      <c r="F6915"/>
      <c r="G6915"/>
      <c r="H6915"/>
      <c r="I6915"/>
      <c r="J6915"/>
      <c r="K6915"/>
      <c r="L6915"/>
      <c r="M6915"/>
      <c r="N6915"/>
      <c r="O6915"/>
      <c r="P6915"/>
      <c r="Q6915"/>
      <c r="R6915"/>
      <c r="S6915"/>
      <c r="T6915"/>
      <c r="U6915"/>
      <c r="V6915"/>
      <c r="W6915"/>
      <c r="X6915"/>
      <c r="Y6915"/>
      <c r="Z6915"/>
      <c r="AA6915"/>
      <c r="AB6915"/>
    </row>
    <row r="6916" spans="1:28" x14ac:dyDescent="0.25">
      <c r="A6916" s="8"/>
      <c r="B6916"/>
      <c r="C6916"/>
      <c r="D6916"/>
      <c r="E6916"/>
      <c r="F6916"/>
      <c r="G6916"/>
      <c r="H6916"/>
      <c r="I6916"/>
      <c r="J6916"/>
      <c r="K6916"/>
      <c r="L6916"/>
      <c r="M6916"/>
      <c r="N6916"/>
      <c r="O6916"/>
      <c r="P6916"/>
      <c r="Q6916"/>
      <c r="R6916"/>
      <c r="S6916"/>
      <c r="T6916"/>
      <c r="U6916"/>
      <c r="V6916"/>
      <c r="W6916"/>
      <c r="X6916"/>
      <c r="Y6916"/>
      <c r="Z6916"/>
      <c r="AA6916"/>
      <c r="AB6916"/>
    </row>
    <row r="6917" spans="1:28" x14ac:dyDescent="0.25">
      <c r="A6917" s="8"/>
      <c r="B6917"/>
      <c r="C6917"/>
      <c r="D6917"/>
      <c r="E6917"/>
      <c r="F6917"/>
      <c r="G6917"/>
      <c r="H6917"/>
      <c r="I6917"/>
      <c r="J6917"/>
      <c r="K6917"/>
      <c r="L6917"/>
      <c r="M6917"/>
      <c r="N6917"/>
      <c r="O6917"/>
      <c r="P6917"/>
      <c r="Q6917"/>
      <c r="R6917"/>
      <c r="S6917"/>
      <c r="T6917"/>
      <c r="U6917"/>
      <c r="V6917"/>
      <c r="W6917"/>
      <c r="X6917"/>
      <c r="Y6917"/>
      <c r="Z6917"/>
      <c r="AA6917"/>
      <c r="AB6917"/>
    </row>
    <row r="6918" spans="1:28" x14ac:dyDescent="0.25">
      <c r="A6918" s="8"/>
      <c r="B6918"/>
      <c r="C6918"/>
      <c r="D6918"/>
      <c r="E6918"/>
      <c r="F6918"/>
      <c r="G6918"/>
      <c r="H6918"/>
      <c r="I6918"/>
      <c r="J6918"/>
      <c r="K6918"/>
      <c r="L6918"/>
      <c r="M6918"/>
      <c r="N6918"/>
      <c r="O6918"/>
      <c r="P6918"/>
      <c r="Q6918"/>
      <c r="R6918"/>
      <c r="S6918"/>
      <c r="T6918"/>
      <c r="U6918"/>
      <c r="V6918"/>
      <c r="W6918"/>
      <c r="X6918"/>
      <c r="Y6918"/>
      <c r="Z6918"/>
      <c r="AA6918"/>
      <c r="AB6918"/>
    </row>
    <row r="6919" spans="1:28" x14ac:dyDescent="0.25">
      <c r="A6919" s="8"/>
      <c r="B6919"/>
      <c r="C6919"/>
      <c r="D6919"/>
      <c r="E6919"/>
      <c r="F6919"/>
      <c r="G6919"/>
      <c r="H6919"/>
      <c r="I6919"/>
      <c r="J6919"/>
      <c r="K6919"/>
      <c r="L6919"/>
      <c r="M6919"/>
      <c r="N6919"/>
      <c r="O6919"/>
      <c r="P6919"/>
      <c r="Q6919"/>
      <c r="R6919"/>
      <c r="S6919"/>
      <c r="T6919"/>
      <c r="U6919"/>
      <c r="V6919"/>
      <c r="W6919"/>
      <c r="X6919"/>
      <c r="Y6919"/>
      <c r="Z6919"/>
      <c r="AA6919"/>
      <c r="AB6919"/>
    </row>
    <row r="6920" spans="1:28" x14ac:dyDescent="0.25">
      <c r="A6920" s="8"/>
      <c r="B6920"/>
      <c r="C6920"/>
      <c r="D6920"/>
      <c r="E6920"/>
      <c r="F6920"/>
      <c r="G6920"/>
      <c r="H6920"/>
      <c r="I6920"/>
      <c r="J6920"/>
      <c r="K6920"/>
      <c r="L6920"/>
      <c r="M6920"/>
      <c r="N6920"/>
      <c r="O6920"/>
      <c r="P6920"/>
      <c r="Q6920"/>
      <c r="R6920"/>
      <c r="S6920"/>
      <c r="T6920"/>
      <c r="U6920"/>
      <c r="V6920"/>
      <c r="W6920"/>
      <c r="X6920"/>
      <c r="Y6920"/>
      <c r="Z6920"/>
      <c r="AA6920"/>
      <c r="AB6920"/>
    </row>
    <row r="6921" spans="1:28" x14ac:dyDescent="0.25">
      <c r="A6921" s="8"/>
      <c r="B6921"/>
      <c r="C6921"/>
      <c r="D6921"/>
      <c r="E6921"/>
      <c r="F6921"/>
      <c r="G6921"/>
      <c r="H6921"/>
      <c r="I6921"/>
      <c r="J6921"/>
      <c r="K6921"/>
      <c r="L6921"/>
      <c r="M6921"/>
      <c r="N6921"/>
      <c r="O6921"/>
      <c r="P6921"/>
      <c r="Q6921"/>
      <c r="R6921"/>
      <c r="S6921"/>
      <c r="T6921"/>
      <c r="U6921"/>
      <c r="V6921"/>
      <c r="W6921"/>
      <c r="X6921"/>
      <c r="Y6921"/>
      <c r="Z6921"/>
      <c r="AA6921"/>
      <c r="AB6921"/>
    </row>
    <row r="6922" spans="1:28" x14ac:dyDescent="0.25">
      <c r="A6922" s="8"/>
      <c r="B6922"/>
      <c r="C6922"/>
      <c r="D6922"/>
      <c r="E6922"/>
      <c r="F6922"/>
      <c r="G6922"/>
      <c r="H6922"/>
      <c r="I6922"/>
      <c r="J6922"/>
      <c r="K6922"/>
      <c r="L6922"/>
      <c r="M6922"/>
      <c r="N6922"/>
      <c r="O6922"/>
      <c r="P6922"/>
      <c r="Q6922"/>
      <c r="R6922"/>
      <c r="S6922"/>
      <c r="T6922"/>
      <c r="U6922"/>
      <c r="V6922"/>
      <c r="W6922"/>
      <c r="X6922"/>
      <c r="Y6922"/>
      <c r="Z6922"/>
      <c r="AA6922"/>
      <c r="AB6922"/>
    </row>
    <row r="6923" spans="1:28" x14ac:dyDescent="0.25">
      <c r="A6923" s="8"/>
      <c r="B6923"/>
      <c r="C6923"/>
      <c r="D6923"/>
      <c r="E6923"/>
      <c r="F6923"/>
      <c r="G6923"/>
      <c r="H6923"/>
      <c r="I6923"/>
      <c r="J6923"/>
      <c r="K6923"/>
      <c r="L6923"/>
      <c r="M6923"/>
      <c r="N6923"/>
      <c r="O6923"/>
      <c r="P6923"/>
      <c r="Q6923"/>
      <c r="R6923"/>
      <c r="S6923"/>
      <c r="T6923"/>
      <c r="U6923"/>
      <c r="V6923"/>
      <c r="W6923"/>
      <c r="X6923"/>
      <c r="Y6923"/>
      <c r="Z6923"/>
      <c r="AA6923"/>
      <c r="AB6923"/>
    </row>
    <row r="6924" spans="1:28" x14ac:dyDescent="0.25">
      <c r="A6924" s="8"/>
      <c r="B6924"/>
      <c r="C6924"/>
      <c r="D6924"/>
      <c r="E6924"/>
      <c r="F6924"/>
      <c r="G6924"/>
      <c r="H6924"/>
      <c r="I6924"/>
      <c r="J6924"/>
      <c r="K6924"/>
      <c r="L6924"/>
      <c r="M6924"/>
      <c r="N6924"/>
      <c r="O6924"/>
      <c r="P6924"/>
      <c r="Q6924"/>
      <c r="R6924"/>
      <c r="S6924"/>
      <c r="T6924"/>
      <c r="U6924"/>
      <c r="V6924"/>
      <c r="W6924"/>
      <c r="X6924"/>
      <c r="Y6924"/>
      <c r="Z6924"/>
      <c r="AA6924"/>
      <c r="AB6924"/>
    </row>
    <row r="6925" spans="1:28" x14ac:dyDescent="0.25">
      <c r="A6925" s="8"/>
      <c r="B6925"/>
      <c r="C6925"/>
      <c r="D6925"/>
      <c r="E6925"/>
      <c r="F6925"/>
      <c r="G6925"/>
      <c r="H6925"/>
      <c r="I6925"/>
      <c r="J6925"/>
      <c r="K6925"/>
      <c r="L6925"/>
      <c r="M6925"/>
      <c r="N6925"/>
      <c r="O6925"/>
      <c r="P6925"/>
      <c r="Q6925"/>
      <c r="R6925"/>
      <c r="S6925"/>
      <c r="T6925"/>
      <c r="U6925"/>
      <c r="V6925"/>
      <c r="W6925"/>
      <c r="X6925"/>
      <c r="Y6925"/>
      <c r="Z6925"/>
      <c r="AA6925"/>
      <c r="AB6925"/>
    </row>
    <row r="6926" spans="1:28" x14ac:dyDescent="0.25">
      <c r="A6926" s="8"/>
      <c r="B6926"/>
      <c r="C6926"/>
      <c r="D6926"/>
      <c r="E6926"/>
      <c r="F6926"/>
      <c r="G6926"/>
      <c r="H6926"/>
      <c r="I6926"/>
      <c r="J6926"/>
      <c r="K6926"/>
      <c r="L6926"/>
      <c r="M6926"/>
      <c r="N6926"/>
      <c r="O6926"/>
      <c r="P6926"/>
      <c r="Q6926"/>
      <c r="R6926"/>
      <c r="S6926"/>
      <c r="T6926"/>
      <c r="U6926"/>
      <c r="V6926"/>
      <c r="W6926"/>
      <c r="X6926"/>
      <c r="Y6926"/>
      <c r="Z6926"/>
      <c r="AA6926"/>
      <c r="AB6926"/>
    </row>
    <row r="6927" spans="1:28" x14ac:dyDescent="0.25">
      <c r="A6927" s="8"/>
      <c r="B6927"/>
      <c r="C6927"/>
      <c r="D6927"/>
      <c r="E6927"/>
      <c r="F6927"/>
      <c r="G6927"/>
      <c r="H6927"/>
      <c r="I6927"/>
      <c r="J6927"/>
      <c r="K6927"/>
      <c r="L6927"/>
      <c r="M6927"/>
      <c r="N6927"/>
      <c r="O6927"/>
      <c r="P6927"/>
      <c r="Q6927"/>
      <c r="R6927"/>
      <c r="S6927"/>
      <c r="T6927"/>
      <c r="U6927"/>
      <c r="V6927"/>
      <c r="W6927"/>
      <c r="X6927"/>
      <c r="Y6927"/>
      <c r="Z6927"/>
      <c r="AA6927"/>
      <c r="AB6927"/>
    </row>
    <row r="6928" spans="1:28" x14ac:dyDescent="0.25">
      <c r="A6928" s="8"/>
      <c r="B6928"/>
      <c r="C6928"/>
      <c r="D6928"/>
      <c r="E6928"/>
      <c r="F6928"/>
      <c r="G6928"/>
      <c r="H6928"/>
      <c r="I6928"/>
      <c r="J6928"/>
      <c r="K6928"/>
      <c r="L6928"/>
      <c r="M6928"/>
      <c r="N6928"/>
      <c r="O6928"/>
      <c r="P6928"/>
      <c r="Q6928"/>
      <c r="R6928"/>
      <c r="S6928"/>
      <c r="T6928"/>
      <c r="U6928"/>
      <c r="V6928"/>
      <c r="W6928"/>
      <c r="X6928"/>
      <c r="Y6928"/>
      <c r="Z6928"/>
      <c r="AA6928"/>
      <c r="AB6928"/>
    </row>
    <row r="6929" spans="1:28" x14ac:dyDescent="0.25">
      <c r="A6929" s="8"/>
      <c r="B6929"/>
      <c r="C6929"/>
      <c r="D6929"/>
      <c r="E6929"/>
      <c r="F6929"/>
      <c r="G6929"/>
      <c r="H6929"/>
      <c r="I6929"/>
      <c r="J6929"/>
      <c r="K6929"/>
      <c r="L6929"/>
      <c r="M6929"/>
      <c r="N6929"/>
      <c r="O6929"/>
      <c r="P6929"/>
      <c r="Q6929"/>
      <c r="R6929"/>
      <c r="S6929"/>
      <c r="T6929"/>
      <c r="U6929"/>
      <c r="V6929"/>
      <c r="W6929"/>
      <c r="X6929"/>
      <c r="Y6929"/>
      <c r="Z6929"/>
      <c r="AA6929"/>
      <c r="AB6929"/>
    </row>
    <row r="6930" spans="1:28" x14ac:dyDescent="0.25">
      <c r="A6930" s="8"/>
      <c r="B6930"/>
      <c r="C6930"/>
      <c r="D6930"/>
      <c r="E6930"/>
      <c r="F6930"/>
      <c r="G6930"/>
      <c r="H6930"/>
      <c r="I6930"/>
      <c r="J6930"/>
      <c r="K6930"/>
      <c r="L6930"/>
      <c r="M6930"/>
      <c r="N6930"/>
      <c r="O6930"/>
      <c r="P6930"/>
      <c r="Q6930"/>
      <c r="R6930"/>
      <c r="S6930"/>
      <c r="T6930"/>
      <c r="U6930"/>
      <c r="V6930"/>
      <c r="W6930"/>
      <c r="X6930"/>
      <c r="Y6930"/>
      <c r="Z6930"/>
      <c r="AA6930"/>
      <c r="AB6930"/>
    </row>
    <row r="6931" spans="1:28" x14ac:dyDescent="0.25">
      <c r="A6931" s="8"/>
      <c r="B6931"/>
      <c r="C6931"/>
      <c r="D6931"/>
      <c r="E6931"/>
      <c r="F6931"/>
      <c r="G6931"/>
      <c r="H6931"/>
      <c r="I6931"/>
      <c r="J6931"/>
      <c r="K6931"/>
      <c r="L6931"/>
      <c r="M6931"/>
      <c r="N6931"/>
      <c r="O6931"/>
      <c r="P6931"/>
      <c r="Q6931"/>
      <c r="R6931"/>
      <c r="S6931"/>
      <c r="T6931"/>
      <c r="U6931"/>
      <c r="V6931"/>
      <c r="W6931"/>
      <c r="X6931"/>
      <c r="Y6931"/>
      <c r="Z6931"/>
      <c r="AA6931"/>
      <c r="AB6931"/>
    </row>
    <row r="6932" spans="1:28" x14ac:dyDescent="0.25">
      <c r="A6932" s="8"/>
      <c r="B6932"/>
      <c r="C6932"/>
      <c r="D6932"/>
      <c r="E6932"/>
      <c r="F6932"/>
      <c r="G6932"/>
      <c r="H6932"/>
      <c r="I6932"/>
      <c r="J6932"/>
      <c r="K6932"/>
      <c r="L6932"/>
      <c r="M6932"/>
      <c r="N6932"/>
      <c r="O6932"/>
      <c r="P6932"/>
      <c r="Q6932"/>
      <c r="R6932"/>
      <c r="S6932"/>
      <c r="T6932"/>
      <c r="U6932"/>
      <c r="V6932"/>
      <c r="W6932"/>
      <c r="X6932"/>
      <c r="Y6932"/>
      <c r="Z6932"/>
      <c r="AA6932"/>
      <c r="AB6932"/>
    </row>
    <row r="6933" spans="1:28" x14ac:dyDescent="0.25">
      <c r="A6933" s="8"/>
      <c r="B6933"/>
      <c r="C6933"/>
      <c r="D6933"/>
      <c r="E6933"/>
      <c r="F6933"/>
      <c r="G6933"/>
      <c r="H6933"/>
      <c r="I6933"/>
      <c r="J6933"/>
      <c r="K6933"/>
      <c r="L6933"/>
      <c r="M6933"/>
      <c r="N6933"/>
      <c r="O6933"/>
      <c r="P6933"/>
      <c r="Q6933"/>
      <c r="R6933"/>
      <c r="S6933"/>
      <c r="T6933"/>
      <c r="U6933"/>
      <c r="V6933"/>
      <c r="W6933"/>
      <c r="X6933"/>
      <c r="Y6933"/>
      <c r="Z6933"/>
      <c r="AA6933"/>
      <c r="AB6933"/>
    </row>
    <row r="6934" spans="1:28" x14ac:dyDescent="0.25">
      <c r="A6934" s="8"/>
      <c r="B6934"/>
      <c r="C6934"/>
      <c r="D6934"/>
      <c r="E6934"/>
      <c r="F6934"/>
      <c r="G6934"/>
      <c r="H6934"/>
      <c r="I6934"/>
      <c r="J6934"/>
      <c r="K6934"/>
      <c r="L6934"/>
      <c r="M6934"/>
      <c r="N6934"/>
      <c r="O6934"/>
      <c r="P6934"/>
      <c r="Q6934"/>
      <c r="R6934"/>
      <c r="S6934"/>
      <c r="T6934"/>
      <c r="U6934"/>
      <c r="V6934"/>
      <c r="W6934"/>
      <c r="X6934"/>
      <c r="Y6934"/>
      <c r="Z6934"/>
      <c r="AA6934"/>
      <c r="AB6934"/>
    </row>
    <row r="6935" spans="1:28" x14ac:dyDescent="0.25">
      <c r="A6935" s="8"/>
      <c r="B6935"/>
      <c r="C6935"/>
      <c r="D6935"/>
      <c r="E6935"/>
      <c r="F6935"/>
      <c r="G6935"/>
      <c r="H6935"/>
      <c r="I6935"/>
      <c r="J6935"/>
      <c r="K6935"/>
      <c r="L6935"/>
      <c r="M6935"/>
      <c r="N6935"/>
      <c r="O6935"/>
      <c r="P6935"/>
      <c r="Q6935"/>
      <c r="R6935"/>
      <c r="S6935"/>
      <c r="T6935"/>
      <c r="U6935"/>
      <c r="V6935"/>
      <c r="W6935"/>
      <c r="X6935"/>
      <c r="Y6935"/>
      <c r="Z6935"/>
      <c r="AA6935"/>
      <c r="AB6935"/>
    </row>
    <row r="6936" spans="1:28" x14ac:dyDescent="0.25">
      <c r="A6936" s="8"/>
      <c r="B6936"/>
      <c r="C6936"/>
      <c r="D6936"/>
      <c r="E6936"/>
      <c r="F6936"/>
      <c r="G6936"/>
      <c r="H6936"/>
      <c r="I6936"/>
      <c r="J6936"/>
      <c r="K6936"/>
      <c r="L6936"/>
      <c r="M6936"/>
      <c r="N6936"/>
      <c r="O6936"/>
      <c r="P6936"/>
      <c r="Q6936"/>
      <c r="R6936"/>
      <c r="S6936"/>
      <c r="T6936"/>
      <c r="U6936"/>
      <c r="V6936"/>
      <c r="W6936"/>
      <c r="X6936"/>
      <c r="Y6936"/>
      <c r="Z6936"/>
      <c r="AA6936"/>
      <c r="AB6936"/>
    </row>
    <row r="6937" spans="1:28" x14ac:dyDescent="0.25">
      <c r="A6937" s="8"/>
      <c r="B6937"/>
      <c r="C6937"/>
      <c r="D6937"/>
      <c r="E6937"/>
      <c r="F6937"/>
      <c r="G6937"/>
      <c r="H6937"/>
      <c r="I6937"/>
      <c r="J6937"/>
      <c r="K6937"/>
      <c r="L6937"/>
      <c r="M6937"/>
      <c r="N6937"/>
      <c r="O6937"/>
      <c r="P6937"/>
      <c r="Q6937"/>
      <c r="R6937"/>
      <c r="S6937"/>
      <c r="T6937"/>
      <c r="U6937"/>
      <c r="V6937"/>
      <c r="W6937"/>
      <c r="X6937"/>
      <c r="Y6937"/>
      <c r="Z6937"/>
      <c r="AA6937"/>
      <c r="AB6937"/>
    </row>
    <row r="6938" spans="1:28" x14ac:dyDescent="0.25">
      <c r="A6938" s="8"/>
      <c r="B6938"/>
      <c r="C6938"/>
      <c r="D6938"/>
      <c r="E6938"/>
      <c r="F6938"/>
      <c r="G6938"/>
      <c r="H6938"/>
      <c r="I6938"/>
      <c r="J6938"/>
      <c r="K6938"/>
      <c r="L6938"/>
      <c r="M6938"/>
      <c r="N6938"/>
      <c r="O6938"/>
      <c r="P6938"/>
      <c r="Q6938"/>
      <c r="R6938"/>
      <c r="S6938"/>
      <c r="T6938"/>
      <c r="U6938"/>
      <c r="V6938"/>
      <c r="W6938"/>
      <c r="X6938"/>
      <c r="Y6938"/>
      <c r="Z6938"/>
      <c r="AA6938"/>
      <c r="AB6938"/>
    </row>
    <row r="6939" spans="1:28" x14ac:dyDescent="0.25">
      <c r="A6939" s="8"/>
      <c r="B6939"/>
      <c r="C6939"/>
      <c r="D6939"/>
      <c r="E6939"/>
      <c r="F6939"/>
      <c r="G6939"/>
      <c r="H6939"/>
      <c r="I6939"/>
      <c r="J6939"/>
      <c r="K6939"/>
      <c r="L6939"/>
      <c r="M6939"/>
      <c r="N6939"/>
      <c r="O6939"/>
      <c r="P6939"/>
      <c r="Q6939"/>
      <c r="R6939"/>
      <c r="S6939"/>
      <c r="T6939"/>
      <c r="U6939"/>
      <c r="V6939"/>
      <c r="W6939"/>
      <c r="X6939"/>
      <c r="Y6939"/>
      <c r="Z6939"/>
      <c r="AA6939"/>
      <c r="AB6939"/>
    </row>
    <row r="6940" spans="1:28" x14ac:dyDescent="0.25">
      <c r="A6940" s="8"/>
      <c r="B6940"/>
      <c r="C6940"/>
      <c r="D6940"/>
      <c r="E6940"/>
      <c r="F6940"/>
      <c r="G6940"/>
      <c r="H6940"/>
      <c r="I6940"/>
      <c r="J6940"/>
      <c r="K6940"/>
      <c r="L6940"/>
      <c r="M6940"/>
      <c r="N6940"/>
      <c r="O6940"/>
      <c r="P6940"/>
      <c r="Q6940"/>
      <c r="R6940"/>
      <c r="S6940"/>
      <c r="T6940"/>
      <c r="U6940"/>
      <c r="V6940"/>
      <c r="W6940"/>
      <c r="X6940"/>
      <c r="Y6940"/>
      <c r="Z6940"/>
      <c r="AA6940"/>
      <c r="AB6940"/>
    </row>
    <row r="6941" spans="1:28" x14ac:dyDescent="0.25">
      <c r="A6941" s="8"/>
      <c r="B6941"/>
      <c r="C6941"/>
      <c r="D6941"/>
      <c r="E6941"/>
      <c r="F6941"/>
      <c r="G6941"/>
      <c r="H6941"/>
      <c r="I6941"/>
      <c r="J6941"/>
      <c r="K6941"/>
      <c r="L6941"/>
      <c r="M6941"/>
      <c r="N6941"/>
      <c r="O6941"/>
      <c r="P6941"/>
      <c r="Q6941"/>
      <c r="R6941"/>
      <c r="S6941"/>
      <c r="T6941"/>
      <c r="U6941"/>
      <c r="V6941"/>
      <c r="W6941"/>
      <c r="X6941"/>
      <c r="Y6941"/>
      <c r="Z6941"/>
      <c r="AA6941"/>
      <c r="AB6941"/>
    </row>
    <row r="6942" spans="1:28" x14ac:dyDescent="0.25">
      <c r="A6942" s="8"/>
      <c r="B6942"/>
      <c r="C6942"/>
      <c r="D6942"/>
      <c r="E6942"/>
      <c r="F6942"/>
      <c r="G6942"/>
      <c r="H6942"/>
      <c r="I6942"/>
      <c r="J6942"/>
      <c r="K6942"/>
      <c r="L6942"/>
      <c r="M6942"/>
      <c r="N6942"/>
      <c r="O6942"/>
      <c r="P6942"/>
      <c r="Q6942"/>
      <c r="R6942"/>
      <c r="S6942"/>
      <c r="T6942"/>
      <c r="U6942"/>
      <c r="V6942"/>
      <c r="W6942"/>
      <c r="X6942"/>
      <c r="Y6942"/>
      <c r="Z6942"/>
      <c r="AA6942"/>
      <c r="AB6942"/>
    </row>
    <row r="6943" spans="1:28" x14ac:dyDescent="0.25">
      <c r="A6943" s="8"/>
      <c r="B6943"/>
      <c r="C6943"/>
      <c r="D6943"/>
      <c r="E6943"/>
      <c r="F6943"/>
      <c r="G6943"/>
      <c r="H6943"/>
      <c r="I6943"/>
      <c r="J6943"/>
      <c r="K6943"/>
      <c r="L6943"/>
      <c r="M6943"/>
      <c r="N6943"/>
      <c r="O6943"/>
      <c r="P6943"/>
      <c r="Q6943"/>
      <c r="R6943"/>
      <c r="S6943"/>
      <c r="T6943"/>
      <c r="U6943"/>
      <c r="V6943"/>
      <c r="W6943"/>
      <c r="X6943"/>
      <c r="Y6943"/>
      <c r="Z6943"/>
      <c r="AA6943"/>
      <c r="AB6943"/>
    </row>
    <row r="6944" spans="1:28" x14ac:dyDescent="0.25">
      <c r="A6944" s="8"/>
      <c r="B6944"/>
      <c r="C6944"/>
      <c r="D6944"/>
      <c r="E6944"/>
      <c r="F6944"/>
      <c r="G6944"/>
      <c r="H6944"/>
      <c r="I6944"/>
      <c r="J6944"/>
      <c r="K6944"/>
      <c r="L6944"/>
      <c r="M6944"/>
      <c r="N6944"/>
      <c r="O6944"/>
      <c r="P6944"/>
      <c r="Q6944"/>
      <c r="R6944"/>
      <c r="S6944"/>
      <c r="T6944"/>
      <c r="U6944"/>
      <c r="V6944"/>
      <c r="W6944"/>
      <c r="X6944"/>
      <c r="Y6944"/>
      <c r="Z6944"/>
      <c r="AA6944"/>
      <c r="AB6944"/>
    </row>
    <row r="6945" spans="1:28" x14ac:dyDescent="0.25">
      <c r="A6945" s="8"/>
      <c r="B6945"/>
      <c r="C6945"/>
      <c r="D6945"/>
      <c r="E6945"/>
      <c r="F6945"/>
      <c r="G6945"/>
      <c r="H6945"/>
      <c r="I6945"/>
      <c r="J6945"/>
      <c r="K6945"/>
      <c r="L6945"/>
      <c r="M6945"/>
      <c r="N6945"/>
      <c r="O6945"/>
      <c r="P6945"/>
      <c r="Q6945"/>
      <c r="R6945"/>
      <c r="S6945"/>
      <c r="T6945"/>
      <c r="U6945"/>
      <c r="V6945"/>
      <c r="W6945"/>
      <c r="X6945"/>
      <c r="Y6945"/>
      <c r="Z6945"/>
      <c r="AA6945"/>
      <c r="AB6945"/>
    </row>
    <row r="6946" spans="1:28" x14ac:dyDescent="0.25">
      <c r="A6946" s="8"/>
      <c r="B6946"/>
      <c r="C6946"/>
      <c r="D6946"/>
      <c r="E6946"/>
      <c r="F6946"/>
      <c r="G6946"/>
      <c r="H6946"/>
      <c r="I6946"/>
      <c r="J6946"/>
      <c r="K6946"/>
      <c r="L6946"/>
      <c r="M6946"/>
      <c r="N6946"/>
      <c r="O6946"/>
      <c r="P6946"/>
      <c r="Q6946"/>
      <c r="R6946"/>
      <c r="S6946"/>
      <c r="T6946"/>
      <c r="U6946"/>
      <c r="V6946"/>
      <c r="W6946"/>
      <c r="X6946"/>
      <c r="Y6946"/>
      <c r="Z6946"/>
      <c r="AA6946"/>
      <c r="AB6946"/>
    </row>
    <row r="6947" spans="1:28" x14ac:dyDescent="0.25">
      <c r="A6947" s="8"/>
      <c r="B6947"/>
      <c r="C6947"/>
      <c r="D6947"/>
      <c r="E6947"/>
      <c r="F6947"/>
      <c r="G6947"/>
      <c r="H6947"/>
      <c r="I6947"/>
      <c r="J6947"/>
      <c r="K6947"/>
      <c r="L6947"/>
      <c r="M6947"/>
      <c r="N6947"/>
      <c r="O6947"/>
      <c r="P6947"/>
      <c r="Q6947"/>
      <c r="R6947"/>
      <c r="S6947"/>
      <c r="T6947"/>
      <c r="U6947"/>
      <c r="V6947"/>
      <c r="W6947"/>
      <c r="X6947"/>
      <c r="Y6947"/>
      <c r="Z6947"/>
      <c r="AA6947"/>
      <c r="AB6947"/>
    </row>
    <row r="6948" spans="1:28" x14ac:dyDescent="0.25">
      <c r="A6948" s="8"/>
      <c r="B6948"/>
      <c r="C6948"/>
      <c r="D6948"/>
      <c r="E6948"/>
      <c r="F6948"/>
      <c r="G6948"/>
      <c r="H6948"/>
      <c r="I6948"/>
      <c r="J6948"/>
      <c r="K6948"/>
      <c r="L6948"/>
      <c r="M6948"/>
      <c r="N6948"/>
      <c r="O6948"/>
      <c r="P6948"/>
      <c r="Q6948"/>
      <c r="R6948"/>
      <c r="S6948"/>
      <c r="T6948"/>
      <c r="U6948"/>
      <c r="V6948"/>
      <c r="W6948"/>
      <c r="X6948"/>
      <c r="Y6948"/>
      <c r="Z6948"/>
      <c r="AA6948"/>
      <c r="AB6948"/>
    </row>
    <row r="6949" spans="1:28" x14ac:dyDescent="0.25">
      <c r="A6949" s="8"/>
      <c r="B6949"/>
      <c r="C6949"/>
      <c r="D6949"/>
      <c r="E6949"/>
      <c r="F6949"/>
      <c r="G6949"/>
      <c r="H6949"/>
      <c r="I6949"/>
      <c r="J6949"/>
      <c r="K6949"/>
      <c r="L6949"/>
      <c r="M6949"/>
      <c r="N6949"/>
      <c r="O6949"/>
      <c r="P6949"/>
      <c r="Q6949"/>
      <c r="R6949"/>
      <c r="S6949"/>
      <c r="T6949"/>
      <c r="U6949"/>
      <c r="V6949"/>
      <c r="W6949"/>
      <c r="X6949"/>
      <c r="Y6949"/>
      <c r="Z6949"/>
      <c r="AA6949"/>
      <c r="AB6949"/>
    </row>
    <row r="6950" spans="1:28" x14ac:dyDescent="0.25">
      <c r="A6950" s="8"/>
      <c r="B6950"/>
      <c r="C6950"/>
      <c r="D6950"/>
      <c r="E6950"/>
      <c r="F6950"/>
      <c r="G6950"/>
      <c r="H6950"/>
      <c r="I6950"/>
      <c r="J6950"/>
      <c r="K6950"/>
      <c r="L6950"/>
      <c r="M6950"/>
      <c r="N6950"/>
      <c r="O6950"/>
      <c r="P6950"/>
      <c r="Q6950"/>
      <c r="R6950"/>
      <c r="S6950"/>
      <c r="T6950"/>
      <c r="U6950"/>
      <c r="V6950"/>
      <c r="W6950"/>
      <c r="X6950"/>
      <c r="Y6950"/>
      <c r="Z6950"/>
      <c r="AA6950"/>
      <c r="AB6950"/>
    </row>
    <row r="6951" spans="1:28" x14ac:dyDescent="0.25">
      <c r="A6951" s="8"/>
      <c r="B6951"/>
      <c r="C6951"/>
      <c r="D6951"/>
      <c r="E6951"/>
      <c r="F6951"/>
      <c r="G6951"/>
      <c r="H6951"/>
      <c r="I6951"/>
      <c r="J6951"/>
      <c r="K6951"/>
      <c r="L6951"/>
      <c r="M6951"/>
      <c r="N6951"/>
      <c r="O6951"/>
      <c r="P6951"/>
      <c r="Q6951"/>
      <c r="R6951"/>
      <c r="S6951"/>
      <c r="T6951"/>
      <c r="U6951"/>
      <c r="V6951"/>
      <c r="W6951"/>
      <c r="X6951"/>
      <c r="Y6951"/>
      <c r="Z6951"/>
      <c r="AA6951"/>
      <c r="AB6951"/>
    </row>
    <row r="6952" spans="1:28" x14ac:dyDescent="0.25">
      <c r="A6952" s="8"/>
      <c r="B6952"/>
      <c r="C6952"/>
      <c r="D6952"/>
      <c r="E6952"/>
      <c r="F6952"/>
      <c r="G6952"/>
      <c r="H6952"/>
      <c r="I6952"/>
      <c r="J6952"/>
      <c r="K6952"/>
      <c r="L6952"/>
      <c r="M6952"/>
      <c r="N6952"/>
      <c r="O6952"/>
      <c r="P6952"/>
      <c r="Q6952"/>
      <c r="R6952"/>
      <c r="S6952"/>
      <c r="T6952"/>
      <c r="U6952"/>
      <c r="V6952"/>
      <c r="W6952"/>
      <c r="X6952"/>
      <c r="Y6952"/>
      <c r="Z6952"/>
      <c r="AA6952"/>
      <c r="AB6952"/>
    </row>
    <row r="6953" spans="1:28" x14ac:dyDescent="0.25">
      <c r="A6953" s="8"/>
      <c r="B6953"/>
      <c r="C6953"/>
      <c r="D6953"/>
      <c r="E6953"/>
      <c r="F6953"/>
      <c r="G6953"/>
      <c r="H6953"/>
      <c r="I6953"/>
      <c r="J6953"/>
      <c r="K6953"/>
      <c r="L6953"/>
      <c r="M6953"/>
      <c r="N6953"/>
      <c r="O6953"/>
      <c r="P6953"/>
      <c r="Q6953"/>
      <c r="R6953"/>
      <c r="S6953"/>
      <c r="T6953"/>
      <c r="U6953"/>
      <c r="V6953"/>
      <c r="W6953"/>
      <c r="X6953"/>
      <c r="Y6953"/>
      <c r="Z6953"/>
      <c r="AA6953"/>
      <c r="AB6953"/>
    </row>
    <row r="6954" spans="1:28" x14ac:dyDescent="0.25">
      <c r="A6954" s="8"/>
      <c r="B6954"/>
      <c r="C6954"/>
      <c r="D6954"/>
      <c r="E6954"/>
      <c r="F6954"/>
      <c r="G6954"/>
      <c r="H6954"/>
      <c r="I6954"/>
      <c r="J6954"/>
      <c r="K6954"/>
      <c r="L6954"/>
      <c r="M6954"/>
      <c r="N6954"/>
      <c r="O6954"/>
      <c r="P6954"/>
      <c r="Q6954"/>
      <c r="R6954"/>
      <c r="S6954"/>
      <c r="T6954"/>
      <c r="U6954"/>
      <c r="V6954"/>
      <c r="W6954"/>
      <c r="X6954"/>
      <c r="Y6954"/>
      <c r="Z6954"/>
      <c r="AA6954"/>
      <c r="AB6954"/>
    </row>
    <row r="6955" spans="1:28" x14ac:dyDescent="0.25">
      <c r="A6955" s="8"/>
      <c r="B6955"/>
      <c r="C6955"/>
      <c r="D6955"/>
      <c r="E6955"/>
      <c r="F6955"/>
      <c r="G6955"/>
      <c r="H6955"/>
      <c r="I6955"/>
      <c r="J6955"/>
      <c r="K6955"/>
      <c r="L6955"/>
      <c r="M6955"/>
      <c r="N6955"/>
      <c r="O6955"/>
      <c r="P6955"/>
      <c r="Q6955"/>
      <c r="R6955"/>
      <c r="S6955"/>
      <c r="T6955"/>
      <c r="U6955"/>
      <c r="V6955"/>
      <c r="W6955"/>
      <c r="X6955"/>
      <c r="Y6955"/>
      <c r="Z6955"/>
      <c r="AA6955"/>
      <c r="AB6955"/>
    </row>
    <row r="6956" spans="1:28" x14ac:dyDescent="0.25">
      <c r="A6956" s="8"/>
      <c r="B6956"/>
      <c r="C6956"/>
      <c r="D6956"/>
      <c r="E6956"/>
      <c r="F6956"/>
      <c r="G6956"/>
      <c r="H6956"/>
      <c r="I6956"/>
      <c r="J6956"/>
      <c r="K6956"/>
      <c r="L6956"/>
      <c r="M6956"/>
      <c r="N6956"/>
      <c r="O6956"/>
      <c r="P6956"/>
      <c r="Q6956"/>
      <c r="R6956"/>
      <c r="S6956"/>
      <c r="T6956"/>
      <c r="U6956"/>
      <c r="V6956"/>
      <c r="W6956"/>
      <c r="X6956"/>
      <c r="Y6956"/>
      <c r="Z6956"/>
      <c r="AA6956"/>
      <c r="AB6956"/>
    </row>
    <row r="6957" spans="1:28" x14ac:dyDescent="0.25">
      <c r="A6957" s="8"/>
      <c r="B6957"/>
      <c r="C6957"/>
      <c r="D6957"/>
      <c r="E6957"/>
      <c r="F6957"/>
      <c r="G6957"/>
      <c r="H6957"/>
      <c r="I6957"/>
      <c r="J6957"/>
      <c r="K6957"/>
      <c r="L6957"/>
      <c r="M6957"/>
      <c r="N6957"/>
      <c r="O6957"/>
      <c r="P6957"/>
      <c r="Q6957"/>
      <c r="R6957"/>
      <c r="S6957"/>
      <c r="T6957"/>
      <c r="U6957"/>
      <c r="V6957"/>
      <c r="W6957"/>
      <c r="X6957"/>
      <c r="Y6957"/>
      <c r="Z6957"/>
      <c r="AA6957"/>
      <c r="AB6957"/>
    </row>
    <row r="6958" spans="1:28" x14ac:dyDescent="0.25">
      <c r="A6958" s="8"/>
      <c r="B6958"/>
      <c r="C6958"/>
      <c r="D6958"/>
      <c r="E6958"/>
      <c r="F6958"/>
      <c r="G6958"/>
      <c r="H6958"/>
      <c r="I6958"/>
      <c r="J6958"/>
      <c r="K6958"/>
      <c r="L6958"/>
      <c r="M6958"/>
      <c r="N6958"/>
      <c r="O6958"/>
      <c r="P6958"/>
      <c r="Q6958"/>
      <c r="R6958"/>
      <c r="S6958"/>
      <c r="T6958"/>
      <c r="U6958"/>
      <c r="V6958"/>
      <c r="W6958"/>
      <c r="X6958"/>
      <c r="Y6958"/>
      <c r="Z6958"/>
      <c r="AA6958"/>
      <c r="AB6958"/>
    </row>
    <row r="6959" spans="1:28" x14ac:dyDescent="0.25">
      <c r="A6959" s="8"/>
      <c r="B6959"/>
      <c r="C6959"/>
      <c r="D6959"/>
      <c r="E6959"/>
      <c r="F6959"/>
      <c r="G6959"/>
      <c r="H6959"/>
      <c r="I6959"/>
      <c r="J6959"/>
      <c r="K6959"/>
      <c r="L6959"/>
      <c r="M6959"/>
      <c r="N6959"/>
      <c r="O6959"/>
      <c r="P6959"/>
      <c r="Q6959"/>
      <c r="R6959"/>
      <c r="S6959"/>
      <c r="T6959"/>
      <c r="U6959"/>
      <c r="V6959"/>
      <c r="W6959"/>
      <c r="X6959"/>
      <c r="Y6959"/>
      <c r="Z6959"/>
      <c r="AA6959"/>
      <c r="AB6959"/>
    </row>
    <row r="6960" spans="1:28" x14ac:dyDescent="0.25">
      <c r="A6960" s="8"/>
      <c r="B6960"/>
      <c r="C6960"/>
      <c r="D6960"/>
      <c r="E6960"/>
      <c r="F6960"/>
      <c r="G6960"/>
      <c r="H6960"/>
      <c r="I6960"/>
      <c r="J6960"/>
      <c r="K6960"/>
      <c r="L6960"/>
      <c r="M6960"/>
      <c r="N6960"/>
      <c r="O6960"/>
      <c r="P6960"/>
      <c r="Q6960"/>
      <c r="R6960"/>
      <c r="S6960"/>
      <c r="T6960"/>
      <c r="U6960"/>
      <c r="V6960"/>
      <c r="W6960"/>
      <c r="X6960"/>
      <c r="Y6960"/>
      <c r="Z6960"/>
      <c r="AA6960"/>
      <c r="AB6960"/>
    </row>
    <row r="6961" spans="1:28" x14ac:dyDescent="0.25">
      <c r="A6961" s="8"/>
      <c r="B6961"/>
      <c r="C6961"/>
      <c r="D6961"/>
      <c r="E6961"/>
      <c r="F6961"/>
      <c r="G6961"/>
      <c r="H6961"/>
      <c r="I6961"/>
      <c r="J6961"/>
      <c r="K6961"/>
      <c r="L6961"/>
      <c r="M6961"/>
      <c r="N6961"/>
      <c r="O6961"/>
      <c r="P6961"/>
      <c r="Q6961"/>
      <c r="R6961"/>
      <c r="S6961"/>
      <c r="T6961"/>
      <c r="U6961"/>
      <c r="V6961"/>
      <c r="W6961"/>
      <c r="X6961"/>
      <c r="Y6961"/>
      <c r="Z6961"/>
      <c r="AA6961"/>
      <c r="AB6961"/>
    </row>
    <row r="6962" spans="1:28" x14ac:dyDescent="0.25">
      <c r="A6962" s="8"/>
      <c r="B6962"/>
      <c r="C6962"/>
      <c r="D6962"/>
      <c r="E6962"/>
      <c r="F6962"/>
      <c r="G6962"/>
      <c r="H6962"/>
      <c r="I6962"/>
      <c r="J6962"/>
      <c r="K6962"/>
      <c r="L6962"/>
      <c r="M6962"/>
      <c r="N6962"/>
      <c r="O6962"/>
      <c r="P6962"/>
      <c r="Q6962"/>
      <c r="R6962"/>
      <c r="S6962"/>
      <c r="T6962"/>
      <c r="U6962"/>
      <c r="V6962"/>
      <c r="W6962"/>
      <c r="X6962"/>
      <c r="Y6962"/>
      <c r="Z6962"/>
      <c r="AA6962"/>
      <c r="AB6962"/>
    </row>
    <row r="6963" spans="1:28" x14ac:dyDescent="0.25">
      <c r="A6963" s="8"/>
      <c r="B6963"/>
      <c r="C6963"/>
      <c r="D6963"/>
      <c r="E6963"/>
      <c r="F6963"/>
      <c r="G6963"/>
      <c r="H6963"/>
      <c r="I6963"/>
      <c r="J6963"/>
      <c r="K6963"/>
      <c r="L6963"/>
      <c r="M6963"/>
      <c r="N6963"/>
      <c r="O6963"/>
      <c r="P6963"/>
      <c r="Q6963"/>
      <c r="R6963"/>
      <c r="S6963"/>
      <c r="T6963"/>
      <c r="U6963"/>
      <c r="V6963"/>
      <c r="W6963"/>
      <c r="X6963"/>
      <c r="Y6963"/>
      <c r="Z6963"/>
      <c r="AA6963"/>
      <c r="AB6963"/>
    </row>
    <row r="6964" spans="1:28" x14ac:dyDescent="0.25">
      <c r="A6964" s="8"/>
      <c r="B6964"/>
      <c r="C6964"/>
      <c r="D6964"/>
      <c r="E6964"/>
      <c r="F6964"/>
      <c r="G6964"/>
      <c r="H6964"/>
      <c r="I6964"/>
      <c r="J6964"/>
      <c r="K6964"/>
      <c r="L6964"/>
      <c r="M6964"/>
      <c r="N6964"/>
      <c r="O6964"/>
      <c r="P6964"/>
      <c r="Q6964"/>
      <c r="R6964"/>
      <c r="S6964"/>
      <c r="T6964"/>
      <c r="U6964"/>
      <c r="V6964"/>
      <c r="W6964"/>
      <c r="X6964"/>
      <c r="Y6964"/>
      <c r="Z6964"/>
      <c r="AA6964"/>
      <c r="AB6964"/>
    </row>
    <row r="6965" spans="1:28" x14ac:dyDescent="0.25">
      <c r="A6965" s="8"/>
      <c r="B6965"/>
      <c r="C6965"/>
      <c r="D6965"/>
      <c r="E6965"/>
      <c r="F6965"/>
      <c r="G6965"/>
      <c r="H6965"/>
      <c r="I6965"/>
      <c r="J6965"/>
      <c r="K6965"/>
      <c r="L6965"/>
      <c r="M6965"/>
      <c r="N6965"/>
      <c r="O6965"/>
      <c r="P6965"/>
      <c r="Q6965"/>
      <c r="R6965"/>
      <c r="S6965"/>
      <c r="T6965"/>
      <c r="U6965"/>
      <c r="V6965"/>
      <c r="W6965"/>
      <c r="X6965"/>
      <c r="Y6965"/>
      <c r="Z6965"/>
      <c r="AA6965"/>
      <c r="AB6965"/>
    </row>
    <row r="6966" spans="1:28" x14ac:dyDescent="0.25">
      <c r="A6966" s="8"/>
      <c r="B6966"/>
      <c r="C6966"/>
      <c r="D6966"/>
      <c r="E6966"/>
      <c r="F6966"/>
      <c r="G6966"/>
      <c r="H6966"/>
      <c r="I6966"/>
      <c r="J6966"/>
      <c r="K6966"/>
      <c r="L6966"/>
      <c r="M6966"/>
      <c r="N6966"/>
      <c r="O6966"/>
      <c r="P6966"/>
      <c r="Q6966"/>
      <c r="R6966"/>
      <c r="S6966"/>
      <c r="T6966"/>
      <c r="U6966"/>
      <c r="V6966"/>
      <c r="W6966"/>
      <c r="X6966"/>
      <c r="Y6966"/>
      <c r="Z6966"/>
      <c r="AA6966"/>
      <c r="AB6966"/>
    </row>
    <row r="6967" spans="1:28" x14ac:dyDescent="0.25">
      <c r="A6967" s="8"/>
      <c r="B6967"/>
      <c r="C6967"/>
      <c r="D6967"/>
      <c r="E6967"/>
      <c r="F6967"/>
      <c r="G6967"/>
      <c r="H6967"/>
      <c r="I6967"/>
      <c r="J6967"/>
      <c r="K6967"/>
      <c r="L6967"/>
      <c r="M6967"/>
      <c r="N6967"/>
      <c r="O6967"/>
      <c r="P6967"/>
      <c r="Q6967"/>
      <c r="R6967"/>
      <c r="S6967"/>
      <c r="T6967"/>
      <c r="U6967"/>
      <c r="V6967"/>
      <c r="W6967"/>
      <c r="X6967"/>
      <c r="Y6967"/>
      <c r="Z6967"/>
      <c r="AA6967"/>
      <c r="AB6967"/>
    </row>
    <row r="6968" spans="1:28" x14ac:dyDescent="0.25">
      <c r="A6968" s="8"/>
      <c r="B6968"/>
      <c r="C6968"/>
      <c r="D6968"/>
      <c r="E6968"/>
      <c r="F6968"/>
      <c r="G6968"/>
      <c r="H6968"/>
      <c r="I6968"/>
      <c r="J6968"/>
      <c r="K6968"/>
      <c r="L6968"/>
      <c r="M6968"/>
      <c r="N6968"/>
      <c r="O6968"/>
      <c r="P6968"/>
      <c r="Q6968"/>
      <c r="R6968"/>
      <c r="S6968"/>
      <c r="T6968"/>
      <c r="U6968"/>
      <c r="V6968"/>
      <c r="W6968"/>
      <c r="X6968"/>
      <c r="Y6968"/>
      <c r="Z6968"/>
      <c r="AA6968"/>
      <c r="AB6968"/>
    </row>
    <row r="6969" spans="1:28" x14ac:dyDescent="0.25">
      <c r="A6969" s="8"/>
      <c r="B6969"/>
      <c r="C6969"/>
      <c r="D6969"/>
      <c r="E6969"/>
      <c r="F6969"/>
      <c r="G6969"/>
      <c r="H6969"/>
      <c r="I6969"/>
      <c r="J6969"/>
      <c r="K6969"/>
      <c r="L6969"/>
      <c r="M6969"/>
      <c r="N6969"/>
      <c r="O6969"/>
      <c r="P6969"/>
      <c r="Q6969"/>
      <c r="R6969"/>
      <c r="S6969"/>
      <c r="T6969"/>
      <c r="U6969"/>
      <c r="V6969"/>
      <c r="W6969"/>
      <c r="X6969"/>
      <c r="Y6969"/>
      <c r="Z6969"/>
      <c r="AA6969"/>
      <c r="AB6969"/>
    </row>
    <row r="6970" spans="1:28" x14ac:dyDescent="0.25">
      <c r="A6970" s="8"/>
      <c r="B6970"/>
      <c r="C6970"/>
      <c r="D6970"/>
      <c r="E6970"/>
      <c r="F6970"/>
      <c r="G6970"/>
      <c r="H6970"/>
      <c r="I6970"/>
      <c r="J6970"/>
      <c r="K6970"/>
      <c r="L6970"/>
      <c r="M6970"/>
      <c r="N6970"/>
      <c r="O6970"/>
      <c r="P6970"/>
      <c r="Q6970"/>
      <c r="R6970"/>
      <c r="S6970"/>
      <c r="T6970"/>
      <c r="U6970"/>
      <c r="V6970"/>
      <c r="W6970"/>
      <c r="X6970"/>
      <c r="Y6970"/>
      <c r="Z6970"/>
      <c r="AA6970"/>
      <c r="AB6970"/>
    </row>
    <row r="6971" spans="1:28" x14ac:dyDescent="0.25">
      <c r="A6971" s="8"/>
      <c r="B6971"/>
      <c r="C6971"/>
      <c r="D6971"/>
      <c r="E6971"/>
      <c r="F6971"/>
      <c r="G6971"/>
      <c r="H6971"/>
      <c r="I6971"/>
      <c r="J6971"/>
      <c r="K6971"/>
      <c r="L6971"/>
      <c r="M6971"/>
      <c r="N6971"/>
      <c r="O6971"/>
      <c r="P6971"/>
      <c r="Q6971"/>
      <c r="R6971"/>
      <c r="S6971"/>
      <c r="T6971"/>
      <c r="U6971"/>
      <c r="V6971"/>
      <c r="W6971"/>
      <c r="X6971"/>
      <c r="Y6971"/>
      <c r="Z6971"/>
      <c r="AA6971"/>
      <c r="AB6971"/>
    </row>
    <row r="6972" spans="1:28" x14ac:dyDescent="0.25">
      <c r="A6972" s="8"/>
      <c r="B6972"/>
      <c r="C6972"/>
      <c r="D6972"/>
      <c r="E6972"/>
      <c r="F6972"/>
      <c r="G6972"/>
      <c r="H6972"/>
      <c r="I6972"/>
      <c r="J6972"/>
      <c r="K6972"/>
      <c r="L6972"/>
      <c r="M6972"/>
      <c r="N6972"/>
      <c r="O6972"/>
      <c r="P6972"/>
      <c r="Q6972"/>
      <c r="R6972"/>
      <c r="S6972"/>
      <c r="T6972"/>
      <c r="U6972"/>
      <c r="V6972"/>
      <c r="W6972"/>
      <c r="X6972"/>
      <c r="Y6972"/>
      <c r="Z6972"/>
      <c r="AA6972"/>
      <c r="AB6972"/>
    </row>
    <row r="6973" spans="1:28" x14ac:dyDescent="0.25">
      <c r="A6973" s="8"/>
      <c r="B6973"/>
      <c r="C6973"/>
      <c r="D6973"/>
      <c r="E6973"/>
      <c r="F6973"/>
      <c r="G6973"/>
      <c r="H6973"/>
      <c r="I6973"/>
      <c r="J6973"/>
      <c r="K6973"/>
      <c r="L6973"/>
      <c r="M6973"/>
      <c r="N6973"/>
      <c r="O6973"/>
      <c r="P6973"/>
      <c r="Q6973"/>
      <c r="R6973"/>
      <c r="S6973"/>
      <c r="T6973"/>
      <c r="U6973"/>
      <c r="V6973"/>
      <c r="W6973"/>
      <c r="X6973"/>
      <c r="Y6973"/>
      <c r="Z6973"/>
      <c r="AA6973"/>
      <c r="AB6973"/>
    </row>
    <row r="6974" spans="1:28" x14ac:dyDescent="0.25">
      <c r="A6974" s="8"/>
      <c r="B6974"/>
      <c r="C6974"/>
      <c r="D6974"/>
      <c r="E6974"/>
      <c r="F6974"/>
      <c r="G6974"/>
      <c r="H6974"/>
      <c r="I6974"/>
      <c r="J6974"/>
      <c r="K6974"/>
      <c r="L6974"/>
      <c r="M6974"/>
      <c r="N6974"/>
      <c r="O6974"/>
      <c r="P6974"/>
      <c r="Q6974"/>
      <c r="R6974"/>
      <c r="S6974"/>
      <c r="T6974"/>
      <c r="U6974"/>
      <c r="V6974"/>
      <c r="W6974"/>
      <c r="X6974"/>
      <c r="Y6974"/>
      <c r="Z6974"/>
      <c r="AA6974"/>
      <c r="AB6974"/>
    </row>
    <row r="6975" spans="1:28" x14ac:dyDescent="0.25">
      <c r="A6975" s="8"/>
      <c r="B6975"/>
      <c r="C6975"/>
      <c r="D6975"/>
      <c r="E6975"/>
      <c r="F6975"/>
      <c r="G6975"/>
      <c r="H6975"/>
      <c r="I6975"/>
      <c r="J6975"/>
      <c r="K6975"/>
      <c r="L6975"/>
      <c r="M6975"/>
      <c r="N6975"/>
      <c r="O6975"/>
      <c r="P6975"/>
      <c r="Q6975"/>
      <c r="R6975"/>
      <c r="S6975"/>
      <c r="T6975"/>
      <c r="U6975"/>
      <c r="V6975"/>
      <c r="W6975"/>
      <c r="X6975"/>
      <c r="Y6975"/>
      <c r="Z6975"/>
      <c r="AA6975"/>
      <c r="AB6975"/>
    </row>
    <row r="6976" spans="1:28" x14ac:dyDescent="0.25">
      <c r="A6976" s="8"/>
      <c r="B6976"/>
      <c r="C6976"/>
      <c r="D6976"/>
      <c r="E6976"/>
      <c r="F6976"/>
      <c r="G6976"/>
      <c r="H6976"/>
      <c r="I6976"/>
      <c r="J6976"/>
      <c r="K6976"/>
      <c r="L6976"/>
      <c r="M6976"/>
      <c r="N6976"/>
      <c r="O6976"/>
      <c r="P6976"/>
      <c r="Q6976"/>
      <c r="R6976"/>
      <c r="S6976"/>
      <c r="T6976"/>
      <c r="U6976"/>
      <c r="V6976"/>
      <c r="W6976"/>
      <c r="X6976"/>
      <c r="Y6976"/>
      <c r="Z6976"/>
      <c r="AA6976"/>
      <c r="AB6976"/>
    </row>
    <row r="6977" spans="1:28" x14ac:dyDescent="0.25">
      <c r="A6977" s="8"/>
      <c r="B6977"/>
      <c r="C6977"/>
      <c r="D6977"/>
      <c r="E6977"/>
      <c r="F6977"/>
      <c r="G6977"/>
      <c r="H6977"/>
      <c r="I6977"/>
      <c r="J6977"/>
      <c r="K6977"/>
      <c r="L6977"/>
      <c r="M6977"/>
      <c r="N6977"/>
      <c r="O6977"/>
      <c r="P6977"/>
      <c r="Q6977"/>
      <c r="R6977"/>
      <c r="S6977"/>
      <c r="T6977"/>
      <c r="U6977"/>
      <c r="V6977"/>
      <c r="W6977"/>
      <c r="X6977"/>
      <c r="Y6977"/>
      <c r="Z6977"/>
      <c r="AA6977"/>
      <c r="AB6977"/>
    </row>
    <row r="6978" spans="1:28" x14ac:dyDescent="0.25">
      <c r="A6978" s="8"/>
      <c r="B6978"/>
      <c r="C6978"/>
      <c r="D6978"/>
      <c r="E6978"/>
      <c r="F6978"/>
      <c r="G6978"/>
      <c r="H6978"/>
      <c r="I6978"/>
      <c r="J6978"/>
      <c r="K6978"/>
      <c r="L6978"/>
      <c r="M6978"/>
      <c r="N6978"/>
      <c r="O6978"/>
      <c r="P6978"/>
      <c r="Q6978"/>
      <c r="R6978"/>
      <c r="S6978"/>
      <c r="T6978"/>
      <c r="U6978"/>
      <c r="V6978"/>
      <c r="W6978"/>
      <c r="X6978"/>
      <c r="Y6978"/>
      <c r="Z6978"/>
      <c r="AA6978"/>
      <c r="AB6978"/>
    </row>
    <row r="6979" spans="1:28" x14ac:dyDescent="0.25">
      <c r="A6979" s="8"/>
      <c r="B6979"/>
      <c r="C6979"/>
      <c r="D6979"/>
      <c r="E6979"/>
      <c r="F6979"/>
      <c r="G6979"/>
      <c r="H6979"/>
      <c r="I6979"/>
      <c r="J6979"/>
      <c r="K6979"/>
      <c r="L6979"/>
      <c r="M6979"/>
      <c r="N6979"/>
      <c r="O6979"/>
      <c r="P6979"/>
      <c r="Q6979"/>
      <c r="R6979"/>
      <c r="S6979"/>
      <c r="T6979"/>
      <c r="U6979"/>
      <c r="V6979"/>
      <c r="W6979"/>
      <c r="X6979"/>
      <c r="Y6979"/>
      <c r="Z6979"/>
      <c r="AA6979"/>
      <c r="AB6979"/>
    </row>
    <row r="6980" spans="1:28" x14ac:dyDescent="0.25">
      <c r="A6980" s="8"/>
      <c r="B6980"/>
      <c r="C6980"/>
      <c r="D6980"/>
      <c r="E6980"/>
      <c r="F6980"/>
      <c r="G6980"/>
      <c r="H6980"/>
      <c r="I6980"/>
      <c r="J6980"/>
      <c r="K6980"/>
      <c r="L6980"/>
      <c r="M6980"/>
      <c r="N6980"/>
      <c r="O6980"/>
      <c r="P6980"/>
      <c r="Q6980"/>
      <c r="R6980"/>
      <c r="S6980"/>
      <c r="T6980"/>
      <c r="U6980"/>
      <c r="V6980"/>
      <c r="W6980"/>
      <c r="X6980"/>
      <c r="Y6980"/>
      <c r="Z6980"/>
      <c r="AA6980"/>
      <c r="AB6980"/>
    </row>
    <row r="6981" spans="1:28" x14ac:dyDescent="0.25">
      <c r="A6981" s="8"/>
      <c r="B6981"/>
      <c r="C6981"/>
      <c r="D6981"/>
      <c r="E6981"/>
      <c r="F6981"/>
      <c r="G6981"/>
      <c r="H6981"/>
      <c r="I6981"/>
      <c r="J6981"/>
      <c r="K6981"/>
      <c r="L6981"/>
      <c r="M6981"/>
      <c r="N6981"/>
      <c r="O6981"/>
      <c r="P6981"/>
      <c r="Q6981"/>
      <c r="R6981"/>
      <c r="S6981"/>
      <c r="T6981"/>
      <c r="U6981"/>
      <c r="V6981"/>
      <c r="W6981"/>
      <c r="X6981"/>
      <c r="Y6981"/>
      <c r="Z6981"/>
      <c r="AA6981"/>
      <c r="AB6981"/>
    </row>
    <row r="6982" spans="1:28" x14ac:dyDescent="0.25">
      <c r="A6982" s="8"/>
      <c r="B6982"/>
      <c r="C6982"/>
      <c r="D6982"/>
      <c r="E6982"/>
      <c r="F6982"/>
      <c r="G6982"/>
      <c r="H6982"/>
      <c r="I6982"/>
      <c r="J6982"/>
      <c r="K6982"/>
      <c r="L6982"/>
      <c r="M6982"/>
      <c r="N6982"/>
      <c r="O6982"/>
      <c r="P6982"/>
      <c r="Q6982"/>
      <c r="R6982"/>
      <c r="S6982"/>
      <c r="T6982"/>
      <c r="U6982"/>
      <c r="V6982"/>
      <c r="W6982"/>
      <c r="X6982"/>
      <c r="Y6982"/>
      <c r="Z6982"/>
      <c r="AA6982"/>
      <c r="AB6982"/>
    </row>
    <row r="6983" spans="1:28" x14ac:dyDescent="0.25">
      <c r="A6983" s="8"/>
      <c r="B6983"/>
      <c r="C6983"/>
      <c r="D6983"/>
      <c r="E6983"/>
      <c r="F6983"/>
      <c r="G6983"/>
      <c r="H6983"/>
      <c r="I6983"/>
      <c r="J6983"/>
      <c r="K6983"/>
      <c r="L6983"/>
      <c r="M6983"/>
      <c r="N6983"/>
      <c r="O6983"/>
      <c r="P6983"/>
      <c r="Q6983"/>
      <c r="R6983"/>
      <c r="S6983"/>
      <c r="T6983"/>
      <c r="U6983"/>
      <c r="V6983"/>
      <c r="W6983"/>
      <c r="X6983"/>
      <c r="Y6983"/>
      <c r="Z6983"/>
      <c r="AA6983"/>
      <c r="AB6983"/>
    </row>
    <row r="6984" spans="1:28" x14ac:dyDescent="0.25">
      <c r="A6984" s="8"/>
      <c r="B6984"/>
      <c r="C6984"/>
      <c r="D6984"/>
      <c r="E6984"/>
      <c r="F6984"/>
      <c r="G6984"/>
      <c r="H6984"/>
      <c r="I6984"/>
      <c r="J6984"/>
      <c r="K6984"/>
      <c r="L6984"/>
      <c r="M6984"/>
      <c r="N6984"/>
      <c r="O6984"/>
      <c r="P6984"/>
      <c r="Q6984"/>
      <c r="R6984"/>
      <c r="S6984"/>
      <c r="T6984"/>
      <c r="U6984"/>
      <c r="V6984"/>
      <c r="W6984"/>
      <c r="X6984"/>
      <c r="Y6984"/>
      <c r="Z6984"/>
      <c r="AA6984"/>
      <c r="AB6984"/>
    </row>
    <row r="6985" spans="1:28" x14ac:dyDescent="0.25">
      <c r="A6985" s="8"/>
      <c r="B6985"/>
      <c r="C6985"/>
      <c r="D6985"/>
      <c r="E6985"/>
      <c r="F6985"/>
      <c r="G6985"/>
      <c r="H6985"/>
      <c r="I6985"/>
      <c r="J6985"/>
      <c r="K6985"/>
      <c r="L6985"/>
      <c r="M6985"/>
      <c r="N6985"/>
      <c r="O6985"/>
      <c r="P6985"/>
      <c r="Q6985"/>
      <c r="R6985"/>
      <c r="S6985"/>
      <c r="T6985"/>
      <c r="U6985"/>
      <c r="V6985"/>
      <c r="W6985"/>
      <c r="X6985"/>
      <c r="Y6985"/>
      <c r="Z6985"/>
      <c r="AA6985"/>
      <c r="AB6985"/>
    </row>
    <row r="6986" spans="1:28" x14ac:dyDescent="0.25">
      <c r="A6986" s="8"/>
      <c r="B6986"/>
      <c r="C6986"/>
      <c r="D6986"/>
      <c r="E6986"/>
      <c r="F6986"/>
      <c r="G6986"/>
      <c r="H6986"/>
      <c r="I6986"/>
      <c r="J6986"/>
      <c r="K6986"/>
      <c r="L6986"/>
      <c r="M6986"/>
      <c r="N6986"/>
      <c r="O6986"/>
      <c r="P6986"/>
      <c r="Q6986"/>
      <c r="R6986"/>
      <c r="S6986"/>
      <c r="T6986"/>
      <c r="U6986"/>
      <c r="V6986"/>
      <c r="W6986"/>
      <c r="X6986"/>
      <c r="Y6986"/>
      <c r="Z6986"/>
      <c r="AA6986"/>
      <c r="AB6986"/>
    </row>
    <row r="6987" spans="1:28" x14ac:dyDescent="0.25">
      <c r="A6987" s="8"/>
      <c r="B6987"/>
      <c r="C6987"/>
      <c r="D6987"/>
      <c r="E6987"/>
      <c r="F6987"/>
      <c r="G6987"/>
      <c r="H6987"/>
      <c r="I6987"/>
      <c r="J6987"/>
      <c r="K6987"/>
      <c r="L6987"/>
      <c r="M6987"/>
      <c r="N6987"/>
      <c r="O6987"/>
      <c r="P6987"/>
      <c r="Q6987"/>
      <c r="R6987"/>
      <c r="S6987"/>
      <c r="T6987"/>
      <c r="U6987"/>
      <c r="V6987"/>
      <c r="W6987"/>
      <c r="X6987"/>
      <c r="Y6987"/>
      <c r="Z6987"/>
      <c r="AA6987"/>
      <c r="AB6987"/>
    </row>
    <row r="6988" spans="1:28" x14ac:dyDescent="0.25">
      <c r="A6988" s="8"/>
      <c r="B6988"/>
      <c r="C6988"/>
      <c r="D6988"/>
      <c r="E6988"/>
      <c r="F6988"/>
      <c r="G6988"/>
      <c r="H6988"/>
      <c r="I6988"/>
      <c r="J6988"/>
      <c r="K6988"/>
      <c r="L6988"/>
      <c r="M6988"/>
      <c r="N6988"/>
      <c r="O6988"/>
      <c r="P6988"/>
      <c r="Q6988"/>
      <c r="R6988"/>
      <c r="S6988"/>
      <c r="T6988"/>
      <c r="U6988"/>
      <c r="V6988"/>
      <c r="W6988"/>
      <c r="X6988"/>
      <c r="Y6988"/>
      <c r="Z6988"/>
      <c r="AA6988"/>
      <c r="AB6988"/>
    </row>
    <row r="6989" spans="1:28" x14ac:dyDescent="0.25">
      <c r="A6989" s="8"/>
      <c r="B6989"/>
      <c r="C6989"/>
      <c r="D6989"/>
      <c r="E6989"/>
      <c r="F6989"/>
      <c r="G6989"/>
      <c r="H6989"/>
      <c r="I6989"/>
      <c r="J6989"/>
      <c r="K6989"/>
      <c r="L6989"/>
      <c r="M6989"/>
      <c r="N6989"/>
      <c r="O6989"/>
      <c r="P6989"/>
      <c r="Q6989"/>
      <c r="R6989"/>
      <c r="S6989"/>
      <c r="T6989"/>
      <c r="U6989"/>
      <c r="V6989"/>
      <c r="W6989"/>
      <c r="X6989"/>
      <c r="Y6989"/>
      <c r="Z6989"/>
      <c r="AA6989"/>
      <c r="AB6989"/>
    </row>
    <row r="6990" spans="1:28" x14ac:dyDescent="0.25">
      <c r="A6990" s="8"/>
      <c r="B6990"/>
      <c r="C6990"/>
      <c r="D6990"/>
      <c r="E6990"/>
      <c r="F6990"/>
      <c r="G6990"/>
      <c r="H6990"/>
      <c r="I6990"/>
      <c r="J6990"/>
      <c r="K6990"/>
      <c r="L6990"/>
      <c r="M6990"/>
      <c r="N6990"/>
      <c r="O6990"/>
      <c r="P6990"/>
      <c r="Q6990"/>
      <c r="R6990"/>
      <c r="S6990"/>
      <c r="T6990"/>
      <c r="U6990"/>
      <c r="V6990"/>
      <c r="W6990"/>
      <c r="X6990"/>
      <c r="Y6990"/>
      <c r="Z6990"/>
      <c r="AA6990"/>
      <c r="AB6990"/>
    </row>
    <row r="6991" spans="1:28" x14ac:dyDescent="0.25">
      <c r="A6991" s="8"/>
      <c r="B6991"/>
      <c r="C6991"/>
      <c r="D6991"/>
      <c r="E6991"/>
      <c r="F6991"/>
      <c r="G6991"/>
      <c r="H6991"/>
      <c r="I6991"/>
      <c r="J6991"/>
      <c r="K6991"/>
      <c r="L6991"/>
      <c r="M6991"/>
      <c r="N6991"/>
      <c r="O6991"/>
      <c r="P6991"/>
      <c r="Q6991"/>
      <c r="R6991"/>
      <c r="S6991"/>
      <c r="T6991"/>
      <c r="U6991"/>
      <c r="V6991"/>
      <c r="W6991"/>
      <c r="X6991"/>
      <c r="Y6991"/>
      <c r="Z6991"/>
      <c r="AA6991"/>
      <c r="AB6991"/>
    </row>
    <row r="6992" spans="1:28" x14ac:dyDescent="0.25">
      <c r="A6992" s="8"/>
      <c r="B6992"/>
      <c r="C6992"/>
      <c r="D6992"/>
      <c r="E6992"/>
      <c r="F6992"/>
      <c r="G6992"/>
      <c r="H6992"/>
      <c r="I6992"/>
      <c r="J6992"/>
      <c r="K6992"/>
      <c r="L6992"/>
      <c r="M6992"/>
      <c r="N6992"/>
      <c r="O6992"/>
      <c r="P6992"/>
      <c r="Q6992"/>
      <c r="R6992"/>
      <c r="S6992"/>
      <c r="T6992"/>
      <c r="U6992"/>
      <c r="V6992"/>
      <c r="W6992"/>
      <c r="X6992"/>
      <c r="Y6992"/>
      <c r="Z6992"/>
      <c r="AA6992"/>
      <c r="AB6992"/>
    </row>
    <row r="6993" spans="1:28" x14ac:dyDescent="0.25">
      <c r="A6993" s="8"/>
      <c r="B6993"/>
      <c r="C6993"/>
      <c r="D6993"/>
      <c r="E6993"/>
      <c r="F6993"/>
      <c r="G6993"/>
      <c r="H6993"/>
      <c r="I6993"/>
      <c r="J6993"/>
      <c r="K6993"/>
      <c r="L6993"/>
      <c r="M6993"/>
      <c r="N6993"/>
      <c r="O6993"/>
      <c r="P6993"/>
      <c r="Q6993"/>
      <c r="R6993"/>
      <c r="S6993"/>
      <c r="T6993"/>
      <c r="U6993"/>
      <c r="V6993"/>
      <c r="W6993"/>
      <c r="X6993"/>
      <c r="Y6993"/>
      <c r="Z6993"/>
      <c r="AA6993"/>
      <c r="AB6993"/>
    </row>
    <row r="6994" spans="1:28" x14ac:dyDescent="0.25">
      <c r="A6994" s="8"/>
      <c r="B6994"/>
      <c r="C6994"/>
      <c r="D6994"/>
      <c r="E6994"/>
      <c r="F6994"/>
      <c r="G6994"/>
      <c r="H6994"/>
      <c r="I6994"/>
      <c r="J6994"/>
      <c r="K6994"/>
      <c r="L6994"/>
      <c r="M6994"/>
      <c r="N6994"/>
      <c r="O6994"/>
      <c r="P6994"/>
      <c r="Q6994"/>
      <c r="R6994"/>
      <c r="S6994"/>
      <c r="T6994"/>
      <c r="U6994"/>
      <c r="V6994"/>
      <c r="W6994"/>
      <c r="X6994"/>
      <c r="Y6994"/>
      <c r="Z6994"/>
      <c r="AA6994"/>
      <c r="AB6994"/>
    </row>
    <row r="6995" spans="1:28" x14ac:dyDescent="0.25">
      <c r="A6995" s="8"/>
      <c r="B6995"/>
      <c r="C6995"/>
      <c r="D6995"/>
      <c r="E6995"/>
      <c r="F6995"/>
      <c r="G6995"/>
      <c r="H6995"/>
      <c r="I6995"/>
      <c r="J6995"/>
      <c r="K6995"/>
      <c r="L6995"/>
      <c r="M6995"/>
      <c r="N6995"/>
      <c r="O6995"/>
      <c r="P6995"/>
      <c r="Q6995"/>
      <c r="R6995"/>
      <c r="S6995"/>
      <c r="T6995"/>
      <c r="U6995"/>
      <c r="V6995"/>
      <c r="W6995"/>
      <c r="X6995"/>
      <c r="Y6995"/>
      <c r="Z6995"/>
      <c r="AA6995"/>
      <c r="AB6995"/>
    </row>
    <row r="6996" spans="1:28" x14ac:dyDescent="0.25">
      <c r="A6996" s="8"/>
      <c r="B6996"/>
      <c r="C6996"/>
      <c r="D6996"/>
      <c r="E6996"/>
      <c r="F6996"/>
      <c r="G6996"/>
      <c r="H6996"/>
      <c r="I6996"/>
      <c r="J6996"/>
      <c r="K6996"/>
      <c r="L6996"/>
      <c r="M6996"/>
      <c r="N6996"/>
      <c r="O6996"/>
      <c r="P6996"/>
      <c r="Q6996"/>
      <c r="R6996"/>
      <c r="S6996"/>
      <c r="T6996"/>
      <c r="U6996"/>
      <c r="V6996"/>
      <c r="W6996"/>
      <c r="X6996"/>
      <c r="Y6996"/>
      <c r="Z6996"/>
      <c r="AA6996"/>
      <c r="AB6996"/>
    </row>
    <row r="6997" spans="1:28" x14ac:dyDescent="0.25">
      <c r="A6997" s="8"/>
      <c r="B6997"/>
      <c r="C6997"/>
      <c r="D6997"/>
      <c r="E6997"/>
      <c r="F6997"/>
      <c r="G6997"/>
      <c r="H6997"/>
      <c r="I6997"/>
      <c r="J6997"/>
      <c r="K6997"/>
      <c r="L6997"/>
      <c r="M6997"/>
      <c r="N6997"/>
      <c r="O6997"/>
      <c r="P6997"/>
      <c r="Q6997"/>
      <c r="R6997"/>
      <c r="S6997"/>
      <c r="T6997"/>
      <c r="U6997"/>
      <c r="V6997"/>
      <c r="W6997"/>
      <c r="X6997"/>
      <c r="Y6997"/>
      <c r="Z6997"/>
      <c r="AA6997"/>
      <c r="AB6997"/>
    </row>
    <row r="6998" spans="1:28" x14ac:dyDescent="0.25">
      <c r="A6998" s="8"/>
      <c r="B6998"/>
      <c r="C6998"/>
      <c r="D6998"/>
      <c r="E6998"/>
      <c r="F6998"/>
      <c r="G6998"/>
      <c r="H6998"/>
      <c r="I6998"/>
      <c r="J6998"/>
      <c r="K6998"/>
      <c r="L6998"/>
      <c r="M6998"/>
      <c r="N6998"/>
      <c r="O6998"/>
      <c r="P6998"/>
      <c r="Q6998"/>
      <c r="R6998"/>
      <c r="S6998"/>
      <c r="T6998"/>
      <c r="U6998"/>
      <c r="V6998"/>
      <c r="W6998"/>
      <c r="X6998"/>
      <c r="Y6998"/>
      <c r="Z6998"/>
      <c r="AA6998"/>
      <c r="AB6998"/>
    </row>
    <row r="6999" spans="1:28" x14ac:dyDescent="0.25">
      <c r="A6999" s="8"/>
      <c r="B6999"/>
      <c r="C6999"/>
      <c r="D6999"/>
      <c r="E6999"/>
      <c r="F6999"/>
      <c r="G6999"/>
      <c r="H6999"/>
      <c r="I6999"/>
      <c r="J6999"/>
      <c r="K6999"/>
      <c r="L6999"/>
      <c r="M6999"/>
      <c r="N6999"/>
      <c r="O6999"/>
      <c r="P6999"/>
      <c r="Q6999"/>
      <c r="R6999"/>
      <c r="S6999"/>
      <c r="T6999"/>
      <c r="U6999"/>
      <c r="V6999"/>
      <c r="W6999"/>
      <c r="X6999"/>
      <c r="Y6999"/>
      <c r="Z6999"/>
      <c r="AA6999"/>
      <c r="AB6999"/>
    </row>
    <row r="7000" spans="1:28" x14ac:dyDescent="0.25">
      <c r="A7000" s="8"/>
      <c r="B7000"/>
      <c r="C7000"/>
      <c r="D7000"/>
      <c r="E7000"/>
      <c r="F7000"/>
      <c r="G7000"/>
      <c r="H7000"/>
      <c r="I7000"/>
      <c r="J7000"/>
      <c r="K7000"/>
      <c r="L7000"/>
      <c r="M7000"/>
      <c r="N7000"/>
      <c r="O7000"/>
      <c r="P7000"/>
      <c r="Q7000"/>
      <c r="R7000"/>
      <c r="S7000"/>
      <c r="T7000"/>
      <c r="U7000"/>
      <c r="V7000"/>
      <c r="W7000"/>
      <c r="X7000"/>
      <c r="Y7000"/>
      <c r="Z7000"/>
      <c r="AA7000"/>
      <c r="AB7000"/>
    </row>
    <row r="7001" spans="1:28" x14ac:dyDescent="0.25">
      <c r="A7001" s="8"/>
      <c r="B7001"/>
      <c r="C7001"/>
      <c r="D7001"/>
      <c r="E7001"/>
      <c r="F7001"/>
      <c r="G7001"/>
      <c r="H7001"/>
      <c r="I7001"/>
      <c r="J7001"/>
      <c r="K7001"/>
      <c r="L7001"/>
      <c r="M7001"/>
      <c r="N7001"/>
      <c r="O7001"/>
      <c r="P7001"/>
      <c r="Q7001"/>
      <c r="R7001"/>
      <c r="S7001"/>
      <c r="T7001"/>
      <c r="U7001"/>
      <c r="V7001"/>
      <c r="W7001"/>
      <c r="X7001"/>
      <c r="Y7001"/>
      <c r="Z7001"/>
      <c r="AA7001"/>
      <c r="AB7001"/>
    </row>
    <row r="7002" spans="1:28" x14ac:dyDescent="0.25">
      <c r="A7002" s="8"/>
      <c r="B7002"/>
      <c r="C7002"/>
      <c r="D7002"/>
      <c r="E7002"/>
      <c r="F7002"/>
      <c r="G7002"/>
      <c r="H7002"/>
      <c r="I7002"/>
      <c r="J7002"/>
      <c r="K7002"/>
      <c r="L7002"/>
      <c r="M7002"/>
      <c r="N7002"/>
      <c r="O7002"/>
      <c r="P7002"/>
      <c r="Q7002"/>
      <c r="R7002"/>
      <c r="S7002"/>
      <c r="T7002"/>
      <c r="U7002"/>
      <c r="V7002"/>
      <c r="W7002"/>
      <c r="X7002"/>
      <c r="Y7002"/>
      <c r="Z7002"/>
      <c r="AA7002"/>
      <c r="AB7002"/>
    </row>
    <row r="7003" spans="1:28" x14ac:dyDescent="0.25">
      <c r="A7003" s="8"/>
      <c r="B7003"/>
      <c r="C7003"/>
      <c r="D7003"/>
      <c r="E7003"/>
      <c r="F7003"/>
      <c r="G7003"/>
      <c r="H7003"/>
      <c r="I7003"/>
      <c r="J7003"/>
      <c r="K7003"/>
      <c r="L7003"/>
      <c r="M7003"/>
      <c r="N7003"/>
      <c r="O7003"/>
      <c r="P7003"/>
      <c r="Q7003"/>
      <c r="R7003"/>
      <c r="S7003"/>
      <c r="T7003"/>
      <c r="U7003"/>
      <c r="V7003"/>
      <c r="W7003"/>
      <c r="X7003"/>
      <c r="Y7003"/>
      <c r="Z7003"/>
      <c r="AA7003"/>
      <c r="AB7003"/>
    </row>
    <row r="7004" spans="1:28" x14ac:dyDescent="0.25">
      <c r="A7004" s="8"/>
      <c r="B7004"/>
      <c r="C7004"/>
      <c r="D7004"/>
      <c r="E7004"/>
      <c r="F7004"/>
      <c r="G7004"/>
      <c r="H7004"/>
      <c r="I7004"/>
      <c r="J7004"/>
      <c r="K7004"/>
      <c r="L7004"/>
      <c r="M7004"/>
      <c r="N7004"/>
      <c r="O7004"/>
      <c r="P7004"/>
      <c r="Q7004"/>
      <c r="R7004"/>
      <c r="S7004"/>
      <c r="T7004"/>
      <c r="U7004"/>
      <c r="V7004"/>
      <c r="W7004"/>
      <c r="X7004"/>
      <c r="Y7004"/>
      <c r="Z7004"/>
      <c r="AA7004"/>
      <c r="AB7004"/>
    </row>
    <row r="7005" spans="1:28" x14ac:dyDescent="0.25">
      <c r="A7005" s="8"/>
      <c r="B7005"/>
      <c r="C7005"/>
      <c r="D7005"/>
      <c r="E7005"/>
      <c r="F7005"/>
      <c r="G7005"/>
      <c r="H7005"/>
      <c r="I7005"/>
      <c r="J7005"/>
      <c r="K7005"/>
      <c r="L7005"/>
      <c r="M7005"/>
      <c r="N7005"/>
      <c r="O7005"/>
      <c r="P7005"/>
      <c r="Q7005"/>
      <c r="R7005"/>
      <c r="S7005"/>
      <c r="T7005"/>
      <c r="U7005"/>
      <c r="V7005"/>
      <c r="W7005"/>
      <c r="X7005"/>
      <c r="Y7005"/>
      <c r="Z7005"/>
      <c r="AA7005"/>
      <c r="AB7005"/>
    </row>
    <row r="7006" spans="1:28" x14ac:dyDescent="0.25">
      <c r="A7006" s="8"/>
      <c r="B7006"/>
      <c r="C7006"/>
      <c r="D7006"/>
      <c r="E7006"/>
      <c r="F7006"/>
      <c r="G7006"/>
      <c r="H7006"/>
      <c r="I7006"/>
      <c r="J7006"/>
      <c r="K7006"/>
      <c r="L7006"/>
      <c r="M7006"/>
      <c r="N7006"/>
      <c r="O7006"/>
      <c r="P7006"/>
      <c r="Q7006"/>
      <c r="R7006"/>
      <c r="S7006"/>
      <c r="T7006"/>
      <c r="U7006"/>
      <c r="V7006"/>
      <c r="W7006"/>
      <c r="X7006"/>
      <c r="Y7006"/>
      <c r="Z7006"/>
      <c r="AA7006"/>
      <c r="AB7006"/>
    </row>
    <row r="7007" spans="1:28" x14ac:dyDescent="0.25">
      <c r="A7007" s="8"/>
      <c r="B7007"/>
      <c r="C7007"/>
      <c r="D7007"/>
      <c r="E7007"/>
      <c r="F7007"/>
      <c r="G7007"/>
      <c r="H7007"/>
      <c r="I7007"/>
      <c r="J7007"/>
      <c r="K7007"/>
      <c r="L7007"/>
      <c r="M7007"/>
      <c r="N7007"/>
      <c r="O7007"/>
      <c r="P7007"/>
      <c r="Q7007"/>
      <c r="R7007"/>
      <c r="S7007"/>
      <c r="T7007"/>
      <c r="U7007"/>
      <c r="V7007"/>
      <c r="W7007"/>
      <c r="X7007"/>
      <c r="Y7007"/>
      <c r="Z7007"/>
      <c r="AA7007"/>
      <c r="AB7007"/>
    </row>
    <row r="7008" spans="1:28" x14ac:dyDescent="0.25">
      <c r="A7008" s="8"/>
      <c r="B7008"/>
      <c r="C7008"/>
      <c r="D7008"/>
      <c r="E7008"/>
      <c r="F7008"/>
      <c r="G7008"/>
      <c r="H7008"/>
      <c r="I7008"/>
      <c r="J7008"/>
      <c r="K7008"/>
      <c r="L7008"/>
      <c r="M7008"/>
      <c r="N7008"/>
      <c r="O7008"/>
      <c r="P7008"/>
      <c r="Q7008"/>
      <c r="R7008"/>
      <c r="S7008"/>
      <c r="T7008"/>
      <c r="U7008"/>
      <c r="V7008"/>
      <c r="W7008"/>
      <c r="X7008"/>
      <c r="Y7008"/>
      <c r="Z7008"/>
      <c r="AA7008"/>
      <c r="AB7008"/>
    </row>
    <row r="7009" spans="1:28" x14ac:dyDescent="0.25">
      <c r="A7009" s="8"/>
      <c r="B7009"/>
      <c r="C7009"/>
      <c r="D7009"/>
      <c r="E7009"/>
      <c r="F7009"/>
      <c r="G7009"/>
      <c r="H7009"/>
      <c r="I7009"/>
      <c r="J7009"/>
      <c r="K7009"/>
      <c r="L7009"/>
      <c r="M7009"/>
      <c r="N7009"/>
      <c r="O7009"/>
      <c r="P7009"/>
      <c r="Q7009"/>
      <c r="R7009"/>
      <c r="S7009"/>
      <c r="T7009"/>
      <c r="U7009"/>
      <c r="V7009"/>
      <c r="W7009"/>
      <c r="X7009"/>
      <c r="Y7009"/>
      <c r="Z7009"/>
      <c r="AA7009"/>
      <c r="AB7009"/>
    </row>
    <row r="7010" spans="1:28" x14ac:dyDescent="0.25">
      <c r="A7010" s="8"/>
      <c r="B7010"/>
      <c r="C7010"/>
      <c r="D7010"/>
      <c r="E7010"/>
      <c r="F7010"/>
      <c r="G7010"/>
      <c r="H7010"/>
      <c r="I7010"/>
      <c r="J7010"/>
      <c r="K7010"/>
      <c r="L7010"/>
      <c r="M7010"/>
      <c r="N7010"/>
      <c r="O7010"/>
      <c r="P7010"/>
      <c r="Q7010"/>
      <c r="R7010"/>
      <c r="S7010"/>
      <c r="T7010"/>
      <c r="U7010"/>
      <c r="V7010"/>
      <c r="W7010"/>
      <c r="X7010"/>
      <c r="Y7010"/>
      <c r="Z7010"/>
      <c r="AA7010"/>
      <c r="AB7010"/>
    </row>
    <row r="7011" spans="1:28" x14ac:dyDescent="0.25">
      <c r="A7011" s="8"/>
      <c r="B7011"/>
      <c r="C7011"/>
      <c r="D7011"/>
      <c r="E7011"/>
      <c r="F7011"/>
      <c r="G7011"/>
      <c r="H7011"/>
      <c r="I7011"/>
      <c r="J7011"/>
      <c r="K7011"/>
      <c r="L7011"/>
      <c r="M7011"/>
      <c r="N7011"/>
      <c r="O7011"/>
      <c r="P7011"/>
      <c r="Q7011"/>
      <c r="R7011"/>
      <c r="S7011"/>
      <c r="T7011"/>
      <c r="U7011"/>
      <c r="V7011"/>
      <c r="W7011"/>
      <c r="X7011"/>
      <c r="Y7011"/>
      <c r="Z7011"/>
      <c r="AA7011"/>
      <c r="AB7011"/>
    </row>
    <row r="7012" spans="1:28" x14ac:dyDescent="0.25">
      <c r="A7012" s="8"/>
      <c r="B7012"/>
      <c r="C7012"/>
      <c r="D7012"/>
      <c r="E7012"/>
      <c r="F7012"/>
      <c r="G7012"/>
      <c r="H7012"/>
      <c r="I7012"/>
      <c r="J7012"/>
      <c r="K7012"/>
      <c r="L7012"/>
      <c r="M7012"/>
      <c r="N7012"/>
      <c r="O7012"/>
      <c r="P7012"/>
      <c r="Q7012"/>
      <c r="R7012"/>
      <c r="S7012"/>
      <c r="T7012"/>
      <c r="U7012"/>
      <c r="V7012"/>
      <c r="W7012"/>
      <c r="X7012"/>
      <c r="Y7012"/>
      <c r="Z7012"/>
      <c r="AA7012"/>
      <c r="AB7012"/>
    </row>
    <row r="7013" spans="1:28" x14ac:dyDescent="0.25">
      <c r="A7013" s="8"/>
      <c r="B7013"/>
      <c r="C7013"/>
      <c r="D7013"/>
      <c r="E7013"/>
      <c r="F7013"/>
      <c r="G7013"/>
      <c r="H7013"/>
      <c r="I7013"/>
      <c r="J7013"/>
      <c r="K7013"/>
      <c r="L7013"/>
      <c r="M7013"/>
      <c r="N7013"/>
      <c r="O7013"/>
      <c r="P7013"/>
      <c r="Q7013"/>
      <c r="R7013"/>
      <c r="S7013"/>
      <c r="T7013"/>
      <c r="U7013"/>
      <c r="V7013"/>
      <c r="W7013"/>
      <c r="X7013"/>
      <c r="Y7013"/>
      <c r="Z7013"/>
      <c r="AA7013"/>
      <c r="AB7013"/>
    </row>
    <row r="7014" spans="1:28" x14ac:dyDescent="0.25">
      <c r="A7014" s="8"/>
      <c r="B7014"/>
      <c r="C7014"/>
      <c r="D7014"/>
      <c r="E7014"/>
      <c r="F7014"/>
      <c r="G7014"/>
      <c r="H7014"/>
      <c r="I7014"/>
      <c r="J7014"/>
      <c r="K7014"/>
      <c r="L7014"/>
      <c r="M7014"/>
      <c r="N7014"/>
      <c r="O7014"/>
      <c r="P7014"/>
      <c r="Q7014"/>
      <c r="R7014"/>
      <c r="S7014"/>
      <c r="T7014"/>
      <c r="U7014"/>
      <c r="V7014"/>
      <c r="W7014"/>
      <c r="X7014"/>
      <c r="Y7014"/>
      <c r="Z7014"/>
      <c r="AA7014"/>
      <c r="AB7014"/>
    </row>
    <row r="7015" spans="1:28" x14ac:dyDescent="0.25">
      <c r="A7015" s="8"/>
      <c r="B7015"/>
      <c r="C7015"/>
      <c r="D7015"/>
      <c r="E7015"/>
      <c r="F7015"/>
      <c r="G7015"/>
      <c r="H7015"/>
      <c r="I7015"/>
      <c r="J7015"/>
      <c r="K7015"/>
      <c r="L7015"/>
      <c r="M7015"/>
      <c r="N7015"/>
      <c r="O7015"/>
      <c r="P7015"/>
      <c r="Q7015"/>
      <c r="R7015"/>
      <c r="S7015"/>
      <c r="T7015"/>
      <c r="U7015"/>
      <c r="V7015"/>
      <c r="W7015"/>
      <c r="X7015"/>
      <c r="Y7015"/>
      <c r="Z7015"/>
      <c r="AA7015"/>
      <c r="AB7015"/>
    </row>
    <row r="7016" spans="1:28" x14ac:dyDescent="0.25">
      <c r="A7016" s="8"/>
      <c r="B7016"/>
      <c r="C7016"/>
      <c r="D7016"/>
      <c r="E7016"/>
      <c r="F7016"/>
      <c r="G7016"/>
      <c r="H7016"/>
      <c r="I7016"/>
      <c r="J7016"/>
      <c r="K7016"/>
      <c r="L7016"/>
      <c r="M7016"/>
      <c r="N7016"/>
      <c r="O7016"/>
      <c r="P7016"/>
      <c r="Q7016"/>
      <c r="R7016"/>
      <c r="S7016"/>
      <c r="T7016"/>
      <c r="U7016"/>
      <c r="V7016"/>
      <c r="W7016"/>
      <c r="X7016"/>
      <c r="Y7016"/>
      <c r="Z7016"/>
      <c r="AA7016"/>
      <c r="AB7016"/>
    </row>
    <row r="7017" spans="1:28" x14ac:dyDescent="0.25">
      <c r="A7017" s="8"/>
      <c r="B7017"/>
      <c r="C7017"/>
      <c r="D7017"/>
      <c r="E7017"/>
      <c r="F7017"/>
      <c r="G7017"/>
      <c r="H7017"/>
      <c r="I7017"/>
      <c r="J7017"/>
      <c r="K7017"/>
      <c r="L7017"/>
      <c r="M7017"/>
      <c r="N7017"/>
      <c r="O7017"/>
      <c r="P7017"/>
      <c r="Q7017"/>
      <c r="R7017"/>
      <c r="S7017"/>
      <c r="T7017"/>
      <c r="U7017"/>
      <c r="V7017"/>
      <c r="W7017"/>
      <c r="X7017"/>
      <c r="Y7017"/>
      <c r="Z7017"/>
      <c r="AA7017"/>
      <c r="AB7017"/>
    </row>
    <row r="7018" spans="1:28" x14ac:dyDescent="0.25">
      <c r="A7018" s="8"/>
      <c r="B7018"/>
      <c r="C7018"/>
      <c r="D7018"/>
      <c r="E7018"/>
      <c r="F7018"/>
      <c r="G7018"/>
      <c r="H7018"/>
      <c r="I7018"/>
      <c r="J7018"/>
      <c r="K7018"/>
      <c r="L7018"/>
      <c r="M7018"/>
      <c r="N7018"/>
      <c r="O7018"/>
      <c r="P7018"/>
      <c r="Q7018"/>
      <c r="R7018"/>
      <c r="S7018"/>
      <c r="T7018"/>
      <c r="U7018"/>
      <c r="V7018"/>
      <c r="W7018"/>
      <c r="X7018"/>
      <c r="Y7018"/>
      <c r="Z7018"/>
      <c r="AA7018"/>
      <c r="AB7018"/>
    </row>
    <row r="7019" spans="1:28" x14ac:dyDescent="0.25">
      <c r="A7019" s="8"/>
      <c r="B7019"/>
      <c r="C7019"/>
      <c r="D7019"/>
      <c r="E7019"/>
      <c r="F7019"/>
      <c r="G7019"/>
      <c r="H7019"/>
      <c r="I7019"/>
      <c r="J7019"/>
      <c r="K7019"/>
      <c r="L7019"/>
      <c r="M7019"/>
      <c r="N7019"/>
      <c r="O7019"/>
      <c r="P7019"/>
      <c r="Q7019"/>
      <c r="R7019"/>
      <c r="S7019"/>
      <c r="T7019"/>
      <c r="U7019"/>
      <c r="V7019"/>
      <c r="W7019"/>
      <c r="X7019"/>
      <c r="Y7019"/>
      <c r="Z7019"/>
      <c r="AA7019"/>
      <c r="AB7019"/>
    </row>
    <row r="7020" spans="1:28" x14ac:dyDescent="0.25">
      <c r="A7020" s="8"/>
      <c r="B7020"/>
      <c r="C7020"/>
      <c r="D7020"/>
      <c r="E7020"/>
      <c r="F7020"/>
      <c r="G7020"/>
      <c r="H7020"/>
      <c r="I7020"/>
      <c r="J7020"/>
      <c r="K7020"/>
      <c r="L7020"/>
      <c r="M7020"/>
      <c r="N7020"/>
      <c r="O7020"/>
      <c r="P7020"/>
      <c r="Q7020"/>
      <c r="R7020"/>
      <c r="S7020"/>
      <c r="T7020"/>
      <c r="U7020"/>
      <c r="V7020"/>
      <c r="W7020"/>
      <c r="X7020"/>
      <c r="Y7020"/>
      <c r="Z7020"/>
      <c r="AA7020"/>
      <c r="AB7020"/>
    </row>
    <row r="7021" spans="1:28" x14ac:dyDescent="0.25">
      <c r="A7021" s="8"/>
      <c r="B7021"/>
      <c r="C7021"/>
      <c r="D7021"/>
      <c r="E7021"/>
      <c r="F7021"/>
      <c r="G7021"/>
      <c r="H7021"/>
      <c r="I7021"/>
      <c r="J7021"/>
      <c r="K7021"/>
      <c r="L7021"/>
      <c r="M7021"/>
      <c r="N7021"/>
      <c r="O7021"/>
      <c r="P7021"/>
      <c r="Q7021"/>
      <c r="R7021"/>
      <c r="S7021"/>
      <c r="T7021"/>
      <c r="U7021"/>
      <c r="V7021"/>
      <c r="W7021"/>
      <c r="X7021"/>
      <c r="Y7021"/>
      <c r="Z7021"/>
      <c r="AA7021"/>
      <c r="AB7021"/>
    </row>
    <row r="7022" spans="1:28" x14ac:dyDescent="0.25">
      <c r="A7022" s="8"/>
      <c r="B7022"/>
      <c r="C7022"/>
      <c r="D7022"/>
      <c r="E7022"/>
      <c r="F7022"/>
      <c r="G7022"/>
      <c r="H7022"/>
      <c r="I7022"/>
      <c r="J7022"/>
      <c r="K7022"/>
      <c r="L7022"/>
      <c r="M7022"/>
      <c r="N7022"/>
      <c r="O7022"/>
      <c r="P7022"/>
      <c r="Q7022"/>
      <c r="R7022"/>
      <c r="S7022"/>
      <c r="T7022"/>
      <c r="U7022"/>
      <c r="V7022"/>
      <c r="W7022"/>
      <c r="X7022"/>
      <c r="Y7022"/>
      <c r="Z7022"/>
      <c r="AA7022"/>
      <c r="AB7022"/>
    </row>
    <row r="7023" spans="1:28" x14ac:dyDescent="0.25">
      <c r="A7023" s="8"/>
      <c r="B7023"/>
      <c r="C7023"/>
      <c r="D7023"/>
      <c r="E7023"/>
      <c r="F7023"/>
      <c r="G7023"/>
      <c r="H7023"/>
      <c r="I7023"/>
      <c r="J7023"/>
      <c r="K7023"/>
      <c r="L7023"/>
      <c r="M7023"/>
      <c r="N7023"/>
      <c r="O7023"/>
      <c r="P7023"/>
      <c r="Q7023"/>
      <c r="R7023"/>
      <c r="S7023"/>
      <c r="T7023"/>
      <c r="U7023"/>
      <c r="V7023"/>
      <c r="W7023"/>
      <c r="X7023"/>
      <c r="Y7023"/>
      <c r="Z7023"/>
      <c r="AA7023"/>
      <c r="AB7023"/>
    </row>
    <row r="7024" spans="1:28" x14ac:dyDescent="0.25">
      <c r="A7024" s="8"/>
      <c r="B7024"/>
      <c r="C7024"/>
      <c r="D7024"/>
      <c r="E7024"/>
      <c r="F7024"/>
      <c r="G7024"/>
      <c r="H7024"/>
      <c r="I7024"/>
      <c r="J7024"/>
      <c r="K7024"/>
      <c r="L7024"/>
      <c r="M7024"/>
      <c r="N7024"/>
      <c r="O7024"/>
      <c r="P7024"/>
      <c r="Q7024"/>
      <c r="R7024"/>
      <c r="S7024"/>
      <c r="T7024"/>
      <c r="U7024"/>
      <c r="V7024"/>
      <c r="W7024"/>
      <c r="X7024"/>
      <c r="Y7024"/>
      <c r="Z7024"/>
      <c r="AA7024"/>
      <c r="AB7024"/>
    </row>
    <row r="7025" spans="1:28" x14ac:dyDescent="0.25">
      <c r="A7025" s="8"/>
      <c r="B7025"/>
      <c r="C7025"/>
      <c r="D7025"/>
      <c r="E7025"/>
      <c r="F7025"/>
      <c r="G7025"/>
      <c r="H7025"/>
      <c r="I7025"/>
      <c r="J7025"/>
      <c r="K7025"/>
      <c r="L7025"/>
      <c r="M7025"/>
      <c r="N7025"/>
      <c r="O7025"/>
      <c r="P7025"/>
      <c r="Q7025"/>
      <c r="R7025"/>
      <c r="S7025"/>
      <c r="T7025"/>
      <c r="U7025"/>
      <c r="V7025"/>
      <c r="W7025"/>
      <c r="X7025"/>
      <c r="Y7025"/>
      <c r="Z7025"/>
      <c r="AA7025"/>
      <c r="AB7025"/>
    </row>
    <row r="7026" spans="1:28" x14ac:dyDescent="0.25">
      <c r="A7026" s="8"/>
      <c r="B7026"/>
      <c r="C7026"/>
      <c r="D7026"/>
      <c r="E7026"/>
      <c r="F7026"/>
      <c r="G7026"/>
      <c r="H7026"/>
      <c r="I7026"/>
      <c r="J7026"/>
      <c r="K7026"/>
      <c r="L7026"/>
      <c r="M7026"/>
      <c r="N7026"/>
      <c r="O7026"/>
      <c r="P7026"/>
      <c r="Q7026"/>
      <c r="R7026"/>
      <c r="S7026"/>
      <c r="T7026"/>
      <c r="U7026"/>
      <c r="V7026"/>
      <c r="W7026"/>
      <c r="X7026"/>
      <c r="Y7026"/>
      <c r="Z7026"/>
      <c r="AA7026"/>
      <c r="AB7026"/>
    </row>
    <row r="7027" spans="1:28" x14ac:dyDescent="0.25">
      <c r="A7027" s="8"/>
      <c r="B7027"/>
      <c r="C7027"/>
      <c r="D7027"/>
      <c r="E7027"/>
      <c r="F7027"/>
      <c r="G7027"/>
      <c r="H7027"/>
      <c r="I7027"/>
      <c r="J7027"/>
      <c r="K7027"/>
      <c r="L7027"/>
      <c r="M7027"/>
      <c r="N7027"/>
      <c r="O7027"/>
      <c r="P7027"/>
      <c r="Q7027"/>
      <c r="R7027"/>
      <c r="S7027"/>
      <c r="T7027"/>
      <c r="U7027"/>
      <c r="V7027"/>
      <c r="W7027"/>
      <c r="X7027"/>
      <c r="Y7027"/>
      <c r="Z7027"/>
      <c r="AA7027"/>
      <c r="AB7027"/>
    </row>
    <row r="7028" spans="1:28" x14ac:dyDescent="0.25">
      <c r="A7028" s="8"/>
      <c r="B7028"/>
      <c r="C7028"/>
      <c r="D7028"/>
      <c r="E7028"/>
      <c r="F7028"/>
      <c r="G7028"/>
      <c r="H7028"/>
      <c r="I7028"/>
      <c r="J7028"/>
      <c r="K7028"/>
      <c r="L7028"/>
      <c r="M7028"/>
      <c r="N7028"/>
      <c r="O7028"/>
      <c r="P7028"/>
      <c r="Q7028"/>
      <c r="R7028"/>
      <c r="S7028"/>
      <c r="T7028"/>
      <c r="U7028"/>
      <c r="V7028"/>
      <c r="W7028"/>
      <c r="X7028"/>
      <c r="Y7028"/>
      <c r="Z7028"/>
      <c r="AA7028"/>
      <c r="AB7028"/>
    </row>
    <row r="7029" spans="1:28" x14ac:dyDescent="0.25">
      <c r="A7029" s="8"/>
      <c r="B7029"/>
      <c r="C7029"/>
      <c r="D7029"/>
      <c r="E7029"/>
      <c r="F7029"/>
      <c r="G7029"/>
      <c r="H7029"/>
      <c r="I7029"/>
      <c r="J7029"/>
      <c r="K7029"/>
      <c r="L7029"/>
      <c r="M7029"/>
      <c r="N7029"/>
      <c r="O7029"/>
      <c r="P7029"/>
      <c r="Q7029"/>
      <c r="R7029"/>
      <c r="S7029"/>
      <c r="T7029"/>
      <c r="U7029"/>
      <c r="V7029"/>
      <c r="W7029"/>
      <c r="X7029"/>
      <c r="Y7029"/>
      <c r="Z7029"/>
      <c r="AA7029"/>
      <c r="AB7029"/>
    </row>
    <row r="7030" spans="1:28" x14ac:dyDescent="0.25">
      <c r="A7030" s="8"/>
      <c r="B7030"/>
      <c r="C7030"/>
      <c r="D7030"/>
      <c r="E7030"/>
      <c r="F7030"/>
      <c r="G7030"/>
      <c r="H7030"/>
      <c r="I7030"/>
      <c r="J7030"/>
      <c r="K7030"/>
      <c r="L7030"/>
      <c r="M7030"/>
      <c r="N7030"/>
      <c r="O7030"/>
      <c r="P7030"/>
      <c r="Q7030"/>
      <c r="R7030"/>
      <c r="S7030"/>
      <c r="T7030"/>
      <c r="U7030"/>
      <c r="V7030"/>
      <c r="W7030"/>
      <c r="X7030"/>
      <c r="Y7030"/>
      <c r="Z7030"/>
      <c r="AA7030"/>
      <c r="AB7030"/>
    </row>
    <row r="7031" spans="1:28" x14ac:dyDescent="0.25">
      <c r="A7031" s="8"/>
      <c r="B7031"/>
      <c r="C7031"/>
      <c r="D7031"/>
      <c r="E7031"/>
      <c r="F7031"/>
      <c r="G7031"/>
      <c r="H7031"/>
      <c r="I7031"/>
      <c r="J7031"/>
      <c r="K7031"/>
      <c r="L7031"/>
      <c r="M7031"/>
      <c r="N7031"/>
      <c r="O7031"/>
      <c r="P7031"/>
      <c r="Q7031"/>
      <c r="R7031"/>
      <c r="S7031"/>
      <c r="T7031"/>
      <c r="U7031"/>
      <c r="V7031"/>
      <c r="W7031"/>
      <c r="X7031"/>
      <c r="Y7031"/>
      <c r="Z7031"/>
      <c r="AA7031"/>
      <c r="AB7031"/>
    </row>
    <row r="7032" spans="1:28" x14ac:dyDescent="0.25">
      <c r="A7032" s="8"/>
      <c r="B7032"/>
      <c r="C7032"/>
      <c r="D7032"/>
      <c r="E7032"/>
      <c r="F7032"/>
      <c r="G7032"/>
      <c r="H7032"/>
      <c r="I7032"/>
      <c r="J7032"/>
      <c r="K7032"/>
      <c r="L7032"/>
      <c r="M7032"/>
      <c r="N7032"/>
      <c r="O7032"/>
      <c r="P7032"/>
      <c r="Q7032"/>
      <c r="R7032"/>
      <c r="S7032"/>
      <c r="T7032"/>
      <c r="U7032"/>
      <c r="V7032"/>
      <c r="W7032"/>
      <c r="X7032"/>
      <c r="Y7032"/>
      <c r="Z7032"/>
      <c r="AA7032"/>
      <c r="AB7032"/>
    </row>
    <row r="7033" spans="1:28" x14ac:dyDescent="0.25">
      <c r="A7033" s="8"/>
      <c r="B7033"/>
      <c r="C7033"/>
      <c r="D7033"/>
      <c r="E7033"/>
      <c r="F7033"/>
      <c r="G7033"/>
      <c r="H7033"/>
      <c r="I7033"/>
      <c r="J7033"/>
      <c r="K7033"/>
      <c r="L7033"/>
      <c r="M7033"/>
      <c r="N7033"/>
      <c r="O7033"/>
      <c r="P7033"/>
      <c r="Q7033"/>
      <c r="R7033"/>
      <c r="S7033"/>
      <c r="T7033"/>
      <c r="U7033"/>
      <c r="V7033"/>
      <c r="W7033"/>
      <c r="X7033"/>
      <c r="Y7033"/>
      <c r="Z7033"/>
      <c r="AA7033"/>
      <c r="AB7033"/>
    </row>
    <row r="7034" spans="1:28" x14ac:dyDescent="0.25">
      <c r="A7034" s="8"/>
      <c r="B7034"/>
      <c r="C7034"/>
      <c r="D7034"/>
      <c r="E7034"/>
      <c r="F7034"/>
      <c r="G7034"/>
      <c r="H7034"/>
      <c r="I7034"/>
      <c r="J7034"/>
      <c r="K7034"/>
      <c r="L7034"/>
      <c r="M7034"/>
      <c r="N7034"/>
      <c r="O7034"/>
      <c r="P7034"/>
      <c r="Q7034"/>
      <c r="R7034"/>
      <c r="S7034"/>
      <c r="T7034"/>
      <c r="U7034"/>
      <c r="V7034"/>
      <c r="W7034"/>
      <c r="X7034"/>
      <c r="Y7034"/>
      <c r="Z7034"/>
      <c r="AA7034"/>
      <c r="AB7034"/>
    </row>
    <row r="7035" spans="1:28" x14ac:dyDescent="0.25">
      <c r="A7035" s="8"/>
      <c r="B7035"/>
      <c r="C7035"/>
      <c r="D7035"/>
      <c r="E7035"/>
      <c r="F7035"/>
      <c r="G7035"/>
      <c r="H7035"/>
      <c r="I7035"/>
      <c r="J7035"/>
      <c r="K7035"/>
      <c r="L7035"/>
      <c r="M7035"/>
      <c r="N7035"/>
      <c r="O7035"/>
      <c r="P7035"/>
      <c r="Q7035"/>
      <c r="R7035"/>
      <c r="S7035"/>
      <c r="T7035"/>
      <c r="U7035"/>
      <c r="V7035"/>
      <c r="W7035"/>
      <c r="X7035"/>
      <c r="Y7035"/>
      <c r="Z7035"/>
      <c r="AA7035"/>
      <c r="AB7035"/>
    </row>
    <row r="7036" spans="1:28" x14ac:dyDescent="0.25">
      <c r="A7036" s="8"/>
      <c r="B7036"/>
      <c r="C7036"/>
      <c r="D7036"/>
      <c r="E7036"/>
      <c r="F7036"/>
      <c r="G7036"/>
      <c r="H7036"/>
      <c r="I7036"/>
      <c r="J7036"/>
      <c r="K7036"/>
      <c r="L7036"/>
      <c r="M7036"/>
      <c r="N7036"/>
      <c r="O7036"/>
      <c r="P7036"/>
      <c r="Q7036"/>
      <c r="R7036"/>
      <c r="S7036"/>
      <c r="T7036"/>
      <c r="U7036"/>
      <c r="V7036"/>
      <c r="W7036"/>
      <c r="X7036"/>
      <c r="Y7036"/>
      <c r="Z7036"/>
      <c r="AA7036"/>
      <c r="AB7036"/>
    </row>
    <row r="7037" spans="1:28" x14ac:dyDescent="0.25">
      <c r="A7037" s="8"/>
      <c r="B7037"/>
      <c r="C7037"/>
      <c r="D7037"/>
      <c r="E7037"/>
      <c r="F7037"/>
      <c r="G7037"/>
      <c r="H7037"/>
      <c r="I7037"/>
      <c r="J7037"/>
      <c r="K7037"/>
      <c r="L7037"/>
      <c r="M7037"/>
      <c r="N7037"/>
      <c r="O7037"/>
      <c r="P7037"/>
      <c r="Q7037"/>
      <c r="R7037"/>
      <c r="S7037"/>
      <c r="T7037"/>
      <c r="U7037"/>
      <c r="V7037"/>
      <c r="W7037"/>
      <c r="X7037"/>
      <c r="Y7037"/>
      <c r="Z7037"/>
      <c r="AA7037"/>
      <c r="AB7037"/>
    </row>
    <row r="7038" spans="1:28" x14ac:dyDescent="0.25">
      <c r="A7038" s="8"/>
      <c r="B7038"/>
      <c r="C7038"/>
      <c r="D7038"/>
      <c r="E7038"/>
      <c r="F7038"/>
      <c r="G7038"/>
      <c r="H7038"/>
      <c r="I7038"/>
      <c r="J7038"/>
      <c r="K7038"/>
      <c r="L7038"/>
      <c r="M7038"/>
      <c r="N7038"/>
      <c r="O7038"/>
      <c r="P7038"/>
      <c r="Q7038"/>
      <c r="R7038"/>
      <c r="S7038"/>
      <c r="T7038"/>
      <c r="U7038"/>
      <c r="V7038"/>
      <c r="W7038"/>
      <c r="X7038"/>
      <c r="Y7038"/>
      <c r="Z7038"/>
      <c r="AA7038"/>
      <c r="AB7038"/>
    </row>
    <row r="7039" spans="1:28" x14ac:dyDescent="0.25">
      <c r="A7039" s="8"/>
      <c r="B7039"/>
      <c r="C7039"/>
      <c r="D7039"/>
      <c r="E7039"/>
      <c r="F7039"/>
      <c r="G7039"/>
      <c r="H7039"/>
      <c r="I7039"/>
      <c r="J7039"/>
      <c r="K7039"/>
      <c r="L7039"/>
      <c r="M7039"/>
      <c r="N7039"/>
      <c r="O7039"/>
      <c r="P7039"/>
      <c r="Q7039"/>
      <c r="R7039"/>
      <c r="S7039"/>
      <c r="T7039"/>
      <c r="U7039"/>
      <c r="V7039"/>
      <c r="W7039"/>
      <c r="X7039"/>
      <c r="Y7039"/>
      <c r="Z7039"/>
      <c r="AA7039"/>
      <c r="AB7039"/>
    </row>
    <row r="7040" spans="1:28" x14ac:dyDescent="0.25">
      <c r="A7040" s="8"/>
      <c r="B7040"/>
      <c r="C7040"/>
      <c r="D7040"/>
      <c r="E7040"/>
      <c r="F7040"/>
      <c r="G7040"/>
      <c r="H7040"/>
      <c r="I7040"/>
      <c r="J7040"/>
      <c r="K7040"/>
      <c r="L7040"/>
      <c r="M7040"/>
      <c r="N7040"/>
      <c r="O7040"/>
      <c r="P7040"/>
      <c r="Q7040"/>
      <c r="R7040"/>
      <c r="S7040"/>
      <c r="T7040"/>
      <c r="U7040"/>
      <c r="V7040"/>
      <c r="W7040"/>
      <c r="X7040"/>
      <c r="Y7040"/>
      <c r="Z7040"/>
      <c r="AA7040"/>
      <c r="AB7040"/>
    </row>
    <row r="7041" spans="1:28" x14ac:dyDescent="0.25">
      <c r="A7041" s="8"/>
      <c r="B7041"/>
      <c r="C7041"/>
      <c r="D7041"/>
      <c r="E7041"/>
      <c r="F7041"/>
      <c r="G7041"/>
      <c r="H7041"/>
      <c r="I7041"/>
      <c r="J7041"/>
      <c r="K7041"/>
      <c r="L7041"/>
      <c r="M7041"/>
      <c r="N7041"/>
      <c r="O7041"/>
      <c r="P7041"/>
      <c r="Q7041"/>
      <c r="R7041"/>
      <c r="S7041"/>
      <c r="T7041"/>
      <c r="U7041"/>
      <c r="V7041"/>
      <c r="W7041"/>
      <c r="X7041"/>
      <c r="Y7041"/>
      <c r="Z7041"/>
      <c r="AA7041"/>
      <c r="AB7041"/>
    </row>
    <row r="7042" spans="1:28" x14ac:dyDescent="0.25">
      <c r="A7042" s="8"/>
      <c r="B7042"/>
      <c r="C7042"/>
      <c r="D7042"/>
      <c r="E7042"/>
      <c r="F7042"/>
      <c r="G7042"/>
      <c r="H7042"/>
      <c r="I7042"/>
      <c r="J7042"/>
      <c r="K7042"/>
      <c r="L7042"/>
      <c r="M7042"/>
      <c r="N7042"/>
      <c r="O7042"/>
      <c r="P7042"/>
      <c r="Q7042"/>
      <c r="R7042"/>
      <c r="S7042"/>
      <c r="T7042"/>
      <c r="U7042"/>
      <c r="V7042"/>
      <c r="W7042"/>
      <c r="X7042"/>
      <c r="Y7042"/>
      <c r="Z7042"/>
      <c r="AA7042"/>
      <c r="AB7042"/>
    </row>
    <row r="7043" spans="1:28" x14ac:dyDescent="0.25">
      <c r="A7043" s="8"/>
      <c r="B7043"/>
      <c r="C7043"/>
      <c r="D7043"/>
      <c r="E7043"/>
      <c r="F7043"/>
      <c r="G7043"/>
      <c r="H7043"/>
      <c r="I7043"/>
      <c r="J7043"/>
      <c r="K7043"/>
      <c r="L7043"/>
      <c r="M7043"/>
      <c r="N7043"/>
      <c r="O7043"/>
      <c r="P7043"/>
      <c r="Q7043"/>
      <c r="R7043"/>
      <c r="S7043"/>
      <c r="T7043"/>
      <c r="U7043"/>
      <c r="V7043"/>
      <c r="W7043"/>
      <c r="X7043"/>
      <c r="Y7043"/>
      <c r="Z7043"/>
      <c r="AA7043"/>
      <c r="AB7043"/>
    </row>
    <row r="7044" spans="1:28" x14ac:dyDescent="0.25">
      <c r="A7044" s="8"/>
      <c r="B7044"/>
      <c r="C7044"/>
      <c r="D7044"/>
      <c r="E7044"/>
      <c r="F7044"/>
      <c r="G7044"/>
      <c r="H7044"/>
      <c r="I7044"/>
      <c r="J7044"/>
      <c r="K7044"/>
      <c r="L7044"/>
      <c r="M7044"/>
      <c r="N7044"/>
      <c r="O7044"/>
      <c r="P7044"/>
      <c r="Q7044"/>
      <c r="R7044"/>
      <c r="S7044"/>
      <c r="T7044"/>
      <c r="U7044"/>
      <c r="V7044"/>
      <c r="W7044"/>
      <c r="X7044"/>
      <c r="Y7044"/>
      <c r="Z7044"/>
      <c r="AA7044"/>
      <c r="AB7044"/>
    </row>
    <row r="7045" spans="1:28" x14ac:dyDescent="0.25">
      <c r="A7045" s="8"/>
      <c r="B7045"/>
      <c r="C7045"/>
      <c r="D7045"/>
      <c r="E7045"/>
      <c r="F7045"/>
      <c r="G7045"/>
      <c r="H7045"/>
      <c r="I7045"/>
      <c r="J7045"/>
      <c r="K7045"/>
      <c r="L7045"/>
      <c r="M7045"/>
      <c r="N7045"/>
      <c r="O7045"/>
      <c r="P7045"/>
      <c r="Q7045"/>
      <c r="R7045"/>
      <c r="S7045"/>
      <c r="T7045"/>
      <c r="U7045"/>
      <c r="V7045"/>
      <c r="W7045"/>
      <c r="X7045"/>
      <c r="Y7045"/>
      <c r="Z7045"/>
      <c r="AA7045"/>
      <c r="AB7045"/>
    </row>
    <row r="7046" spans="1:28" x14ac:dyDescent="0.25">
      <c r="A7046" s="8"/>
      <c r="B7046"/>
      <c r="C7046"/>
      <c r="D7046"/>
      <c r="E7046"/>
      <c r="F7046"/>
      <c r="G7046"/>
      <c r="H7046"/>
      <c r="I7046"/>
      <c r="J7046"/>
      <c r="K7046"/>
      <c r="L7046"/>
      <c r="M7046"/>
      <c r="N7046"/>
      <c r="O7046"/>
      <c r="P7046"/>
      <c r="Q7046"/>
      <c r="R7046"/>
      <c r="S7046"/>
      <c r="T7046"/>
      <c r="U7046"/>
      <c r="V7046"/>
      <c r="W7046"/>
      <c r="X7046"/>
      <c r="Y7046"/>
      <c r="Z7046"/>
      <c r="AA7046"/>
      <c r="AB7046"/>
    </row>
    <row r="7047" spans="1:28" x14ac:dyDescent="0.25">
      <c r="A7047" s="8"/>
      <c r="B7047"/>
      <c r="C7047"/>
      <c r="D7047"/>
      <c r="E7047"/>
      <c r="F7047"/>
      <c r="G7047"/>
      <c r="H7047"/>
      <c r="I7047"/>
      <c r="J7047"/>
      <c r="K7047"/>
      <c r="L7047"/>
      <c r="M7047"/>
      <c r="N7047"/>
      <c r="O7047"/>
      <c r="P7047"/>
      <c r="Q7047"/>
      <c r="R7047"/>
      <c r="S7047"/>
      <c r="T7047"/>
      <c r="U7047"/>
      <c r="V7047"/>
      <c r="W7047"/>
      <c r="X7047"/>
      <c r="Y7047"/>
      <c r="Z7047"/>
      <c r="AA7047"/>
      <c r="AB7047"/>
    </row>
    <row r="7048" spans="1:28" x14ac:dyDescent="0.25">
      <c r="A7048" s="8"/>
      <c r="B7048"/>
      <c r="C7048"/>
      <c r="D7048"/>
      <c r="E7048"/>
      <c r="F7048"/>
      <c r="G7048"/>
      <c r="H7048"/>
      <c r="I7048"/>
      <c r="J7048"/>
      <c r="K7048"/>
      <c r="L7048"/>
      <c r="M7048"/>
      <c r="N7048"/>
      <c r="O7048"/>
      <c r="P7048"/>
      <c r="Q7048"/>
      <c r="R7048"/>
      <c r="S7048"/>
      <c r="T7048"/>
      <c r="U7048"/>
      <c r="V7048"/>
      <c r="W7048"/>
      <c r="X7048"/>
      <c r="Y7048"/>
      <c r="Z7048"/>
      <c r="AA7048"/>
      <c r="AB7048"/>
    </row>
    <row r="7049" spans="1:28" x14ac:dyDescent="0.25">
      <c r="A7049" s="8"/>
      <c r="B7049"/>
      <c r="C7049"/>
      <c r="D7049"/>
      <c r="E7049"/>
      <c r="F7049"/>
      <c r="G7049"/>
      <c r="H7049"/>
      <c r="I7049"/>
      <c r="J7049"/>
      <c r="K7049"/>
      <c r="L7049"/>
      <c r="M7049"/>
      <c r="N7049"/>
      <c r="O7049"/>
      <c r="P7049"/>
      <c r="Q7049"/>
      <c r="R7049"/>
      <c r="S7049"/>
      <c r="T7049"/>
      <c r="U7049"/>
      <c r="V7049"/>
      <c r="W7049"/>
      <c r="X7049"/>
      <c r="Y7049"/>
      <c r="Z7049"/>
      <c r="AA7049"/>
      <c r="AB7049"/>
    </row>
    <row r="7050" spans="1:28" x14ac:dyDescent="0.25">
      <c r="A7050" s="8"/>
      <c r="B7050"/>
      <c r="C7050"/>
      <c r="D7050"/>
      <c r="E7050"/>
      <c r="F7050"/>
      <c r="G7050"/>
      <c r="H7050"/>
      <c r="I7050"/>
      <c r="J7050"/>
      <c r="K7050"/>
      <c r="L7050"/>
      <c r="M7050"/>
      <c r="N7050"/>
      <c r="O7050"/>
      <c r="P7050"/>
      <c r="Q7050"/>
      <c r="R7050"/>
      <c r="S7050"/>
      <c r="T7050"/>
      <c r="U7050"/>
      <c r="V7050"/>
      <c r="W7050"/>
      <c r="X7050"/>
      <c r="Y7050"/>
      <c r="Z7050"/>
      <c r="AA7050"/>
      <c r="AB7050"/>
    </row>
    <row r="7051" spans="1:28" x14ac:dyDescent="0.25">
      <c r="A7051" s="8"/>
      <c r="B7051"/>
      <c r="C7051"/>
      <c r="D7051"/>
      <c r="E7051"/>
      <c r="F7051"/>
      <c r="G7051"/>
      <c r="H7051"/>
      <c r="I7051"/>
      <c r="J7051"/>
      <c r="K7051"/>
      <c r="L7051"/>
      <c r="M7051"/>
      <c r="N7051"/>
      <c r="O7051"/>
      <c r="P7051"/>
      <c r="Q7051"/>
      <c r="R7051"/>
      <c r="S7051"/>
      <c r="T7051"/>
      <c r="U7051"/>
      <c r="V7051"/>
      <c r="W7051"/>
      <c r="X7051"/>
      <c r="Y7051"/>
      <c r="Z7051"/>
      <c r="AA7051"/>
      <c r="AB7051"/>
    </row>
    <row r="7052" spans="1:28" x14ac:dyDescent="0.25">
      <c r="A7052" s="8"/>
      <c r="B7052"/>
      <c r="C7052"/>
      <c r="D7052"/>
      <c r="E7052"/>
      <c r="F7052"/>
      <c r="G7052"/>
      <c r="H7052"/>
      <c r="I7052"/>
      <c r="J7052"/>
      <c r="K7052"/>
      <c r="L7052"/>
      <c r="M7052"/>
      <c r="N7052"/>
      <c r="O7052"/>
      <c r="P7052"/>
      <c r="Q7052"/>
      <c r="R7052"/>
      <c r="S7052"/>
      <c r="T7052"/>
      <c r="U7052"/>
      <c r="V7052"/>
      <c r="W7052"/>
      <c r="X7052"/>
      <c r="Y7052"/>
      <c r="Z7052"/>
      <c r="AA7052"/>
      <c r="AB7052"/>
    </row>
    <row r="7053" spans="1:28" x14ac:dyDescent="0.25">
      <c r="A7053" s="8"/>
      <c r="B7053"/>
      <c r="C7053"/>
      <c r="D7053"/>
      <c r="E7053"/>
      <c r="F7053"/>
      <c r="G7053"/>
      <c r="H7053"/>
      <c r="I7053"/>
      <c r="J7053"/>
      <c r="K7053"/>
      <c r="L7053"/>
      <c r="M7053"/>
      <c r="N7053"/>
      <c r="O7053"/>
      <c r="P7053"/>
      <c r="Q7053"/>
      <c r="R7053"/>
      <c r="S7053"/>
      <c r="T7053"/>
      <c r="U7053"/>
      <c r="V7053"/>
      <c r="W7053"/>
      <c r="X7053"/>
      <c r="Y7053"/>
      <c r="Z7053"/>
      <c r="AA7053"/>
      <c r="AB7053"/>
    </row>
    <row r="7054" spans="1:28" x14ac:dyDescent="0.25">
      <c r="A7054" s="8"/>
      <c r="B7054"/>
      <c r="C7054"/>
      <c r="D7054"/>
      <c r="E7054"/>
      <c r="F7054"/>
      <c r="G7054"/>
      <c r="H7054"/>
      <c r="I7054"/>
      <c r="J7054"/>
      <c r="K7054"/>
      <c r="L7054"/>
      <c r="M7054"/>
      <c r="N7054"/>
      <c r="O7054"/>
      <c r="P7054"/>
      <c r="Q7054"/>
      <c r="R7054"/>
      <c r="S7054"/>
      <c r="T7054"/>
      <c r="U7054"/>
      <c r="V7054"/>
      <c r="W7054"/>
      <c r="X7054"/>
      <c r="Y7054"/>
      <c r="Z7054"/>
      <c r="AA7054"/>
      <c r="AB7054"/>
    </row>
    <row r="7055" spans="1:28" x14ac:dyDescent="0.25">
      <c r="A7055" s="8"/>
      <c r="B7055"/>
      <c r="C7055"/>
      <c r="D7055"/>
      <c r="E7055"/>
      <c r="F7055"/>
      <c r="G7055"/>
      <c r="H7055"/>
      <c r="I7055"/>
      <c r="J7055"/>
      <c r="K7055"/>
      <c r="L7055"/>
      <c r="M7055"/>
      <c r="N7055"/>
      <c r="O7055"/>
      <c r="P7055"/>
      <c r="Q7055"/>
      <c r="R7055"/>
      <c r="S7055"/>
      <c r="T7055"/>
      <c r="U7055"/>
      <c r="V7055"/>
      <c r="W7055"/>
      <c r="X7055"/>
      <c r="Y7055"/>
      <c r="Z7055"/>
      <c r="AA7055"/>
      <c r="AB7055"/>
    </row>
    <row r="7056" spans="1:28" x14ac:dyDescent="0.25">
      <c r="A7056" s="8"/>
      <c r="B7056"/>
      <c r="C7056"/>
      <c r="D7056"/>
      <c r="E7056"/>
      <c r="F7056"/>
      <c r="G7056"/>
      <c r="H7056"/>
      <c r="I7056"/>
      <c r="J7056"/>
      <c r="K7056"/>
      <c r="L7056"/>
      <c r="M7056"/>
      <c r="N7056"/>
      <c r="O7056"/>
      <c r="P7056"/>
      <c r="Q7056"/>
      <c r="R7056"/>
      <c r="S7056"/>
      <c r="T7056"/>
      <c r="U7056"/>
      <c r="V7056"/>
      <c r="W7056"/>
      <c r="X7056"/>
      <c r="Y7056"/>
      <c r="Z7056"/>
      <c r="AA7056"/>
      <c r="AB7056"/>
    </row>
    <row r="7057" spans="1:28" x14ac:dyDescent="0.25">
      <c r="A7057" s="8"/>
      <c r="B7057"/>
      <c r="C7057"/>
      <c r="D7057"/>
      <c r="E7057"/>
      <c r="F7057"/>
      <c r="G7057"/>
      <c r="H7057"/>
      <c r="I7057"/>
      <c r="J7057"/>
      <c r="K7057"/>
      <c r="L7057"/>
      <c r="M7057"/>
      <c r="N7057"/>
      <c r="O7057"/>
      <c r="P7057"/>
      <c r="Q7057"/>
      <c r="R7057"/>
      <c r="S7057"/>
      <c r="T7057"/>
      <c r="U7057"/>
      <c r="V7057"/>
      <c r="W7057"/>
      <c r="X7057"/>
      <c r="Y7057"/>
      <c r="Z7057"/>
      <c r="AA7057"/>
      <c r="AB7057"/>
    </row>
    <row r="7058" spans="1:28" x14ac:dyDescent="0.25">
      <c r="A7058" s="8"/>
      <c r="B7058"/>
      <c r="C7058"/>
      <c r="D7058"/>
      <c r="E7058"/>
      <c r="F7058"/>
      <c r="G7058"/>
      <c r="H7058"/>
      <c r="I7058"/>
      <c r="J7058"/>
      <c r="K7058"/>
      <c r="L7058"/>
      <c r="M7058"/>
      <c r="N7058"/>
      <c r="O7058"/>
      <c r="P7058"/>
      <c r="Q7058"/>
      <c r="R7058"/>
      <c r="S7058"/>
      <c r="T7058"/>
      <c r="U7058"/>
      <c r="V7058"/>
      <c r="W7058"/>
      <c r="X7058"/>
      <c r="Y7058"/>
      <c r="Z7058"/>
      <c r="AA7058"/>
      <c r="AB7058"/>
    </row>
    <row r="7059" spans="1:28" x14ac:dyDescent="0.25">
      <c r="A7059" s="8"/>
      <c r="B7059"/>
      <c r="C7059"/>
      <c r="D7059"/>
      <c r="E7059"/>
      <c r="F7059"/>
      <c r="G7059"/>
      <c r="H7059"/>
      <c r="I7059"/>
      <c r="J7059"/>
      <c r="K7059"/>
      <c r="L7059"/>
      <c r="M7059"/>
      <c r="N7059"/>
      <c r="O7059"/>
      <c r="P7059"/>
      <c r="Q7059"/>
      <c r="R7059"/>
      <c r="S7059"/>
      <c r="T7059"/>
      <c r="U7059"/>
      <c r="V7059"/>
      <c r="W7059"/>
      <c r="X7059"/>
      <c r="Y7059"/>
      <c r="Z7059"/>
      <c r="AA7059"/>
      <c r="AB7059"/>
    </row>
    <row r="7060" spans="1:28" x14ac:dyDescent="0.25">
      <c r="A7060" s="8"/>
      <c r="B7060"/>
      <c r="C7060"/>
      <c r="D7060"/>
      <c r="E7060"/>
      <c r="F7060"/>
      <c r="G7060"/>
      <c r="H7060"/>
      <c r="I7060"/>
      <c r="J7060"/>
      <c r="K7060"/>
      <c r="L7060"/>
      <c r="M7060"/>
      <c r="N7060"/>
      <c r="O7060"/>
      <c r="P7060"/>
      <c r="Q7060"/>
      <c r="R7060"/>
      <c r="S7060"/>
      <c r="T7060"/>
      <c r="U7060"/>
      <c r="V7060"/>
      <c r="W7060"/>
      <c r="X7060"/>
      <c r="Y7060"/>
      <c r="Z7060"/>
      <c r="AA7060"/>
      <c r="AB7060"/>
    </row>
    <row r="7061" spans="1:28" x14ac:dyDescent="0.25">
      <c r="A7061" s="8"/>
      <c r="B7061"/>
      <c r="C7061"/>
      <c r="D7061"/>
      <c r="E7061"/>
      <c r="F7061"/>
      <c r="G7061"/>
      <c r="H7061"/>
      <c r="I7061"/>
      <c r="J7061"/>
      <c r="K7061"/>
      <c r="L7061"/>
      <c r="M7061"/>
      <c r="N7061"/>
      <c r="O7061"/>
      <c r="P7061"/>
      <c r="Q7061"/>
      <c r="R7061"/>
      <c r="S7061"/>
      <c r="T7061"/>
      <c r="U7061"/>
      <c r="V7061"/>
      <c r="W7061"/>
      <c r="X7061"/>
      <c r="Y7061"/>
      <c r="Z7061"/>
      <c r="AA7061"/>
      <c r="AB7061"/>
    </row>
    <row r="7062" spans="1:28" x14ac:dyDescent="0.25">
      <c r="A7062" s="8"/>
      <c r="B7062"/>
      <c r="C7062"/>
      <c r="D7062"/>
      <c r="E7062"/>
      <c r="F7062"/>
      <c r="G7062"/>
      <c r="H7062"/>
      <c r="I7062"/>
      <c r="J7062"/>
      <c r="K7062"/>
      <c r="L7062"/>
      <c r="M7062"/>
      <c r="N7062"/>
      <c r="O7062"/>
      <c r="P7062"/>
      <c r="Q7062"/>
      <c r="R7062"/>
      <c r="S7062"/>
      <c r="T7062"/>
      <c r="U7062"/>
      <c r="V7062"/>
      <c r="W7062"/>
      <c r="X7062"/>
      <c r="Y7062"/>
      <c r="Z7062"/>
      <c r="AA7062"/>
      <c r="AB7062"/>
    </row>
    <row r="7063" spans="1:28" x14ac:dyDescent="0.25">
      <c r="A7063" s="8"/>
      <c r="B7063"/>
      <c r="C7063"/>
      <c r="D7063"/>
      <c r="E7063"/>
      <c r="F7063"/>
      <c r="G7063"/>
      <c r="H7063"/>
      <c r="I7063"/>
      <c r="J7063"/>
      <c r="K7063"/>
      <c r="L7063"/>
      <c r="M7063"/>
      <c r="N7063"/>
      <c r="O7063"/>
      <c r="P7063"/>
      <c r="Q7063"/>
      <c r="R7063"/>
      <c r="S7063"/>
      <c r="T7063"/>
      <c r="U7063"/>
      <c r="V7063"/>
      <c r="W7063"/>
      <c r="X7063"/>
      <c r="Y7063"/>
      <c r="Z7063"/>
      <c r="AA7063"/>
      <c r="AB7063"/>
    </row>
    <row r="7064" spans="1:28" x14ac:dyDescent="0.25">
      <c r="A7064" s="8"/>
      <c r="B7064"/>
      <c r="C7064"/>
      <c r="D7064"/>
      <c r="E7064"/>
      <c r="F7064"/>
      <c r="G7064"/>
      <c r="H7064"/>
      <c r="I7064"/>
      <c r="J7064"/>
      <c r="K7064"/>
      <c r="L7064"/>
      <c r="M7064"/>
      <c r="N7064"/>
      <c r="O7064"/>
      <c r="P7064"/>
      <c r="Q7064"/>
      <c r="R7064"/>
      <c r="S7064"/>
      <c r="T7064"/>
      <c r="U7064"/>
      <c r="V7064"/>
      <c r="W7064"/>
      <c r="X7064"/>
      <c r="Y7064"/>
      <c r="Z7064"/>
      <c r="AA7064"/>
      <c r="AB7064"/>
    </row>
    <row r="7065" spans="1:28" x14ac:dyDescent="0.25">
      <c r="A7065" s="8"/>
      <c r="B7065"/>
      <c r="C7065"/>
      <c r="D7065"/>
      <c r="E7065"/>
      <c r="F7065"/>
      <c r="G7065"/>
      <c r="H7065"/>
      <c r="I7065"/>
      <c r="J7065"/>
      <c r="K7065"/>
      <c r="L7065"/>
      <c r="M7065"/>
      <c r="N7065"/>
      <c r="O7065"/>
      <c r="P7065"/>
      <c r="Q7065"/>
      <c r="R7065"/>
      <c r="S7065"/>
      <c r="T7065"/>
      <c r="U7065"/>
      <c r="V7065"/>
      <c r="W7065"/>
      <c r="X7065"/>
      <c r="Y7065"/>
      <c r="Z7065"/>
      <c r="AA7065"/>
      <c r="AB7065"/>
    </row>
    <row r="7066" spans="1:28" x14ac:dyDescent="0.25">
      <c r="A7066" s="8"/>
      <c r="B7066"/>
      <c r="C7066"/>
      <c r="D7066"/>
      <c r="E7066"/>
      <c r="F7066"/>
      <c r="G7066"/>
      <c r="H7066"/>
      <c r="I7066"/>
      <c r="J7066"/>
      <c r="K7066"/>
      <c r="L7066"/>
      <c r="M7066"/>
      <c r="N7066"/>
      <c r="O7066"/>
      <c r="P7066"/>
      <c r="Q7066"/>
      <c r="R7066"/>
      <c r="S7066"/>
      <c r="T7066"/>
      <c r="U7066"/>
      <c r="V7066"/>
      <c r="W7066"/>
      <c r="X7066"/>
      <c r="Y7066"/>
      <c r="Z7066"/>
      <c r="AA7066"/>
      <c r="AB7066"/>
    </row>
    <row r="7067" spans="1:28" x14ac:dyDescent="0.25">
      <c r="A7067" s="8"/>
      <c r="B7067"/>
      <c r="C7067"/>
      <c r="D7067"/>
      <c r="E7067"/>
      <c r="F7067"/>
      <c r="G7067"/>
      <c r="H7067"/>
      <c r="I7067"/>
      <c r="J7067"/>
      <c r="K7067"/>
      <c r="L7067"/>
      <c r="M7067"/>
      <c r="N7067"/>
      <c r="O7067"/>
      <c r="P7067"/>
      <c r="Q7067"/>
      <c r="R7067"/>
      <c r="S7067"/>
      <c r="T7067"/>
      <c r="U7067"/>
      <c r="V7067"/>
      <c r="W7067"/>
      <c r="X7067"/>
      <c r="Y7067"/>
      <c r="Z7067"/>
      <c r="AA7067"/>
      <c r="AB7067"/>
    </row>
    <row r="7068" spans="1:28" x14ac:dyDescent="0.25">
      <c r="A7068" s="8"/>
      <c r="B7068"/>
      <c r="C7068"/>
      <c r="D7068"/>
      <c r="E7068"/>
      <c r="F7068"/>
      <c r="G7068"/>
      <c r="H7068"/>
      <c r="I7068"/>
      <c r="J7068"/>
      <c r="K7068"/>
      <c r="L7068"/>
      <c r="M7068"/>
      <c r="N7068"/>
      <c r="O7068"/>
      <c r="P7068"/>
      <c r="Q7068"/>
      <c r="R7068"/>
      <c r="S7068"/>
      <c r="T7068"/>
      <c r="U7068"/>
      <c r="V7068"/>
      <c r="W7068"/>
      <c r="X7068"/>
      <c r="Y7068"/>
      <c r="Z7068"/>
      <c r="AA7068"/>
      <c r="AB7068"/>
    </row>
    <row r="7069" spans="1:28" x14ac:dyDescent="0.25">
      <c r="A7069" s="8"/>
      <c r="B7069"/>
      <c r="C7069"/>
      <c r="D7069"/>
      <c r="E7069"/>
      <c r="F7069"/>
      <c r="G7069"/>
      <c r="H7069"/>
      <c r="I7069"/>
      <c r="J7069"/>
      <c r="K7069"/>
      <c r="L7069"/>
      <c r="M7069"/>
      <c r="N7069"/>
      <c r="O7069"/>
      <c r="P7069"/>
      <c r="Q7069"/>
      <c r="R7069"/>
      <c r="S7069"/>
      <c r="T7069"/>
      <c r="U7069"/>
      <c r="V7069"/>
      <c r="W7069"/>
      <c r="X7069"/>
      <c r="Y7069"/>
      <c r="Z7069"/>
      <c r="AA7069"/>
      <c r="AB7069"/>
    </row>
    <row r="7070" spans="1:28" x14ac:dyDescent="0.25">
      <c r="A7070" s="8"/>
      <c r="B7070"/>
      <c r="C7070"/>
      <c r="D7070"/>
      <c r="E7070"/>
      <c r="F7070"/>
      <c r="G7070"/>
      <c r="H7070"/>
      <c r="I7070"/>
      <c r="J7070"/>
      <c r="K7070"/>
      <c r="L7070"/>
      <c r="M7070"/>
      <c r="N7070"/>
      <c r="O7070"/>
      <c r="P7070"/>
      <c r="Q7070"/>
      <c r="R7070"/>
      <c r="S7070"/>
      <c r="T7070"/>
      <c r="U7070"/>
      <c r="V7070"/>
      <c r="W7070"/>
      <c r="X7070"/>
      <c r="Y7070"/>
      <c r="Z7070"/>
      <c r="AA7070"/>
      <c r="AB7070"/>
    </row>
    <row r="7071" spans="1:28" x14ac:dyDescent="0.25">
      <c r="A7071" s="8"/>
      <c r="B7071"/>
      <c r="C7071"/>
      <c r="D7071"/>
      <c r="E7071"/>
      <c r="F7071"/>
      <c r="G7071"/>
      <c r="H7071"/>
      <c r="I7071"/>
      <c r="J7071"/>
      <c r="K7071"/>
      <c r="L7071"/>
      <c r="M7071"/>
      <c r="N7071"/>
      <c r="O7071"/>
      <c r="P7071"/>
      <c r="Q7071"/>
      <c r="R7071"/>
      <c r="S7071"/>
      <c r="T7071"/>
      <c r="U7071"/>
      <c r="V7071"/>
      <c r="W7071"/>
      <c r="X7071"/>
      <c r="Y7071"/>
      <c r="Z7071"/>
      <c r="AA7071"/>
      <c r="AB7071"/>
    </row>
    <row r="7072" spans="1:28" x14ac:dyDescent="0.25">
      <c r="A7072" s="8"/>
      <c r="B7072"/>
      <c r="C7072"/>
      <c r="D7072"/>
      <c r="E7072"/>
      <c r="F7072"/>
      <c r="G7072"/>
      <c r="H7072"/>
      <c r="I7072"/>
      <c r="J7072"/>
      <c r="K7072"/>
      <c r="L7072"/>
      <c r="M7072"/>
      <c r="N7072"/>
      <c r="O7072"/>
      <c r="P7072"/>
      <c r="Q7072"/>
      <c r="R7072"/>
      <c r="S7072"/>
      <c r="T7072"/>
      <c r="U7072"/>
      <c r="V7072"/>
      <c r="W7072"/>
      <c r="X7072"/>
      <c r="Y7072"/>
      <c r="Z7072"/>
      <c r="AA7072"/>
      <c r="AB7072"/>
    </row>
    <row r="7073" spans="1:28" x14ac:dyDescent="0.25">
      <c r="A7073" s="8"/>
      <c r="B7073"/>
      <c r="C7073"/>
      <c r="D7073"/>
      <c r="E7073"/>
      <c r="F7073"/>
      <c r="G7073"/>
      <c r="H7073"/>
      <c r="I7073"/>
      <c r="J7073"/>
      <c r="K7073"/>
      <c r="L7073"/>
      <c r="M7073"/>
      <c r="N7073"/>
      <c r="O7073"/>
      <c r="P7073"/>
      <c r="Q7073"/>
      <c r="R7073"/>
      <c r="S7073"/>
      <c r="T7073"/>
      <c r="U7073"/>
      <c r="V7073"/>
      <c r="W7073"/>
      <c r="X7073"/>
      <c r="Y7073"/>
      <c r="Z7073"/>
      <c r="AA7073"/>
      <c r="AB7073"/>
    </row>
    <row r="7074" spans="1:28" x14ac:dyDescent="0.25">
      <c r="A7074" s="8"/>
      <c r="B7074"/>
      <c r="C7074"/>
      <c r="D7074"/>
      <c r="E7074"/>
      <c r="F7074"/>
      <c r="G7074"/>
      <c r="H7074"/>
      <c r="I7074"/>
      <c r="J7074"/>
      <c r="K7074"/>
      <c r="L7074"/>
      <c r="M7074"/>
      <c r="N7074"/>
      <c r="O7074"/>
      <c r="P7074"/>
      <c r="Q7074"/>
      <c r="R7074"/>
      <c r="S7074"/>
      <c r="T7074"/>
      <c r="U7074"/>
      <c r="V7074"/>
      <c r="W7074"/>
      <c r="X7074"/>
      <c r="Y7074"/>
      <c r="Z7074"/>
      <c r="AA7074"/>
      <c r="AB7074"/>
    </row>
    <row r="7075" spans="1:28" x14ac:dyDescent="0.25">
      <c r="A7075" s="8"/>
      <c r="B7075"/>
      <c r="C7075"/>
      <c r="D7075"/>
      <c r="E7075"/>
      <c r="F7075"/>
      <c r="G7075"/>
      <c r="H7075"/>
      <c r="I7075"/>
      <c r="J7075"/>
      <c r="K7075"/>
      <c r="L7075"/>
      <c r="M7075"/>
      <c r="N7075"/>
      <c r="O7075"/>
      <c r="P7075"/>
      <c r="Q7075"/>
      <c r="R7075"/>
      <c r="S7075"/>
      <c r="T7075"/>
      <c r="U7075"/>
      <c r="V7075"/>
      <c r="W7075"/>
      <c r="X7075"/>
      <c r="Y7075"/>
      <c r="Z7075"/>
      <c r="AA7075"/>
      <c r="AB7075"/>
    </row>
    <row r="7076" spans="1:28" x14ac:dyDescent="0.25">
      <c r="A7076" s="8"/>
      <c r="B7076"/>
      <c r="C7076"/>
      <c r="D7076"/>
      <c r="E7076"/>
      <c r="F7076"/>
      <c r="G7076"/>
      <c r="H7076"/>
      <c r="I7076"/>
      <c r="J7076"/>
      <c r="K7076"/>
      <c r="L7076"/>
      <c r="M7076"/>
      <c r="N7076"/>
      <c r="O7076"/>
      <c r="P7076"/>
      <c r="Q7076"/>
      <c r="R7076"/>
      <c r="S7076"/>
      <c r="T7076"/>
      <c r="U7076"/>
      <c r="V7076"/>
      <c r="W7076"/>
      <c r="X7076"/>
      <c r="Y7076"/>
      <c r="Z7076"/>
      <c r="AA7076"/>
      <c r="AB7076"/>
    </row>
    <row r="7077" spans="1:28" x14ac:dyDescent="0.25">
      <c r="A7077" s="8"/>
      <c r="B7077"/>
      <c r="C7077"/>
      <c r="D7077"/>
      <c r="E7077"/>
      <c r="F7077"/>
      <c r="G7077"/>
      <c r="H7077"/>
      <c r="I7077"/>
      <c r="J7077"/>
      <c r="K7077"/>
      <c r="L7077"/>
      <c r="M7077"/>
      <c r="N7077"/>
      <c r="O7077"/>
      <c r="P7077"/>
      <c r="Q7077"/>
      <c r="R7077"/>
      <c r="S7077"/>
      <c r="T7077"/>
      <c r="U7077"/>
      <c r="V7077"/>
      <c r="W7077"/>
      <c r="X7077"/>
      <c r="Y7077"/>
      <c r="Z7077"/>
      <c r="AA7077"/>
      <c r="AB7077"/>
    </row>
    <row r="7078" spans="1:28" x14ac:dyDescent="0.25">
      <c r="A7078" s="8"/>
      <c r="B7078"/>
      <c r="C7078"/>
      <c r="D7078"/>
      <c r="E7078"/>
      <c r="F7078"/>
      <c r="G7078"/>
      <c r="H7078"/>
      <c r="I7078"/>
      <c r="J7078"/>
      <c r="K7078"/>
      <c r="L7078"/>
      <c r="M7078"/>
      <c r="N7078"/>
      <c r="O7078"/>
      <c r="P7078"/>
      <c r="Q7078"/>
      <c r="R7078"/>
      <c r="S7078"/>
      <c r="T7078"/>
      <c r="U7078"/>
      <c r="V7078"/>
      <c r="W7078"/>
      <c r="X7078"/>
      <c r="Y7078"/>
      <c r="Z7078"/>
      <c r="AA7078"/>
      <c r="AB7078"/>
    </row>
    <row r="7079" spans="1:28" x14ac:dyDescent="0.25">
      <c r="A7079" s="8"/>
      <c r="B7079"/>
      <c r="C7079"/>
      <c r="D7079"/>
      <c r="E7079"/>
      <c r="F7079"/>
      <c r="G7079"/>
      <c r="H7079"/>
      <c r="I7079"/>
      <c r="J7079"/>
      <c r="K7079"/>
      <c r="L7079"/>
      <c r="M7079"/>
      <c r="N7079"/>
      <c r="O7079"/>
      <c r="P7079"/>
      <c r="Q7079"/>
      <c r="R7079"/>
      <c r="S7079"/>
      <c r="T7079"/>
      <c r="U7079"/>
      <c r="V7079"/>
      <c r="W7079"/>
      <c r="X7079"/>
      <c r="Y7079"/>
      <c r="Z7079"/>
      <c r="AA7079"/>
      <c r="AB7079"/>
    </row>
    <row r="7080" spans="1:28" x14ac:dyDescent="0.25">
      <c r="A7080" s="8"/>
      <c r="B7080"/>
      <c r="C7080"/>
      <c r="D7080"/>
      <c r="E7080"/>
      <c r="F7080"/>
      <c r="G7080"/>
      <c r="H7080"/>
      <c r="I7080"/>
      <c r="J7080"/>
      <c r="K7080"/>
      <c r="L7080"/>
      <c r="M7080"/>
      <c r="N7080"/>
      <c r="O7080"/>
      <c r="P7080"/>
      <c r="Q7080"/>
      <c r="R7080"/>
      <c r="S7080"/>
      <c r="T7080"/>
      <c r="U7080"/>
      <c r="V7080"/>
      <c r="W7080"/>
      <c r="X7080"/>
      <c r="Y7080"/>
      <c r="Z7080"/>
      <c r="AA7080"/>
      <c r="AB7080"/>
    </row>
    <row r="7081" spans="1:28" x14ac:dyDescent="0.25">
      <c r="A7081" s="8"/>
      <c r="B7081"/>
      <c r="C7081"/>
      <c r="D7081"/>
      <c r="E7081"/>
      <c r="F7081"/>
      <c r="G7081"/>
      <c r="H7081"/>
      <c r="I7081"/>
      <c r="J7081"/>
      <c r="K7081"/>
      <c r="L7081"/>
      <c r="M7081"/>
      <c r="N7081"/>
      <c r="O7081"/>
      <c r="P7081"/>
      <c r="Q7081"/>
      <c r="R7081"/>
      <c r="S7081"/>
      <c r="T7081"/>
      <c r="U7081"/>
      <c r="V7081"/>
      <c r="W7081"/>
      <c r="X7081"/>
      <c r="Y7081"/>
      <c r="Z7081"/>
      <c r="AA7081"/>
      <c r="AB7081"/>
    </row>
    <row r="7082" spans="1:28" x14ac:dyDescent="0.25">
      <c r="A7082" s="8"/>
      <c r="B7082"/>
      <c r="C7082"/>
      <c r="D7082"/>
      <c r="E7082"/>
      <c r="F7082"/>
      <c r="G7082"/>
      <c r="H7082"/>
      <c r="I7082"/>
      <c r="J7082"/>
      <c r="K7082"/>
      <c r="L7082"/>
      <c r="M7082"/>
      <c r="N7082"/>
      <c r="O7082"/>
      <c r="P7082"/>
      <c r="Q7082"/>
      <c r="R7082"/>
      <c r="S7082"/>
      <c r="T7082"/>
      <c r="U7082"/>
      <c r="V7082"/>
      <c r="W7082"/>
      <c r="X7082"/>
      <c r="Y7082"/>
      <c r="Z7082"/>
      <c r="AA7082"/>
      <c r="AB7082"/>
    </row>
    <row r="7083" spans="1:28" x14ac:dyDescent="0.25">
      <c r="A7083" s="8"/>
      <c r="B7083"/>
      <c r="C7083"/>
      <c r="D7083"/>
      <c r="E7083"/>
      <c r="F7083"/>
      <c r="G7083"/>
      <c r="H7083"/>
      <c r="I7083"/>
      <c r="J7083"/>
      <c r="K7083"/>
      <c r="L7083"/>
      <c r="M7083"/>
      <c r="N7083"/>
      <c r="O7083"/>
      <c r="P7083"/>
      <c r="Q7083"/>
      <c r="R7083"/>
      <c r="S7083"/>
      <c r="T7083"/>
      <c r="U7083"/>
      <c r="V7083"/>
      <c r="W7083"/>
      <c r="X7083"/>
      <c r="Y7083"/>
      <c r="Z7083"/>
      <c r="AA7083"/>
      <c r="AB7083"/>
    </row>
    <row r="7084" spans="1:28" x14ac:dyDescent="0.25">
      <c r="A7084" s="8"/>
      <c r="B7084"/>
      <c r="C7084"/>
      <c r="D7084"/>
      <c r="E7084"/>
      <c r="F7084"/>
      <c r="G7084"/>
      <c r="H7084"/>
      <c r="I7084"/>
      <c r="J7084"/>
      <c r="K7084"/>
      <c r="L7084"/>
      <c r="M7084"/>
      <c r="N7084"/>
      <c r="O7084"/>
      <c r="P7084"/>
      <c r="Q7084"/>
      <c r="R7084"/>
      <c r="S7084"/>
      <c r="T7084"/>
      <c r="U7084"/>
      <c r="V7084"/>
      <c r="W7084"/>
      <c r="X7084"/>
      <c r="Y7084"/>
      <c r="Z7084"/>
      <c r="AA7084"/>
      <c r="AB7084"/>
    </row>
    <row r="7085" spans="1:28" x14ac:dyDescent="0.25">
      <c r="A7085" s="8"/>
      <c r="B7085"/>
      <c r="C7085"/>
      <c r="D7085"/>
      <c r="E7085"/>
      <c r="F7085"/>
      <c r="G7085"/>
      <c r="H7085"/>
      <c r="I7085"/>
      <c r="J7085"/>
      <c r="K7085"/>
      <c r="L7085"/>
      <c r="M7085"/>
      <c r="N7085"/>
      <c r="O7085"/>
      <c r="P7085"/>
      <c r="Q7085"/>
      <c r="R7085"/>
      <c r="S7085"/>
      <c r="T7085"/>
      <c r="U7085"/>
      <c r="V7085"/>
      <c r="W7085"/>
      <c r="X7085"/>
      <c r="Y7085"/>
      <c r="Z7085"/>
      <c r="AA7085"/>
      <c r="AB7085"/>
    </row>
    <row r="7086" spans="1:28" x14ac:dyDescent="0.25">
      <c r="A7086" s="8"/>
      <c r="B7086"/>
      <c r="C7086"/>
      <c r="D7086"/>
      <c r="E7086"/>
      <c r="F7086"/>
      <c r="G7086"/>
      <c r="H7086"/>
      <c r="I7086"/>
      <c r="J7086"/>
      <c r="K7086"/>
      <c r="L7086"/>
      <c r="M7086"/>
      <c r="N7086"/>
      <c r="O7086"/>
      <c r="P7086"/>
      <c r="Q7086"/>
      <c r="R7086"/>
      <c r="S7086"/>
      <c r="T7086"/>
      <c r="U7086"/>
      <c r="V7086"/>
      <c r="W7086"/>
      <c r="X7086"/>
      <c r="Y7086"/>
      <c r="Z7086"/>
      <c r="AA7086"/>
      <c r="AB7086"/>
    </row>
    <row r="7087" spans="1:28" x14ac:dyDescent="0.25">
      <c r="A7087" s="8"/>
      <c r="B7087"/>
      <c r="C7087"/>
      <c r="D7087"/>
      <c r="E7087"/>
      <c r="F7087"/>
      <c r="G7087"/>
      <c r="H7087"/>
      <c r="I7087"/>
      <c r="J7087"/>
      <c r="K7087"/>
      <c r="L7087"/>
      <c r="M7087"/>
      <c r="N7087"/>
      <c r="O7087"/>
      <c r="P7087"/>
      <c r="Q7087"/>
      <c r="R7087"/>
      <c r="S7087"/>
      <c r="T7087"/>
      <c r="U7087"/>
      <c r="V7087"/>
      <c r="W7087"/>
      <c r="X7087"/>
      <c r="Y7087"/>
      <c r="Z7087"/>
      <c r="AA7087"/>
      <c r="AB7087"/>
    </row>
    <row r="7088" spans="1:28" x14ac:dyDescent="0.25">
      <c r="A7088" s="8"/>
      <c r="B7088"/>
      <c r="C7088"/>
      <c r="D7088"/>
      <c r="E7088"/>
      <c r="F7088"/>
      <c r="G7088"/>
      <c r="H7088"/>
      <c r="I7088"/>
      <c r="J7088"/>
      <c r="K7088"/>
      <c r="L7088"/>
      <c r="M7088"/>
      <c r="N7088"/>
      <c r="O7088"/>
      <c r="P7088"/>
      <c r="Q7088"/>
      <c r="R7088"/>
      <c r="S7088"/>
      <c r="T7088"/>
      <c r="U7088"/>
      <c r="V7088"/>
      <c r="W7088"/>
      <c r="X7088"/>
      <c r="Y7088"/>
      <c r="Z7088"/>
      <c r="AA7088"/>
      <c r="AB7088"/>
    </row>
    <row r="7089" spans="1:28" x14ac:dyDescent="0.25">
      <c r="A7089" s="8"/>
      <c r="B7089"/>
      <c r="C7089"/>
      <c r="D7089"/>
      <c r="E7089"/>
      <c r="F7089"/>
      <c r="G7089"/>
      <c r="H7089"/>
      <c r="I7089"/>
      <c r="J7089"/>
      <c r="K7089"/>
      <c r="L7089"/>
      <c r="M7089"/>
      <c r="N7089"/>
      <c r="O7089"/>
      <c r="P7089"/>
      <c r="Q7089"/>
      <c r="R7089"/>
      <c r="S7089"/>
      <c r="T7089"/>
      <c r="U7089"/>
      <c r="V7089"/>
      <c r="W7089"/>
      <c r="X7089"/>
      <c r="Y7089"/>
      <c r="Z7089"/>
      <c r="AA7089"/>
      <c r="AB7089"/>
    </row>
    <row r="7090" spans="1:28" x14ac:dyDescent="0.25">
      <c r="A7090" s="8"/>
      <c r="B7090"/>
      <c r="C7090"/>
      <c r="D7090"/>
      <c r="E7090"/>
      <c r="F7090"/>
      <c r="G7090"/>
      <c r="H7090"/>
      <c r="I7090"/>
      <c r="J7090"/>
      <c r="K7090"/>
      <c r="L7090"/>
      <c r="M7090"/>
      <c r="N7090"/>
      <c r="O7090"/>
      <c r="P7090"/>
      <c r="Q7090"/>
      <c r="R7090"/>
      <c r="S7090"/>
      <c r="T7090"/>
      <c r="U7090"/>
      <c r="V7090"/>
      <c r="W7090"/>
      <c r="X7090"/>
      <c r="Y7090"/>
      <c r="Z7090"/>
      <c r="AA7090"/>
      <c r="AB7090"/>
    </row>
    <row r="7091" spans="1:28" x14ac:dyDescent="0.25">
      <c r="A7091" s="8"/>
      <c r="B7091"/>
      <c r="C7091"/>
      <c r="D7091"/>
      <c r="E7091"/>
      <c r="F7091"/>
      <c r="G7091"/>
      <c r="H7091"/>
      <c r="I7091"/>
      <c r="J7091"/>
      <c r="K7091"/>
      <c r="L7091"/>
      <c r="M7091"/>
      <c r="N7091"/>
      <c r="O7091"/>
      <c r="P7091"/>
      <c r="Q7091"/>
      <c r="R7091"/>
      <c r="S7091"/>
      <c r="T7091"/>
      <c r="U7091"/>
      <c r="V7091"/>
      <c r="W7091"/>
      <c r="X7091"/>
      <c r="Y7091"/>
      <c r="Z7091"/>
      <c r="AA7091"/>
      <c r="AB7091"/>
    </row>
    <row r="7092" spans="1:28" x14ac:dyDescent="0.25">
      <c r="A7092" s="8"/>
      <c r="B7092"/>
      <c r="C7092"/>
      <c r="D7092"/>
      <c r="E7092"/>
      <c r="F7092"/>
      <c r="G7092"/>
      <c r="H7092"/>
      <c r="I7092"/>
      <c r="J7092"/>
      <c r="K7092"/>
      <c r="L7092"/>
      <c r="M7092"/>
      <c r="N7092"/>
      <c r="O7092"/>
      <c r="P7092"/>
      <c r="Q7092"/>
      <c r="R7092"/>
      <c r="S7092"/>
      <c r="T7092"/>
      <c r="U7092"/>
      <c r="V7092"/>
      <c r="W7092"/>
      <c r="X7092"/>
      <c r="Y7092"/>
      <c r="Z7092"/>
      <c r="AA7092"/>
      <c r="AB7092"/>
    </row>
    <row r="7093" spans="1:28" x14ac:dyDescent="0.25">
      <c r="A7093" s="8"/>
      <c r="B7093"/>
      <c r="C7093"/>
      <c r="D7093"/>
      <c r="E7093"/>
      <c r="F7093"/>
      <c r="G7093"/>
      <c r="H7093"/>
      <c r="I7093"/>
      <c r="J7093"/>
      <c r="K7093"/>
      <c r="L7093"/>
      <c r="M7093"/>
      <c r="N7093"/>
      <c r="O7093"/>
      <c r="P7093"/>
      <c r="Q7093"/>
      <c r="R7093"/>
      <c r="S7093"/>
      <c r="T7093"/>
      <c r="U7093"/>
      <c r="V7093"/>
      <c r="W7093"/>
      <c r="X7093"/>
      <c r="Y7093"/>
      <c r="Z7093"/>
      <c r="AA7093"/>
      <c r="AB7093"/>
    </row>
    <row r="7094" spans="1:28" x14ac:dyDescent="0.25">
      <c r="A7094" s="8"/>
      <c r="B7094"/>
      <c r="C7094"/>
      <c r="D7094"/>
      <c r="E7094"/>
      <c r="F7094"/>
      <c r="G7094"/>
      <c r="H7094"/>
      <c r="I7094"/>
      <c r="J7094"/>
      <c r="K7094"/>
      <c r="L7094"/>
      <c r="M7094"/>
      <c r="N7094"/>
      <c r="O7094"/>
      <c r="P7094"/>
      <c r="Q7094"/>
      <c r="R7094"/>
      <c r="S7094"/>
      <c r="T7094"/>
      <c r="U7094"/>
      <c r="V7094"/>
      <c r="W7094"/>
      <c r="X7094"/>
      <c r="Y7094"/>
      <c r="Z7094"/>
      <c r="AA7094"/>
      <c r="AB7094"/>
    </row>
    <row r="7095" spans="1:28" x14ac:dyDescent="0.25">
      <c r="A7095" s="8"/>
      <c r="B7095"/>
      <c r="C7095"/>
      <c r="D7095"/>
      <c r="E7095"/>
      <c r="F7095"/>
      <c r="G7095"/>
      <c r="H7095"/>
      <c r="I7095"/>
      <c r="J7095"/>
      <c r="K7095"/>
      <c r="L7095"/>
      <c r="M7095"/>
      <c r="N7095"/>
      <c r="O7095"/>
      <c r="P7095"/>
      <c r="Q7095"/>
      <c r="R7095"/>
      <c r="S7095"/>
      <c r="T7095"/>
      <c r="U7095"/>
      <c r="V7095"/>
      <c r="W7095"/>
      <c r="X7095"/>
      <c r="Y7095"/>
      <c r="Z7095"/>
      <c r="AA7095"/>
      <c r="AB7095"/>
    </row>
    <row r="7096" spans="1:28" x14ac:dyDescent="0.25">
      <c r="A7096" s="8"/>
      <c r="B7096"/>
      <c r="C7096"/>
      <c r="D7096"/>
      <c r="E7096"/>
      <c r="F7096"/>
      <c r="G7096"/>
      <c r="H7096"/>
      <c r="I7096"/>
      <c r="J7096"/>
      <c r="K7096"/>
      <c r="L7096"/>
      <c r="M7096"/>
      <c r="N7096"/>
      <c r="O7096"/>
      <c r="P7096"/>
      <c r="Q7096"/>
      <c r="R7096"/>
      <c r="S7096"/>
      <c r="T7096"/>
      <c r="U7096"/>
      <c r="V7096"/>
      <c r="W7096"/>
      <c r="X7096"/>
      <c r="Y7096"/>
      <c r="Z7096"/>
      <c r="AA7096"/>
      <c r="AB7096"/>
    </row>
    <row r="7097" spans="1:28" x14ac:dyDescent="0.25">
      <c r="A7097" s="8"/>
      <c r="B7097"/>
      <c r="C7097"/>
      <c r="D7097"/>
      <c r="E7097"/>
      <c r="F7097"/>
      <c r="G7097"/>
      <c r="H7097"/>
      <c r="I7097"/>
      <c r="J7097"/>
      <c r="K7097"/>
      <c r="L7097"/>
      <c r="M7097"/>
      <c r="N7097"/>
      <c r="O7097"/>
      <c r="P7097"/>
      <c r="Q7097"/>
      <c r="R7097"/>
      <c r="S7097"/>
      <c r="T7097"/>
      <c r="U7097"/>
      <c r="V7097"/>
      <c r="W7097"/>
      <c r="X7097"/>
      <c r="Y7097"/>
      <c r="Z7097"/>
      <c r="AA7097"/>
      <c r="AB7097"/>
    </row>
    <row r="7098" spans="1:28" x14ac:dyDescent="0.25">
      <c r="A7098" s="8"/>
      <c r="B7098"/>
      <c r="C7098"/>
      <c r="D7098"/>
      <c r="E7098"/>
      <c r="F7098"/>
      <c r="G7098"/>
      <c r="H7098"/>
      <c r="I7098"/>
      <c r="J7098"/>
      <c r="K7098"/>
      <c r="L7098"/>
      <c r="M7098"/>
      <c r="N7098"/>
      <c r="O7098"/>
      <c r="P7098"/>
      <c r="Q7098"/>
      <c r="R7098"/>
      <c r="S7098"/>
      <c r="T7098"/>
      <c r="U7098"/>
      <c r="V7098"/>
      <c r="W7098"/>
      <c r="X7098"/>
      <c r="Y7098"/>
      <c r="Z7098"/>
      <c r="AA7098"/>
      <c r="AB7098"/>
    </row>
    <row r="7099" spans="1:28" x14ac:dyDescent="0.25">
      <c r="A7099" s="8"/>
      <c r="B7099"/>
      <c r="C7099"/>
      <c r="D7099"/>
      <c r="E7099"/>
      <c r="F7099"/>
      <c r="G7099"/>
      <c r="H7099"/>
      <c r="I7099"/>
      <c r="J7099"/>
      <c r="K7099"/>
      <c r="L7099"/>
      <c r="M7099"/>
      <c r="N7099"/>
      <c r="O7099"/>
      <c r="P7099"/>
      <c r="Q7099"/>
      <c r="R7099"/>
      <c r="S7099"/>
      <c r="T7099"/>
      <c r="U7099"/>
      <c r="V7099"/>
      <c r="W7099"/>
      <c r="X7099"/>
      <c r="Y7099"/>
      <c r="Z7099"/>
      <c r="AA7099"/>
      <c r="AB7099"/>
    </row>
    <row r="7100" spans="1:28" x14ac:dyDescent="0.25">
      <c r="A7100" s="8"/>
      <c r="B7100"/>
      <c r="C7100"/>
      <c r="D7100"/>
      <c r="E7100"/>
      <c r="F7100"/>
      <c r="G7100"/>
      <c r="H7100"/>
      <c r="I7100"/>
      <c r="J7100"/>
      <c r="K7100"/>
      <c r="L7100"/>
      <c r="M7100"/>
      <c r="N7100"/>
      <c r="O7100"/>
      <c r="P7100"/>
      <c r="Q7100"/>
      <c r="R7100"/>
      <c r="S7100"/>
      <c r="T7100"/>
      <c r="U7100"/>
      <c r="V7100"/>
      <c r="W7100"/>
      <c r="X7100"/>
      <c r="Y7100"/>
      <c r="Z7100"/>
      <c r="AA7100"/>
      <c r="AB7100"/>
    </row>
    <row r="7101" spans="1:28" x14ac:dyDescent="0.25">
      <c r="A7101" s="8"/>
      <c r="B7101"/>
      <c r="C7101"/>
      <c r="D7101"/>
      <c r="E7101"/>
      <c r="F7101"/>
      <c r="G7101"/>
      <c r="H7101"/>
      <c r="I7101"/>
      <c r="J7101"/>
      <c r="K7101"/>
      <c r="L7101"/>
      <c r="M7101"/>
      <c r="N7101"/>
      <c r="O7101"/>
      <c r="P7101"/>
      <c r="Q7101"/>
      <c r="R7101"/>
      <c r="S7101"/>
      <c r="T7101"/>
      <c r="U7101"/>
      <c r="V7101"/>
      <c r="W7101"/>
      <c r="X7101"/>
      <c r="Y7101"/>
      <c r="Z7101"/>
      <c r="AA7101"/>
      <c r="AB7101"/>
    </row>
    <row r="7102" spans="1:28" x14ac:dyDescent="0.25">
      <c r="A7102" s="8"/>
      <c r="B7102"/>
      <c r="C7102"/>
      <c r="D7102"/>
      <c r="E7102"/>
      <c r="F7102"/>
      <c r="G7102"/>
      <c r="H7102"/>
      <c r="I7102"/>
      <c r="J7102"/>
      <c r="K7102"/>
      <c r="L7102"/>
      <c r="M7102"/>
      <c r="N7102"/>
      <c r="O7102"/>
      <c r="P7102"/>
      <c r="Q7102"/>
      <c r="R7102"/>
      <c r="S7102"/>
      <c r="T7102"/>
      <c r="U7102"/>
      <c r="V7102"/>
      <c r="W7102"/>
      <c r="X7102"/>
      <c r="Y7102"/>
      <c r="Z7102"/>
      <c r="AA7102"/>
      <c r="AB7102"/>
    </row>
    <row r="7103" spans="1:28" x14ac:dyDescent="0.25">
      <c r="A7103" s="8"/>
      <c r="B7103"/>
      <c r="C7103"/>
      <c r="D7103"/>
      <c r="E7103"/>
      <c r="F7103"/>
      <c r="G7103"/>
      <c r="H7103"/>
      <c r="I7103"/>
      <c r="J7103"/>
      <c r="K7103"/>
      <c r="L7103"/>
      <c r="M7103"/>
      <c r="N7103"/>
      <c r="O7103"/>
      <c r="P7103"/>
      <c r="Q7103"/>
      <c r="R7103"/>
      <c r="S7103"/>
      <c r="T7103"/>
      <c r="U7103"/>
      <c r="V7103"/>
      <c r="W7103"/>
      <c r="X7103"/>
      <c r="Y7103"/>
      <c r="Z7103"/>
      <c r="AA7103"/>
      <c r="AB7103"/>
    </row>
    <row r="7104" spans="1:28" x14ac:dyDescent="0.25">
      <c r="A7104" s="8"/>
      <c r="B7104"/>
      <c r="C7104"/>
      <c r="D7104"/>
      <c r="E7104"/>
      <c r="F7104"/>
      <c r="G7104"/>
      <c r="H7104"/>
      <c r="I7104"/>
      <c r="J7104"/>
      <c r="K7104"/>
      <c r="L7104"/>
      <c r="M7104"/>
      <c r="N7104"/>
      <c r="O7104"/>
      <c r="P7104"/>
      <c r="Q7104"/>
      <c r="R7104"/>
      <c r="S7104"/>
      <c r="T7104"/>
      <c r="U7104"/>
      <c r="V7104"/>
      <c r="W7104"/>
      <c r="X7104"/>
      <c r="Y7104"/>
      <c r="Z7104"/>
      <c r="AA7104"/>
      <c r="AB7104"/>
    </row>
    <row r="7105" spans="1:28" x14ac:dyDescent="0.25">
      <c r="A7105" s="8"/>
      <c r="B7105"/>
      <c r="C7105"/>
      <c r="D7105"/>
      <c r="E7105"/>
      <c r="F7105"/>
      <c r="G7105"/>
      <c r="H7105"/>
      <c r="I7105"/>
      <c r="J7105"/>
      <c r="K7105"/>
      <c r="L7105"/>
      <c r="M7105"/>
      <c r="N7105"/>
      <c r="O7105"/>
      <c r="P7105"/>
      <c r="Q7105"/>
      <c r="R7105"/>
      <c r="S7105"/>
      <c r="T7105"/>
      <c r="U7105"/>
      <c r="V7105"/>
      <c r="W7105"/>
      <c r="X7105"/>
      <c r="Y7105"/>
      <c r="Z7105"/>
      <c r="AA7105"/>
      <c r="AB7105"/>
    </row>
    <row r="7106" spans="1:28" x14ac:dyDescent="0.25">
      <c r="A7106" s="8"/>
      <c r="B7106"/>
      <c r="C7106"/>
      <c r="D7106"/>
      <c r="E7106"/>
      <c r="F7106"/>
      <c r="G7106"/>
      <c r="H7106"/>
      <c r="I7106"/>
      <c r="J7106"/>
      <c r="K7106"/>
      <c r="L7106"/>
      <c r="M7106"/>
      <c r="N7106"/>
      <c r="O7106"/>
      <c r="P7106"/>
      <c r="Q7106"/>
      <c r="R7106"/>
      <c r="S7106"/>
      <c r="T7106"/>
      <c r="U7106"/>
      <c r="V7106"/>
      <c r="W7106"/>
      <c r="X7106"/>
      <c r="Y7106"/>
      <c r="Z7106"/>
      <c r="AA7106"/>
      <c r="AB7106"/>
    </row>
    <row r="7107" spans="1:28" x14ac:dyDescent="0.25">
      <c r="A7107" s="8"/>
      <c r="B7107"/>
      <c r="C7107"/>
      <c r="D7107"/>
      <c r="E7107"/>
      <c r="F7107"/>
      <c r="G7107"/>
      <c r="H7107"/>
      <c r="I7107"/>
      <c r="J7107"/>
      <c r="K7107"/>
      <c r="L7107"/>
      <c r="M7107"/>
      <c r="N7107"/>
      <c r="O7107"/>
      <c r="P7107"/>
      <c r="Q7107"/>
      <c r="R7107"/>
      <c r="S7107"/>
      <c r="T7107"/>
      <c r="U7107"/>
      <c r="V7107"/>
      <c r="W7107"/>
      <c r="X7107"/>
      <c r="Y7107"/>
      <c r="Z7107"/>
      <c r="AA7107"/>
      <c r="AB7107"/>
    </row>
    <row r="7108" spans="1:28" x14ac:dyDescent="0.25">
      <c r="A7108" s="8"/>
      <c r="B7108"/>
      <c r="C7108"/>
      <c r="D7108"/>
      <c r="E7108"/>
      <c r="F7108"/>
      <c r="G7108"/>
      <c r="H7108"/>
      <c r="I7108"/>
      <c r="J7108"/>
      <c r="K7108"/>
      <c r="L7108"/>
      <c r="M7108"/>
      <c r="N7108"/>
      <c r="O7108"/>
      <c r="P7108"/>
      <c r="Q7108"/>
      <c r="R7108"/>
      <c r="S7108"/>
      <c r="T7108"/>
      <c r="U7108"/>
      <c r="V7108"/>
      <c r="W7108"/>
      <c r="X7108"/>
      <c r="Y7108"/>
      <c r="Z7108"/>
      <c r="AA7108"/>
      <c r="AB7108"/>
    </row>
    <row r="7109" spans="1:28" x14ac:dyDescent="0.25">
      <c r="A7109" s="8"/>
      <c r="B7109"/>
      <c r="C7109"/>
      <c r="D7109"/>
      <c r="E7109"/>
      <c r="F7109"/>
      <c r="G7109"/>
      <c r="H7109"/>
      <c r="I7109"/>
      <c r="J7109"/>
      <c r="K7109"/>
      <c r="L7109"/>
      <c r="M7109"/>
      <c r="N7109"/>
      <c r="O7109"/>
      <c r="P7109"/>
      <c r="Q7109"/>
      <c r="R7109"/>
      <c r="S7109"/>
      <c r="T7109"/>
      <c r="U7109"/>
      <c r="V7109"/>
      <c r="W7109"/>
      <c r="X7109"/>
      <c r="Y7109"/>
      <c r="Z7109"/>
      <c r="AA7109"/>
      <c r="AB7109"/>
    </row>
    <row r="7110" spans="1:28" x14ac:dyDescent="0.25">
      <c r="A7110" s="8"/>
      <c r="B7110"/>
      <c r="C7110"/>
      <c r="D7110"/>
      <c r="E7110"/>
      <c r="F7110"/>
      <c r="G7110"/>
      <c r="H7110"/>
      <c r="I7110"/>
      <c r="J7110"/>
      <c r="K7110"/>
      <c r="L7110"/>
      <c r="M7110"/>
      <c r="N7110"/>
      <c r="O7110"/>
      <c r="P7110"/>
      <c r="Q7110"/>
      <c r="R7110"/>
      <c r="S7110"/>
      <c r="T7110"/>
      <c r="U7110"/>
      <c r="V7110"/>
      <c r="W7110"/>
      <c r="X7110"/>
      <c r="Y7110"/>
      <c r="Z7110"/>
      <c r="AA7110"/>
      <c r="AB7110"/>
    </row>
    <row r="7111" spans="1:28" x14ac:dyDescent="0.25">
      <c r="A7111" s="8"/>
      <c r="B7111"/>
      <c r="C7111"/>
      <c r="D7111"/>
      <c r="E7111"/>
      <c r="F7111"/>
      <c r="G7111"/>
      <c r="H7111"/>
      <c r="I7111"/>
      <c r="J7111"/>
      <c r="K7111"/>
      <c r="L7111"/>
      <c r="M7111"/>
      <c r="N7111"/>
      <c r="O7111"/>
      <c r="P7111"/>
      <c r="Q7111"/>
      <c r="R7111"/>
      <c r="S7111"/>
      <c r="T7111"/>
      <c r="U7111"/>
      <c r="V7111"/>
      <c r="W7111"/>
      <c r="X7111"/>
      <c r="Y7111"/>
      <c r="Z7111"/>
      <c r="AA7111"/>
      <c r="AB7111"/>
    </row>
    <row r="7112" spans="1:28" x14ac:dyDescent="0.25">
      <c r="A7112" s="8"/>
      <c r="B7112"/>
      <c r="C7112"/>
      <c r="D7112"/>
      <c r="E7112"/>
      <c r="F7112"/>
      <c r="G7112"/>
      <c r="H7112"/>
      <c r="I7112"/>
      <c r="J7112"/>
      <c r="K7112"/>
      <c r="L7112"/>
      <c r="M7112"/>
      <c r="N7112"/>
      <c r="O7112"/>
      <c r="P7112"/>
      <c r="Q7112"/>
      <c r="R7112"/>
      <c r="S7112"/>
      <c r="T7112"/>
      <c r="U7112"/>
      <c r="V7112"/>
      <c r="W7112"/>
      <c r="X7112"/>
      <c r="Y7112"/>
      <c r="Z7112"/>
      <c r="AA7112"/>
      <c r="AB7112"/>
    </row>
    <row r="7113" spans="1:28" x14ac:dyDescent="0.25">
      <c r="A7113" s="8"/>
      <c r="B7113"/>
      <c r="C7113"/>
      <c r="D7113"/>
      <c r="E7113"/>
      <c r="F7113"/>
      <c r="G7113"/>
      <c r="H7113"/>
      <c r="I7113"/>
      <c r="J7113"/>
      <c r="K7113"/>
      <c r="L7113"/>
      <c r="M7113"/>
      <c r="N7113"/>
      <c r="O7113"/>
      <c r="P7113"/>
      <c r="Q7113"/>
      <c r="R7113"/>
      <c r="S7113"/>
      <c r="T7113"/>
      <c r="U7113"/>
      <c r="V7113"/>
      <c r="W7113"/>
      <c r="X7113"/>
      <c r="Y7113"/>
      <c r="Z7113"/>
      <c r="AA7113"/>
      <c r="AB7113"/>
    </row>
    <row r="7114" spans="1:28" x14ac:dyDescent="0.25">
      <c r="A7114" s="8"/>
      <c r="B7114"/>
      <c r="C7114"/>
      <c r="D7114"/>
      <c r="E7114"/>
      <c r="F7114"/>
      <c r="G7114"/>
      <c r="H7114"/>
      <c r="I7114"/>
      <c r="J7114"/>
      <c r="K7114"/>
      <c r="L7114"/>
      <c r="M7114"/>
      <c r="N7114"/>
      <c r="O7114"/>
      <c r="P7114"/>
      <c r="Q7114"/>
      <c r="R7114"/>
      <c r="S7114"/>
      <c r="T7114"/>
      <c r="U7114"/>
      <c r="V7114"/>
      <c r="W7114"/>
      <c r="X7114"/>
      <c r="Y7114"/>
      <c r="Z7114"/>
      <c r="AA7114"/>
      <c r="AB7114"/>
    </row>
    <row r="7115" spans="1:28" x14ac:dyDescent="0.25">
      <c r="A7115" s="8"/>
      <c r="B7115"/>
      <c r="C7115"/>
      <c r="D7115"/>
      <c r="E7115"/>
      <c r="F7115"/>
      <c r="G7115"/>
      <c r="H7115"/>
      <c r="I7115"/>
      <c r="J7115"/>
      <c r="K7115"/>
      <c r="L7115"/>
      <c r="M7115"/>
      <c r="N7115"/>
      <c r="O7115"/>
      <c r="P7115"/>
      <c r="Q7115"/>
      <c r="R7115"/>
      <c r="S7115"/>
      <c r="T7115"/>
      <c r="U7115"/>
      <c r="V7115"/>
      <c r="W7115"/>
      <c r="X7115"/>
      <c r="Y7115"/>
      <c r="Z7115"/>
      <c r="AA7115"/>
      <c r="AB7115"/>
    </row>
    <row r="7116" spans="1:28" x14ac:dyDescent="0.25">
      <c r="A7116" s="8"/>
      <c r="B7116"/>
      <c r="C7116"/>
      <c r="D7116"/>
      <c r="E7116"/>
      <c r="F7116"/>
      <c r="G7116"/>
      <c r="H7116"/>
      <c r="I7116"/>
      <c r="J7116"/>
      <c r="K7116"/>
      <c r="L7116"/>
      <c r="M7116"/>
      <c r="N7116"/>
      <c r="O7116"/>
      <c r="P7116"/>
      <c r="Q7116"/>
      <c r="R7116"/>
      <c r="S7116"/>
      <c r="T7116"/>
      <c r="U7116"/>
      <c r="V7116"/>
      <c r="W7116"/>
      <c r="X7116"/>
      <c r="Y7116"/>
      <c r="Z7116"/>
      <c r="AA7116"/>
      <c r="AB7116"/>
    </row>
    <row r="7117" spans="1:28" x14ac:dyDescent="0.25">
      <c r="A7117" s="8"/>
      <c r="B7117"/>
      <c r="C7117"/>
      <c r="D7117"/>
      <c r="E7117"/>
      <c r="F7117"/>
      <c r="G7117"/>
      <c r="H7117"/>
      <c r="I7117"/>
      <c r="J7117"/>
      <c r="K7117"/>
      <c r="L7117"/>
      <c r="M7117"/>
      <c r="N7117"/>
      <c r="O7117"/>
      <c r="P7117"/>
      <c r="Q7117"/>
      <c r="R7117"/>
      <c r="S7117"/>
      <c r="T7117"/>
      <c r="U7117"/>
      <c r="V7117"/>
      <c r="W7117"/>
      <c r="X7117"/>
      <c r="Y7117"/>
      <c r="Z7117"/>
      <c r="AA7117"/>
      <c r="AB7117"/>
    </row>
    <row r="7118" spans="1:28" x14ac:dyDescent="0.25">
      <c r="A7118" s="8"/>
      <c r="B7118"/>
      <c r="C7118"/>
      <c r="D7118"/>
      <c r="E7118"/>
      <c r="F7118"/>
      <c r="G7118"/>
      <c r="H7118"/>
      <c r="I7118"/>
      <c r="J7118"/>
      <c r="K7118"/>
      <c r="L7118"/>
      <c r="M7118"/>
      <c r="N7118"/>
      <c r="O7118"/>
      <c r="P7118"/>
      <c r="Q7118"/>
      <c r="R7118"/>
      <c r="S7118"/>
      <c r="T7118"/>
      <c r="U7118"/>
      <c r="V7118"/>
      <c r="W7118"/>
      <c r="X7118"/>
      <c r="Y7118"/>
      <c r="Z7118"/>
      <c r="AA7118"/>
      <c r="AB7118"/>
    </row>
    <row r="7119" spans="1:28" x14ac:dyDescent="0.25">
      <c r="A7119" s="8"/>
      <c r="B7119"/>
      <c r="C7119"/>
      <c r="D7119"/>
      <c r="E7119"/>
      <c r="F7119"/>
      <c r="G7119"/>
      <c r="H7119"/>
      <c r="I7119"/>
      <c r="J7119"/>
      <c r="K7119"/>
      <c r="L7119"/>
      <c r="M7119"/>
      <c r="N7119"/>
      <c r="O7119"/>
      <c r="P7119"/>
      <c r="Q7119"/>
      <c r="R7119"/>
      <c r="S7119"/>
      <c r="T7119"/>
      <c r="U7119"/>
      <c r="V7119"/>
      <c r="W7119"/>
      <c r="X7119"/>
      <c r="Y7119"/>
      <c r="Z7119"/>
      <c r="AA7119"/>
      <c r="AB7119"/>
    </row>
    <row r="7120" spans="1:28" x14ac:dyDescent="0.25">
      <c r="A7120" s="8"/>
      <c r="B7120"/>
      <c r="C7120"/>
      <c r="D7120"/>
      <c r="E7120"/>
      <c r="F7120"/>
      <c r="G7120"/>
      <c r="H7120"/>
      <c r="I7120"/>
      <c r="J7120"/>
      <c r="K7120"/>
      <c r="L7120"/>
      <c r="M7120"/>
      <c r="N7120"/>
      <c r="O7120"/>
      <c r="P7120"/>
      <c r="Q7120"/>
      <c r="R7120"/>
      <c r="S7120"/>
      <c r="T7120"/>
      <c r="U7120"/>
      <c r="V7120"/>
      <c r="W7120"/>
      <c r="X7120"/>
      <c r="Y7120"/>
      <c r="Z7120"/>
      <c r="AA7120"/>
      <c r="AB7120"/>
    </row>
    <row r="7121" spans="1:28" x14ac:dyDescent="0.25">
      <c r="A7121" s="8"/>
      <c r="B7121"/>
      <c r="C7121"/>
      <c r="D7121"/>
      <c r="E7121"/>
      <c r="F7121"/>
      <c r="G7121"/>
      <c r="H7121"/>
      <c r="I7121"/>
      <c r="J7121"/>
      <c r="K7121"/>
      <c r="L7121"/>
      <c r="M7121"/>
      <c r="N7121"/>
      <c r="O7121"/>
      <c r="P7121"/>
      <c r="Q7121"/>
      <c r="R7121"/>
      <c r="S7121"/>
      <c r="T7121"/>
      <c r="U7121"/>
      <c r="V7121"/>
      <c r="W7121"/>
      <c r="X7121"/>
      <c r="Y7121"/>
      <c r="Z7121"/>
      <c r="AA7121"/>
      <c r="AB7121"/>
    </row>
    <row r="7122" spans="1:28" x14ac:dyDescent="0.25">
      <c r="A7122" s="8"/>
      <c r="B7122"/>
      <c r="C7122"/>
      <c r="D7122"/>
      <c r="E7122"/>
      <c r="F7122"/>
      <c r="G7122"/>
      <c r="H7122"/>
      <c r="I7122"/>
      <c r="J7122"/>
      <c r="K7122"/>
      <c r="L7122"/>
      <c r="M7122"/>
      <c r="N7122"/>
      <c r="O7122"/>
      <c r="P7122"/>
      <c r="Q7122"/>
      <c r="R7122"/>
      <c r="S7122"/>
      <c r="T7122"/>
      <c r="U7122"/>
      <c r="V7122"/>
      <c r="W7122"/>
      <c r="X7122"/>
      <c r="Y7122"/>
      <c r="Z7122"/>
      <c r="AA7122"/>
      <c r="AB7122"/>
    </row>
    <row r="7123" spans="1:28" x14ac:dyDescent="0.25">
      <c r="A7123" s="8"/>
      <c r="B7123"/>
      <c r="C7123"/>
      <c r="D7123"/>
      <c r="E7123"/>
      <c r="F7123"/>
      <c r="G7123"/>
      <c r="H7123"/>
      <c r="I7123"/>
      <c r="J7123"/>
      <c r="K7123"/>
      <c r="L7123"/>
      <c r="M7123"/>
      <c r="N7123"/>
      <c r="O7123"/>
      <c r="P7123"/>
      <c r="Q7123"/>
      <c r="R7123"/>
      <c r="S7123"/>
      <c r="T7123"/>
      <c r="U7123"/>
      <c r="V7123"/>
      <c r="W7123"/>
      <c r="X7123"/>
      <c r="Y7123"/>
      <c r="Z7123"/>
      <c r="AA7123"/>
      <c r="AB7123"/>
    </row>
    <row r="7124" spans="1:28" x14ac:dyDescent="0.25">
      <c r="A7124" s="8"/>
      <c r="B7124"/>
      <c r="C7124"/>
      <c r="D7124"/>
      <c r="E7124"/>
      <c r="F7124"/>
      <c r="G7124"/>
      <c r="H7124"/>
      <c r="I7124"/>
      <c r="J7124"/>
      <c r="K7124"/>
      <c r="L7124"/>
      <c r="M7124"/>
      <c r="N7124"/>
      <c r="O7124"/>
      <c r="P7124"/>
      <c r="Q7124"/>
      <c r="R7124"/>
      <c r="S7124"/>
      <c r="T7124"/>
      <c r="U7124"/>
      <c r="V7124"/>
      <c r="W7124"/>
      <c r="X7124"/>
      <c r="Y7124"/>
      <c r="Z7124"/>
      <c r="AA7124"/>
      <c r="AB7124"/>
    </row>
    <row r="7125" spans="1:28" x14ac:dyDescent="0.25">
      <c r="A7125" s="8"/>
      <c r="B7125"/>
      <c r="C7125"/>
      <c r="D7125"/>
      <c r="E7125"/>
      <c r="F7125"/>
      <c r="G7125"/>
      <c r="H7125"/>
      <c r="I7125"/>
      <c r="J7125"/>
      <c r="K7125"/>
      <c r="L7125"/>
      <c r="M7125"/>
      <c r="N7125"/>
      <c r="O7125"/>
      <c r="P7125"/>
      <c r="Q7125"/>
      <c r="R7125"/>
      <c r="S7125"/>
      <c r="T7125"/>
      <c r="U7125"/>
      <c r="V7125"/>
      <c r="W7125"/>
      <c r="X7125"/>
      <c r="Y7125"/>
      <c r="Z7125"/>
      <c r="AA7125"/>
      <c r="AB7125"/>
    </row>
    <row r="7126" spans="1:28" x14ac:dyDescent="0.25">
      <c r="A7126" s="8"/>
      <c r="B7126"/>
      <c r="C7126"/>
      <c r="D7126"/>
      <c r="E7126"/>
      <c r="F7126"/>
      <c r="G7126"/>
      <c r="H7126"/>
      <c r="I7126"/>
      <c r="J7126"/>
      <c r="K7126"/>
      <c r="L7126"/>
      <c r="M7126"/>
      <c r="N7126"/>
      <c r="O7126"/>
      <c r="P7126"/>
      <c r="Q7126"/>
      <c r="R7126"/>
      <c r="S7126"/>
      <c r="T7126"/>
      <c r="U7126"/>
      <c r="V7126"/>
      <c r="W7126"/>
      <c r="X7126"/>
      <c r="Y7126"/>
      <c r="Z7126"/>
      <c r="AA7126"/>
      <c r="AB7126"/>
    </row>
    <row r="7127" spans="1:28" x14ac:dyDescent="0.25">
      <c r="A7127" s="8"/>
      <c r="B7127"/>
      <c r="C7127"/>
      <c r="D7127"/>
      <c r="E7127"/>
      <c r="F7127"/>
      <c r="G7127"/>
      <c r="H7127"/>
      <c r="I7127"/>
      <c r="J7127"/>
      <c r="K7127"/>
      <c r="L7127"/>
      <c r="M7127"/>
      <c r="N7127"/>
      <c r="O7127"/>
      <c r="P7127"/>
      <c r="Q7127"/>
      <c r="R7127"/>
      <c r="S7127"/>
      <c r="T7127"/>
      <c r="U7127"/>
      <c r="V7127"/>
      <c r="W7127"/>
      <c r="X7127"/>
      <c r="Y7127"/>
      <c r="Z7127"/>
      <c r="AA7127"/>
      <c r="AB7127"/>
    </row>
    <row r="7128" spans="1:28" x14ac:dyDescent="0.25">
      <c r="A7128" s="8"/>
      <c r="B7128"/>
      <c r="C7128"/>
      <c r="D7128"/>
      <c r="E7128"/>
      <c r="F7128"/>
      <c r="G7128"/>
      <c r="H7128"/>
      <c r="I7128"/>
      <c r="J7128"/>
      <c r="K7128"/>
      <c r="L7128"/>
      <c r="M7128"/>
      <c r="N7128"/>
      <c r="O7128"/>
      <c r="P7128"/>
      <c r="Q7128"/>
      <c r="R7128"/>
      <c r="S7128"/>
      <c r="T7128"/>
      <c r="U7128"/>
      <c r="V7128"/>
      <c r="W7128"/>
      <c r="X7128"/>
      <c r="Y7128"/>
      <c r="Z7128"/>
      <c r="AA7128"/>
      <c r="AB7128"/>
    </row>
    <row r="7129" spans="1:28" x14ac:dyDescent="0.25">
      <c r="A7129" s="8"/>
      <c r="B7129"/>
      <c r="C7129"/>
      <c r="D7129"/>
      <c r="E7129"/>
      <c r="F7129"/>
      <c r="G7129"/>
      <c r="H7129"/>
      <c r="I7129"/>
      <c r="J7129"/>
      <c r="K7129"/>
      <c r="L7129"/>
      <c r="M7129"/>
      <c r="N7129"/>
      <c r="O7129"/>
      <c r="P7129"/>
      <c r="Q7129"/>
      <c r="R7129"/>
      <c r="S7129"/>
      <c r="T7129"/>
      <c r="U7129"/>
      <c r="V7129"/>
      <c r="W7129"/>
      <c r="X7129"/>
      <c r="Y7129"/>
      <c r="Z7129"/>
      <c r="AA7129"/>
      <c r="AB7129"/>
    </row>
    <row r="7130" spans="1:28" x14ac:dyDescent="0.25">
      <c r="A7130" s="8"/>
      <c r="B7130"/>
      <c r="C7130"/>
      <c r="D7130"/>
      <c r="E7130"/>
      <c r="F7130"/>
      <c r="G7130"/>
      <c r="H7130"/>
      <c r="I7130"/>
      <c r="J7130"/>
      <c r="K7130"/>
      <c r="L7130"/>
      <c r="M7130"/>
      <c r="N7130"/>
      <c r="O7130"/>
      <c r="P7130"/>
      <c r="Q7130"/>
      <c r="R7130"/>
      <c r="S7130"/>
      <c r="T7130"/>
      <c r="U7130"/>
      <c r="V7130"/>
      <c r="W7130"/>
      <c r="X7130"/>
      <c r="Y7130"/>
      <c r="Z7130"/>
      <c r="AA7130"/>
      <c r="AB7130"/>
    </row>
    <row r="7131" spans="1:28" x14ac:dyDescent="0.25">
      <c r="A7131" s="8"/>
      <c r="B7131"/>
      <c r="C7131"/>
      <c r="D7131"/>
      <c r="E7131"/>
      <c r="F7131"/>
      <c r="G7131"/>
      <c r="H7131"/>
      <c r="I7131"/>
      <c r="J7131"/>
      <c r="K7131"/>
      <c r="L7131"/>
      <c r="M7131"/>
      <c r="N7131"/>
      <c r="O7131"/>
      <c r="P7131"/>
      <c r="Q7131"/>
      <c r="R7131"/>
      <c r="S7131"/>
      <c r="T7131"/>
      <c r="U7131"/>
      <c r="V7131"/>
      <c r="W7131"/>
      <c r="X7131"/>
      <c r="Y7131"/>
      <c r="Z7131"/>
      <c r="AA7131"/>
      <c r="AB7131"/>
    </row>
    <row r="7132" spans="1:28" x14ac:dyDescent="0.25">
      <c r="A7132" s="8"/>
      <c r="B7132"/>
      <c r="C7132"/>
      <c r="D7132"/>
      <c r="E7132"/>
      <c r="F7132"/>
      <c r="G7132"/>
      <c r="H7132"/>
      <c r="I7132"/>
      <c r="J7132"/>
      <c r="K7132"/>
      <c r="L7132"/>
      <c r="M7132"/>
      <c r="N7132"/>
      <c r="O7132"/>
      <c r="P7132"/>
      <c r="Q7132"/>
      <c r="R7132"/>
      <c r="S7132"/>
      <c r="T7132"/>
      <c r="U7132"/>
      <c r="V7132"/>
      <c r="W7132"/>
      <c r="X7132"/>
      <c r="Y7132"/>
      <c r="Z7132"/>
      <c r="AA7132"/>
      <c r="AB7132"/>
    </row>
    <row r="7133" spans="1:28" x14ac:dyDescent="0.25">
      <c r="A7133" s="8"/>
      <c r="B7133"/>
      <c r="C7133"/>
      <c r="D7133"/>
      <c r="E7133"/>
      <c r="F7133"/>
      <c r="G7133"/>
      <c r="H7133"/>
      <c r="I7133"/>
      <c r="J7133"/>
      <c r="K7133"/>
      <c r="L7133"/>
      <c r="M7133"/>
      <c r="N7133"/>
      <c r="O7133"/>
      <c r="P7133"/>
      <c r="Q7133"/>
      <c r="R7133"/>
      <c r="S7133"/>
      <c r="T7133"/>
      <c r="U7133"/>
      <c r="V7133"/>
      <c r="W7133"/>
      <c r="X7133"/>
      <c r="Y7133"/>
      <c r="Z7133"/>
      <c r="AA7133"/>
      <c r="AB7133"/>
    </row>
    <row r="7134" spans="1:28" x14ac:dyDescent="0.25">
      <c r="A7134" s="8"/>
      <c r="B7134"/>
      <c r="C7134"/>
      <c r="D7134"/>
      <c r="E7134"/>
      <c r="F7134"/>
      <c r="G7134"/>
      <c r="H7134"/>
      <c r="I7134"/>
      <c r="J7134"/>
      <c r="K7134"/>
      <c r="L7134"/>
      <c r="M7134"/>
      <c r="N7134"/>
      <c r="O7134"/>
      <c r="P7134"/>
      <c r="Q7134"/>
      <c r="R7134"/>
      <c r="S7134"/>
      <c r="T7134"/>
      <c r="U7134"/>
      <c r="V7134"/>
      <c r="W7134"/>
      <c r="X7134"/>
      <c r="Y7134"/>
      <c r="Z7134"/>
      <c r="AA7134"/>
      <c r="AB7134"/>
    </row>
    <row r="7135" spans="1:28" x14ac:dyDescent="0.25">
      <c r="A7135" s="8"/>
      <c r="B7135"/>
      <c r="C7135"/>
      <c r="D7135"/>
      <c r="E7135"/>
      <c r="F7135"/>
      <c r="G7135"/>
      <c r="H7135"/>
      <c r="I7135"/>
      <c r="J7135"/>
      <c r="K7135"/>
      <c r="L7135"/>
      <c r="M7135"/>
      <c r="N7135"/>
      <c r="O7135"/>
      <c r="P7135"/>
      <c r="Q7135"/>
      <c r="R7135"/>
      <c r="S7135"/>
      <c r="T7135"/>
      <c r="U7135"/>
      <c r="V7135"/>
      <c r="W7135"/>
      <c r="X7135"/>
      <c r="Y7135"/>
      <c r="Z7135"/>
      <c r="AA7135"/>
      <c r="AB7135"/>
    </row>
    <row r="7136" spans="1:28" x14ac:dyDescent="0.25">
      <c r="A7136" s="8"/>
      <c r="B7136"/>
      <c r="C7136"/>
      <c r="D7136"/>
      <c r="E7136"/>
      <c r="F7136"/>
      <c r="G7136"/>
      <c r="H7136"/>
      <c r="I7136"/>
      <c r="J7136"/>
      <c r="K7136"/>
      <c r="L7136"/>
      <c r="M7136"/>
      <c r="N7136"/>
      <c r="O7136"/>
      <c r="P7136"/>
      <c r="Q7136"/>
      <c r="R7136"/>
      <c r="S7136"/>
      <c r="T7136"/>
      <c r="U7136"/>
      <c r="V7136"/>
      <c r="W7136"/>
      <c r="X7136"/>
      <c r="Y7136"/>
      <c r="Z7136"/>
      <c r="AA7136"/>
      <c r="AB7136"/>
    </row>
    <row r="7137" spans="1:28" x14ac:dyDescent="0.25">
      <c r="A7137" s="8"/>
      <c r="B7137"/>
      <c r="C7137"/>
      <c r="D7137"/>
      <c r="E7137"/>
      <c r="F7137"/>
      <c r="G7137"/>
      <c r="H7137"/>
      <c r="I7137"/>
      <c r="J7137"/>
      <c r="K7137"/>
      <c r="L7137"/>
      <c r="M7137"/>
      <c r="N7137"/>
      <c r="O7137"/>
      <c r="P7137"/>
      <c r="Q7137"/>
      <c r="R7137"/>
      <c r="S7137"/>
      <c r="T7137"/>
      <c r="U7137"/>
      <c r="V7137"/>
      <c r="W7137"/>
      <c r="X7137"/>
      <c r="Y7137"/>
      <c r="Z7137"/>
      <c r="AA7137"/>
      <c r="AB7137"/>
    </row>
    <row r="7138" spans="1:28" x14ac:dyDescent="0.25">
      <c r="A7138" s="8"/>
      <c r="B7138"/>
      <c r="C7138"/>
      <c r="D7138"/>
      <c r="E7138"/>
      <c r="F7138"/>
      <c r="G7138"/>
      <c r="H7138"/>
      <c r="I7138"/>
      <c r="J7138"/>
      <c r="K7138"/>
      <c r="L7138"/>
      <c r="M7138"/>
      <c r="N7138"/>
      <c r="O7138"/>
      <c r="P7138"/>
      <c r="Q7138"/>
      <c r="R7138"/>
      <c r="S7138"/>
      <c r="T7138"/>
      <c r="U7138"/>
      <c r="V7138"/>
      <c r="W7138"/>
      <c r="X7138"/>
      <c r="Y7138"/>
      <c r="Z7138"/>
      <c r="AA7138"/>
      <c r="AB7138"/>
    </row>
    <row r="7139" spans="1:28" x14ac:dyDescent="0.25">
      <c r="A7139" s="8"/>
      <c r="B7139"/>
      <c r="C7139"/>
      <c r="D7139"/>
      <c r="E7139"/>
      <c r="F7139"/>
      <c r="G7139"/>
      <c r="H7139"/>
      <c r="I7139"/>
      <c r="J7139"/>
      <c r="K7139"/>
      <c r="L7139"/>
      <c r="M7139"/>
      <c r="N7139"/>
      <c r="O7139"/>
      <c r="P7139"/>
      <c r="Q7139"/>
      <c r="R7139"/>
      <c r="S7139"/>
      <c r="T7139"/>
      <c r="U7139"/>
      <c r="V7139"/>
      <c r="W7139"/>
      <c r="X7139"/>
      <c r="Y7139"/>
      <c r="Z7139"/>
      <c r="AA7139"/>
      <c r="AB7139"/>
    </row>
    <row r="7140" spans="1:28" x14ac:dyDescent="0.25">
      <c r="A7140" s="8"/>
      <c r="B7140"/>
      <c r="C7140"/>
      <c r="D7140"/>
      <c r="E7140"/>
      <c r="F7140"/>
      <c r="G7140"/>
      <c r="H7140"/>
      <c r="I7140"/>
      <c r="J7140"/>
      <c r="K7140"/>
      <c r="L7140"/>
      <c r="M7140"/>
      <c r="N7140"/>
      <c r="O7140"/>
      <c r="P7140"/>
      <c r="Q7140"/>
      <c r="R7140"/>
      <c r="S7140"/>
      <c r="T7140"/>
      <c r="U7140"/>
      <c r="V7140"/>
      <c r="W7140"/>
      <c r="X7140"/>
      <c r="Y7140"/>
      <c r="Z7140"/>
      <c r="AA7140"/>
      <c r="AB7140"/>
    </row>
    <row r="7141" spans="1:28" x14ac:dyDescent="0.25">
      <c r="A7141" s="8"/>
      <c r="B7141"/>
      <c r="C7141"/>
      <c r="D7141"/>
      <c r="E7141"/>
      <c r="F7141"/>
      <c r="G7141"/>
      <c r="H7141"/>
      <c r="I7141"/>
      <c r="J7141"/>
      <c r="K7141"/>
      <c r="L7141"/>
      <c r="M7141"/>
      <c r="N7141"/>
      <c r="O7141"/>
      <c r="P7141"/>
      <c r="Q7141"/>
      <c r="R7141"/>
      <c r="S7141"/>
      <c r="T7141"/>
      <c r="U7141"/>
      <c r="V7141"/>
      <c r="W7141"/>
      <c r="X7141"/>
      <c r="Y7141"/>
      <c r="Z7141"/>
      <c r="AA7141"/>
      <c r="AB7141"/>
    </row>
    <row r="7142" spans="1:28" x14ac:dyDescent="0.25">
      <c r="A7142" s="8"/>
      <c r="B7142"/>
      <c r="C7142"/>
      <c r="D7142"/>
      <c r="E7142"/>
      <c r="F7142"/>
      <c r="G7142"/>
      <c r="H7142"/>
      <c r="I7142"/>
      <c r="J7142"/>
      <c r="K7142"/>
      <c r="L7142"/>
      <c r="M7142"/>
      <c r="N7142"/>
      <c r="O7142"/>
      <c r="P7142"/>
      <c r="Q7142"/>
      <c r="R7142"/>
      <c r="S7142"/>
      <c r="T7142"/>
      <c r="U7142"/>
      <c r="V7142"/>
      <c r="W7142"/>
      <c r="X7142"/>
      <c r="Y7142"/>
      <c r="Z7142"/>
      <c r="AA7142"/>
      <c r="AB7142"/>
    </row>
    <row r="7143" spans="1:28" x14ac:dyDescent="0.25">
      <c r="A7143" s="8"/>
      <c r="B7143"/>
      <c r="C7143"/>
      <c r="D7143"/>
      <c r="E7143"/>
      <c r="F7143"/>
      <c r="G7143"/>
      <c r="H7143"/>
      <c r="I7143"/>
      <c r="J7143"/>
      <c r="K7143"/>
      <c r="L7143"/>
      <c r="M7143"/>
      <c r="N7143"/>
      <c r="O7143"/>
      <c r="P7143"/>
      <c r="Q7143"/>
      <c r="R7143"/>
      <c r="S7143"/>
      <c r="T7143"/>
      <c r="U7143"/>
      <c r="V7143"/>
      <c r="W7143"/>
      <c r="X7143"/>
      <c r="Y7143"/>
      <c r="Z7143"/>
      <c r="AA7143"/>
      <c r="AB7143"/>
    </row>
    <row r="7144" spans="1:28" x14ac:dyDescent="0.25">
      <c r="A7144" s="8"/>
      <c r="B7144"/>
      <c r="C7144"/>
      <c r="D7144"/>
      <c r="E7144"/>
      <c r="F7144"/>
      <c r="G7144"/>
      <c r="H7144"/>
      <c r="I7144"/>
      <c r="J7144"/>
      <c r="K7144"/>
      <c r="L7144"/>
      <c r="M7144"/>
      <c r="N7144"/>
      <c r="O7144"/>
      <c r="P7144"/>
      <c r="Q7144"/>
      <c r="R7144"/>
      <c r="S7144"/>
      <c r="T7144"/>
      <c r="U7144"/>
      <c r="V7144"/>
      <c r="W7144"/>
      <c r="X7144"/>
      <c r="Y7144"/>
      <c r="Z7144"/>
      <c r="AA7144"/>
      <c r="AB7144"/>
    </row>
    <row r="7145" spans="1:28" x14ac:dyDescent="0.25">
      <c r="A7145" s="8"/>
      <c r="B7145"/>
      <c r="C7145"/>
      <c r="D7145"/>
      <c r="E7145"/>
      <c r="F7145"/>
      <c r="G7145"/>
      <c r="H7145"/>
      <c r="I7145"/>
      <c r="J7145"/>
      <c r="K7145"/>
      <c r="L7145"/>
      <c r="M7145"/>
      <c r="N7145"/>
      <c r="O7145"/>
      <c r="P7145"/>
      <c r="Q7145"/>
      <c r="R7145"/>
      <c r="S7145"/>
      <c r="T7145"/>
      <c r="U7145"/>
      <c r="V7145"/>
      <c r="W7145"/>
      <c r="X7145"/>
      <c r="Y7145"/>
      <c r="Z7145"/>
      <c r="AA7145"/>
      <c r="AB7145"/>
    </row>
    <row r="7146" spans="1:28" x14ac:dyDescent="0.25">
      <c r="A7146" s="8"/>
      <c r="B7146"/>
      <c r="C7146"/>
      <c r="D7146"/>
      <c r="E7146"/>
      <c r="F7146"/>
      <c r="G7146"/>
      <c r="H7146"/>
      <c r="I7146"/>
      <c r="J7146"/>
      <c r="K7146"/>
      <c r="L7146"/>
      <c r="M7146"/>
      <c r="N7146"/>
      <c r="O7146"/>
      <c r="P7146"/>
      <c r="Q7146"/>
      <c r="R7146"/>
      <c r="S7146"/>
      <c r="T7146"/>
      <c r="U7146"/>
      <c r="V7146"/>
      <c r="W7146"/>
      <c r="X7146"/>
      <c r="Y7146"/>
      <c r="Z7146"/>
      <c r="AA7146"/>
      <c r="AB7146"/>
    </row>
    <row r="7147" spans="1:28" x14ac:dyDescent="0.25">
      <c r="A7147" s="8"/>
      <c r="B7147"/>
      <c r="C7147"/>
      <c r="D7147"/>
      <c r="E7147"/>
      <c r="F7147"/>
      <c r="G7147"/>
      <c r="H7147"/>
      <c r="I7147"/>
      <c r="J7147"/>
      <c r="K7147"/>
      <c r="L7147"/>
      <c r="M7147"/>
      <c r="N7147"/>
      <c r="O7147"/>
      <c r="P7147"/>
      <c r="Q7147"/>
      <c r="R7147"/>
      <c r="S7147"/>
      <c r="T7147"/>
      <c r="U7147"/>
      <c r="V7147"/>
      <c r="W7147"/>
      <c r="X7147"/>
      <c r="Y7147"/>
      <c r="Z7147"/>
      <c r="AA7147"/>
      <c r="AB7147"/>
    </row>
    <row r="7148" spans="1:28" x14ac:dyDescent="0.25">
      <c r="A7148" s="8"/>
      <c r="B7148"/>
      <c r="C7148"/>
      <c r="D7148"/>
      <c r="E7148"/>
      <c r="F7148"/>
      <c r="G7148"/>
      <c r="H7148"/>
      <c r="I7148"/>
      <c r="J7148"/>
      <c r="K7148"/>
      <c r="L7148"/>
      <c r="M7148"/>
      <c r="N7148"/>
      <c r="O7148"/>
      <c r="P7148"/>
      <c r="Q7148"/>
      <c r="R7148"/>
      <c r="S7148"/>
      <c r="T7148"/>
      <c r="U7148"/>
      <c r="V7148"/>
      <c r="W7148"/>
      <c r="X7148"/>
      <c r="Y7148"/>
      <c r="Z7148"/>
      <c r="AA7148"/>
      <c r="AB7148"/>
    </row>
    <row r="7149" spans="1:28" x14ac:dyDescent="0.25">
      <c r="A7149" s="8"/>
      <c r="B7149"/>
      <c r="C7149"/>
      <c r="D7149"/>
      <c r="E7149"/>
      <c r="F7149"/>
      <c r="G7149"/>
      <c r="H7149"/>
      <c r="I7149"/>
      <c r="J7149"/>
      <c r="K7149"/>
      <c r="L7149"/>
      <c r="M7149"/>
      <c r="N7149"/>
      <c r="O7149"/>
      <c r="P7149"/>
      <c r="Q7149"/>
      <c r="R7149"/>
      <c r="S7149"/>
      <c r="T7149"/>
      <c r="U7149"/>
      <c r="V7149"/>
      <c r="W7149"/>
      <c r="X7149"/>
      <c r="Y7149"/>
      <c r="Z7149"/>
      <c r="AA7149"/>
      <c r="AB7149"/>
    </row>
    <row r="7150" spans="1:28" x14ac:dyDescent="0.25">
      <c r="A7150" s="8"/>
      <c r="B7150"/>
      <c r="C7150"/>
      <c r="D7150"/>
      <c r="E7150"/>
      <c r="F7150"/>
      <c r="G7150"/>
      <c r="H7150"/>
      <c r="I7150"/>
      <c r="J7150"/>
      <c r="K7150"/>
      <c r="L7150"/>
      <c r="M7150"/>
      <c r="N7150"/>
      <c r="O7150"/>
      <c r="P7150"/>
      <c r="Q7150"/>
      <c r="R7150"/>
      <c r="S7150"/>
      <c r="T7150"/>
      <c r="U7150"/>
      <c r="V7150"/>
      <c r="W7150"/>
      <c r="X7150"/>
      <c r="Y7150"/>
      <c r="Z7150"/>
      <c r="AA7150"/>
      <c r="AB7150"/>
    </row>
    <row r="7151" spans="1:28" x14ac:dyDescent="0.25">
      <c r="A7151" s="8"/>
      <c r="B7151"/>
      <c r="C7151"/>
      <c r="D7151"/>
      <c r="E7151"/>
      <c r="F7151"/>
      <c r="G7151"/>
      <c r="H7151"/>
      <c r="I7151"/>
      <c r="J7151"/>
      <c r="K7151"/>
      <c r="L7151"/>
      <c r="M7151"/>
      <c r="N7151"/>
      <c r="O7151"/>
      <c r="P7151"/>
      <c r="Q7151"/>
      <c r="R7151"/>
      <c r="S7151"/>
      <c r="T7151"/>
      <c r="U7151"/>
      <c r="V7151"/>
      <c r="W7151"/>
      <c r="X7151"/>
      <c r="Y7151"/>
      <c r="Z7151"/>
      <c r="AA7151"/>
      <c r="AB7151"/>
    </row>
    <row r="7152" spans="1:28" x14ac:dyDescent="0.25">
      <c r="A7152" s="8"/>
      <c r="B7152"/>
      <c r="C7152"/>
      <c r="D7152"/>
      <c r="E7152"/>
      <c r="F7152"/>
      <c r="G7152"/>
      <c r="H7152"/>
      <c r="I7152"/>
      <c r="J7152"/>
      <c r="K7152"/>
      <c r="L7152"/>
      <c r="M7152"/>
      <c r="N7152"/>
      <c r="O7152"/>
      <c r="P7152"/>
      <c r="Q7152"/>
      <c r="R7152"/>
      <c r="S7152"/>
      <c r="T7152"/>
      <c r="U7152"/>
      <c r="V7152"/>
      <c r="W7152"/>
      <c r="X7152"/>
      <c r="Y7152"/>
      <c r="Z7152"/>
      <c r="AA7152"/>
      <c r="AB7152"/>
    </row>
    <row r="7153" spans="1:28" x14ac:dyDescent="0.25">
      <c r="A7153" s="8"/>
      <c r="B7153"/>
      <c r="C7153"/>
      <c r="D7153"/>
      <c r="E7153"/>
      <c r="F7153"/>
      <c r="G7153"/>
      <c r="H7153"/>
      <c r="I7153"/>
      <c r="J7153"/>
      <c r="K7153"/>
      <c r="L7153"/>
      <c r="M7153"/>
      <c r="N7153"/>
      <c r="O7153"/>
      <c r="P7153"/>
      <c r="Q7153"/>
      <c r="R7153"/>
      <c r="S7153"/>
      <c r="T7153"/>
      <c r="U7153"/>
      <c r="V7153"/>
      <c r="W7153"/>
      <c r="X7153"/>
      <c r="Y7153"/>
      <c r="Z7153"/>
      <c r="AA7153"/>
      <c r="AB7153"/>
    </row>
    <row r="7154" spans="1:28" x14ac:dyDescent="0.25">
      <c r="A7154" s="8"/>
      <c r="B7154"/>
      <c r="C7154"/>
      <c r="D7154"/>
      <c r="E7154"/>
      <c r="F7154"/>
      <c r="G7154"/>
      <c r="H7154"/>
      <c r="I7154"/>
      <c r="J7154"/>
      <c r="K7154"/>
      <c r="L7154"/>
      <c r="M7154"/>
      <c r="N7154"/>
      <c r="O7154"/>
      <c r="P7154"/>
      <c r="Q7154"/>
      <c r="R7154"/>
      <c r="S7154"/>
      <c r="T7154"/>
      <c r="U7154"/>
      <c r="V7154"/>
      <c r="W7154"/>
      <c r="X7154"/>
      <c r="Y7154"/>
      <c r="Z7154"/>
      <c r="AA7154"/>
      <c r="AB7154"/>
    </row>
    <row r="7155" spans="1:28" x14ac:dyDescent="0.25">
      <c r="A7155" s="8"/>
      <c r="B7155"/>
      <c r="C7155"/>
      <c r="D7155"/>
      <c r="E7155"/>
      <c r="F7155"/>
      <c r="G7155"/>
      <c r="H7155"/>
      <c r="I7155"/>
      <c r="J7155"/>
      <c r="K7155"/>
      <c r="L7155"/>
      <c r="M7155"/>
      <c r="N7155"/>
      <c r="O7155"/>
      <c r="P7155"/>
      <c r="Q7155"/>
      <c r="R7155"/>
      <c r="S7155"/>
      <c r="T7155"/>
      <c r="U7155"/>
      <c r="V7155"/>
      <c r="W7155"/>
      <c r="X7155"/>
      <c r="Y7155"/>
      <c r="Z7155"/>
      <c r="AA7155"/>
      <c r="AB7155"/>
    </row>
    <row r="7156" spans="1:28" x14ac:dyDescent="0.25">
      <c r="A7156" s="8"/>
      <c r="B7156"/>
      <c r="C7156"/>
      <c r="D7156"/>
      <c r="E7156"/>
      <c r="F7156"/>
      <c r="G7156"/>
      <c r="H7156"/>
      <c r="I7156"/>
      <c r="J7156"/>
      <c r="K7156"/>
      <c r="L7156"/>
      <c r="M7156"/>
      <c r="N7156"/>
      <c r="O7156"/>
      <c r="P7156"/>
      <c r="Q7156"/>
      <c r="R7156"/>
      <c r="S7156"/>
      <c r="T7156"/>
      <c r="U7156"/>
      <c r="V7156"/>
      <c r="W7156"/>
      <c r="X7156"/>
      <c r="Y7156"/>
      <c r="Z7156"/>
      <c r="AA7156"/>
      <c r="AB7156"/>
    </row>
    <row r="7157" spans="1:28" x14ac:dyDescent="0.25">
      <c r="A7157" s="8"/>
      <c r="B7157"/>
      <c r="C7157"/>
      <c r="D7157"/>
      <c r="E7157"/>
      <c r="F7157"/>
      <c r="G7157"/>
      <c r="H7157"/>
      <c r="I7157"/>
      <c r="J7157"/>
      <c r="K7157"/>
      <c r="L7157"/>
      <c r="M7157"/>
      <c r="N7157"/>
      <c r="O7157"/>
      <c r="P7157"/>
      <c r="Q7157"/>
      <c r="R7157"/>
      <c r="S7157"/>
      <c r="T7157"/>
      <c r="U7157"/>
      <c r="V7157"/>
      <c r="W7157"/>
      <c r="X7157"/>
      <c r="Y7157"/>
      <c r="Z7157"/>
      <c r="AA7157"/>
      <c r="AB7157"/>
    </row>
    <row r="7158" spans="1:28" x14ac:dyDescent="0.25">
      <c r="A7158" s="8"/>
      <c r="B7158"/>
      <c r="C7158"/>
      <c r="D7158"/>
      <c r="E7158"/>
      <c r="F7158"/>
      <c r="G7158"/>
      <c r="H7158"/>
      <c r="I7158"/>
      <c r="J7158"/>
      <c r="K7158"/>
      <c r="L7158"/>
      <c r="M7158"/>
      <c r="N7158"/>
      <c r="O7158"/>
      <c r="P7158"/>
      <c r="Q7158"/>
      <c r="R7158"/>
      <c r="S7158"/>
      <c r="T7158"/>
      <c r="U7158"/>
      <c r="V7158"/>
      <c r="W7158"/>
      <c r="X7158"/>
      <c r="Y7158"/>
      <c r="Z7158"/>
      <c r="AA7158"/>
      <c r="AB7158"/>
    </row>
    <row r="7159" spans="1:28" x14ac:dyDescent="0.25">
      <c r="A7159" s="8"/>
      <c r="B7159"/>
      <c r="C7159"/>
      <c r="D7159"/>
      <c r="E7159"/>
      <c r="F7159"/>
      <c r="G7159"/>
      <c r="H7159"/>
      <c r="I7159"/>
      <c r="J7159"/>
      <c r="K7159"/>
      <c r="L7159"/>
      <c r="M7159"/>
      <c r="N7159"/>
      <c r="O7159"/>
      <c r="P7159"/>
      <c r="Q7159"/>
      <c r="R7159"/>
      <c r="S7159"/>
      <c r="T7159"/>
      <c r="U7159"/>
      <c r="V7159"/>
      <c r="W7159"/>
      <c r="X7159"/>
      <c r="Y7159"/>
      <c r="Z7159"/>
      <c r="AA7159"/>
      <c r="AB7159"/>
    </row>
    <row r="7160" spans="1:28" x14ac:dyDescent="0.25">
      <c r="A7160" s="8"/>
      <c r="B7160"/>
      <c r="C7160"/>
      <c r="D7160"/>
      <c r="E7160"/>
      <c r="F7160"/>
      <c r="G7160"/>
      <c r="H7160"/>
      <c r="I7160"/>
      <c r="J7160"/>
      <c r="K7160"/>
      <c r="L7160"/>
      <c r="M7160"/>
      <c r="N7160"/>
      <c r="O7160"/>
      <c r="P7160"/>
      <c r="Q7160"/>
      <c r="R7160"/>
      <c r="S7160"/>
      <c r="T7160"/>
      <c r="U7160"/>
      <c r="V7160"/>
      <c r="W7160"/>
      <c r="X7160"/>
      <c r="Y7160"/>
      <c r="Z7160"/>
      <c r="AA7160"/>
      <c r="AB7160"/>
    </row>
    <row r="7161" spans="1:28" x14ac:dyDescent="0.25">
      <c r="A7161" s="8"/>
      <c r="B7161"/>
      <c r="C7161"/>
      <c r="D7161"/>
      <c r="E7161"/>
      <c r="F7161"/>
      <c r="G7161"/>
      <c r="H7161"/>
      <c r="I7161"/>
      <c r="J7161"/>
      <c r="K7161"/>
      <c r="L7161"/>
      <c r="M7161"/>
      <c r="N7161"/>
      <c r="O7161"/>
      <c r="P7161"/>
      <c r="Q7161"/>
      <c r="R7161"/>
      <c r="S7161"/>
      <c r="T7161"/>
      <c r="U7161"/>
      <c r="V7161"/>
      <c r="W7161"/>
      <c r="X7161"/>
      <c r="Y7161"/>
      <c r="Z7161"/>
      <c r="AA7161"/>
      <c r="AB7161"/>
    </row>
    <row r="7162" spans="1:28" x14ac:dyDescent="0.25">
      <c r="A7162" s="8"/>
      <c r="B7162"/>
      <c r="C7162"/>
      <c r="D7162"/>
      <c r="E7162"/>
      <c r="F7162"/>
      <c r="G7162"/>
      <c r="H7162"/>
      <c r="I7162"/>
      <c r="J7162"/>
      <c r="K7162"/>
      <c r="L7162"/>
      <c r="M7162"/>
      <c r="N7162"/>
      <c r="O7162"/>
      <c r="P7162"/>
      <c r="Q7162"/>
      <c r="R7162"/>
      <c r="S7162"/>
      <c r="T7162"/>
      <c r="U7162"/>
      <c r="V7162"/>
      <c r="W7162"/>
      <c r="X7162"/>
      <c r="Y7162"/>
      <c r="Z7162"/>
      <c r="AA7162"/>
      <c r="AB7162"/>
    </row>
    <row r="7163" spans="1:28" x14ac:dyDescent="0.25">
      <c r="A7163" s="8"/>
      <c r="B7163"/>
      <c r="C7163"/>
      <c r="D7163"/>
      <c r="E7163"/>
      <c r="F7163"/>
      <c r="G7163"/>
      <c r="H7163"/>
      <c r="I7163"/>
      <c r="J7163"/>
      <c r="K7163"/>
      <c r="L7163"/>
      <c r="M7163"/>
      <c r="N7163"/>
      <c r="O7163"/>
      <c r="P7163"/>
      <c r="Q7163"/>
      <c r="R7163"/>
      <c r="S7163"/>
      <c r="T7163"/>
      <c r="U7163"/>
      <c r="V7163"/>
      <c r="W7163"/>
      <c r="X7163"/>
      <c r="Y7163"/>
      <c r="Z7163"/>
      <c r="AA7163"/>
      <c r="AB7163"/>
    </row>
    <row r="7164" spans="1:28" x14ac:dyDescent="0.25">
      <c r="A7164" s="8"/>
      <c r="B7164"/>
      <c r="C7164"/>
      <c r="D7164"/>
      <c r="E7164"/>
      <c r="F7164"/>
      <c r="G7164"/>
      <c r="H7164"/>
      <c r="I7164"/>
      <c r="J7164"/>
      <c r="K7164"/>
      <c r="L7164"/>
      <c r="M7164"/>
      <c r="N7164"/>
      <c r="O7164"/>
      <c r="P7164"/>
      <c r="Q7164"/>
      <c r="R7164"/>
      <c r="S7164"/>
      <c r="T7164"/>
      <c r="U7164"/>
      <c r="V7164"/>
      <c r="W7164"/>
      <c r="X7164"/>
      <c r="Y7164"/>
      <c r="Z7164"/>
      <c r="AA7164"/>
      <c r="AB7164"/>
    </row>
    <row r="7165" spans="1:28" x14ac:dyDescent="0.25">
      <c r="A7165" s="8"/>
      <c r="B7165"/>
      <c r="C7165"/>
      <c r="D7165"/>
      <c r="E7165"/>
      <c r="F7165"/>
      <c r="G7165"/>
      <c r="H7165"/>
      <c r="I7165"/>
      <c r="J7165"/>
      <c r="K7165"/>
      <c r="L7165"/>
      <c r="M7165"/>
      <c r="N7165"/>
      <c r="O7165"/>
      <c r="P7165"/>
      <c r="Q7165"/>
      <c r="R7165"/>
      <c r="S7165"/>
      <c r="T7165"/>
      <c r="U7165"/>
      <c r="V7165"/>
      <c r="W7165"/>
      <c r="X7165"/>
      <c r="Y7165"/>
      <c r="Z7165"/>
      <c r="AA7165"/>
      <c r="AB7165"/>
    </row>
    <row r="7166" spans="1:28" x14ac:dyDescent="0.25">
      <c r="A7166" s="8"/>
      <c r="B7166"/>
      <c r="C7166"/>
      <c r="D7166"/>
      <c r="E7166"/>
      <c r="F7166"/>
      <c r="G7166"/>
      <c r="H7166"/>
      <c r="I7166"/>
      <c r="J7166"/>
      <c r="K7166"/>
      <c r="L7166"/>
      <c r="M7166"/>
      <c r="N7166"/>
      <c r="O7166"/>
      <c r="P7166"/>
      <c r="Q7166"/>
      <c r="R7166"/>
      <c r="S7166"/>
      <c r="T7166"/>
      <c r="U7166"/>
      <c r="V7166"/>
      <c r="W7166"/>
      <c r="X7166"/>
      <c r="Y7166"/>
      <c r="Z7166"/>
      <c r="AA7166"/>
      <c r="AB7166"/>
    </row>
    <row r="7167" spans="1:28" x14ac:dyDescent="0.25">
      <c r="A7167" s="8"/>
      <c r="B7167"/>
      <c r="C7167"/>
      <c r="D7167"/>
      <c r="E7167"/>
      <c r="F7167"/>
      <c r="G7167"/>
      <c r="H7167"/>
      <c r="I7167"/>
      <c r="J7167"/>
      <c r="K7167"/>
      <c r="L7167"/>
      <c r="M7167"/>
      <c r="N7167"/>
      <c r="O7167"/>
      <c r="P7167"/>
      <c r="Q7167"/>
      <c r="R7167"/>
      <c r="S7167"/>
      <c r="T7167"/>
      <c r="U7167"/>
      <c r="V7167"/>
      <c r="W7167"/>
      <c r="X7167"/>
      <c r="Y7167"/>
      <c r="Z7167"/>
      <c r="AA7167"/>
      <c r="AB7167"/>
    </row>
    <row r="7168" spans="1:28" x14ac:dyDescent="0.25">
      <c r="A7168" s="8"/>
      <c r="B7168"/>
      <c r="C7168"/>
      <c r="D7168"/>
      <c r="E7168"/>
      <c r="F7168"/>
      <c r="G7168"/>
      <c r="H7168"/>
      <c r="I7168"/>
      <c r="J7168"/>
      <c r="K7168"/>
      <c r="L7168"/>
      <c r="M7168"/>
      <c r="N7168"/>
      <c r="O7168"/>
      <c r="P7168"/>
      <c r="Q7168"/>
      <c r="R7168"/>
      <c r="S7168"/>
      <c r="T7168"/>
      <c r="U7168"/>
      <c r="V7168"/>
      <c r="W7168"/>
      <c r="X7168"/>
      <c r="Y7168"/>
      <c r="Z7168"/>
      <c r="AA7168"/>
      <c r="AB7168"/>
    </row>
    <row r="7169" spans="1:28" x14ac:dyDescent="0.25">
      <c r="A7169" s="8"/>
      <c r="B7169"/>
      <c r="C7169"/>
      <c r="D7169"/>
      <c r="E7169"/>
      <c r="F7169"/>
      <c r="G7169"/>
      <c r="H7169"/>
      <c r="I7169"/>
      <c r="J7169"/>
      <c r="K7169"/>
      <c r="L7169"/>
      <c r="M7169"/>
      <c r="N7169"/>
      <c r="O7169"/>
      <c r="P7169"/>
      <c r="Q7169"/>
      <c r="R7169"/>
      <c r="S7169"/>
      <c r="T7169"/>
      <c r="U7169"/>
      <c r="V7169"/>
      <c r="W7169"/>
      <c r="X7169"/>
      <c r="Y7169"/>
      <c r="Z7169"/>
      <c r="AA7169"/>
      <c r="AB7169"/>
    </row>
    <row r="7170" spans="1:28" x14ac:dyDescent="0.25">
      <c r="A7170" s="8"/>
      <c r="B7170"/>
      <c r="C7170"/>
      <c r="D7170"/>
      <c r="E7170"/>
      <c r="F7170"/>
      <c r="G7170"/>
      <c r="H7170"/>
      <c r="I7170"/>
      <c r="J7170"/>
      <c r="K7170"/>
      <c r="L7170"/>
      <c r="M7170"/>
      <c r="N7170"/>
      <c r="O7170"/>
      <c r="P7170"/>
      <c r="Q7170"/>
      <c r="R7170"/>
      <c r="S7170"/>
      <c r="T7170"/>
      <c r="U7170"/>
      <c r="V7170"/>
      <c r="W7170"/>
      <c r="X7170"/>
      <c r="Y7170"/>
      <c r="Z7170"/>
      <c r="AA7170"/>
      <c r="AB7170"/>
    </row>
    <row r="7171" spans="1:28" x14ac:dyDescent="0.25">
      <c r="A7171" s="8"/>
      <c r="B7171"/>
      <c r="C7171"/>
      <c r="D7171"/>
      <c r="E7171"/>
      <c r="F7171"/>
      <c r="G7171"/>
      <c r="H7171"/>
      <c r="I7171"/>
      <c r="J7171"/>
      <c r="K7171"/>
      <c r="L7171"/>
      <c r="M7171"/>
      <c r="N7171"/>
      <c r="O7171"/>
      <c r="P7171"/>
      <c r="Q7171"/>
      <c r="R7171"/>
      <c r="S7171"/>
      <c r="T7171"/>
      <c r="U7171"/>
      <c r="V7171"/>
      <c r="W7171"/>
      <c r="X7171"/>
      <c r="Y7171"/>
      <c r="Z7171"/>
      <c r="AA7171"/>
      <c r="AB7171"/>
    </row>
    <row r="7172" spans="1:28" x14ac:dyDescent="0.25">
      <c r="A7172" s="8"/>
      <c r="B7172"/>
      <c r="C7172"/>
      <c r="D7172"/>
      <c r="E7172"/>
      <c r="F7172"/>
      <c r="G7172"/>
      <c r="H7172"/>
      <c r="I7172"/>
      <c r="J7172"/>
      <c r="K7172"/>
      <c r="L7172"/>
      <c r="M7172"/>
      <c r="N7172"/>
      <c r="O7172"/>
      <c r="P7172"/>
      <c r="Q7172"/>
      <c r="R7172"/>
      <c r="S7172"/>
      <c r="T7172"/>
      <c r="U7172"/>
      <c r="V7172"/>
      <c r="W7172"/>
      <c r="X7172"/>
      <c r="Y7172"/>
      <c r="Z7172"/>
      <c r="AA7172"/>
      <c r="AB7172"/>
    </row>
    <row r="7173" spans="1:28" x14ac:dyDescent="0.25">
      <c r="A7173" s="8"/>
      <c r="B7173"/>
      <c r="C7173"/>
      <c r="D7173"/>
      <c r="E7173"/>
      <c r="F7173"/>
      <c r="G7173"/>
      <c r="H7173"/>
      <c r="I7173"/>
      <c r="J7173"/>
      <c r="K7173"/>
      <c r="L7173"/>
      <c r="M7173"/>
      <c r="N7173"/>
      <c r="O7173"/>
      <c r="P7173"/>
      <c r="Q7173"/>
      <c r="R7173"/>
      <c r="S7173"/>
      <c r="T7173"/>
      <c r="U7173"/>
      <c r="V7173"/>
      <c r="W7173"/>
      <c r="X7173"/>
      <c r="Y7173"/>
      <c r="Z7173"/>
      <c r="AA7173"/>
      <c r="AB7173"/>
    </row>
    <row r="7174" spans="1:28" x14ac:dyDescent="0.25">
      <c r="A7174" s="8"/>
      <c r="B7174"/>
      <c r="C7174"/>
      <c r="D7174"/>
      <c r="E7174"/>
      <c r="F7174"/>
      <c r="G7174"/>
      <c r="H7174"/>
      <c r="I7174"/>
      <c r="J7174"/>
      <c r="K7174"/>
      <c r="L7174"/>
      <c r="M7174"/>
      <c r="N7174"/>
      <c r="O7174"/>
      <c r="P7174"/>
      <c r="Q7174"/>
      <c r="R7174"/>
      <c r="S7174"/>
      <c r="T7174"/>
      <c r="U7174"/>
      <c r="V7174"/>
      <c r="W7174"/>
      <c r="X7174"/>
      <c r="Y7174"/>
      <c r="Z7174"/>
      <c r="AA7174"/>
      <c r="AB7174"/>
    </row>
    <row r="7175" spans="1:28" x14ac:dyDescent="0.25">
      <c r="A7175" s="8"/>
      <c r="B7175"/>
      <c r="C7175"/>
      <c r="D7175"/>
      <c r="E7175"/>
      <c r="F7175"/>
      <c r="G7175"/>
      <c r="H7175"/>
      <c r="I7175"/>
      <c r="J7175"/>
      <c r="K7175"/>
      <c r="L7175"/>
      <c r="M7175"/>
      <c r="N7175"/>
      <c r="O7175"/>
      <c r="P7175"/>
      <c r="Q7175"/>
      <c r="R7175"/>
      <c r="S7175"/>
      <c r="T7175"/>
      <c r="U7175"/>
      <c r="V7175"/>
      <c r="W7175"/>
      <c r="X7175"/>
      <c r="Y7175"/>
      <c r="Z7175"/>
      <c r="AA7175"/>
      <c r="AB7175"/>
    </row>
    <row r="7176" spans="1:28" x14ac:dyDescent="0.25">
      <c r="A7176" s="8"/>
      <c r="B7176"/>
      <c r="C7176"/>
      <c r="D7176"/>
      <c r="E7176"/>
      <c r="F7176"/>
      <c r="G7176"/>
      <c r="H7176"/>
      <c r="I7176"/>
      <c r="J7176"/>
      <c r="K7176"/>
      <c r="L7176"/>
      <c r="M7176"/>
      <c r="N7176"/>
      <c r="O7176"/>
      <c r="P7176"/>
      <c r="Q7176"/>
      <c r="R7176"/>
      <c r="S7176"/>
      <c r="T7176"/>
      <c r="U7176"/>
      <c r="V7176"/>
      <c r="W7176"/>
      <c r="X7176"/>
      <c r="Y7176"/>
      <c r="Z7176"/>
      <c r="AA7176"/>
      <c r="AB7176"/>
    </row>
    <row r="7177" spans="1:28" x14ac:dyDescent="0.25">
      <c r="A7177" s="8"/>
      <c r="B7177"/>
      <c r="C7177"/>
      <c r="D7177"/>
      <c r="E7177"/>
      <c r="F7177"/>
      <c r="G7177"/>
      <c r="H7177"/>
      <c r="I7177"/>
      <c r="J7177"/>
      <c r="K7177"/>
      <c r="L7177"/>
      <c r="M7177"/>
      <c r="N7177"/>
      <c r="O7177"/>
      <c r="P7177"/>
      <c r="Q7177"/>
      <c r="R7177"/>
      <c r="S7177"/>
      <c r="T7177"/>
      <c r="U7177"/>
      <c r="V7177"/>
      <c r="W7177"/>
      <c r="X7177"/>
      <c r="Y7177"/>
      <c r="Z7177"/>
      <c r="AA7177"/>
      <c r="AB7177"/>
    </row>
    <row r="7178" spans="1:28" x14ac:dyDescent="0.25">
      <c r="A7178" s="8"/>
      <c r="B7178"/>
      <c r="C7178"/>
      <c r="D7178"/>
      <c r="E7178"/>
      <c r="F7178"/>
      <c r="G7178"/>
      <c r="H7178"/>
      <c r="I7178"/>
      <c r="J7178"/>
      <c r="K7178"/>
      <c r="L7178"/>
      <c r="M7178"/>
      <c r="N7178"/>
      <c r="O7178"/>
      <c r="P7178"/>
      <c r="Q7178"/>
      <c r="R7178"/>
      <c r="S7178"/>
      <c r="T7178"/>
      <c r="U7178"/>
      <c r="V7178"/>
      <c r="W7178"/>
      <c r="X7178"/>
      <c r="Y7178"/>
      <c r="Z7178"/>
      <c r="AA7178"/>
      <c r="AB7178"/>
    </row>
    <row r="7179" spans="1:28" x14ac:dyDescent="0.25">
      <c r="A7179" s="8"/>
      <c r="B7179"/>
      <c r="C7179"/>
      <c r="D7179"/>
      <c r="E7179"/>
      <c r="F7179"/>
      <c r="G7179"/>
      <c r="H7179"/>
      <c r="I7179"/>
      <c r="J7179"/>
      <c r="K7179"/>
      <c r="L7179"/>
      <c r="M7179"/>
      <c r="N7179"/>
      <c r="O7179"/>
      <c r="P7179"/>
      <c r="Q7179"/>
      <c r="R7179"/>
      <c r="S7179"/>
      <c r="T7179"/>
      <c r="U7179"/>
      <c r="V7179"/>
      <c r="W7179"/>
      <c r="X7179"/>
      <c r="Y7179"/>
      <c r="Z7179"/>
      <c r="AA7179"/>
      <c r="AB7179"/>
    </row>
    <row r="7180" spans="1:28" x14ac:dyDescent="0.25">
      <c r="A7180" s="8"/>
      <c r="B7180"/>
      <c r="C7180"/>
      <c r="D7180"/>
      <c r="E7180"/>
      <c r="F7180"/>
      <c r="G7180"/>
      <c r="H7180"/>
      <c r="I7180"/>
      <c r="J7180"/>
      <c r="K7180"/>
      <c r="L7180"/>
      <c r="M7180"/>
      <c r="N7180"/>
      <c r="O7180"/>
      <c r="P7180"/>
      <c r="Q7180"/>
      <c r="R7180"/>
      <c r="S7180"/>
      <c r="T7180"/>
      <c r="U7180"/>
      <c r="V7180"/>
      <c r="W7180"/>
      <c r="X7180"/>
      <c r="Y7180"/>
      <c r="Z7180"/>
      <c r="AA7180"/>
      <c r="AB7180"/>
    </row>
    <row r="7181" spans="1:28" x14ac:dyDescent="0.25">
      <c r="A7181" s="8"/>
      <c r="B7181"/>
      <c r="C7181"/>
      <c r="D7181"/>
      <c r="E7181"/>
      <c r="F7181"/>
      <c r="G7181"/>
      <c r="H7181"/>
      <c r="I7181"/>
      <c r="J7181"/>
      <c r="K7181"/>
      <c r="L7181"/>
      <c r="M7181"/>
      <c r="N7181"/>
      <c r="O7181"/>
      <c r="P7181"/>
      <c r="Q7181"/>
      <c r="R7181"/>
      <c r="S7181"/>
      <c r="T7181"/>
      <c r="U7181"/>
      <c r="V7181"/>
      <c r="W7181"/>
      <c r="X7181"/>
      <c r="Y7181"/>
      <c r="Z7181"/>
      <c r="AA7181"/>
      <c r="AB7181"/>
    </row>
    <row r="7182" spans="1:28" x14ac:dyDescent="0.25">
      <c r="A7182" s="8"/>
      <c r="B7182"/>
      <c r="C7182"/>
      <c r="D7182"/>
      <c r="E7182"/>
      <c r="F7182"/>
      <c r="G7182"/>
      <c r="H7182"/>
      <c r="I7182"/>
      <c r="J7182"/>
      <c r="K7182"/>
      <c r="L7182"/>
      <c r="M7182"/>
      <c r="N7182"/>
      <c r="O7182"/>
      <c r="P7182"/>
      <c r="Q7182"/>
      <c r="R7182"/>
      <c r="S7182"/>
      <c r="T7182"/>
      <c r="U7182"/>
      <c r="V7182"/>
      <c r="W7182"/>
      <c r="X7182"/>
      <c r="Y7182"/>
      <c r="Z7182"/>
      <c r="AA7182"/>
      <c r="AB7182"/>
    </row>
    <row r="7183" spans="1:28" x14ac:dyDescent="0.25">
      <c r="A7183" s="8"/>
      <c r="B7183"/>
      <c r="C7183"/>
      <c r="D7183"/>
      <c r="E7183"/>
      <c r="F7183"/>
      <c r="G7183"/>
      <c r="H7183"/>
      <c r="I7183"/>
      <c r="J7183"/>
      <c r="K7183"/>
      <c r="L7183"/>
      <c r="M7183"/>
      <c r="N7183"/>
      <c r="O7183"/>
      <c r="P7183"/>
      <c r="Q7183"/>
      <c r="R7183"/>
      <c r="S7183"/>
      <c r="T7183"/>
      <c r="U7183"/>
      <c r="V7183"/>
      <c r="W7183"/>
      <c r="X7183"/>
      <c r="Y7183"/>
      <c r="Z7183"/>
      <c r="AA7183"/>
      <c r="AB7183"/>
    </row>
    <row r="7184" spans="1:28" x14ac:dyDescent="0.25">
      <c r="A7184" s="8"/>
      <c r="B7184"/>
      <c r="C7184"/>
      <c r="D7184"/>
      <c r="E7184"/>
      <c r="F7184"/>
      <c r="G7184"/>
      <c r="H7184"/>
      <c r="I7184"/>
      <c r="J7184"/>
      <c r="K7184"/>
      <c r="L7184"/>
      <c r="M7184"/>
      <c r="N7184"/>
      <c r="O7184"/>
      <c r="P7184"/>
      <c r="Q7184"/>
      <c r="R7184"/>
      <c r="S7184"/>
      <c r="T7184"/>
      <c r="U7184"/>
      <c r="V7184"/>
      <c r="W7184"/>
      <c r="X7184"/>
      <c r="Y7184"/>
      <c r="Z7184"/>
      <c r="AA7184"/>
      <c r="AB7184"/>
    </row>
    <row r="7185" spans="1:28" x14ac:dyDescent="0.25">
      <c r="A7185" s="8"/>
      <c r="B7185"/>
      <c r="C7185"/>
      <c r="D7185"/>
      <c r="E7185"/>
      <c r="F7185"/>
      <c r="G7185"/>
      <c r="H7185"/>
      <c r="I7185"/>
      <c r="J7185"/>
      <c r="K7185"/>
      <c r="L7185"/>
      <c r="M7185"/>
      <c r="N7185"/>
      <c r="O7185"/>
      <c r="P7185"/>
      <c r="Q7185"/>
      <c r="R7185"/>
      <c r="S7185"/>
      <c r="T7185"/>
      <c r="U7185"/>
      <c r="V7185"/>
      <c r="W7185"/>
      <c r="X7185"/>
      <c r="Y7185"/>
      <c r="Z7185"/>
      <c r="AA7185"/>
      <c r="AB7185"/>
    </row>
    <row r="7186" spans="1:28" x14ac:dyDescent="0.25">
      <c r="A7186" s="8"/>
      <c r="B7186"/>
      <c r="C7186"/>
      <c r="D7186"/>
      <c r="E7186"/>
      <c r="F7186"/>
      <c r="G7186"/>
      <c r="H7186"/>
      <c r="I7186"/>
      <c r="J7186"/>
      <c r="K7186"/>
      <c r="L7186"/>
      <c r="M7186"/>
      <c r="N7186"/>
      <c r="O7186"/>
      <c r="P7186"/>
      <c r="Q7186"/>
      <c r="R7186"/>
      <c r="S7186"/>
      <c r="T7186"/>
      <c r="U7186"/>
      <c r="V7186"/>
      <c r="W7186"/>
      <c r="X7186"/>
      <c r="Y7186"/>
      <c r="Z7186"/>
      <c r="AA7186"/>
      <c r="AB7186"/>
    </row>
    <row r="7187" spans="1:28" x14ac:dyDescent="0.25">
      <c r="A7187" s="8"/>
      <c r="B7187"/>
      <c r="C7187"/>
      <c r="D7187"/>
      <c r="E7187"/>
      <c r="F7187"/>
      <c r="G7187"/>
      <c r="H7187"/>
      <c r="I7187"/>
      <c r="J7187"/>
      <c r="K7187"/>
      <c r="L7187"/>
      <c r="M7187"/>
      <c r="N7187"/>
      <c r="O7187"/>
      <c r="P7187"/>
      <c r="Q7187"/>
      <c r="R7187"/>
      <c r="S7187"/>
      <c r="T7187"/>
      <c r="U7187"/>
      <c r="V7187"/>
      <c r="W7187"/>
      <c r="X7187"/>
      <c r="Y7187"/>
      <c r="Z7187"/>
      <c r="AA7187"/>
      <c r="AB7187"/>
    </row>
    <row r="7188" spans="1:28" x14ac:dyDescent="0.25">
      <c r="A7188" s="8"/>
      <c r="B7188"/>
      <c r="C7188"/>
      <c r="D7188"/>
      <c r="E7188"/>
      <c r="F7188"/>
      <c r="G7188"/>
      <c r="H7188"/>
      <c r="I7188"/>
      <c r="J7188"/>
      <c r="K7188"/>
      <c r="L7188"/>
      <c r="M7188"/>
      <c r="N7188"/>
      <c r="O7188"/>
      <c r="P7188"/>
      <c r="Q7188"/>
      <c r="R7188"/>
      <c r="S7188"/>
      <c r="T7188"/>
      <c r="U7188"/>
      <c r="V7188"/>
      <c r="W7188"/>
      <c r="X7188"/>
      <c r="Y7188"/>
      <c r="Z7188"/>
      <c r="AA7188"/>
      <c r="AB7188"/>
    </row>
    <row r="7189" spans="1:28" x14ac:dyDescent="0.25">
      <c r="A7189" s="8"/>
      <c r="B7189"/>
      <c r="C7189"/>
      <c r="D7189"/>
      <c r="E7189"/>
      <c r="F7189"/>
      <c r="G7189"/>
      <c r="H7189"/>
      <c r="I7189"/>
      <c r="J7189"/>
      <c r="K7189"/>
      <c r="L7189"/>
      <c r="M7189"/>
      <c r="N7189"/>
      <c r="O7189"/>
      <c r="P7189"/>
      <c r="Q7189"/>
      <c r="R7189"/>
      <c r="S7189"/>
      <c r="T7189"/>
      <c r="U7189"/>
      <c r="V7189"/>
      <c r="W7189"/>
      <c r="X7189"/>
      <c r="Y7189"/>
      <c r="Z7189"/>
      <c r="AA7189"/>
      <c r="AB7189"/>
    </row>
    <row r="7190" spans="1:28" x14ac:dyDescent="0.25">
      <c r="A7190" s="8"/>
      <c r="B7190"/>
      <c r="C7190"/>
      <c r="D7190"/>
      <c r="E7190"/>
      <c r="F7190"/>
      <c r="G7190"/>
      <c r="H7190"/>
      <c r="I7190"/>
      <c r="J7190"/>
      <c r="K7190"/>
      <c r="L7190"/>
      <c r="M7190"/>
      <c r="N7190"/>
      <c r="O7190"/>
      <c r="P7190"/>
      <c r="Q7190"/>
      <c r="R7190"/>
      <c r="S7190"/>
      <c r="T7190"/>
      <c r="U7190"/>
      <c r="V7190"/>
      <c r="W7190"/>
      <c r="X7190"/>
      <c r="Y7190"/>
      <c r="Z7190"/>
      <c r="AA7190"/>
      <c r="AB7190"/>
    </row>
    <row r="7191" spans="1:28" x14ac:dyDescent="0.25">
      <c r="A7191" s="8"/>
      <c r="B7191"/>
      <c r="C7191"/>
      <c r="D7191"/>
      <c r="E7191"/>
      <c r="F7191"/>
      <c r="G7191"/>
      <c r="H7191"/>
      <c r="I7191"/>
      <c r="J7191"/>
      <c r="K7191"/>
      <c r="L7191"/>
      <c r="M7191"/>
      <c r="N7191"/>
      <c r="O7191"/>
      <c r="P7191"/>
      <c r="Q7191"/>
      <c r="R7191"/>
      <c r="S7191"/>
      <c r="T7191"/>
      <c r="U7191"/>
      <c r="V7191"/>
      <c r="W7191"/>
      <c r="X7191"/>
      <c r="Y7191"/>
      <c r="Z7191"/>
      <c r="AA7191"/>
      <c r="AB7191"/>
    </row>
    <row r="7192" spans="1:28" x14ac:dyDescent="0.25">
      <c r="A7192" s="8"/>
      <c r="B7192"/>
      <c r="C7192"/>
      <c r="D7192"/>
      <c r="E7192"/>
      <c r="F7192"/>
      <c r="G7192"/>
      <c r="H7192"/>
      <c r="I7192"/>
      <c r="J7192"/>
      <c r="K7192"/>
      <c r="L7192"/>
      <c r="M7192"/>
      <c r="N7192"/>
      <c r="O7192"/>
      <c r="P7192"/>
      <c r="Q7192"/>
      <c r="R7192"/>
      <c r="S7192"/>
      <c r="T7192"/>
      <c r="U7192"/>
      <c r="V7192"/>
      <c r="W7192"/>
      <c r="X7192"/>
      <c r="Y7192"/>
      <c r="Z7192"/>
      <c r="AA7192"/>
      <c r="AB7192"/>
    </row>
    <row r="7193" spans="1:28" x14ac:dyDescent="0.25">
      <c r="A7193" s="8"/>
      <c r="B7193"/>
      <c r="C7193"/>
      <c r="D7193"/>
      <c r="E7193"/>
      <c r="F7193"/>
      <c r="G7193"/>
      <c r="H7193"/>
      <c r="I7193"/>
      <c r="J7193"/>
      <c r="K7193"/>
      <c r="L7193"/>
      <c r="M7193"/>
      <c r="N7193"/>
      <c r="O7193"/>
      <c r="P7193"/>
      <c r="Q7193"/>
      <c r="R7193"/>
      <c r="S7193"/>
      <c r="T7193"/>
      <c r="U7193"/>
      <c r="V7193"/>
      <c r="W7193"/>
      <c r="X7193"/>
      <c r="Y7193"/>
      <c r="Z7193"/>
      <c r="AA7193"/>
      <c r="AB7193"/>
    </row>
    <row r="7194" spans="1:28" x14ac:dyDescent="0.25">
      <c r="A7194" s="8"/>
      <c r="B7194"/>
      <c r="C7194"/>
      <c r="D7194"/>
      <c r="E7194"/>
      <c r="F7194"/>
      <c r="G7194"/>
      <c r="H7194"/>
      <c r="I7194"/>
      <c r="J7194"/>
      <c r="K7194"/>
      <c r="L7194"/>
      <c r="M7194"/>
      <c r="N7194"/>
      <c r="O7194"/>
      <c r="P7194"/>
      <c r="Q7194"/>
      <c r="R7194"/>
      <c r="S7194"/>
      <c r="T7194"/>
      <c r="U7194"/>
      <c r="V7194"/>
      <c r="W7194"/>
      <c r="X7194"/>
      <c r="Y7194"/>
      <c r="Z7194"/>
      <c r="AA7194"/>
      <c r="AB7194"/>
    </row>
    <row r="7195" spans="1:28" x14ac:dyDescent="0.25">
      <c r="A7195" s="8"/>
      <c r="B7195"/>
      <c r="C7195"/>
      <c r="D7195"/>
      <c r="E7195"/>
      <c r="F7195"/>
      <c r="G7195"/>
      <c r="H7195"/>
      <c r="I7195"/>
      <c r="J7195"/>
      <c r="K7195"/>
      <c r="L7195"/>
      <c r="M7195"/>
      <c r="N7195"/>
      <c r="O7195"/>
      <c r="P7195"/>
      <c r="Q7195"/>
      <c r="R7195"/>
      <c r="S7195"/>
      <c r="T7195"/>
      <c r="U7195"/>
      <c r="V7195"/>
      <c r="W7195"/>
      <c r="X7195"/>
      <c r="Y7195"/>
      <c r="Z7195"/>
      <c r="AA7195"/>
      <c r="AB7195"/>
    </row>
    <row r="7196" spans="1:28" x14ac:dyDescent="0.25">
      <c r="A7196" s="8"/>
      <c r="B7196"/>
      <c r="C7196"/>
      <c r="D7196"/>
      <c r="E7196"/>
      <c r="F7196"/>
      <c r="G7196"/>
      <c r="H7196"/>
      <c r="I7196"/>
      <c r="J7196"/>
      <c r="K7196"/>
      <c r="L7196"/>
      <c r="M7196"/>
      <c r="N7196"/>
      <c r="O7196"/>
      <c r="P7196"/>
      <c r="Q7196"/>
      <c r="R7196"/>
      <c r="S7196"/>
      <c r="T7196"/>
      <c r="U7196"/>
      <c r="V7196"/>
      <c r="W7196"/>
      <c r="X7196"/>
      <c r="Y7196"/>
      <c r="Z7196"/>
      <c r="AA7196"/>
      <c r="AB7196"/>
    </row>
    <row r="7197" spans="1:28" x14ac:dyDescent="0.25">
      <c r="A7197" s="8"/>
      <c r="B7197"/>
      <c r="C7197"/>
      <c r="D7197"/>
      <c r="E7197"/>
      <c r="F7197"/>
      <c r="G7197"/>
      <c r="H7197"/>
      <c r="I7197"/>
      <c r="J7197"/>
      <c r="K7197"/>
      <c r="L7197"/>
      <c r="M7197"/>
      <c r="N7197"/>
      <c r="O7197"/>
      <c r="P7197"/>
      <c r="Q7197"/>
      <c r="R7197"/>
      <c r="S7197"/>
      <c r="T7197"/>
      <c r="U7197"/>
      <c r="V7197"/>
      <c r="W7197"/>
      <c r="X7197"/>
      <c r="Y7197"/>
      <c r="Z7197"/>
      <c r="AA7197"/>
      <c r="AB7197"/>
    </row>
    <row r="7198" spans="1:28" x14ac:dyDescent="0.25">
      <c r="A7198" s="8"/>
      <c r="B7198"/>
      <c r="C7198"/>
      <c r="D7198"/>
      <c r="E7198"/>
      <c r="F7198"/>
      <c r="G7198"/>
      <c r="H7198"/>
      <c r="I7198"/>
      <c r="J7198"/>
      <c r="K7198"/>
      <c r="L7198"/>
      <c r="M7198"/>
      <c r="N7198"/>
      <c r="O7198"/>
      <c r="P7198"/>
      <c r="Q7198"/>
      <c r="R7198"/>
      <c r="S7198"/>
      <c r="T7198"/>
      <c r="U7198"/>
      <c r="V7198"/>
      <c r="W7198"/>
      <c r="X7198"/>
      <c r="Y7198"/>
      <c r="Z7198"/>
      <c r="AA7198"/>
      <c r="AB7198"/>
    </row>
    <row r="7199" spans="1:28" x14ac:dyDescent="0.25">
      <c r="A7199" s="8"/>
      <c r="B7199"/>
      <c r="C7199"/>
      <c r="D7199"/>
      <c r="E7199"/>
      <c r="F7199"/>
      <c r="G7199"/>
      <c r="H7199"/>
      <c r="I7199"/>
      <c r="J7199"/>
      <c r="K7199"/>
      <c r="L7199"/>
      <c r="M7199"/>
      <c r="N7199"/>
      <c r="O7199"/>
      <c r="P7199"/>
      <c r="Q7199"/>
      <c r="R7199"/>
      <c r="S7199"/>
      <c r="T7199"/>
      <c r="U7199"/>
      <c r="V7199"/>
      <c r="W7199"/>
      <c r="X7199"/>
      <c r="Y7199"/>
      <c r="Z7199"/>
      <c r="AA7199"/>
      <c r="AB7199"/>
    </row>
    <row r="7200" spans="1:28" x14ac:dyDescent="0.25">
      <c r="A7200" s="8"/>
      <c r="B7200"/>
      <c r="C7200"/>
      <c r="D7200"/>
      <c r="E7200"/>
      <c r="F7200"/>
      <c r="G7200"/>
      <c r="H7200"/>
      <c r="I7200"/>
      <c r="J7200"/>
      <c r="K7200"/>
      <c r="L7200"/>
      <c r="M7200"/>
      <c r="N7200"/>
      <c r="O7200"/>
      <c r="P7200"/>
      <c r="Q7200"/>
      <c r="R7200"/>
      <c r="S7200"/>
      <c r="T7200"/>
      <c r="U7200"/>
      <c r="V7200"/>
      <c r="W7200"/>
      <c r="X7200"/>
      <c r="Y7200"/>
      <c r="Z7200"/>
      <c r="AA7200"/>
      <c r="AB7200"/>
    </row>
    <row r="7201" spans="1:28" x14ac:dyDescent="0.25">
      <c r="A7201" s="8"/>
      <c r="B7201"/>
      <c r="C7201"/>
      <c r="D7201"/>
      <c r="E7201"/>
      <c r="F7201"/>
      <c r="G7201"/>
      <c r="H7201"/>
      <c r="I7201"/>
      <c r="J7201"/>
      <c r="K7201"/>
      <c r="L7201"/>
      <c r="M7201"/>
      <c r="N7201"/>
      <c r="O7201"/>
      <c r="P7201"/>
      <c r="Q7201"/>
      <c r="R7201"/>
      <c r="S7201"/>
      <c r="T7201"/>
      <c r="U7201"/>
      <c r="V7201"/>
      <c r="W7201"/>
      <c r="X7201"/>
      <c r="Y7201"/>
      <c r="Z7201"/>
      <c r="AA7201"/>
      <c r="AB7201"/>
    </row>
    <row r="7202" spans="1:28" x14ac:dyDescent="0.25">
      <c r="A7202" s="8"/>
      <c r="B7202"/>
      <c r="C7202"/>
      <c r="D7202"/>
      <c r="E7202"/>
      <c r="F7202"/>
      <c r="G7202"/>
      <c r="H7202"/>
      <c r="I7202"/>
      <c r="J7202"/>
      <c r="K7202"/>
      <c r="L7202"/>
      <c r="M7202"/>
      <c r="N7202"/>
      <c r="O7202"/>
      <c r="P7202"/>
      <c r="Q7202"/>
      <c r="R7202"/>
      <c r="S7202"/>
      <c r="T7202"/>
      <c r="U7202"/>
      <c r="V7202"/>
      <c r="W7202"/>
      <c r="X7202"/>
      <c r="Y7202"/>
      <c r="Z7202"/>
      <c r="AA7202"/>
      <c r="AB7202"/>
    </row>
    <row r="7203" spans="1:28" x14ac:dyDescent="0.25">
      <c r="A7203" s="8"/>
      <c r="B7203"/>
      <c r="C7203"/>
      <c r="D7203"/>
      <c r="E7203"/>
      <c r="F7203"/>
      <c r="G7203"/>
      <c r="H7203"/>
      <c r="I7203"/>
      <c r="J7203"/>
      <c r="K7203"/>
      <c r="L7203"/>
      <c r="M7203"/>
      <c r="N7203"/>
      <c r="O7203"/>
      <c r="P7203"/>
      <c r="Q7203"/>
      <c r="R7203"/>
      <c r="S7203"/>
      <c r="T7203"/>
      <c r="U7203"/>
      <c r="V7203"/>
      <c r="W7203"/>
      <c r="X7203"/>
      <c r="Y7203"/>
      <c r="Z7203"/>
      <c r="AA7203"/>
      <c r="AB7203"/>
    </row>
    <row r="7204" spans="1:28" x14ac:dyDescent="0.25">
      <c r="A7204" s="8"/>
      <c r="B7204"/>
      <c r="C7204"/>
      <c r="D7204"/>
      <c r="E7204"/>
      <c r="F7204"/>
      <c r="G7204"/>
      <c r="H7204"/>
      <c r="I7204"/>
      <c r="J7204"/>
      <c r="K7204"/>
      <c r="L7204"/>
      <c r="M7204"/>
      <c r="N7204"/>
      <c r="O7204"/>
      <c r="P7204"/>
      <c r="Q7204"/>
      <c r="R7204"/>
      <c r="S7204"/>
      <c r="T7204"/>
      <c r="U7204"/>
      <c r="V7204"/>
      <c r="W7204"/>
      <c r="X7204"/>
      <c r="Y7204"/>
      <c r="Z7204"/>
      <c r="AA7204"/>
      <c r="AB7204"/>
    </row>
    <row r="7205" spans="1:28" x14ac:dyDescent="0.25">
      <c r="A7205" s="8"/>
      <c r="B7205"/>
      <c r="C7205"/>
      <c r="D7205"/>
      <c r="E7205"/>
      <c r="F7205"/>
      <c r="G7205"/>
      <c r="H7205"/>
      <c r="I7205"/>
      <c r="J7205"/>
      <c r="K7205"/>
      <c r="L7205"/>
      <c r="M7205"/>
      <c r="N7205"/>
      <c r="O7205"/>
      <c r="P7205"/>
      <c r="Q7205"/>
      <c r="R7205"/>
      <c r="S7205"/>
      <c r="T7205"/>
      <c r="U7205"/>
      <c r="V7205"/>
      <c r="W7205"/>
      <c r="X7205"/>
      <c r="Y7205"/>
      <c r="Z7205"/>
      <c r="AA7205"/>
      <c r="AB7205"/>
    </row>
    <row r="7206" spans="1:28" x14ac:dyDescent="0.25">
      <c r="A7206" s="8"/>
      <c r="B7206"/>
      <c r="C7206"/>
      <c r="D7206"/>
      <c r="E7206"/>
      <c r="F7206"/>
      <c r="G7206"/>
      <c r="H7206"/>
      <c r="I7206"/>
      <c r="J7206"/>
      <c r="K7206"/>
      <c r="L7206"/>
      <c r="M7206"/>
      <c r="N7206"/>
      <c r="O7206"/>
      <c r="P7206"/>
      <c r="Q7206"/>
      <c r="R7206"/>
      <c r="S7206"/>
      <c r="T7206"/>
      <c r="U7206"/>
      <c r="V7206"/>
      <c r="W7206"/>
      <c r="X7206"/>
      <c r="Y7206"/>
      <c r="Z7206"/>
      <c r="AA7206"/>
      <c r="AB7206"/>
    </row>
    <row r="7207" spans="1:28" x14ac:dyDescent="0.25">
      <c r="A7207" s="8"/>
      <c r="B7207"/>
      <c r="C7207"/>
      <c r="D7207"/>
      <c r="E7207"/>
      <c r="F7207"/>
      <c r="G7207"/>
      <c r="H7207"/>
      <c r="I7207"/>
      <c r="J7207"/>
      <c r="K7207"/>
      <c r="L7207"/>
      <c r="M7207"/>
      <c r="N7207"/>
      <c r="O7207"/>
      <c r="P7207"/>
      <c r="Q7207"/>
      <c r="R7207"/>
      <c r="S7207"/>
      <c r="T7207"/>
      <c r="U7207"/>
      <c r="V7207"/>
      <c r="W7207"/>
      <c r="X7207"/>
      <c r="Y7207"/>
      <c r="Z7207"/>
      <c r="AA7207"/>
      <c r="AB7207"/>
    </row>
    <row r="7208" spans="1:28" x14ac:dyDescent="0.25">
      <c r="A7208" s="8"/>
      <c r="B7208"/>
      <c r="C7208"/>
      <c r="D7208"/>
      <c r="E7208"/>
      <c r="F7208"/>
      <c r="G7208"/>
      <c r="H7208"/>
      <c r="I7208"/>
      <c r="J7208"/>
      <c r="K7208"/>
      <c r="L7208"/>
      <c r="M7208"/>
      <c r="N7208"/>
      <c r="O7208"/>
      <c r="P7208"/>
      <c r="Q7208"/>
      <c r="R7208"/>
      <c r="S7208"/>
      <c r="T7208"/>
      <c r="U7208"/>
      <c r="V7208"/>
      <c r="W7208"/>
      <c r="X7208"/>
      <c r="Y7208"/>
      <c r="Z7208"/>
      <c r="AA7208"/>
      <c r="AB7208"/>
    </row>
    <row r="7209" spans="1:28" x14ac:dyDescent="0.25">
      <c r="A7209" s="8"/>
      <c r="B7209"/>
      <c r="C7209"/>
      <c r="D7209"/>
      <c r="E7209"/>
      <c r="F7209"/>
      <c r="G7209"/>
      <c r="H7209"/>
      <c r="I7209"/>
      <c r="J7209"/>
      <c r="K7209"/>
      <c r="L7209"/>
      <c r="M7209"/>
      <c r="N7209"/>
      <c r="O7209"/>
      <c r="P7209"/>
      <c r="Q7209"/>
      <c r="R7209"/>
      <c r="S7209"/>
      <c r="T7209"/>
      <c r="U7209"/>
      <c r="V7209"/>
      <c r="W7209"/>
      <c r="X7209"/>
      <c r="Y7209"/>
      <c r="Z7209"/>
      <c r="AA7209"/>
      <c r="AB7209"/>
    </row>
    <row r="7210" spans="1:28" x14ac:dyDescent="0.25">
      <c r="A7210" s="8"/>
      <c r="B7210"/>
      <c r="C7210"/>
      <c r="D7210"/>
      <c r="E7210"/>
      <c r="F7210"/>
      <c r="G7210"/>
      <c r="H7210"/>
      <c r="I7210"/>
      <c r="J7210"/>
      <c r="K7210"/>
      <c r="L7210"/>
      <c r="M7210"/>
      <c r="N7210"/>
      <c r="O7210"/>
      <c r="P7210"/>
      <c r="Q7210"/>
      <c r="R7210"/>
      <c r="S7210"/>
      <c r="T7210"/>
      <c r="U7210"/>
      <c r="V7210"/>
      <c r="W7210"/>
      <c r="X7210"/>
      <c r="Y7210"/>
      <c r="Z7210"/>
      <c r="AA7210"/>
      <c r="AB7210"/>
    </row>
    <row r="7211" spans="1:28" x14ac:dyDescent="0.25">
      <c r="A7211" s="8"/>
      <c r="B7211"/>
      <c r="C7211"/>
      <c r="D7211"/>
      <c r="E7211"/>
      <c r="F7211"/>
      <c r="G7211"/>
      <c r="H7211"/>
      <c r="I7211"/>
      <c r="J7211"/>
      <c r="K7211"/>
      <c r="L7211"/>
      <c r="M7211"/>
      <c r="N7211"/>
      <c r="O7211"/>
      <c r="P7211"/>
      <c r="Q7211"/>
      <c r="R7211"/>
      <c r="S7211"/>
      <c r="T7211"/>
      <c r="U7211"/>
      <c r="V7211"/>
      <c r="W7211"/>
      <c r="X7211"/>
      <c r="Y7211"/>
      <c r="Z7211"/>
      <c r="AA7211"/>
      <c r="AB7211"/>
    </row>
    <row r="7212" spans="1:28" x14ac:dyDescent="0.25">
      <c r="A7212" s="8"/>
      <c r="B7212"/>
      <c r="C7212"/>
      <c r="D7212"/>
      <c r="E7212"/>
      <c r="F7212"/>
      <c r="G7212"/>
      <c r="H7212"/>
      <c r="I7212"/>
      <c r="J7212"/>
      <c r="K7212"/>
      <c r="L7212"/>
      <c r="M7212"/>
      <c r="N7212"/>
      <c r="O7212"/>
      <c r="P7212"/>
      <c r="Q7212"/>
      <c r="R7212"/>
      <c r="S7212"/>
      <c r="T7212"/>
      <c r="U7212"/>
      <c r="V7212"/>
      <c r="W7212"/>
      <c r="X7212"/>
      <c r="Y7212"/>
      <c r="Z7212"/>
      <c r="AA7212"/>
      <c r="AB7212"/>
    </row>
    <row r="7213" spans="1:28" x14ac:dyDescent="0.25">
      <c r="A7213" s="8"/>
      <c r="B7213"/>
      <c r="C7213"/>
      <c r="D7213"/>
      <c r="E7213"/>
      <c r="F7213"/>
      <c r="G7213"/>
      <c r="H7213"/>
      <c r="I7213"/>
      <c r="J7213"/>
      <c r="K7213"/>
      <c r="L7213"/>
      <c r="M7213"/>
      <c r="N7213"/>
      <c r="O7213"/>
      <c r="P7213"/>
      <c r="Q7213"/>
      <c r="R7213"/>
      <c r="S7213"/>
      <c r="T7213"/>
      <c r="U7213"/>
      <c r="V7213"/>
      <c r="W7213"/>
      <c r="X7213"/>
      <c r="Y7213"/>
      <c r="Z7213"/>
      <c r="AA7213"/>
      <c r="AB7213"/>
    </row>
    <row r="7214" spans="1:28" x14ac:dyDescent="0.25">
      <c r="A7214" s="8"/>
      <c r="B7214"/>
      <c r="C7214"/>
      <c r="D7214"/>
      <c r="E7214"/>
      <c r="F7214"/>
      <c r="G7214"/>
      <c r="H7214"/>
      <c r="I7214"/>
      <c r="J7214"/>
      <c r="K7214"/>
      <c r="L7214"/>
      <c r="M7214"/>
      <c r="N7214"/>
      <c r="O7214"/>
      <c r="P7214"/>
      <c r="Q7214"/>
      <c r="R7214"/>
      <c r="S7214"/>
      <c r="T7214"/>
      <c r="U7214"/>
      <c r="V7214"/>
      <c r="W7214"/>
      <c r="X7214"/>
      <c r="Y7214"/>
      <c r="Z7214"/>
      <c r="AA7214"/>
      <c r="AB7214"/>
    </row>
    <row r="7215" spans="1:28" x14ac:dyDescent="0.25">
      <c r="A7215" s="8"/>
      <c r="B7215"/>
      <c r="C7215"/>
      <c r="D7215"/>
      <c r="E7215"/>
      <c r="F7215"/>
      <c r="G7215"/>
      <c r="H7215"/>
      <c r="I7215"/>
      <c r="J7215"/>
      <c r="K7215"/>
      <c r="L7215"/>
      <c r="M7215"/>
      <c r="N7215"/>
      <c r="O7215"/>
      <c r="P7215"/>
      <c r="Q7215"/>
      <c r="R7215"/>
      <c r="S7215"/>
      <c r="T7215"/>
      <c r="U7215"/>
      <c r="V7215"/>
      <c r="W7215"/>
      <c r="X7215"/>
      <c r="Y7215"/>
      <c r="Z7215"/>
      <c r="AA7215"/>
      <c r="AB7215"/>
    </row>
    <row r="7216" spans="1:28" x14ac:dyDescent="0.25">
      <c r="A7216" s="8"/>
      <c r="B7216"/>
      <c r="C7216"/>
      <c r="D7216"/>
      <c r="E7216"/>
      <c r="F7216"/>
      <c r="G7216"/>
      <c r="H7216"/>
      <c r="I7216"/>
      <c r="J7216"/>
      <c r="K7216"/>
      <c r="L7216"/>
      <c r="M7216"/>
      <c r="N7216"/>
      <c r="O7216"/>
      <c r="P7216"/>
      <c r="Q7216"/>
      <c r="R7216"/>
      <c r="S7216"/>
      <c r="T7216"/>
      <c r="U7216"/>
      <c r="V7216"/>
      <c r="W7216"/>
      <c r="X7216"/>
      <c r="Y7216"/>
      <c r="Z7216"/>
      <c r="AA7216"/>
      <c r="AB7216"/>
    </row>
    <row r="7217" spans="1:28" x14ac:dyDescent="0.25">
      <c r="A7217" s="8"/>
      <c r="B7217"/>
      <c r="C7217"/>
      <c r="D7217"/>
      <c r="E7217"/>
      <c r="F7217"/>
      <c r="G7217"/>
      <c r="H7217"/>
      <c r="I7217"/>
      <c r="J7217"/>
      <c r="K7217"/>
      <c r="L7217"/>
      <c r="M7217"/>
      <c r="N7217"/>
      <c r="O7217"/>
      <c r="P7217"/>
      <c r="Q7217"/>
      <c r="R7217"/>
      <c r="S7217"/>
      <c r="T7217"/>
      <c r="U7217"/>
      <c r="V7217"/>
      <c r="W7217"/>
      <c r="X7217"/>
      <c r="Y7217"/>
      <c r="Z7217"/>
      <c r="AA7217"/>
      <c r="AB7217"/>
    </row>
    <row r="7218" spans="1:28" x14ac:dyDescent="0.25">
      <c r="A7218" s="8"/>
      <c r="B7218"/>
      <c r="C7218"/>
      <c r="D7218"/>
      <c r="E7218"/>
      <c r="F7218"/>
      <c r="G7218"/>
      <c r="H7218"/>
      <c r="I7218"/>
      <c r="J7218"/>
      <c r="K7218"/>
      <c r="L7218"/>
      <c r="M7218"/>
      <c r="N7218"/>
      <c r="O7218"/>
      <c r="P7218"/>
      <c r="Q7218"/>
      <c r="R7218"/>
      <c r="S7218"/>
      <c r="T7218"/>
      <c r="U7218"/>
      <c r="V7218"/>
      <c r="W7218"/>
      <c r="X7218"/>
      <c r="Y7218"/>
      <c r="Z7218"/>
      <c r="AA7218"/>
      <c r="AB7218"/>
    </row>
    <row r="7219" spans="1:28" x14ac:dyDescent="0.25">
      <c r="A7219" s="8"/>
      <c r="B7219"/>
      <c r="C7219"/>
      <c r="D7219"/>
      <c r="E7219"/>
      <c r="F7219"/>
      <c r="G7219"/>
      <c r="H7219"/>
      <c r="I7219"/>
      <c r="J7219"/>
      <c r="K7219"/>
      <c r="L7219"/>
      <c r="M7219"/>
      <c r="N7219"/>
      <c r="O7219"/>
      <c r="P7219"/>
      <c r="Q7219"/>
      <c r="R7219"/>
      <c r="S7219"/>
      <c r="T7219"/>
      <c r="U7219"/>
      <c r="V7219"/>
      <c r="W7219"/>
      <c r="X7219"/>
      <c r="Y7219"/>
      <c r="Z7219"/>
      <c r="AA7219"/>
      <c r="AB7219"/>
    </row>
    <row r="7220" spans="1:28" x14ac:dyDescent="0.25">
      <c r="A7220" s="8"/>
      <c r="B7220"/>
      <c r="C7220"/>
      <c r="D7220"/>
      <c r="E7220"/>
      <c r="F7220"/>
      <c r="G7220"/>
      <c r="H7220"/>
      <c r="I7220"/>
      <c r="J7220"/>
      <c r="K7220"/>
      <c r="L7220"/>
      <c r="M7220"/>
      <c r="N7220"/>
      <c r="O7220"/>
      <c r="P7220"/>
      <c r="Q7220"/>
      <c r="R7220"/>
      <c r="S7220"/>
      <c r="T7220"/>
      <c r="U7220"/>
      <c r="V7220"/>
      <c r="W7220"/>
      <c r="X7220"/>
      <c r="Y7220"/>
      <c r="Z7220"/>
      <c r="AA7220"/>
      <c r="AB7220"/>
    </row>
    <row r="7221" spans="1:28" x14ac:dyDescent="0.25">
      <c r="A7221" s="8"/>
      <c r="B7221"/>
      <c r="C7221"/>
      <c r="D7221"/>
      <c r="E7221"/>
      <c r="F7221"/>
      <c r="G7221"/>
      <c r="H7221"/>
      <c r="I7221"/>
      <c r="J7221"/>
      <c r="K7221"/>
      <c r="L7221"/>
      <c r="M7221"/>
      <c r="N7221"/>
      <c r="O7221"/>
      <c r="P7221"/>
      <c r="Q7221"/>
      <c r="R7221"/>
      <c r="S7221"/>
      <c r="T7221"/>
      <c r="U7221"/>
      <c r="V7221"/>
      <c r="W7221"/>
      <c r="X7221"/>
      <c r="Y7221"/>
      <c r="Z7221"/>
      <c r="AA7221"/>
      <c r="AB7221"/>
    </row>
    <row r="7222" spans="1:28" x14ac:dyDescent="0.25">
      <c r="A7222" s="8"/>
      <c r="B7222"/>
      <c r="C7222"/>
      <c r="D7222"/>
      <c r="E7222"/>
      <c r="F7222"/>
      <c r="G7222"/>
      <c r="H7222"/>
      <c r="I7222"/>
      <c r="J7222"/>
      <c r="K7222"/>
      <c r="L7222"/>
      <c r="M7222"/>
      <c r="N7222"/>
      <c r="O7222"/>
      <c r="P7222"/>
      <c r="Q7222"/>
      <c r="R7222"/>
      <c r="S7222"/>
      <c r="T7222"/>
      <c r="U7222"/>
      <c r="V7222"/>
      <c r="W7222"/>
      <c r="X7222"/>
      <c r="Y7222"/>
      <c r="Z7222"/>
      <c r="AA7222"/>
      <c r="AB7222"/>
    </row>
    <row r="7223" spans="1:28" x14ac:dyDescent="0.25">
      <c r="A7223" s="8"/>
      <c r="B7223"/>
      <c r="C7223"/>
      <c r="D7223"/>
      <c r="E7223"/>
      <c r="F7223"/>
      <c r="G7223"/>
      <c r="H7223"/>
      <c r="I7223"/>
      <c r="J7223"/>
      <c r="K7223"/>
      <c r="L7223"/>
      <c r="M7223"/>
      <c r="N7223"/>
      <c r="O7223"/>
      <c r="P7223"/>
      <c r="Q7223"/>
      <c r="R7223"/>
      <c r="S7223"/>
      <c r="T7223"/>
      <c r="U7223"/>
      <c r="V7223"/>
      <c r="W7223"/>
      <c r="X7223"/>
      <c r="Y7223"/>
      <c r="Z7223"/>
      <c r="AA7223"/>
      <c r="AB7223"/>
    </row>
    <row r="7224" spans="1:28" x14ac:dyDescent="0.25">
      <c r="A7224" s="8"/>
      <c r="B7224"/>
      <c r="C7224"/>
      <c r="D7224"/>
      <c r="E7224"/>
      <c r="F7224"/>
      <c r="G7224"/>
      <c r="H7224"/>
      <c r="I7224"/>
      <c r="J7224"/>
      <c r="K7224"/>
      <c r="L7224"/>
      <c r="M7224"/>
      <c r="N7224"/>
      <c r="O7224"/>
      <c r="P7224"/>
      <c r="Q7224"/>
      <c r="R7224"/>
      <c r="S7224"/>
      <c r="T7224"/>
      <c r="U7224"/>
      <c r="V7224"/>
      <c r="W7224"/>
      <c r="X7224"/>
      <c r="Y7224"/>
      <c r="Z7224"/>
      <c r="AA7224"/>
      <c r="AB7224"/>
    </row>
    <row r="7225" spans="1:28" x14ac:dyDescent="0.25">
      <c r="A7225" s="8"/>
      <c r="B7225"/>
      <c r="C7225"/>
      <c r="D7225"/>
      <c r="E7225"/>
      <c r="F7225"/>
      <c r="G7225"/>
      <c r="H7225"/>
      <c r="I7225"/>
      <c r="J7225"/>
      <c r="K7225"/>
      <c r="L7225"/>
      <c r="M7225"/>
      <c r="N7225"/>
      <c r="O7225"/>
      <c r="P7225"/>
      <c r="Q7225"/>
      <c r="R7225"/>
      <c r="S7225"/>
      <c r="T7225"/>
      <c r="U7225"/>
      <c r="V7225"/>
      <c r="W7225"/>
      <c r="X7225"/>
      <c r="Y7225"/>
      <c r="Z7225"/>
      <c r="AA7225"/>
      <c r="AB7225"/>
    </row>
    <row r="7226" spans="1:28" x14ac:dyDescent="0.25">
      <c r="A7226" s="8"/>
      <c r="B7226"/>
      <c r="C7226"/>
      <c r="D7226"/>
      <c r="E7226"/>
      <c r="F7226"/>
      <c r="G7226"/>
      <c r="H7226"/>
      <c r="I7226"/>
      <c r="J7226"/>
      <c r="K7226"/>
      <c r="L7226"/>
      <c r="M7226"/>
      <c r="N7226"/>
      <c r="O7226"/>
      <c r="P7226"/>
      <c r="Q7226"/>
      <c r="R7226"/>
      <c r="S7226"/>
      <c r="T7226"/>
      <c r="U7226"/>
      <c r="V7226"/>
      <c r="W7226"/>
      <c r="X7226"/>
      <c r="Y7226"/>
      <c r="Z7226"/>
      <c r="AA7226"/>
      <c r="AB7226"/>
    </row>
    <row r="7227" spans="1:28" x14ac:dyDescent="0.25">
      <c r="A7227" s="8"/>
      <c r="B7227"/>
      <c r="C7227"/>
      <c r="D7227"/>
      <c r="E7227"/>
      <c r="F7227"/>
      <c r="G7227"/>
      <c r="H7227"/>
      <c r="I7227"/>
      <c r="J7227"/>
      <c r="K7227"/>
      <c r="L7227"/>
      <c r="M7227"/>
      <c r="N7227"/>
      <c r="O7227"/>
      <c r="P7227"/>
      <c r="Q7227"/>
      <c r="R7227"/>
      <c r="S7227"/>
      <c r="T7227"/>
      <c r="U7227"/>
      <c r="V7227"/>
      <c r="W7227"/>
      <c r="X7227"/>
      <c r="Y7227"/>
      <c r="Z7227"/>
      <c r="AA7227"/>
      <c r="AB7227"/>
    </row>
    <row r="7228" spans="1:28" x14ac:dyDescent="0.25">
      <c r="A7228" s="8"/>
      <c r="B7228"/>
      <c r="C7228"/>
      <c r="D7228"/>
      <c r="E7228"/>
      <c r="F7228"/>
      <c r="G7228"/>
      <c r="H7228"/>
      <c r="I7228"/>
      <c r="J7228"/>
      <c r="K7228"/>
      <c r="L7228"/>
      <c r="M7228"/>
      <c r="N7228"/>
      <c r="O7228"/>
      <c r="P7228"/>
      <c r="Q7228"/>
      <c r="R7228"/>
      <c r="S7228"/>
      <c r="T7228"/>
      <c r="U7228"/>
      <c r="V7228"/>
      <c r="W7228"/>
      <c r="X7228"/>
      <c r="Y7228"/>
      <c r="Z7228"/>
      <c r="AA7228"/>
      <c r="AB7228"/>
    </row>
    <row r="7229" spans="1:28" x14ac:dyDescent="0.25">
      <c r="A7229" s="8"/>
      <c r="B7229"/>
      <c r="C7229"/>
      <c r="D7229"/>
      <c r="E7229"/>
      <c r="F7229"/>
      <c r="G7229"/>
      <c r="H7229"/>
      <c r="I7229"/>
      <c r="J7229"/>
      <c r="K7229"/>
      <c r="L7229"/>
      <c r="M7229"/>
      <c r="N7229"/>
      <c r="O7229"/>
      <c r="P7229"/>
      <c r="Q7229"/>
      <c r="R7229"/>
      <c r="S7229"/>
      <c r="T7229"/>
      <c r="U7229"/>
      <c r="V7229"/>
      <c r="W7229"/>
      <c r="X7229"/>
      <c r="Y7229"/>
      <c r="Z7229"/>
      <c r="AA7229"/>
      <c r="AB7229"/>
    </row>
    <row r="7230" spans="1:28" x14ac:dyDescent="0.25">
      <c r="A7230" s="8"/>
      <c r="B7230"/>
      <c r="C7230"/>
      <c r="D7230"/>
      <c r="E7230"/>
      <c r="F7230"/>
      <c r="G7230"/>
      <c r="H7230"/>
      <c r="I7230"/>
      <c r="J7230"/>
      <c r="K7230"/>
      <c r="L7230"/>
      <c r="M7230"/>
      <c r="N7230"/>
      <c r="O7230"/>
      <c r="P7230"/>
      <c r="Q7230"/>
      <c r="R7230"/>
      <c r="S7230"/>
      <c r="T7230"/>
      <c r="U7230"/>
      <c r="V7230"/>
      <c r="W7230"/>
      <c r="X7230"/>
      <c r="Y7230"/>
      <c r="Z7230"/>
      <c r="AA7230"/>
      <c r="AB7230"/>
    </row>
    <row r="7231" spans="1:28" x14ac:dyDescent="0.25">
      <c r="A7231" s="8"/>
      <c r="B7231"/>
      <c r="C7231"/>
      <c r="D7231"/>
      <c r="E7231"/>
      <c r="F7231"/>
      <c r="G7231"/>
      <c r="H7231"/>
      <c r="I7231"/>
      <c r="J7231"/>
      <c r="K7231"/>
      <c r="L7231"/>
      <c r="M7231"/>
      <c r="N7231"/>
      <c r="O7231"/>
      <c r="P7231"/>
      <c r="Q7231"/>
      <c r="R7231"/>
      <c r="S7231"/>
      <c r="T7231"/>
      <c r="U7231"/>
      <c r="V7231"/>
      <c r="W7231"/>
      <c r="X7231"/>
      <c r="Y7231"/>
      <c r="Z7231"/>
      <c r="AA7231"/>
      <c r="AB7231"/>
    </row>
    <row r="7232" spans="1:28" x14ac:dyDescent="0.25">
      <c r="A7232" s="8"/>
      <c r="B7232"/>
      <c r="C7232"/>
      <c r="D7232"/>
      <c r="E7232"/>
      <c r="F7232"/>
      <c r="G7232"/>
      <c r="H7232"/>
      <c r="I7232"/>
      <c r="J7232"/>
      <c r="K7232"/>
      <c r="L7232"/>
      <c r="M7232"/>
      <c r="N7232"/>
      <c r="O7232"/>
      <c r="P7232"/>
      <c r="Q7232"/>
      <c r="R7232"/>
      <c r="S7232"/>
      <c r="T7232"/>
      <c r="U7232"/>
      <c r="V7232"/>
      <c r="W7232"/>
      <c r="X7232"/>
      <c r="Y7232"/>
      <c r="Z7232"/>
      <c r="AA7232"/>
      <c r="AB7232"/>
    </row>
    <row r="7233" spans="1:28" x14ac:dyDescent="0.25">
      <c r="A7233" s="8"/>
      <c r="B7233"/>
      <c r="C7233"/>
      <c r="D7233"/>
      <c r="E7233"/>
      <c r="F7233"/>
      <c r="G7233"/>
      <c r="H7233"/>
      <c r="I7233"/>
      <c r="J7233"/>
      <c r="K7233"/>
      <c r="L7233"/>
      <c r="M7233"/>
      <c r="N7233"/>
      <c r="O7233"/>
      <c r="P7233"/>
      <c r="Q7233"/>
      <c r="R7233"/>
      <c r="S7233"/>
      <c r="T7233"/>
      <c r="U7233"/>
      <c r="V7233"/>
      <c r="W7233"/>
      <c r="X7233"/>
      <c r="Y7233"/>
      <c r="Z7233"/>
      <c r="AA7233"/>
      <c r="AB7233"/>
    </row>
    <row r="7234" spans="1:28" x14ac:dyDescent="0.25">
      <c r="A7234" s="8"/>
      <c r="B7234"/>
      <c r="C7234"/>
      <c r="D7234"/>
      <c r="E7234"/>
      <c r="F7234"/>
      <c r="G7234"/>
      <c r="H7234"/>
      <c r="I7234"/>
      <c r="J7234"/>
      <c r="K7234"/>
      <c r="L7234"/>
      <c r="M7234"/>
      <c r="N7234"/>
      <c r="O7234"/>
      <c r="P7234"/>
      <c r="Q7234"/>
      <c r="R7234"/>
      <c r="S7234"/>
      <c r="T7234"/>
      <c r="U7234"/>
      <c r="V7234"/>
      <c r="W7234"/>
      <c r="X7234"/>
      <c r="Y7234"/>
      <c r="Z7234"/>
      <c r="AA7234"/>
      <c r="AB7234"/>
    </row>
    <row r="7235" spans="1:28" x14ac:dyDescent="0.25">
      <c r="A7235" s="8"/>
      <c r="B7235"/>
      <c r="C7235"/>
      <c r="D7235"/>
      <c r="E7235"/>
      <c r="F7235"/>
      <c r="G7235"/>
      <c r="H7235"/>
      <c r="I7235"/>
      <c r="J7235"/>
      <c r="K7235"/>
      <c r="L7235"/>
      <c r="M7235"/>
      <c r="N7235"/>
      <c r="O7235"/>
      <c r="P7235"/>
      <c r="Q7235"/>
      <c r="R7235"/>
      <c r="S7235"/>
      <c r="T7235"/>
      <c r="U7235"/>
      <c r="V7235"/>
      <c r="W7235"/>
      <c r="X7235"/>
      <c r="Y7235"/>
      <c r="Z7235"/>
      <c r="AA7235"/>
      <c r="AB7235"/>
    </row>
    <row r="7236" spans="1:28" x14ac:dyDescent="0.25">
      <c r="A7236" s="8"/>
      <c r="B7236"/>
      <c r="C7236"/>
      <c r="D7236"/>
      <c r="E7236"/>
      <c r="F7236"/>
      <c r="G7236"/>
      <c r="H7236"/>
      <c r="I7236"/>
      <c r="J7236"/>
      <c r="K7236"/>
      <c r="L7236"/>
      <c r="M7236"/>
      <c r="N7236"/>
      <c r="O7236"/>
      <c r="P7236"/>
      <c r="Q7236"/>
      <c r="R7236"/>
      <c r="S7236"/>
      <c r="T7236"/>
      <c r="U7236"/>
      <c r="V7236"/>
      <c r="W7236"/>
      <c r="X7236"/>
      <c r="Y7236"/>
      <c r="Z7236"/>
      <c r="AA7236"/>
      <c r="AB7236"/>
    </row>
    <row r="7237" spans="1:28" x14ac:dyDescent="0.25">
      <c r="A7237" s="8"/>
      <c r="B7237"/>
      <c r="C7237"/>
      <c r="D7237"/>
      <c r="E7237"/>
      <c r="F7237"/>
      <c r="G7237"/>
      <c r="H7237"/>
      <c r="I7237"/>
      <c r="J7237"/>
      <c r="K7237"/>
      <c r="L7237"/>
      <c r="M7237"/>
      <c r="N7237"/>
      <c r="O7237"/>
      <c r="P7237"/>
      <c r="Q7237"/>
      <c r="R7237"/>
      <c r="S7237"/>
      <c r="T7237"/>
      <c r="U7237"/>
      <c r="V7237"/>
      <c r="W7237"/>
      <c r="X7237"/>
      <c r="Y7237"/>
      <c r="Z7237"/>
      <c r="AA7237"/>
      <c r="AB7237"/>
    </row>
    <row r="7238" spans="1:28" x14ac:dyDescent="0.25">
      <c r="A7238" s="8"/>
      <c r="B7238"/>
      <c r="C7238"/>
      <c r="D7238"/>
      <c r="E7238"/>
      <c r="F7238"/>
      <c r="G7238"/>
      <c r="H7238"/>
      <c r="I7238"/>
      <c r="J7238"/>
      <c r="K7238"/>
      <c r="L7238"/>
      <c r="M7238"/>
      <c r="N7238"/>
      <c r="O7238"/>
      <c r="P7238"/>
      <c r="Q7238"/>
      <c r="R7238"/>
      <c r="S7238"/>
      <c r="T7238"/>
      <c r="U7238"/>
      <c r="V7238"/>
      <c r="W7238"/>
      <c r="X7238"/>
      <c r="Y7238"/>
      <c r="Z7238"/>
      <c r="AA7238"/>
      <c r="AB7238"/>
    </row>
    <row r="7239" spans="1:28" x14ac:dyDescent="0.25">
      <c r="A7239" s="8"/>
      <c r="B7239"/>
      <c r="C7239"/>
      <c r="D7239"/>
      <c r="E7239"/>
      <c r="F7239"/>
      <c r="G7239"/>
      <c r="H7239"/>
      <c r="I7239"/>
      <c r="J7239"/>
      <c r="K7239"/>
      <c r="L7239"/>
      <c r="M7239"/>
      <c r="N7239"/>
      <c r="O7239"/>
      <c r="P7239"/>
      <c r="Q7239"/>
      <c r="R7239"/>
      <c r="S7239"/>
      <c r="T7239"/>
      <c r="U7239"/>
      <c r="V7239"/>
      <c r="W7239"/>
      <c r="X7239"/>
      <c r="Y7239"/>
      <c r="Z7239"/>
      <c r="AA7239"/>
      <c r="AB7239"/>
    </row>
    <row r="7240" spans="1:28" x14ac:dyDescent="0.25">
      <c r="A7240" s="8"/>
      <c r="B7240"/>
      <c r="C7240"/>
      <c r="D7240"/>
      <c r="E7240"/>
      <c r="F7240"/>
      <c r="G7240"/>
      <c r="H7240"/>
      <c r="I7240"/>
      <c r="J7240"/>
      <c r="K7240"/>
      <c r="L7240"/>
      <c r="M7240"/>
      <c r="N7240"/>
      <c r="O7240"/>
      <c r="P7240"/>
      <c r="Q7240"/>
      <c r="R7240"/>
      <c r="S7240"/>
      <c r="T7240"/>
      <c r="U7240"/>
      <c r="V7240"/>
      <c r="W7240"/>
      <c r="X7240"/>
      <c r="Y7240"/>
      <c r="Z7240"/>
      <c r="AA7240"/>
      <c r="AB7240"/>
    </row>
    <row r="7241" spans="1:28" x14ac:dyDescent="0.25">
      <c r="A7241" s="8"/>
      <c r="B7241"/>
      <c r="C7241"/>
      <c r="D7241"/>
      <c r="E7241"/>
      <c r="F7241"/>
      <c r="G7241"/>
      <c r="H7241"/>
      <c r="I7241"/>
      <c r="J7241"/>
      <c r="K7241"/>
      <c r="L7241"/>
      <c r="M7241"/>
      <c r="N7241"/>
      <c r="O7241"/>
      <c r="P7241"/>
      <c r="Q7241"/>
      <c r="R7241"/>
      <c r="S7241"/>
      <c r="T7241"/>
      <c r="U7241"/>
      <c r="V7241"/>
      <c r="W7241"/>
      <c r="X7241"/>
      <c r="Y7241"/>
      <c r="Z7241"/>
      <c r="AA7241"/>
      <c r="AB7241"/>
    </row>
    <row r="7242" spans="1:28" x14ac:dyDescent="0.25">
      <c r="A7242" s="8"/>
      <c r="B7242"/>
      <c r="C7242"/>
      <c r="D7242"/>
      <c r="E7242"/>
      <c r="F7242"/>
      <c r="G7242"/>
      <c r="H7242"/>
      <c r="I7242"/>
      <c r="J7242"/>
      <c r="K7242"/>
      <c r="L7242"/>
      <c r="M7242"/>
      <c r="N7242"/>
      <c r="O7242"/>
      <c r="P7242"/>
      <c r="Q7242"/>
      <c r="R7242"/>
      <c r="S7242"/>
      <c r="T7242"/>
      <c r="U7242"/>
      <c r="V7242"/>
      <c r="W7242"/>
      <c r="X7242"/>
      <c r="Y7242"/>
      <c r="Z7242"/>
      <c r="AA7242"/>
      <c r="AB7242"/>
    </row>
    <row r="7243" spans="1:28" x14ac:dyDescent="0.25">
      <c r="A7243" s="8"/>
      <c r="B7243"/>
      <c r="C7243"/>
      <c r="D7243"/>
      <c r="E7243"/>
      <c r="F7243"/>
      <c r="G7243"/>
      <c r="H7243"/>
      <c r="I7243"/>
      <c r="J7243"/>
      <c r="K7243"/>
      <c r="L7243"/>
      <c r="M7243"/>
      <c r="N7243"/>
      <c r="O7243"/>
      <c r="P7243"/>
      <c r="Q7243"/>
      <c r="R7243"/>
      <c r="S7243"/>
      <c r="T7243"/>
      <c r="U7243"/>
      <c r="V7243"/>
      <c r="W7243"/>
      <c r="X7243"/>
      <c r="Y7243"/>
      <c r="Z7243"/>
      <c r="AA7243"/>
      <c r="AB7243"/>
    </row>
    <row r="7244" spans="1:28" x14ac:dyDescent="0.25">
      <c r="A7244" s="8"/>
      <c r="B7244"/>
      <c r="C7244"/>
      <c r="D7244"/>
      <c r="E7244"/>
      <c r="F7244"/>
      <c r="G7244"/>
      <c r="H7244"/>
      <c r="I7244"/>
      <c r="J7244"/>
      <c r="K7244"/>
      <c r="L7244"/>
      <c r="M7244"/>
      <c r="N7244"/>
      <c r="O7244"/>
      <c r="P7244"/>
      <c r="Q7244"/>
      <c r="R7244"/>
      <c r="S7244"/>
      <c r="T7244"/>
      <c r="U7244"/>
      <c r="V7244"/>
      <c r="W7244"/>
      <c r="X7244"/>
      <c r="Y7244"/>
      <c r="Z7244"/>
      <c r="AA7244"/>
      <c r="AB7244"/>
    </row>
    <row r="7245" spans="1:28" x14ac:dyDescent="0.25">
      <c r="A7245" s="8"/>
      <c r="B7245"/>
      <c r="C7245"/>
      <c r="D7245"/>
      <c r="E7245"/>
      <c r="F7245"/>
      <c r="G7245"/>
      <c r="H7245"/>
      <c r="I7245"/>
      <c r="J7245"/>
      <c r="K7245"/>
      <c r="L7245"/>
      <c r="M7245"/>
      <c r="N7245"/>
      <c r="O7245"/>
      <c r="P7245"/>
      <c r="Q7245"/>
      <c r="R7245"/>
      <c r="S7245"/>
      <c r="T7245"/>
      <c r="U7245"/>
      <c r="V7245"/>
      <c r="W7245"/>
      <c r="X7245"/>
      <c r="Y7245"/>
      <c r="Z7245"/>
      <c r="AA7245"/>
      <c r="AB7245"/>
    </row>
    <row r="7246" spans="1:28" x14ac:dyDescent="0.25">
      <c r="A7246" s="8"/>
      <c r="B7246"/>
      <c r="C7246"/>
      <c r="D7246"/>
      <c r="E7246"/>
      <c r="F7246"/>
      <c r="G7246"/>
      <c r="H7246"/>
      <c r="I7246"/>
      <c r="J7246"/>
      <c r="K7246"/>
      <c r="L7246"/>
      <c r="M7246"/>
      <c r="N7246"/>
      <c r="O7246"/>
      <c r="P7246"/>
      <c r="Q7246"/>
      <c r="R7246"/>
      <c r="S7246"/>
      <c r="T7246"/>
      <c r="U7246"/>
      <c r="V7246"/>
      <c r="W7246"/>
      <c r="X7246"/>
      <c r="Y7246"/>
      <c r="Z7246"/>
      <c r="AA7246"/>
      <c r="AB7246"/>
    </row>
    <row r="7247" spans="1:28" x14ac:dyDescent="0.25">
      <c r="A7247" s="8"/>
      <c r="B7247"/>
      <c r="C7247"/>
      <c r="D7247"/>
      <c r="E7247"/>
      <c r="F7247"/>
      <c r="G7247"/>
      <c r="H7247"/>
      <c r="I7247"/>
      <c r="J7247"/>
      <c r="K7247"/>
      <c r="L7247"/>
      <c r="M7247"/>
      <c r="N7247"/>
      <c r="O7247"/>
      <c r="P7247"/>
      <c r="Q7247"/>
      <c r="R7247"/>
      <c r="S7247"/>
      <c r="T7247"/>
      <c r="U7247"/>
      <c r="V7247"/>
      <c r="W7247"/>
      <c r="X7247"/>
      <c r="Y7247"/>
      <c r="Z7247"/>
      <c r="AA7247"/>
      <c r="AB7247"/>
    </row>
    <row r="7248" spans="1:28" x14ac:dyDescent="0.25">
      <c r="A7248" s="8"/>
      <c r="B7248"/>
      <c r="C7248"/>
      <c r="D7248"/>
      <c r="E7248"/>
      <c r="F7248"/>
      <c r="G7248"/>
      <c r="H7248"/>
      <c r="I7248"/>
      <c r="J7248"/>
      <c r="K7248"/>
      <c r="L7248"/>
      <c r="M7248"/>
      <c r="N7248"/>
      <c r="O7248"/>
      <c r="P7248"/>
      <c r="Q7248"/>
      <c r="R7248"/>
      <c r="S7248"/>
      <c r="T7248"/>
      <c r="U7248"/>
      <c r="V7248"/>
      <c r="W7248"/>
      <c r="X7248"/>
      <c r="Y7248"/>
      <c r="Z7248"/>
      <c r="AA7248"/>
      <c r="AB7248"/>
    </row>
    <row r="7249" spans="1:28" x14ac:dyDescent="0.25">
      <c r="A7249" s="8"/>
      <c r="B7249"/>
      <c r="C7249"/>
      <c r="D7249"/>
      <c r="E7249"/>
      <c r="F7249"/>
      <c r="G7249"/>
      <c r="H7249"/>
      <c r="I7249"/>
      <c r="J7249"/>
      <c r="K7249"/>
      <c r="L7249"/>
      <c r="M7249"/>
      <c r="N7249"/>
      <c r="O7249"/>
      <c r="P7249"/>
      <c r="Q7249"/>
      <c r="R7249"/>
      <c r="S7249"/>
      <c r="T7249"/>
      <c r="U7249"/>
      <c r="V7249"/>
      <c r="W7249"/>
      <c r="X7249"/>
      <c r="Y7249"/>
      <c r="Z7249"/>
      <c r="AA7249"/>
      <c r="AB7249"/>
    </row>
    <row r="7250" spans="1:28" x14ac:dyDescent="0.25">
      <c r="A7250" s="8"/>
      <c r="B7250"/>
      <c r="C7250"/>
      <c r="D7250"/>
      <c r="E7250"/>
      <c r="F7250"/>
      <c r="G7250"/>
      <c r="H7250"/>
      <c r="I7250"/>
      <c r="J7250"/>
      <c r="K7250"/>
      <c r="L7250"/>
      <c r="M7250"/>
      <c r="N7250"/>
      <c r="O7250"/>
      <c r="P7250"/>
      <c r="Q7250"/>
      <c r="R7250"/>
      <c r="S7250"/>
      <c r="T7250"/>
      <c r="U7250"/>
      <c r="V7250"/>
      <c r="W7250"/>
      <c r="X7250"/>
      <c r="Y7250"/>
      <c r="Z7250"/>
      <c r="AA7250"/>
      <c r="AB7250"/>
    </row>
    <row r="7251" spans="1:28" x14ac:dyDescent="0.25">
      <c r="A7251" s="8"/>
      <c r="B7251"/>
      <c r="C7251"/>
      <c r="D7251"/>
      <c r="E7251"/>
      <c r="F7251"/>
      <c r="G7251"/>
      <c r="H7251"/>
      <c r="I7251"/>
      <c r="J7251"/>
      <c r="K7251"/>
      <c r="L7251"/>
      <c r="M7251"/>
      <c r="N7251"/>
      <c r="O7251"/>
      <c r="P7251"/>
      <c r="Q7251"/>
      <c r="R7251"/>
      <c r="S7251"/>
      <c r="T7251"/>
      <c r="U7251"/>
      <c r="V7251"/>
      <c r="W7251"/>
      <c r="X7251"/>
      <c r="Y7251"/>
      <c r="Z7251"/>
      <c r="AA7251"/>
      <c r="AB7251"/>
    </row>
    <row r="7252" spans="1:28" x14ac:dyDescent="0.25">
      <c r="A7252" s="8"/>
      <c r="B7252"/>
      <c r="C7252"/>
      <c r="D7252"/>
      <c r="E7252"/>
      <c r="F7252"/>
      <c r="G7252"/>
      <c r="H7252"/>
      <c r="I7252"/>
      <c r="J7252"/>
      <c r="K7252"/>
      <c r="L7252"/>
      <c r="M7252"/>
      <c r="N7252"/>
      <c r="O7252"/>
      <c r="P7252"/>
      <c r="Q7252"/>
      <c r="R7252"/>
      <c r="S7252"/>
      <c r="T7252"/>
      <c r="U7252"/>
      <c r="V7252"/>
      <c r="W7252"/>
      <c r="X7252"/>
      <c r="Y7252"/>
      <c r="Z7252"/>
      <c r="AA7252"/>
      <c r="AB7252"/>
    </row>
    <row r="7253" spans="1:28" x14ac:dyDescent="0.25">
      <c r="A7253" s="8"/>
      <c r="B7253"/>
      <c r="C7253"/>
      <c r="D7253"/>
      <c r="E7253"/>
      <c r="F7253"/>
      <c r="G7253"/>
      <c r="H7253"/>
      <c r="I7253"/>
      <c r="J7253"/>
      <c r="K7253"/>
      <c r="L7253"/>
      <c r="M7253"/>
      <c r="N7253"/>
      <c r="O7253"/>
      <c r="P7253"/>
      <c r="Q7253"/>
      <c r="R7253"/>
      <c r="S7253"/>
      <c r="T7253"/>
      <c r="U7253"/>
      <c r="V7253"/>
      <c r="W7253"/>
      <c r="X7253"/>
      <c r="Y7253"/>
      <c r="Z7253"/>
      <c r="AA7253"/>
      <c r="AB7253"/>
    </row>
    <row r="7254" spans="1:28" x14ac:dyDescent="0.25">
      <c r="A7254" s="8"/>
      <c r="B7254"/>
      <c r="C7254"/>
      <c r="D7254"/>
      <c r="E7254"/>
      <c r="F7254"/>
      <c r="G7254"/>
      <c r="H7254"/>
      <c r="I7254"/>
      <c r="J7254"/>
      <c r="K7254"/>
      <c r="L7254"/>
      <c r="M7254"/>
      <c r="N7254"/>
      <c r="O7254"/>
      <c r="P7254"/>
      <c r="Q7254"/>
      <c r="R7254"/>
      <c r="S7254"/>
      <c r="T7254"/>
      <c r="U7254"/>
      <c r="V7254"/>
      <c r="W7254"/>
      <c r="X7254"/>
      <c r="Y7254"/>
      <c r="Z7254"/>
      <c r="AA7254"/>
      <c r="AB7254"/>
    </row>
    <row r="7255" spans="1:28" x14ac:dyDescent="0.25">
      <c r="A7255" s="8"/>
      <c r="B7255"/>
      <c r="C7255"/>
      <c r="D7255"/>
      <c r="E7255"/>
      <c r="F7255"/>
      <c r="G7255"/>
      <c r="H7255"/>
      <c r="I7255"/>
      <c r="J7255"/>
      <c r="K7255"/>
      <c r="L7255"/>
      <c r="M7255"/>
      <c r="N7255"/>
      <c r="O7255"/>
      <c r="P7255"/>
      <c r="Q7255"/>
      <c r="R7255"/>
      <c r="S7255"/>
      <c r="T7255"/>
      <c r="U7255"/>
      <c r="V7255"/>
      <c r="W7255"/>
      <c r="X7255"/>
      <c r="Y7255"/>
      <c r="Z7255"/>
      <c r="AA7255"/>
      <c r="AB7255"/>
    </row>
    <row r="7256" spans="1:28" x14ac:dyDescent="0.25">
      <c r="A7256" s="8"/>
      <c r="B7256"/>
      <c r="C7256"/>
      <c r="D7256"/>
      <c r="E7256"/>
      <c r="F7256"/>
      <c r="G7256"/>
      <c r="H7256"/>
      <c r="I7256"/>
      <c r="J7256"/>
      <c r="K7256"/>
      <c r="L7256"/>
      <c r="M7256"/>
      <c r="N7256"/>
      <c r="O7256"/>
      <c r="P7256"/>
      <c r="Q7256"/>
      <c r="R7256"/>
      <c r="S7256"/>
      <c r="T7256"/>
      <c r="U7256"/>
      <c r="V7256"/>
      <c r="W7256"/>
      <c r="X7256"/>
      <c r="Y7256"/>
      <c r="Z7256"/>
      <c r="AA7256"/>
      <c r="AB7256"/>
    </row>
    <row r="7257" spans="1:28" x14ac:dyDescent="0.25">
      <c r="A7257" s="8"/>
      <c r="B7257"/>
      <c r="C7257"/>
      <c r="D7257"/>
      <c r="E7257"/>
      <c r="F7257"/>
      <c r="G7257"/>
      <c r="H7257"/>
      <c r="I7257"/>
      <c r="J7257"/>
      <c r="K7257"/>
      <c r="L7257"/>
      <c r="M7257"/>
      <c r="N7257"/>
      <c r="O7257"/>
      <c r="P7257"/>
      <c r="Q7257"/>
      <c r="R7257"/>
      <c r="S7257"/>
      <c r="T7257"/>
      <c r="U7257"/>
      <c r="V7257"/>
      <c r="W7257"/>
      <c r="X7257"/>
      <c r="Y7257"/>
      <c r="Z7257"/>
      <c r="AA7257"/>
      <c r="AB7257"/>
    </row>
    <row r="7258" spans="1:28" x14ac:dyDescent="0.25">
      <c r="A7258" s="8"/>
      <c r="B7258"/>
      <c r="C7258"/>
      <c r="D7258"/>
      <c r="E7258"/>
      <c r="F7258"/>
      <c r="G7258"/>
      <c r="H7258"/>
      <c r="I7258"/>
      <c r="J7258"/>
      <c r="K7258"/>
      <c r="L7258"/>
      <c r="M7258"/>
      <c r="N7258"/>
      <c r="O7258"/>
      <c r="P7258"/>
      <c r="Q7258"/>
      <c r="R7258"/>
      <c r="S7258"/>
      <c r="T7258"/>
      <c r="U7258"/>
      <c r="V7258"/>
      <c r="W7258"/>
      <c r="X7258"/>
      <c r="Y7258"/>
      <c r="Z7258"/>
      <c r="AA7258"/>
      <c r="AB7258"/>
    </row>
    <row r="7259" spans="1:28" x14ac:dyDescent="0.25">
      <c r="A7259" s="8"/>
      <c r="B7259"/>
      <c r="C7259"/>
      <c r="D7259"/>
      <c r="E7259"/>
      <c r="F7259"/>
      <c r="G7259"/>
      <c r="H7259"/>
      <c r="I7259"/>
      <c r="J7259"/>
      <c r="K7259"/>
      <c r="L7259"/>
      <c r="M7259"/>
      <c r="N7259"/>
      <c r="O7259"/>
      <c r="P7259"/>
      <c r="Q7259"/>
      <c r="R7259"/>
      <c r="S7259"/>
      <c r="T7259"/>
      <c r="U7259"/>
      <c r="V7259"/>
      <c r="W7259"/>
      <c r="X7259"/>
      <c r="Y7259"/>
      <c r="Z7259"/>
      <c r="AA7259"/>
      <c r="AB7259"/>
    </row>
    <row r="7260" spans="1:28" x14ac:dyDescent="0.25">
      <c r="A7260" s="8"/>
      <c r="B7260"/>
      <c r="C7260"/>
      <c r="D7260"/>
      <c r="E7260"/>
      <c r="F7260"/>
      <c r="G7260"/>
      <c r="H7260"/>
      <c r="I7260"/>
      <c r="J7260"/>
      <c r="K7260"/>
      <c r="L7260"/>
      <c r="M7260"/>
      <c r="N7260"/>
      <c r="O7260"/>
      <c r="P7260"/>
      <c r="Q7260"/>
      <c r="R7260"/>
      <c r="S7260"/>
      <c r="T7260"/>
      <c r="U7260"/>
      <c r="V7260"/>
      <c r="W7260"/>
      <c r="X7260"/>
      <c r="Y7260"/>
      <c r="Z7260"/>
      <c r="AA7260"/>
      <c r="AB7260"/>
    </row>
    <row r="7261" spans="1:28" x14ac:dyDescent="0.25">
      <c r="A7261" s="8"/>
      <c r="B7261"/>
      <c r="C7261"/>
      <c r="D7261"/>
      <c r="E7261"/>
      <c r="F7261"/>
      <c r="G7261"/>
      <c r="H7261"/>
      <c r="I7261"/>
      <c r="J7261"/>
      <c r="K7261"/>
      <c r="L7261"/>
      <c r="M7261"/>
      <c r="N7261"/>
      <c r="O7261"/>
      <c r="P7261"/>
      <c r="Q7261"/>
      <c r="R7261"/>
      <c r="S7261"/>
      <c r="T7261"/>
      <c r="U7261"/>
      <c r="V7261"/>
      <c r="W7261"/>
      <c r="X7261"/>
      <c r="Y7261"/>
      <c r="Z7261"/>
      <c r="AA7261"/>
      <c r="AB7261"/>
    </row>
    <row r="7262" spans="1:28" x14ac:dyDescent="0.25">
      <c r="A7262" s="8"/>
      <c r="B7262"/>
      <c r="C7262"/>
      <c r="D7262"/>
      <c r="E7262"/>
      <c r="F7262"/>
      <c r="G7262"/>
      <c r="H7262"/>
      <c r="I7262"/>
      <c r="J7262"/>
      <c r="K7262"/>
      <c r="L7262"/>
      <c r="M7262"/>
      <c r="N7262"/>
      <c r="O7262"/>
      <c r="P7262"/>
      <c r="Q7262"/>
      <c r="R7262"/>
      <c r="S7262"/>
      <c r="T7262"/>
      <c r="U7262"/>
      <c r="V7262"/>
      <c r="W7262"/>
      <c r="X7262"/>
      <c r="Y7262"/>
      <c r="Z7262"/>
      <c r="AA7262"/>
      <c r="AB7262"/>
    </row>
    <row r="7263" spans="1:28" x14ac:dyDescent="0.25">
      <c r="A7263" s="8"/>
      <c r="B7263"/>
      <c r="C7263"/>
      <c r="D7263"/>
      <c r="E7263"/>
      <c r="F7263"/>
      <c r="G7263"/>
      <c r="H7263"/>
      <c r="I7263"/>
      <c r="J7263"/>
      <c r="K7263"/>
      <c r="L7263"/>
      <c r="M7263"/>
      <c r="N7263"/>
      <c r="O7263"/>
      <c r="P7263"/>
      <c r="Q7263"/>
      <c r="R7263"/>
      <c r="S7263"/>
      <c r="T7263"/>
      <c r="U7263"/>
      <c r="V7263"/>
      <c r="W7263"/>
      <c r="X7263"/>
      <c r="Y7263"/>
      <c r="Z7263"/>
      <c r="AA7263"/>
      <c r="AB7263"/>
    </row>
    <row r="7264" spans="1:28" x14ac:dyDescent="0.25">
      <c r="A7264" s="8"/>
      <c r="B7264"/>
      <c r="C7264"/>
      <c r="D7264"/>
      <c r="E7264"/>
      <c r="F7264"/>
      <c r="G7264"/>
      <c r="H7264"/>
      <c r="I7264"/>
      <c r="J7264"/>
      <c r="K7264"/>
      <c r="L7264"/>
      <c r="M7264"/>
      <c r="N7264"/>
      <c r="O7264"/>
      <c r="P7264"/>
      <c r="Q7264"/>
      <c r="R7264"/>
      <c r="S7264"/>
      <c r="T7264"/>
      <c r="U7264"/>
      <c r="V7264"/>
      <c r="W7264"/>
      <c r="X7264"/>
      <c r="Y7264"/>
      <c r="Z7264"/>
      <c r="AA7264"/>
      <c r="AB7264"/>
    </row>
    <row r="7265" spans="1:28" x14ac:dyDescent="0.25">
      <c r="A7265" s="8"/>
      <c r="B7265"/>
      <c r="C7265"/>
      <c r="D7265"/>
      <c r="E7265"/>
      <c r="F7265"/>
      <c r="G7265"/>
      <c r="H7265"/>
      <c r="I7265"/>
      <c r="J7265"/>
      <c r="K7265"/>
      <c r="L7265"/>
      <c r="M7265"/>
      <c r="N7265"/>
      <c r="O7265"/>
      <c r="P7265"/>
      <c r="Q7265"/>
      <c r="R7265"/>
      <c r="S7265"/>
      <c r="T7265"/>
      <c r="U7265"/>
      <c r="V7265"/>
      <c r="W7265"/>
      <c r="X7265"/>
      <c r="Y7265"/>
      <c r="Z7265"/>
      <c r="AA7265"/>
      <c r="AB7265"/>
    </row>
    <row r="7266" spans="1:28" x14ac:dyDescent="0.25">
      <c r="A7266" s="8"/>
      <c r="B7266"/>
      <c r="C7266"/>
      <c r="D7266"/>
      <c r="E7266"/>
      <c r="F7266"/>
      <c r="G7266"/>
      <c r="H7266"/>
      <c r="I7266"/>
      <c r="J7266"/>
      <c r="K7266"/>
      <c r="L7266"/>
      <c r="M7266"/>
      <c r="N7266"/>
      <c r="O7266"/>
      <c r="P7266"/>
      <c r="Q7266"/>
      <c r="R7266"/>
      <c r="S7266"/>
      <c r="T7266"/>
      <c r="U7266"/>
      <c r="V7266"/>
      <c r="W7266"/>
      <c r="X7266"/>
      <c r="Y7266"/>
      <c r="Z7266"/>
      <c r="AA7266"/>
      <c r="AB7266"/>
    </row>
    <row r="7267" spans="1:28" x14ac:dyDescent="0.25">
      <c r="A7267" s="8"/>
      <c r="B7267"/>
      <c r="C7267"/>
      <c r="D7267"/>
      <c r="E7267"/>
      <c r="F7267"/>
      <c r="G7267"/>
      <c r="H7267"/>
      <c r="I7267"/>
      <c r="J7267"/>
      <c r="K7267"/>
      <c r="L7267"/>
      <c r="M7267"/>
      <c r="N7267"/>
      <c r="O7267"/>
      <c r="P7267"/>
      <c r="Q7267"/>
      <c r="R7267"/>
      <c r="S7267"/>
      <c r="T7267"/>
      <c r="U7267"/>
      <c r="V7267"/>
      <c r="W7267"/>
      <c r="X7267"/>
      <c r="Y7267"/>
      <c r="Z7267"/>
      <c r="AA7267"/>
      <c r="AB7267"/>
    </row>
    <row r="7268" spans="1:28" x14ac:dyDescent="0.25">
      <c r="A7268" s="8"/>
      <c r="B7268"/>
      <c r="C7268"/>
      <c r="D7268"/>
      <c r="E7268"/>
      <c r="F7268"/>
      <c r="G7268"/>
      <c r="H7268"/>
      <c r="I7268"/>
      <c r="J7268"/>
      <c r="K7268"/>
      <c r="L7268"/>
      <c r="M7268"/>
      <c r="N7268"/>
      <c r="O7268"/>
      <c r="P7268"/>
      <c r="Q7268"/>
      <c r="R7268"/>
      <c r="S7268"/>
      <c r="T7268"/>
      <c r="U7268"/>
      <c r="V7268"/>
      <c r="W7268"/>
      <c r="X7268"/>
      <c r="Y7268"/>
      <c r="Z7268"/>
      <c r="AA7268"/>
      <c r="AB7268"/>
    </row>
    <row r="7269" spans="1:28" x14ac:dyDescent="0.25">
      <c r="A7269" s="8"/>
      <c r="B7269"/>
      <c r="C7269"/>
      <c r="D7269"/>
      <c r="E7269"/>
      <c r="F7269"/>
      <c r="G7269"/>
      <c r="H7269"/>
      <c r="I7269"/>
      <c r="J7269"/>
      <c r="K7269"/>
      <c r="L7269"/>
      <c r="M7269"/>
      <c r="N7269"/>
      <c r="O7269"/>
      <c r="P7269"/>
      <c r="Q7269"/>
      <c r="R7269"/>
      <c r="S7269"/>
      <c r="T7269"/>
      <c r="U7269"/>
      <c r="V7269"/>
      <c r="W7269"/>
      <c r="X7269"/>
      <c r="Y7269"/>
      <c r="Z7269"/>
      <c r="AA7269"/>
      <c r="AB7269"/>
    </row>
    <row r="7270" spans="1:28" x14ac:dyDescent="0.25">
      <c r="A7270" s="8"/>
      <c r="B7270"/>
      <c r="C7270"/>
      <c r="D7270"/>
      <c r="E7270"/>
      <c r="F7270"/>
      <c r="G7270"/>
      <c r="H7270"/>
      <c r="I7270"/>
      <c r="J7270"/>
      <c r="K7270"/>
      <c r="L7270"/>
      <c r="M7270"/>
      <c r="N7270"/>
      <c r="O7270"/>
      <c r="P7270"/>
      <c r="Q7270"/>
      <c r="R7270"/>
      <c r="S7270"/>
      <c r="T7270"/>
      <c r="U7270"/>
      <c r="V7270"/>
      <c r="W7270"/>
      <c r="X7270"/>
      <c r="Y7270"/>
      <c r="Z7270"/>
      <c r="AA7270"/>
      <c r="AB7270"/>
    </row>
    <row r="7271" spans="1:28" x14ac:dyDescent="0.25">
      <c r="A7271" s="8"/>
      <c r="B7271"/>
      <c r="C7271"/>
      <c r="D7271"/>
      <c r="E7271"/>
      <c r="F7271"/>
      <c r="G7271"/>
      <c r="H7271"/>
      <c r="I7271"/>
      <c r="J7271"/>
      <c r="K7271"/>
      <c r="L7271"/>
      <c r="M7271"/>
      <c r="N7271"/>
      <c r="O7271"/>
      <c r="P7271"/>
      <c r="Q7271"/>
      <c r="R7271"/>
      <c r="S7271"/>
      <c r="T7271"/>
      <c r="U7271"/>
      <c r="V7271"/>
      <c r="W7271"/>
      <c r="X7271"/>
      <c r="Y7271"/>
      <c r="Z7271"/>
      <c r="AA7271"/>
      <c r="AB7271"/>
    </row>
    <row r="7272" spans="1:28" x14ac:dyDescent="0.25">
      <c r="A7272" s="8"/>
      <c r="B7272"/>
      <c r="C7272"/>
      <c r="D7272"/>
      <c r="E7272"/>
      <c r="F7272"/>
      <c r="G7272"/>
      <c r="H7272"/>
      <c r="I7272"/>
      <c r="J7272"/>
      <c r="K7272"/>
      <c r="L7272"/>
      <c r="M7272"/>
      <c r="N7272"/>
      <c r="O7272"/>
      <c r="P7272"/>
      <c r="Q7272"/>
      <c r="R7272"/>
      <c r="S7272"/>
      <c r="T7272"/>
      <c r="U7272"/>
      <c r="V7272"/>
      <c r="W7272"/>
      <c r="X7272"/>
      <c r="Y7272"/>
      <c r="Z7272"/>
      <c r="AA7272"/>
      <c r="AB7272"/>
    </row>
    <row r="7273" spans="1:28" x14ac:dyDescent="0.25">
      <c r="A7273" s="8"/>
      <c r="B7273"/>
      <c r="C7273"/>
      <c r="D7273"/>
      <c r="E7273"/>
      <c r="F7273"/>
      <c r="G7273"/>
      <c r="H7273"/>
      <c r="I7273"/>
      <c r="J7273"/>
      <c r="K7273"/>
      <c r="L7273"/>
      <c r="M7273"/>
      <c r="N7273"/>
      <c r="O7273"/>
      <c r="P7273"/>
      <c r="Q7273"/>
      <c r="R7273"/>
      <c r="S7273"/>
      <c r="T7273"/>
      <c r="U7273"/>
      <c r="V7273"/>
      <c r="W7273"/>
      <c r="X7273"/>
      <c r="Y7273"/>
      <c r="Z7273"/>
      <c r="AA7273"/>
      <c r="AB7273"/>
    </row>
    <row r="7274" spans="1:28" x14ac:dyDescent="0.25">
      <c r="A7274" s="8"/>
      <c r="B7274"/>
      <c r="C7274"/>
      <c r="D7274"/>
      <c r="E7274"/>
      <c r="F7274"/>
      <c r="G7274"/>
      <c r="H7274"/>
      <c r="I7274"/>
      <c r="J7274"/>
      <c r="K7274"/>
      <c r="L7274"/>
      <c r="M7274"/>
      <c r="N7274"/>
      <c r="O7274"/>
      <c r="P7274"/>
      <c r="Q7274"/>
      <c r="R7274"/>
      <c r="S7274"/>
      <c r="T7274"/>
      <c r="U7274"/>
      <c r="V7274"/>
      <c r="W7274"/>
      <c r="X7274"/>
      <c r="Y7274"/>
      <c r="Z7274"/>
      <c r="AA7274"/>
      <c r="AB7274"/>
    </row>
    <row r="7275" spans="1:28" x14ac:dyDescent="0.25">
      <c r="A7275" s="8"/>
      <c r="B7275"/>
      <c r="C7275"/>
      <c r="D7275"/>
      <c r="E7275"/>
      <c r="F7275"/>
      <c r="G7275"/>
      <c r="H7275"/>
      <c r="I7275"/>
      <c r="J7275"/>
      <c r="K7275"/>
      <c r="L7275"/>
      <c r="M7275"/>
      <c r="N7275"/>
      <c r="O7275"/>
      <c r="P7275"/>
      <c r="Q7275"/>
      <c r="R7275"/>
      <c r="S7275"/>
      <c r="T7275"/>
      <c r="U7275"/>
      <c r="V7275"/>
      <c r="W7275"/>
      <c r="X7275"/>
      <c r="Y7275"/>
      <c r="Z7275"/>
      <c r="AA7275"/>
      <c r="AB7275"/>
    </row>
    <row r="7276" spans="1:28" x14ac:dyDescent="0.25">
      <c r="A7276" s="8"/>
      <c r="B7276"/>
      <c r="C7276"/>
      <c r="D7276"/>
      <c r="E7276"/>
      <c r="F7276"/>
      <c r="G7276"/>
      <c r="H7276"/>
      <c r="I7276"/>
      <c r="J7276"/>
      <c r="K7276"/>
      <c r="L7276"/>
      <c r="M7276"/>
      <c r="N7276"/>
      <c r="O7276"/>
      <c r="P7276"/>
      <c r="Q7276"/>
      <c r="R7276"/>
      <c r="S7276"/>
      <c r="T7276"/>
      <c r="U7276"/>
      <c r="V7276"/>
      <c r="W7276"/>
      <c r="X7276"/>
      <c r="Y7276"/>
      <c r="Z7276"/>
      <c r="AA7276"/>
      <c r="AB7276"/>
    </row>
    <row r="7277" spans="1:28" x14ac:dyDescent="0.25">
      <c r="A7277" s="8"/>
      <c r="B7277"/>
      <c r="C7277"/>
      <c r="D7277"/>
      <c r="E7277"/>
      <c r="F7277"/>
      <c r="G7277"/>
      <c r="H7277"/>
      <c r="I7277"/>
      <c r="J7277"/>
      <c r="K7277"/>
      <c r="L7277"/>
      <c r="M7277"/>
      <c r="N7277"/>
      <c r="O7277"/>
      <c r="P7277"/>
      <c r="Q7277"/>
      <c r="R7277"/>
      <c r="S7277"/>
      <c r="T7277"/>
      <c r="U7277"/>
      <c r="V7277"/>
      <c r="W7277"/>
      <c r="X7277"/>
      <c r="Y7277"/>
      <c r="Z7277"/>
      <c r="AA7277"/>
      <c r="AB7277"/>
    </row>
    <row r="7278" spans="1:28" x14ac:dyDescent="0.25">
      <c r="A7278" s="8"/>
      <c r="B7278"/>
      <c r="C7278"/>
      <c r="D7278"/>
      <c r="E7278"/>
      <c r="F7278"/>
      <c r="G7278"/>
      <c r="H7278"/>
      <c r="I7278"/>
      <c r="J7278"/>
      <c r="K7278"/>
      <c r="L7278"/>
      <c r="M7278"/>
      <c r="N7278"/>
      <c r="O7278"/>
      <c r="P7278"/>
      <c r="Q7278"/>
      <c r="R7278"/>
      <c r="S7278"/>
      <c r="T7278"/>
      <c r="U7278"/>
      <c r="V7278"/>
      <c r="W7278"/>
      <c r="X7278"/>
      <c r="Y7278"/>
      <c r="Z7278"/>
      <c r="AA7278"/>
      <c r="AB7278"/>
    </row>
    <row r="7279" spans="1:28" x14ac:dyDescent="0.25">
      <c r="A7279" s="8"/>
      <c r="B7279"/>
      <c r="C7279"/>
      <c r="D7279"/>
      <c r="E7279"/>
      <c r="F7279"/>
      <c r="G7279"/>
      <c r="H7279"/>
      <c r="I7279"/>
      <c r="J7279"/>
      <c r="K7279"/>
      <c r="L7279"/>
      <c r="M7279"/>
      <c r="N7279"/>
      <c r="O7279"/>
      <c r="P7279"/>
      <c r="Q7279"/>
      <c r="R7279"/>
      <c r="S7279"/>
      <c r="T7279"/>
      <c r="U7279"/>
      <c r="V7279"/>
      <c r="W7279"/>
      <c r="X7279"/>
      <c r="Y7279"/>
      <c r="Z7279"/>
      <c r="AA7279"/>
      <c r="AB7279"/>
    </row>
    <row r="7280" spans="1:28" x14ac:dyDescent="0.25">
      <c r="A7280" s="8"/>
      <c r="B7280"/>
      <c r="C7280"/>
      <c r="D7280"/>
      <c r="E7280"/>
      <c r="F7280"/>
      <c r="G7280"/>
      <c r="H7280"/>
      <c r="I7280"/>
      <c r="J7280"/>
      <c r="K7280"/>
      <c r="L7280"/>
      <c r="M7280"/>
      <c r="N7280"/>
      <c r="O7280"/>
      <c r="P7280"/>
      <c r="Q7280"/>
      <c r="R7280"/>
      <c r="S7280"/>
      <c r="T7280"/>
      <c r="U7280"/>
      <c r="V7280"/>
      <c r="W7280"/>
      <c r="X7280"/>
      <c r="Y7280"/>
      <c r="Z7280"/>
      <c r="AA7280"/>
      <c r="AB7280"/>
    </row>
    <row r="7281" spans="1:28" x14ac:dyDescent="0.25">
      <c r="A7281" s="8"/>
      <c r="B7281"/>
      <c r="C7281"/>
      <c r="D7281"/>
      <c r="E7281"/>
      <c r="F7281"/>
      <c r="G7281"/>
      <c r="H7281"/>
      <c r="I7281"/>
      <c r="J7281"/>
      <c r="K7281"/>
      <c r="L7281"/>
      <c r="M7281"/>
      <c r="N7281"/>
      <c r="O7281"/>
      <c r="P7281"/>
      <c r="Q7281"/>
      <c r="R7281"/>
      <c r="S7281"/>
      <c r="T7281"/>
      <c r="U7281"/>
      <c r="V7281"/>
      <c r="W7281"/>
      <c r="X7281"/>
      <c r="Y7281"/>
      <c r="Z7281"/>
      <c r="AA7281"/>
      <c r="AB7281"/>
    </row>
    <row r="7282" spans="1:28" x14ac:dyDescent="0.25">
      <c r="A7282" s="8"/>
      <c r="B7282"/>
      <c r="C7282"/>
      <c r="D7282"/>
      <c r="E7282"/>
      <c r="F7282"/>
      <c r="G7282"/>
      <c r="H7282"/>
      <c r="I7282"/>
      <c r="J7282"/>
      <c r="K7282"/>
      <c r="L7282"/>
      <c r="M7282"/>
      <c r="N7282"/>
      <c r="O7282"/>
      <c r="P7282"/>
      <c r="Q7282"/>
      <c r="R7282"/>
      <c r="S7282"/>
      <c r="T7282"/>
      <c r="U7282"/>
      <c r="V7282"/>
      <c r="W7282"/>
      <c r="X7282"/>
      <c r="Y7282"/>
      <c r="Z7282"/>
      <c r="AA7282"/>
      <c r="AB7282"/>
    </row>
    <row r="7283" spans="1:28" x14ac:dyDescent="0.25">
      <c r="A7283" s="8"/>
      <c r="B7283"/>
      <c r="C7283"/>
      <c r="D7283"/>
      <c r="E7283"/>
      <c r="F7283"/>
      <c r="G7283"/>
      <c r="H7283"/>
      <c r="I7283"/>
      <c r="J7283"/>
      <c r="K7283"/>
      <c r="L7283"/>
      <c r="M7283"/>
      <c r="N7283"/>
      <c r="O7283"/>
      <c r="P7283"/>
      <c r="Q7283"/>
      <c r="R7283"/>
      <c r="S7283"/>
      <c r="T7283"/>
      <c r="U7283"/>
      <c r="V7283"/>
      <c r="W7283"/>
      <c r="X7283"/>
      <c r="Y7283"/>
      <c r="Z7283"/>
      <c r="AA7283"/>
      <c r="AB7283"/>
    </row>
    <row r="7284" spans="1:28" x14ac:dyDescent="0.25">
      <c r="A7284" s="8"/>
      <c r="B7284"/>
      <c r="C7284"/>
      <c r="D7284"/>
      <c r="E7284"/>
      <c r="F7284"/>
      <c r="G7284"/>
      <c r="H7284"/>
      <c r="I7284"/>
      <c r="J7284"/>
      <c r="K7284"/>
      <c r="L7284"/>
      <c r="M7284"/>
      <c r="N7284"/>
      <c r="O7284"/>
      <c r="P7284"/>
      <c r="Q7284"/>
      <c r="R7284"/>
      <c r="S7284"/>
      <c r="T7284"/>
      <c r="U7284"/>
      <c r="V7284"/>
      <c r="W7284"/>
      <c r="X7284"/>
      <c r="Y7284"/>
      <c r="Z7284"/>
      <c r="AA7284"/>
      <c r="AB7284"/>
    </row>
    <row r="7285" spans="1:28" x14ac:dyDescent="0.25">
      <c r="A7285" s="8"/>
      <c r="B7285"/>
      <c r="C7285"/>
      <c r="D7285"/>
      <c r="E7285"/>
      <c r="F7285"/>
      <c r="G7285"/>
      <c r="H7285"/>
      <c r="I7285"/>
      <c r="J7285"/>
      <c r="K7285"/>
      <c r="L7285"/>
      <c r="M7285"/>
      <c r="N7285"/>
      <c r="O7285"/>
      <c r="P7285"/>
      <c r="Q7285"/>
      <c r="R7285"/>
      <c r="S7285"/>
      <c r="T7285"/>
      <c r="U7285"/>
      <c r="V7285"/>
      <c r="W7285"/>
      <c r="X7285"/>
      <c r="Y7285"/>
      <c r="Z7285"/>
      <c r="AA7285"/>
      <c r="AB7285"/>
    </row>
    <row r="7286" spans="1:28" x14ac:dyDescent="0.25">
      <c r="A7286" s="8"/>
      <c r="B7286"/>
      <c r="C7286"/>
      <c r="D7286"/>
      <c r="E7286"/>
      <c r="F7286"/>
      <c r="G7286"/>
      <c r="H7286"/>
      <c r="I7286"/>
      <c r="J7286"/>
      <c r="K7286"/>
      <c r="L7286"/>
      <c r="M7286"/>
      <c r="N7286"/>
      <c r="O7286"/>
      <c r="P7286"/>
      <c r="Q7286"/>
      <c r="R7286"/>
      <c r="S7286"/>
      <c r="T7286"/>
      <c r="U7286"/>
      <c r="V7286"/>
      <c r="W7286"/>
      <c r="X7286"/>
      <c r="Y7286"/>
      <c r="Z7286"/>
      <c r="AA7286"/>
      <c r="AB7286"/>
    </row>
    <row r="7287" spans="1:28" x14ac:dyDescent="0.25">
      <c r="A7287" s="8"/>
      <c r="B7287"/>
      <c r="C7287"/>
      <c r="D7287"/>
      <c r="E7287"/>
      <c r="F7287"/>
      <c r="G7287"/>
      <c r="H7287"/>
      <c r="I7287"/>
      <c r="J7287"/>
      <c r="K7287"/>
      <c r="L7287"/>
      <c r="M7287"/>
      <c r="N7287"/>
      <c r="O7287"/>
      <c r="P7287"/>
      <c r="Q7287"/>
      <c r="R7287"/>
      <c r="S7287"/>
      <c r="T7287"/>
      <c r="U7287"/>
      <c r="V7287"/>
      <c r="W7287"/>
      <c r="X7287"/>
      <c r="Y7287"/>
      <c r="Z7287"/>
      <c r="AA7287"/>
      <c r="AB7287"/>
    </row>
    <row r="7288" spans="1:28" x14ac:dyDescent="0.25">
      <c r="A7288" s="8"/>
      <c r="B7288"/>
      <c r="C7288"/>
      <c r="D7288"/>
      <c r="E7288"/>
      <c r="F7288"/>
      <c r="G7288"/>
      <c r="H7288"/>
      <c r="I7288"/>
      <c r="J7288"/>
      <c r="K7288"/>
      <c r="L7288"/>
      <c r="M7288"/>
      <c r="N7288"/>
      <c r="O7288"/>
      <c r="P7288"/>
      <c r="Q7288"/>
      <c r="R7288"/>
      <c r="S7288"/>
      <c r="T7288"/>
      <c r="U7288"/>
      <c r="V7288"/>
      <c r="W7288"/>
      <c r="X7288"/>
      <c r="Y7288"/>
      <c r="Z7288"/>
      <c r="AA7288"/>
      <c r="AB7288"/>
    </row>
    <row r="7289" spans="1:28" x14ac:dyDescent="0.25">
      <c r="A7289" s="8"/>
      <c r="B7289"/>
      <c r="C7289"/>
      <c r="D7289"/>
      <c r="E7289"/>
      <c r="F7289"/>
      <c r="G7289"/>
      <c r="H7289"/>
      <c r="I7289"/>
      <c r="J7289"/>
      <c r="K7289"/>
      <c r="L7289"/>
      <c r="M7289"/>
      <c r="N7289"/>
      <c r="O7289"/>
      <c r="P7289"/>
      <c r="Q7289"/>
      <c r="R7289"/>
      <c r="S7289"/>
      <c r="T7289"/>
      <c r="U7289"/>
      <c r="V7289"/>
      <c r="W7289"/>
      <c r="X7289"/>
      <c r="Y7289"/>
      <c r="Z7289"/>
      <c r="AA7289"/>
      <c r="AB7289"/>
    </row>
    <row r="7290" spans="1:28" x14ac:dyDescent="0.25">
      <c r="A7290" s="8"/>
      <c r="B7290"/>
      <c r="C7290"/>
      <c r="D7290"/>
      <c r="E7290"/>
      <c r="F7290"/>
      <c r="G7290"/>
      <c r="H7290"/>
      <c r="I7290"/>
      <c r="J7290"/>
      <c r="K7290"/>
      <c r="L7290"/>
      <c r="M7290"/>
      <c r="N7290"/>
      <c r="O7290"/>
      <c r="P7290"/>
      <c r="Q7290"/>
      <c r="R7290"/>
      <c r="S7290"/>
      <c r="T7290"/>
      <c r="U7290"/>
      <c r="V7290"/>
      <c r="W7290"/>
      <c r="X7290"/>
      <c r="Y7290"/>
      <c r="Z7290"/>
      <c r="AA7290"/>
      <c r="AB7290"/>
    </row>
    <row r="7291" spans="1:28" x14ac:dyDescent="0.25">
      <c r="A7291" s="8"/>
      <c r="B7291"/>
      <c r="C7291"/>
      <c r="D7291"/>
      <c r="E7291"/>
      <c r="F7291"/>
      <c r="G7291"/>
      <c r="H7291"/>
      <c r="I7291"/>
      <c r="J7291"/>
      <c r="K7291"/>
      <c r="L7291"/>
      <c r="M7291"/>
      <c r="N7291"/>
      <c r="O7291"/>
      <c r="P7291"/>
      <c r="Q7291"/>
      <c r="R7291"/>
      <c r="S7291"/>
      <c r="T7291"/>
      <c r="U7291"/>
      <c r="V7291"/>
      <c r="W7291"/>
      <c r="X7291"/>
      <c r="Y7291"/>
      <c r="Z7291"/>
      <c r="AA7291"/>
      <c r="AB7291"/>
    </row>
    <row r="7292" spans="1:28" x14ac:dyDescent="0.25">
      <c r="A7292" s="8"/>
      <c r="B7292"/>
      <c r="C7292"/>
      <c r="D7292"/>
      <c r="E7292"/>
      <c r="F7292"/>
      <c r="G7292"/>
      <c r="H7292"/>
      <c r="I7292"/>
      <c r="J7292"/>
      <c r="K7292"/>
      <c r="L7292"/>
      <c r="M7292"/>
      <c r="N7292"/>
      <c r="O7292"/>
      <c r="P7292"/>
      <c r="Q7292"/>
      <c r="R7292"/>
      <c r="S7292"/>
      <c r="T7292"/>
      <c r="U7292"/>
      <c r="V7292"/>
      <c r="W7292"/>
      <c r="X7292"/>
      <c r="Y7292"/>
      <c r="Z7292"/>
      <c r="AA7292"/>
      <c r="AB7292"/>
    </row>
    <row r="7293" spans="1:28" x14ac:dyDescent="0.25">
      <c r="A7293" s="8"/>
      <c r="B7293"/>
      <c r="C7293"/>
      <c r="D7293"/>
      <c r="E7293"/>
      <c r="F7293"/>
      <c r="G7293"/>
      <c r="H7293"/>
      <c r="I7293"/>
      <c r="J7293"/>
      <c r="K7293"/>
      <c r="L7293"/>
      <c r="M7293"/>
      <c r="N7293"/>
      <c r="O7293"/>
      <c r="P7293"/>
      <c r="Q7293"/>
      <c r="R7293"/>
      <c r="S7293"/>
      <c r="T7293"/>
      <c r="U7293"/>
      <c r="V7293"/>
      <c r="W7293"/>
      <c r="X7293"/>
      <c r="Y7293"/>
      <c r="Z7293"/>
      <c r="AA7293"/>
      <c r="AB7293"/>
    </row>
    <row r="7294" spans="1:28" x14ac:dyDescent="0.25">
      <c r="A7294" s="8"/>
      <c r="B7294"/>
      <c r="C7294"/>
      <c r="D7294"/>
      <c r="E7294"/>
      <c r="F7294"/>
      <c r="G7294"/>
      <c r="H7294"/>
      <c r="I7294"/>
      <c r="J7294"/>
      <c r="K7294"/>
      <c r="L7294"/>
      <c r="M7294"/>
      <c r="N7294"/>
      <c r="O7294"/>
      <c r="P7294"/>
      <c r="Q7294"/>
      <c r="R7294"/>
      <c r="S7294"/>
      <c r="T7294"/>
      <c r="U7294"/>
      <c r="V7294"/>
      <c r="W7294"/>
      <c r="X7294"/>
      <c r="Y7294"/>
      <c r="Z7294"/>
      <c r="AA7294"/>
      <c r="AB7294"/>
    </row>
    <row r="7295" spans="1:28" x14ac:dyDescent="0.25">
      <c r="A7295" s="8"/>
      <c r="B7295"/>
      <c r="C7295"/>
      <c r="D7295"/>
      <c r="E7295"/>
      <c r="F7295"/>
      <c r="G7295"/>
      <c r="H7295"/>
      <c r="I7295"/>
      <c r="J7295"/>
      <c r="K7295"/>
      <c r="L7295"/>
      <c r="M7295"/>
      <c r="N7295"/>
      <c r="O7295"/>
      <c r="P7295"/>
      <c r="Q7295"/>
      <c r="R7295"/>
      <c r="S7295"/>
      <c r="T7295"/>
      <c r="U7295"/>
      <c r="V7295"/>
      <c r="W7295"/>
      <c r="X7295"/>
      <c r="Y7295"/>
      <c r="Z7295"/>
      <c r="AA7295"/>
      <c r="AB7295"/>
    </row>
    <row r="7296" spans="1:28" x14ac:dyDescent="0.25">
      <c r="A7296" s="8"/>
      <c r="B7296"/>
      <c r="C7296"/>
      <c r="D7296"/>
      <c r="E7296"/>
      <c r="F7296"/>
      <c r="G7296"/>
      <c r="H7296"/>
      <c r="I7296"/>
      <c r="J7296"/>
      <c r="K7296"/>
      <c r="L7296"/>
      <c r="M7296"/>
      <c r="N7296"/>
      <c r="O7296"/>
      <c r="P7296"/>
      <c r="Q7296"/>
      <c r="R7296"/>
      <c r="S7296"/>
      <c r="T7296"/>
      <c r="U7296"/>
      <c r="V7296"/>
      <c r="W7296"/>
      <c r="X7296"/>
      <c r="Y7296"/>
      <c r="Z7296"/>
      <c r="AA7296"/>
      <c r="AB7296"/>
    </row>
    <row r="7297" spans="1:28" x14ac:dyDescent="0.25">
      <c r="A7297" s="8"/>
      <c r="B7297"/>
      <c r="C7297"/>
      <c r="D7297"/>
      <c r="E7297"/>
      <c r="F7297"/>
      <c r="G7297"/>
      <c r="H7297"/>
      <c r="I7297"/>
      <c r="J7297"/>
      <c r="K7297"/>
      <c r="L7297"/>
      <c r="M7297"/>
      <c r="N7297"/>
      <c r="O7297"/>
      <c r="P7297"/>
      <c r="Q7297"/>
      <c r="R7297"/>
      <c r="S7297"/>
      <c r="T7297"/>
      <c r="U7297"/>
      <c r="V7297"/>
      <c r="W7297"/>
      <c r="X7297"/>
      <c r="Y7297"/>
      <c r="Z7297"/>
      <c r="AA7297"/>
      <c r="AB7297"/>
    </row>
    <row r="7298" spans="1:28" x14ac:dyDescent="0.25">
      <c r="A7298" s="8"/>
      <c r="B7298"/>
      <c r="C7298"/>
      <c r="D7298"/>
      <c r="E7298"/>
      <c r="F7298"/>
      <c r="G7298"/>
      <c r="H7298"/>
      <c r="I7298"/>
      <c r="J7298"/>
      <c r="K7298"/>
      <c r="L7298"/>
      <c r="M7298"/>
      <c r="N7298"/>
      <c r="O7298"/>
      <c r="P7298"/>
      <c r="Q7298"/>
      <c r="R7298"/>
      <c r="S7298"/>
      <c r="T7298"/>
      <c r="U7298"/>
      <c r="V7298"/>
      <c r="W7298"/>
      <c r="X7298"/>
      <c r="Y7298"/>
      <c r="Z7298"/>
      <c r="AA7298"/>
      <c r="AB7298"/>
    </row>
    <row r="7299" spans="1:28" x14ac:dyDescent="0.25">
      <c r="A7299" s="8"/>
      <c r="B7299"/>
      <c r="C7299"/>
      <c r="D7299"/>
      <c r="E7299"/>
      <c r="F7299"/>
      <c r="G7299"/>
      <c r="H7299"/>
      <c r="I7299"/>
      <c r="J7299"/>
      <c r="K7299"/>
      <c r="L7299"/>
      <c r="M7299"/>
      <c r="N7299"/>
      <c r="O7299"/>
      <c r="P7299"/>
      <c r="Q7299"/>
      <c r="R7299"/>
      <c r="S7299"/>
      <c r="T7299"/>
      <c r="U7299"/>
      <c r="V7299"/>
      <c r="W7299"/>
      <c r="X7299"/>
      <c r="Y7299"/>
      <c r="Z7299"/>
      <c r="AA7299"/>
      <c r="AB7299"/>
    </row>
    <row r="7300" spans="1:28" x14ac:dyDescent="0.25">
      <c r="A7300" s="8"/>
      <c r="B7300"/>
      <c r="C7300"/>
      <c r="D7300"/>
      <c r="E7300"/>
      <c r="F7300"/>
      <c r="G7300"/>
      <c r="H7300"/>
      <c r="I7300"/>
      <c r="J7300"/>
      <c r="K7300"/>
      <c r="L7300"/>
      <c r="M7300"/>
      <c r="N7300"/>
      <c r="O7300"/>
      <c r="P7300"/>
      <c r="Q7300"/>
      <c r="R7300"/>
      <c r="S7300"/>
      <c r="T7300"/>
      <c r="U7300"/>
      <c r="V7300"/>
      <c r="W7300"/>
      <c r="X7300"/>
      <c r="Y7300"/>
      <c r="Z7300"/>
      <c r="AA7300"/>
      <c r="AB7300"/>
    </row>
    <row r="7301" spans="1:28" x14ac:dyDescent="0.25">
      <c r="A7301" s="8"/>
      <c r="B7301"/>
      <c r="C7301"/>
      <c r="D7301"/>
      <c r="E7301"/>
      <c r="F7301"/>
      <c r="G7301"/>
      <c r="H7301"/>
      <c r="I7301"/>
      <c r="J7301"/>
      <c r="K7301"/>
      <c r="L7301"/>
      <c r="M7301"/>
      <c r="N7301"/>
      <c r="O7301"/>
      <c r="P7301"/>
      <c r="Q7301"/>
      <c r="R7301"/>
      <c r="S7301"/>
      <c r="T7301"/>
      <c r="U7301"/>
      <c r="V7301"/>
      <c r="W7301"/>
      <c r="X7301"/>
      <c r="Y7301"/>
      <c r="Z7301"/>
      <c r="AA7301"/>
      <c r="AB7301"/>
    </row>
    <row r="7302" spans="1:28" x14ac:dyDescent="0.25">
      <c r="A7302" s="8"/>
      <c r="B7302"/>
      <c r="C7302"/>
      <c r="D7302"/>
      <c r="E7302"/>
      <c r="F7302"/>
      <c r="G7302"/>
      <c r="H7302"/>
      <c r="I7302"/>
      <c r="J7302"/>
      <c r="K7302"/>
      <c r="L7302"/>
      <c r="M7302"/>
      <c r="N7302"/>
      <c r="O7302"/>
      <c r="P7302"/>
      <c r="Q7302"/>
      <c r="R7302"/>
      <c r="S7302"/>
      <c r="T7302"/>
      <c r="U7302"/>
      <c r="V7302"/>
      <c r="W7302"/>
      <c r="X7302"/>
      <c r="Y7302"/>
      <c r="Z7302"/>
      <c r="AA7302"/>
      <c r="AB7302"/>
    </row>
    <row r="7303" spans="1:28" x14ac:dyDescent="0.25">
      <c r="A7303" s="8"/>
      <c r="B7303"/>
      <c r="C7303"/>
      <c r="D7303"/>
      <c r="E7303"/>
      <c r="F7303"/>
      <c r="G7303"/>
      <c r="H7303"/>
      <c r="I7303"/>
      <c r="J7303"/>
      <c r="K7303"/>
      <c r="L7303"/>
      <c r="M7303"/>
      <c r="N7303"/>
      <c r="O7303"/>
      <c r="P7303"/>
      <c r="Q7303"/>
      <c r="R7303"/>
      <c r="S7303"/>
      <c r="T7303"/>
      <c r="U7303"/>
      <c r="V7303"/>
      <c r="W7303"/>
      <c r="X7303"/>
      <c r="Y7303"/>
      <c r="Z7303"/>
      <c r="AA7303"/>
      <c r="AB7303"/>
    </row>
    <row r="7304" spans="1:28" x14ac:dyDescent="0.25">
      <c r="A7304" s="8"/>
      <c r="B7304"/>
      <c r="C7304"/>
      <c r="D7304"/>
      <c r="E7304"/>
      <c r="F7304"/>
      <c r="G7304"/>
      <c r="H7304"/>
      <c r="I7304"/>
      <c r="J7304"/>
      <c r="K7304"/>
      <c r="L7304"/>
      <c r="M7304"/>
      <c r="N7304"/>
      <c r="O7304"/>
      <c r="P7304"/>
      <c r="Q7304"/>
      <c r="R7304"/>
      <c r="S7304"/>
      <c r="T7304"/>
      <c r="U7304"/>
      <c r="V7304"/>
      <c r="W7304"/>
      <c r="X7304"/>
      <c r="Y7304"/>
      <c r="Z7304"/>
      <c r="AA7304"/>
      <c r="AB7304"/>
    </row>
    <row r="7305" spans="1:28" x14ac:dyDescent="0.25">
      <c r="A7305" s="8"/>
      <c r="B7305"/>
      <c r="C7305"/>
      <c r="D7305"/>
      <c r="E7305"/>
      <c r="F7305"/>
      <c r="G7305"/>
      <c r="H7305"/>
      <c r="I7305"/>
      <c r="J7305"/>
      <c r="K7305"/>
      <c r="L7305"/>
      <c r="M7305"/>
      <c r="N7305"/>
      <c r="O7305"/>
      <c r="P7305"/>
      <c r="Q7305"/>
      <c r="R7305"/>
      <c r="S7305"/>
      <c r="T7305"/>
      <c r="U7305"/>
      <c r="V7305"/>
      <c r="W7305"/>
      <c r="X7305"/>
      <c r="Y7305"/>
      <c r="Z7305"/>
      <c r="AA7305"/>
      <c r="AB7305"/>
    </row>
    <row r="7306" spans="1:28" x14ac:dyDescent="0.25">
      <c r="A7306" s="8"/>
      <c r="B7306"/>
      <c r="C7306"/>
      <c r="D7306"/>
      <c r="E7306"/>
      <c r="F7306"/>
      <c r="G7306"/>
      <c r="H7306"/>
      <c r="I7306"/>
      <c r="J7306"/>
      <c r="K7306"/>
      <c r="L7306"/>
      <c r="M7306"/>
      <c r="N7306"/>
      <c r="O7306"/>
      <c r="P7306"/>
      <c r="Q7306"/>
      <c r="R7306"/>
      <c r="S7306"/>
      <c r="T7306"/>
      <c r="U7306"/>
      <c r="V7306"/>
      <c r="W7306"/>
      <c r="X7306"/>
      <c r="Y7306"/>
      <c r="Z7306"/>
      <c r="AA7306"/>
      <c r="AB7306"/>
    </row>
    <row r="7307" spans="1:28" x14ac:dyDescent="0.25">
      <c r="A7307" s="8"/>
      <c r="B7307"/>
      <c r="C7307"/>
      <c r="D7307"/>
      <c r="E7307"/>
      <c r="F7307"/>
      <c r="G7307"/>
      <c r="H7307"/>
      <c r="I7307"/>
      <c r="J7307"/>
      <c r="K7307"/>
      <c r="L7307"/>
      <c r="M7307"/>
      <c r="N7307"/>
      <c r="O7307"/>
      <c r="P7307"/>
      <c r="Q7307"/>
      <c r="R7307"/>
      <c r="S7307"/>
      <c r="T7307"/>
      <c r="U7307"/>
      <c r="V7307"/>
      <c r="W7307"/>
      <c r="X7307"/>
      <c r="Y7307"/>
      <c r="Z7307"/>
      <c r="AA7307"/>
      <c r="AB7307"/>
    </row>
    <row r="7308" spans="1:28" x14ac:dyDescent="0.25">
      <c r="A7308" s="8"/>
      <c r="B7308"/>
      <c r="C7308"/>
      <c r="D7308"/>
      <c r="E7308"/>
      <c r="F7308"/>
      <c r="G7308"/>
      <c r="H7308"/>
      <c r="I7308"/>
      <c r="J7308"/>
      <c r="K7308"/>
      <c r="L7308"/>
      <c r="M7308"/>
      <c r="N7308"/>
      <c r="O7308"/>
      <c r="P7308"/>
      <c r="Q7308"/>
      <c r="R7308"/>
      <c r="S7308"/>
      <c r="T7308"/>
      <c r="U7308"/>
      <c r="V7308"/>
      <c r="W7308"/>
      <c r="X7308"/>
      <c r="Y7308"/>
      <c r="Z7308"/>
      <c r="AA7308"/>
      <c r="AB7308"/>
    </row>
    <row r="7309" spans="1:28" x14ac:dyDescent="0.25">
      <c r="A7309" s="8"/>
      <c r="B7309"/>
      <c r="C7309"/>
      <c r="D7309"/>
      <c r="E7309"/>
      <c r="F7309"/>
      <c r="G7309"/>
      <c r="H7309"/>
      <c r="I7309"/>
      <c r="J7309"/>
      <c r="K7309"/>
      <c r="L7309"/>
      <c r="M7309"/>
      <c r="N7309"/>
      <c r="O7309"/>
      <c r="P7309"/>
      <c r="Q7309"/>
      <c r="R7309"/>
      <c r="S7309"/>
      <c r="T7309"/>
      <c r="U7309"/>
      <c r="V7309"/>
      <c r="W7309"/>
      <c r="X7309"/>
      <c r="Y7309"/>
      <c r="Z7309"/>
      <c r="AA7309"/>
      <c r="AB7309"/>
    </row>
    <row r="7310" spans="1:28" x14ac:dyDescent="0.25">
      <c r="A7310" s="8"/>
      <c r="B7310"/>
      <c r="C7310"/>
      <c r="D7310"/>
      <c r="E7310"/>
      <c r="F7310"/>
      <c r="G7310"/>
      <c r="H7310"/>
      <c r="I7310"/>
      <c r="J7310"/>
      <c r="K7310"/>
      <c r="L7310"/>
      <c r="M7310"/>
      <c r="N7310"/>
      <c r="O7310"/>
      <c r="P7310"/>
      <c r="Q7310"/>
      <c r="R7310"/>
      <c r="S7310"/>
      <c r="T7310"/>
      <c r="U7310"/>
      <c r="V7310"/>
      <c r="W7310"/>
      <c r="X7310"/>
      <c r="Y7310"/>
      <c r="Z7310"/>
      <c r="AA7310"/>
      <c r="AB7310"/>
    </row>
    <row r="7311" spans="1:28" x14ac:dyDescent="0.25">
      <c r="A7311" s="8"/>
      <c r="B7311"/>
      <c r="C7311"/>
      <c r="D7311"/>
      <c r="E7311"/>
      <c r="F7311"/>
      <c r="G7311"/>
      <c r="H7311"/>
      <c r="I7311"/>
      <c r="J7311"/>
      <c r="K7311"/>
      <c r="L7311"/>
      <c r="M7311"/>
      <c r="N7311"/>
      <c r="O7311"/>
      <c r="P7311"/>
      <c r="Q7311"/>
      <c r="R7311"/>
      <c r="S7311"/>
      <c r="T7311"/>
      <c r="U7311"/>
      <c r="V7311"/>
      <c r="W7311"/>
      <c r="X7311"/>
      <c r="Y7311"/>
      <c r="Z7311"/>
      <c r="AA7311"/>
      <c r="AB7311"/>
    </row>
    <row r="7312" spans="1:28" x14ac:dyDescent="0.25">
      <c r="A7312" s="8"/>
      <c r="B7312"/>
      <c r="C7312"/>
      <c r="D7312"/>
      <c r="E7312"/>
      <c r="F7312"/>
      <c r="G7312"/>
      <c r="H7312"/>
      <c r="I7312"/>
      <c r="J7312"/>
      <c r="K7312"/>
      <c r="L7312"/>
      <c r="M7312"/>
      <c r="N7312"/>
      <c r="O7312"/>
      <c r="P7312"/>
      <c r="Q7312"/>
      <c r="R7312"/>
      <c r="S7312"/>
      <c r="T7312"/>
      <c r="U7312"/>
      <c r="V7312"/>
      <c r="W7312"/>
      <c r="X7312"/>
      <c r="Y7312"/>
      <c r="Z7312"/>
      <c r="AA7312"/>
      <c r="AB7312"/>
    </row>
    <row r="7313" spans="1:28" x14ac:dyDescent="0.25">
      <c r="A7313" s="8"/>
      <c r="B7313"/>
      <c r="C7313"/>
      <c r="D7313"/>
      <c r="E7313"/>
      <c r="F7313"/>
      <c r="G7313"/>
      <c r="H7313"/>
      <c r="I7313"/>
      <c r="J7313"/>
      <c r="K7313"/>
      <c r="L7313"/>
      <c r="M7313"/>
      <c r="N7313"/>
      <c r="O7313"/>
      <c r="P7313"/>
      <c r="Q7313"/>
      <c r="R7313"/>
      <c r="S7313"/>
      <c r="T7313"/>
      <c r="U7313"/>
      <c r="V7313"/>
      <c r="W7313"/>
      <c r="X7313"/>
      <c r="Y7313"/>
      <c r="Z7313"/>
      <c r="AA7313"/>
      <c r="AB7313"/>
    </row>
    <row r="7314" spans="1:28" x14ac:dyDescent="0.25">
      <c r="A7314" s="8"/>
      <c r="B7314"/>
      <c r="C7314"/>
      <c r="D7314"/>
      <c r="E7314"/>
      <c r="F7314"/>
      <c r="G7314"/>
      <c r="H7314"/>
      <c r="I7314"/>
      <c r="J7314"/>
      <c r="K7314"/>
      <c r="L7314"/>
      <c r="M7314"/>
      <c r="N7314"/>
      <c r="O7314"/>
      <c r="P7314"/>
      <c r="Q7314"/>
      <c r="R7314"/>
      <c r="S7314"/>
      <c r="T7314"/>
      <c r="U7314"/>
      <c r="V7314"/>
      <c r="W7314"/>
      <c r="X7314"/>
      <c r="Y7314"/>
      <c r="Z7314"/>
      <c r="AA7314"/>
      <c r="AB7314"/>
    </row>
    <row r="7315" spans="1:28" x14ac:dyDescent="0.25">
      <c r="A7315" s="8"/>
      <c r="B7315"/>
      <c r="C7315"/>
      <c r="D7315"/>
      <c r="E7315"/>
      <c r="F7315"/>
      <c r="G7315"/>
      <c r="H7315"/>
      <c r="I7315"/>
      <c r="J7315"/>
      <c r="K7315"/>
      <c r="L7315"/>
      <c r="M7315"/>
      <c r="N7315"/>
      <c r="O7315"/>
      <c r="P7315"/>
      <c r="Q7315"/>
      <c r="R7315"/>
      <c r="S7315"/>
      <c r="T7315"/>
      <c r="U7315"/>
      <c r="V7315"/>
      <c r="W7315"/>
      <c r="X7315"/>
      <c r="Y7315"/>
      <c r="Z7315"/>
      <c r="AA7315"/>
      <c r="AB7315"/>
    </row>
    <row r="7316" spans="1:28" x14ac:dyDescent="0.25">
      <c r="A7316" s="8"/>
      <c r="B7316"/>
      <c r="C7316"/>
      <c r="D7316"/>
      <c r="E7316"/>
      <c r="F7316"/>
      <c r="G7316"/>
      <c r="H7316"/>
      <c r="I7316"/>
      <c r="J7316"/>
      <c r="K7316"/>
      <c r="L7316"/>
      <c r="M7316"/>
      <c r="N7316"/>
      <c r="O7316"/>
      <c r="P7316"/>
      <c r="Q7316"/>
      <c r="R7316"/>
      <c r="S7316"/>
      <c r="T7316"/>
      <c r="U7316"/>
      <c r="V7316"/>
      <c r="W7316"/>
      <c r="X7316"/>
      <c r="Y7316"/>
      <c r="Z7316"/>
      <c r="AA7316"/>
      <c r="AB7316"/>
    </row>
    <row r="7317" spans="1:28" x14ac:dyDescent="0.25">
      <c r="A7317" s="8"/>
      <c r="B7317"/>
      <c r="C7317"/>
      <c r="D7317"/>
      <c r="E7317"/>
      <c r="F7317"/>
      <c r="G7317"/>
      <c r="H7317"/>
      <c r="I7317"/>
      <c r="J7317"/>
      <c r="K7317"/>
      <c r="L7317"/>
      <c r="M7317"/>
      <c r="N7317"/>
      <c r="O7317"/>
      <c r="P7317"/>
      <c r="Q7317"/>
      <c r="R7317"/>
      <c r="S7317"/>
      <c r="T7317"/>
      <c r="U7317"/>
      <c r="V7317"/>
      <c r="W7317"/>
      <c r="X7317"/>
      <c r="Y7317"/>
      <c r="Z7317"/>
      <c r="AA7317"/>
      <c r="AB7317"/>
    </row>
    <row r="7318" spans="1:28" x14ac:dyDescent="0.25">
      <c r="A7318" s="8"/>
      <c r="B7318"/>
      <c r="C7318"/>
      <c r="D7318"/>
      <c r="E7318"/>
      <c r="F7318"/>
      <c r="G7318"/>
      <c r="H7318"/>
      <c r="I7318"/>
      <c r="J7318"/>
      <c r="K7318"/>
      <c r="L7318"/>
      <c r="M7318"/>
      <c r="N7318"/>
      <c r="O7318"/>
      <c r="P7318"/>
      <c r="Q7318"/>
      <c r="R7318"/>
      <c r="S7318"/>
      <c r="T7318"/>
      <c r="U7318"/>
      <c r="V7318"/>
      <c r="W7318"/>
      <c r="X7318"/>
      <c r="Y7318"/>
      <c r="Z7318"/>
      <c r="AA7318"/>
      <c r="AB7318"/>
    </row>
    <row r="7319" spans="1:28" x14ac:dyDescent="0.25">
      <c r="A7319" s="8"/>
      <c r="B7319"/>
      <c r="C7319"/>
      <c r="D7319"/>
      <c r="E7319"/>
      <c r="F7319"/>
      <c r="G7319"/>
      <c r="H7319"/>
      <c r="I7319"/>
      <c r="J7319"/>
      <c r="K7319"/>
      <c r="L7319"/>
      <c r="M7319"/>
      <c r="N7319"/>
      <c r="O7319"/>
      <c r="P7319"/>
      <c r="Q7319"/>
      <c r="R7319"/>
      <c r="S7319"/>
      <c r="T7319"/>
      <c r="U7319"/>
      <c r="V7319"/>
      <c r="W7319"/>
      <c r="X7319"/>
      <c r="Y7319"/>
      <c r="Z7319"/>
      <c r="AA7319"/>
      <c r="AB7319"/>
    </row>
    <row r="7320" spans="1:28" x14ac:dyDescent="0.25">
      <c r="A7320" s="8"/>
      <c r="B7320"/>
      <c r="C7320"/>
      <c r="D7320"/>
      <c r="E7320"/>
      <c r="F7320"/>
      <c r="G7320"/>
      <c r="H7320"/>
      <c r="I7320"/>
      <c r="J7320"/>
      <c r="K7320"/>
      <c r="L7320"/>
      <c r="M7320"/>
      <c r="N7320"/>
      <c r="O7320"/>
      <c r="P7320"/>
      <c r="Q7320"/>
      <c r="R7320"/>
      <c r="S7320"/>
      <c r="T7320"/>
      <c r="U7320"/>
      <c r="V7320"/>
      <c r="W7320"/>
      <c r="X7320"/>
      <c r="Y7320"/>
      <c r="Z7320"/>
      <c r="AA7320"/>
      <c r="AB7320"/>
    </row>
    <row r="7321" spans="1:28" x14ac:dyDescent="0.25">
      <c r="A7321" s="8"/>
      <c r="B7321"/>
      <c r="C7321"/>
      <c r="D7321"/>
      <c r="E7321"/>
      <c r="F7321"/>
      <c r="G7321"/>
      <c r="H7321"/>
      <c r="I7321"/>
      <c r="J7321"/>
      <c r="K7321"/>
      <c r="L7321"/>
      <c r="M7321"/>
      <c r="N7321"/>
      <c r="O7321"/>
      <c r="P7321"/>
      <c r="Q7321"/>
      <c r="R7321"/>
      <c r="S7321"/>
      <c r="T7321"/>
      <c r="U7321"/>
      <c r="V7321"/>
      <c r="W7321"/>
      <c r="X7321"/>
      <c r="Y7321"/>
      <c r="Z7321"/>
      <c r="AA7321"/>
      <c r="AB7321"/>
    </row>
    <row r="7322" spans="1:28" x14ac:dyDescent="0.25">
      <c r="A7322" s="8"/>
      <c r="B7322"/>
      <c r="C7322"/>
      <c r="D7322"/>
      <c r="E7322"/>
      <c r="F7322"/>
      <c r="G7322"/>
      <c r="H7322"/>
      <c r="I7322"/>
      <c r="J7322"/>
      <c r="K7322"/>
      <c r="L7322"/>
      <c r="M7322"/>
      <c r="N7322"/>
      <c r="O7322"/>
      <c r="P7322"/>
      <c r="Q7322"/>
      <c r="R7322"/>
      <c r="S7322"/>
      <c r="T7322"/>
      <c r="U7322"/>
      <c r="V7322"/>
      <c r="W7322"/>
      <c r="X7322"/>
      <c r="Y7322"/>
      <c r="Z7322"/>
      <c r="AA7322"/>
      <c r="AB7322"/>
    </row>
    <row r="7323" spans="1:28" x14ac:dyDescent="0.25">
      <c r="A7323" s="8"/>
      <c r="B7323"/>
      <c r="C7323"/>
      <c r="D7323"/>
      <c r="E7323"/>
      <c r="F7323"/>
      <c r="G7323"/>
      <c r="H7323"/>
      <c r="I7323"/>
      <c r="J7323"/>
      <c r="K7323"/>
      <c r="L7323"/>
      <c r="M7323"/>
      <c r="N7323"/>
      <c r="O7323"/>
      <c r="P7323"/>
      <c r="Q7323"/>
      <c r="R7323"/>
      <c r="S7323"/>
      <c r="T7323"/>
      <c r="U7323"/>
      <c r="V7323"/>
      <c r="W7323"/>
      <c r="X7323"/>
      <c r="Y7323"/>
      <c r="Z7323"/>
      <c r="AA7323"/>
      <c r="AB7323"/>
    </row>
    <row r="7324" spans="1:28" x14ac:dyDescent="0.25">
      <c r="A7324" s="8"/>
      <c r="B7324"/>
      <c r="C7324"/>
      <c r="D7324"/>
      <c r="E7324"/>
      <c r="F7324"/>
      <c r="G7324"/>
      <c r="H7324"/>
      <c r="I7324"/>
      <c r="J7324"/>
      <c r="K7324"/>
      <c r="L7324"/>
      <c r="M7324"/>
      <c r="N7324"/>
      <c r="O7324"/>
      <c r="P7324"/>
      <c r="Q7324"/>
      <c r="R7324"/>
      <c r="S7324"/>
      <c r="T7324"/>
      <c r="U7324"/>
      <c r="V7324"/>
      <c r="W7324"/>
      <c r="X7324"/>
      <c r="Y7324"/>
      <c r="Z7324"/>
      <c r="AA7324"/>
      <c r="AB7324"/>
    </row>
    <row r="7325" spans="1:28" x14ac:dyDescent="0.25">
      <c r="A7325" s="8"/>
      <c r="B7325"/>
      <c r="C7325"/>
      <c r="D7325"/>
      <c r="E7325"/>
      <c r="F7325"/>
      <c r="G7325"/>
      <c r="H7325"/>
      <c r="I7325"/>
      <c r="J7325"/>
      <c r="K7325"/>
      <c r="L7325"/>
      <c r="M7325"/>
      <c r="N7325"/>
      <c r="O7325"/>
      <c r="P7325"/>
      <c r="Q7325"/>
      <c r="R7325"/>
      <c r="S7325"/>
      <c r="T7325"/>
      <c r="U7325"/>
      <c r="V7325"/>
      <c r="W7325"/>
      <c r="X7325"/>
      <c r="Y7325"/>
      <c r="Z7325"/>
      <c r="AA7325"/>
      <c r="AB7325"/>
    </row>
    <row r="7326" spans="1:28" x14ac:dyDescent="0.25">
      <c r="A7326" s="8"/>
      <c r="B7326"/>
      <c r="C7326"/>
      <c r="D7326"/>
      <c r="E7326"/>
      <c r="F7326"/>
      <c r="G7326"/>
      <c r="H7326"/>
      <c r="I7326"/>
      <c r="J7326"/>
      <c r="K7326"/>
      <c r="L7326"/>
      <c r="M7326"/>
      <c r="N7326"/>
      <c r="O7326"/>
      <c r="P7326"/>
      <c r="Q7326"/>
      <c r="R7326"/>
      <c r="S7326"/>
      <c r="T7326"/>
      <c r="U7326"/>
      <c r="V7326"/>
      <c r="W7326"/>
      <c r="X7326"/>
      <c r="Y7326"/>
      <c r="Z7326"/>
      <c r="AA7326"/>
      <c r="AB7326"/>
    </row>
    <row r="7327" spans="1:28" x14ac:dyDescent="0.25">
      <c r="A7327" s="8"/>
      <c r="B7327"/>
      <c r="C7327"/>
      <c r="D7327"/>
      <c r="E7327"/>
      <c r="F7327"/>
      <c r="G7327"/>
      <c r="H7327"/>
      <c r="I7327"/>
      <c r="J7327"/>
      <c r="K7327"/>
      <c r="L7327"/>
      <c r="M7327"/>
      <c r="N7327"/>
      <c r="O7327"/>
      <c r="P7327"/>
      <c r="Q7327"/>
      <c r="R7327"/>
      <c r="S7327"/>
      <c r="T7327"/>
      <c r="U7327"/>
      <c r="V7327"/>
      <c r="W7327"/>
      <c r="X7327"/>
      <c r="Y7327"/>
      <c r="Z7327"/>
      <c r="AA7327"/>
      <c r="AB7327"/>
    </row>
    <row r="7328" spans="1:28" x14ac:dyDescent="0.25">
      <c r="A7328" s="8"/>
      <c r="B7328"/>
      <c r="C7328"/>
      <c r="D7328"/>
      <c r="E7328"/>
      <c r="F7328"/>
      <c r="G7328"/>
      <c r="H7328"/>
      <c r="I7328"/>
      <c r="J7328"/>
      <c r="K7328"/>
      <c r="L7328"/>
      <c r="M7328"/>
      <c r="N7328"/>
      <c r="O7328"/>
      <c r="P7328"/>
      <c r="Q7328"/>
      <c r="R7328"/>
      <c r="S7328"/>
      <c r="T7328"/>
      <c r="U7328"/>
      <c r="V7328"/>
      <c r="W7328"/>
      <c r="X7328"/>
      <c r="Y7328"/>
      <c r="Z7328"/>
      <c r="AA7328"/>
      <c r="AB7328"/>
    </row>
    <row r="7329" spans="1:28" x14ac:dyDescent="0.25">
      <c r="A7329" s="8"/>
      <c r="B7329"/>
      <c r="C7329"/>
      <c r="D7329"/>
      <c r="E7329"/>
      <c r="F7329"/>
      <c r="G7329"/>
      <c r="H7329"/>
      <c r="I7329"/>
      <c r="J7329"/>
      <c r="K7329"/>
      <c r="L7329"/>
      <c r="M7329"/>
      <c r="N7329"/>
      <c r="O7329"/>
      <c r="P7329"/>
      <c r="Q7329"/>
      <c r="R7329"/>
      <c r="S7329"/>
      <c r="T7329"/>
      <c r="U7329"/>
      <c r="V7329"/>
      <c r="W7329"/>
      <c r="X7329"/>
      <c r="Y7329"/>
      <c r="Z7329"/>
      <c r="AA7329"/>
      <c r="AB7329"/>
    </row>
    <row r="7330" spans="1:28" x14ac:dyDescent="0.25">
      <c r="A7330" s="8"/>
      <c r="B7330"/>
      <c r="C7330"/>
      <c r="D7330"/>
      <c r="E7330"/>
      <c r="F7330"/>
      <c r="G7330"/>
      <c r="H7330"/>
      <c r="I7330"/>
      <c r="J7330"/>
      <c r="K7330"/>
      <c r="L7330"/>
      <c r="M7330"/>
      <c r="N7330"/>
      <c r="O7330"/>
      <c r="P7330"/>
      <c r="Q7330"/>
      <c r="R7330"/>
      <c r="S7330"/>
      <c r="T7330"/>
      <c r="U7330"/>
      <c r="V7330"/>
      <c r="W7330"/>
      <c r="X7330"/>
      <c r="Y7330"/>
      <c r="Z7330"/>
      <c r="AA7330"/>
      <c r="AB7330"/>
    </row>
    <row r="7331" spans="1:28" x14ac:dyDescent="0.25">
      <c r="A7331" s="8"/>
      <c r="B7331"/>
      <c r="C7331"/>
      <c r="D7331"/>
      <c r="E7331"/>
      <c r="F7331"/>
      <c r="G7331"/>
      <c r="H7331"/>
      <c r="I7331"/>
      <c r="J7331"/>
      <c r="K7331"/>
      <c r="L7331"/>
      <c r="M7331"/>
      <c r="N7331"/>
      <c r="O7331"/>
      <c r="P7331"/>
      <c r="Q7331"/>
      <c r="R7331"/>
      <c r="S7331"/>
      <c r="T7331"/>
      <c r="U7331"/>
      <c r="V7331"/>
      <c r="W7331"/>
      <c r="X7331"/>
      <c r="Y7331"/>
      <c r="Z7331"/>
      <c r="AA7331"/>
      <c r="AB7331"/>
    </row>
    <row r="7332" spans="1:28" x14ac:dyDescent="0.25">
      <c r="A7332" s="8"/>
      <c r="B7332"/>
      <c r="C7332"/>
      <c r="D7332"/>
      <c r="E7332"/>
      <c r="F7332"/>
      <c r="G7332"/>
      <c r="H7332"/>
      <c r="I7332"/>
      <c r="J7332"/>
      <c r="K7332"/>
      <c r="L7332"/>
      <c r="M7332"/>
      <c r="N7332"/>
      <c r="O7332"/>
      <c r="P7332"/>
      <c r="Q7332"/>
      <c r="R7332"/>
      <c r="S7332"/>
      <c r="T7332"/>
      <c r="U7332"/>
      <c r="V7332"/>
      <c r="W7332"/>
      <c r="X7332"/>
      <c r="Y7332"/>
      <c r="Z7332"/>
      <c r="AA7332"/>
      <c r="AB7332"/>
    </row>
    <row r="7333" spans="1:28" x14ac:dyDescent="0.25">
      <c r="A7333" s="8"/>
      <c r="B7333"/>
      <c r="C7333"/>
      <c r="D7333"/>
      <c r="E7333"/>
      <c r="F7333"/>
      <c r="G7333"/>
      <c r="H7333"/>
      <c r="I7333"/>
      <c r="J7333"/>
      <c r="K7333"/>
      <c r="L7333"/>
      <c r="M7333"/>
      <c r="N7333"/>
      <c r="O7333"/>
      <c r="P7333"/>
      <c r="Q7333"/>
      <c r="R7333"/>
      <c r="S7333"/>
      <c r="T7333"/>
      <c r="U7333"/>
      <c r="V7333"/>
      <c r="W7333"/>
      <c r="X7333"/>
      <c r="Y7333"/>
      <c r="Z7333"/>
      <c r="AA7333"/>
      <c r="AB7333"/>
    </row>
    <row r="7334" spans="1:28" x14ac:dyDescent="0.25">
      <c r="A7334" s="8"/>
      <c r="B7334"/>
      <c r="C7334"/>
      <c r="D7334"/>
      <c r="E7334"/>
      <c r="F7334"/>
      <c r="G7334"/>
      <c r="H7334"/>
      <c r="I7334"/>
      <c r="J7334"/>
      <c r="K7334"/>
      <c r="L7334"/>
      <c r="M7334"/>
      <c r="N7334"/>
      <c r="O7334"/>
      <c r="P7334"/>
      <c r="Q7334"/>
      <c r="R7334"/>
      <c r="S7334"/>
      <c r="T7334"/>
      <c r="U7334"/>
      <c r="V7334"/>
      <c r="W7334"/>
      <c r="X7334"/>
      <c r="Y7334"/>
      <c r="Z7334"/>
      <c r="AA7334"/>
      <c r="AB7334"/>
    </row>
    <row r="7335" spans="1:28" x14ac:dyDescent="0.25">
      <c r="A7335" s="8"/>
      <c r="B7335"/>
      <c r="C7335"/>
      <c r="D7335"/>
      <c r="E7335"/>
      <c r="F7335"/>
      <c r="G7335"/>
      <c r="H7335"/>
      <c r="I7335"/>
      <c r="J7335"/>
      <c r="K7335"/>
      <c r="L7335"/>
      <c r="M7335"/>
      <c r="N7335"/>
      <c r="O7335"/>
      <c r="P7335"/>
      <c r="Q7335"/>
      <c r="R7335"/>
      <c r="S7335"/>
      <c r="T7335"/>
      <c r="U7335"/>
      <c r="V7335"/>
      <c r="W7335"/>
      <c r="X7335"/>
      <c r="Y7335"/>
      <c r="Z7335"/>
      <c r="AA7335"/>
      <c r="AB7335"/>
    </row>
    <row r="7336" spans="1:28" x14ac:dyDescent="0.25">
      <c r="A7336" s="8"/>
      <c r="B7336"/>
      <c r="C7336"/>
      <c r="D7336"/>
      <c r="E7336"/>
      <c r="F7336"/>
      <c r="G7336"/>
      <c r="H7336"/>
      <c r="I7336"/>
      <c r="J7336"/>
      <c r="K7336"/>
      <c r="L7336"/>
      <c r="M7336"/>
      <c r="N7336"/>
      <c r="O7336"/>
      <c r="P7336"/>
      <c r="Q7336"/>
      <c r="R7336"/>
      <c r="S7336"/>
      <c r="T7336"/>
      <c r="U7336"/>
      <c r="V7336"/>
      <c r="W7336"/>
      <c r="X7336"/>
      <c r="Y7336"/>
      <c r="Z7336"/>
      <c r="AA7336"/>
      <c r="AB7336"/>
    </row>
    <row r="7337" spans="1:28" x14ac:dyDescent="0.25">
      <c r="A7337" s="8"/>
      <c r="B7337"/>
      <c r="C7337"/>
      <c r="D7337"/>
      <c r="E7337"/>
      <c r="F7337"/>
      <c r="G7337"/>
      <c r="H7337"/>
      <c r="I7337"/>
      <c r="J7337"/>
      <c r="K7337"/>
      <c r="L7337"/>
      <c r="M7337"/>
      <c r="N7337"/>
      <c r="O7337"/>
      <c r="P7337"/>
      <c r="Q7337"/>
      <c r="R7337"/>
      <c r="S7337"/>
      <c r="T7337"/>
      <c r="U7337"/>
      <c r="V7337"/>
      <c r="W7337"/>
      <c r="X7337"/>
      <c r="Y7337"/>
      <c r="Z7337"/>
      <c r="AA7337"/>
      <c r="AB7337"/>
    </row>
    <row r="7338" spans="1:28" x14ac:dyDescent="0.25">
      <c r="A7338" s="8"/>
      <c r="B7338"/>
      <c r="C7338"/>
      <c r="D7338"/>
      <c r="E7338"/>
      <c r="F7338"/>
      <c r="G7338"/>
      <c r="H7338"/>
      <c r="I7338"/>
      <c r="J7338"/>
      <c r="K7338"/>
      <c r="L7338"/>
      <c r="M7338"/>
      <c r="N7338"/>
      <c r="O7338"/>
      <c r="P7338"/>
      <c r="Q7338"/>
      <c r="R7338"/>
      <c r="S7338"/>
      <c r="T7338"/>
      <c r="U7338"/>
      <c r="V7338"/>
      <c r="W7338"/>
      <c r="X7338"/>
      <c r="Y7338"/>
      <c r="Z7338"/>
      <c r="AA7338"/>
      <c r="AB7338"/>
    </row>
    <row r="7339" spans="1:28" x14ac:dyDescent="0.25">
      <c r="A7339" s="8"/>
      <c r="B7339"/>
      <c r="C7339"/>
      <c r="D7339"/>
      <c r="E7339"/>
      <c r="F7339"/>
      <c r="G7339"/>
      <c r="H7339"/>
      <c r="I7339"/>
      <c r="J7339"/>
      <c r="K7339"/>
      <c r="L7339"/>
      <c r="M7339"/>
      <c r="N7339"/>
      <c r="O7339"/>
      <c r="P7339"/>
      <c r="Q7339"/>
      <c r="R7339"/>
      <c r="S7339"/>
      <c r="T7339"/>
      <c r="U7339"/>
      <c r="V7339"/>
      <c r="W7339"/>
      <c r="X7339"/>
      <c r="Y7339"/>
      <c r="Z7339"/>
      <c r="AA7339"/>
      <c r="AB7339"/>
    </row>
    <row r="7340" spans="1:28" x14ac:dyDescent="0.25">
      <c r="A7340" s="8"/>
      <c r="B7340"/>
      <c r="C7340"/>
      <c r="D7340"/>
      <c r="E7340"/>
      <c r="F7340"/>
      <c r="G7340"/>
      <c r="H7340"/>
      <c r="I7340"/>
      <c r="J7340"/>
      <c r="K7340"/>
      <c r="L7340"/>
      <c r="M7340"/>
      <c r="N7340"/>
      <c r="O7340"/>
      <c r="P7340"/>
      <c r="Q7340"/>
      <c r="R7340"/>
      <c r="S7340"/>
      <c r="T7340"/>
      <c r="U7340"/>
      <c r="V7340"/>
      <c r="W7340"/>
      <c r="X7340"/>
      <c r="Y7340"/>
      <c r="Z7340"/>
      <c r="AA7340"/>
      <c r="AB7340"/>
    </row>
    <row r="7341" spans="1:28" x14ac:dyDescent="0.25">
      <c r="A7341" s="8"/>
      <c r="B7341"/>
      <c r="C7341"/>
      <c r="D7341"/>
      <c r="E7341"/>
      <c r="F7341"/>
      <c r="G7341"/>
      <c r="H7341"/>
      <c r="I7341"/>
      <c r="J7341"/>
      <c r="K7341"/>
      <c r="L7341"/>
      <c r="M7341"/>
      <c r="N7341"/>
      <c r="O7341"/>
      <c r="P7341"/>
      <c r="Q7341"/>
      <c r="R7341"/>
      <c r="S7341"/>
      <c r="T7341"/>
      <c r="U7341"/>
      <c r="V7341"/>
      <c r="W7341"/>
      <c r="X7341"/>
      <c r="Y7341"/>
      <c r="Z7341"/>
      <c r="AA7341"/>
      <c r="AB7341"/>
    </row>
    <row r="7342" spans="1:28" x14ac:dyDescent="0.25">
      <c r="A7342" s="8"/>
      <c r="B7342"/>
      <c r="C7342"/>
      <c r="D7342"/>
      <c r="E7342"/>
      <c r="F7342"/>
      <c r="G7342"/>
      <c r="H7342"/>
      <c r="I7342"/>
      <c r="J7342"/>
      <c r="K7342"/>
      <c r="L7342"/>
      <c r="M7342"/>
      <c r="N7342"/>
      <c r="O7342"/>
      <c r="P7342"/>
      <c r="Q7342"/>
      <c r="R7342"/>
      <c r="S7342"/>
      <c r="T7342"/>
      <c r="U7342"/>
      <c r="V7342"/>
      <c r="W7342"/>
      <c r="X7342"/>
      <c r="Y7342"/>
      <c r="Z7342"/>
      <c r="AA7342"/>
      <c r="AB7342"/>
    </row>
    <row r="7343" spans="1:28" x14ac:dyDescent="0.25">
      <c r="A7343" s="8"/>
      <c r="B7343"/>
      <c r="C7343"/>
      <c r="D7343"/>
      <c r="E7343"/>
      <c r="F7343"/>
      <c r="G7343"/>
      <c r="H7343"/>
      <c r="I7343"/>
      <c r="J7343"/>
      <c r="K7343"/>
      <c r="L7343"/>
      <c r="M7343"/>
      <c r="N7343"/>
      <c r="O7343"/>
      <c r="P7343"/>
      <c r="Q7343"/>
      <c r="R7343"/>
      <c r="S7343"/>
      <c r="T7343"/>
      <c r="U7343"/>
      <c r="V7343"/>
      <c r="W7343"/>
      <c r="X7343"/>
      <c r="Y7343"/>
      <c r="Z7343"/>
      <c r="AA7343"/>
      <c r="AB7343"/>
    </row>
    <row r="7344" spans="1:28" x14ac:dyDescent="0.25">
      <c r="A7344" s="8"/>
      <c r="B7344"/>
      <c r="C7344"/>
      <c r="D7344"/>
      <c r="E7344"/>
      <c r="F7344"/>
      <c r="G7344"/>
      <c r="H7344"/>
      <c r="I7344"/>
      <c r="J7344"/>
      <c r="K7344"/>
      <c r="L7344"/>
      <c r="M7344"/>
      <c r="N7344"/>
      <c r="O7344"/>
      <c r="P7344"/>
      <c r="Q7344"/>
      <c r="R7344"/>
      <c r="S7344"/>
      <c r="T7344"/>
      <c r="U7344"/>
      <c r="V7344"/>
      <c r="W7344"/>
      <c r="X7344"/>
      <c r="Y7344"/>
      <c r="Z7344"/>
      <c r="AA7344"/>
      <c r="AB7344"/>
    </row>
    <row r="7345" spans="1:28" x14ac:dyDescent="0.25">
      <c r="A7345" s="8"/>
      <c r="B7345"/>
      <c r="C7345"/>
      <c r="D7345"/>
      <c r="E7345"/>
      <c r="F7345"/>
      <c r="G7345"/>
      <c r="H7345"/>
      <c r="I7345"/>
      <c r="J7345"/>
      <c r="K7345"/>
      <c r="L7345"/>
      <c r="M7345"/>
      <c r="N7345"/>
      <c r="O7345"/>
      <c r="P7345"/>
      <c r="Q7345"/>
      <c r="R7345"/>
      <c r="S7345"/>
      <c r="T7345"/>
      <c r="U7345"/>
      <c r="V7345"/>
      <c r="W7345"/>
      <c r="X7345"/>
      <c r="Y7345"/>
      <c r="Z7345"/>
      <c r="AA7345"/>
      <c r="AB7345"/>
    </row>
    <row r="7346" spans="1:28" x14ac:dyDescent="0.25">
      <c r="A7346" s="8"/>
      <c r="B7346"/>
      <c r="C7346"/>
      <c r="D7346"/>
      <c r="E7346"/>
      <c r="F7346"/>
      <c r="G7346"/>
      <c r="H7346"/>
      <c r="I7346"/>
      <c r="J7346"/>
      <c r="K7346"/>
      <c r="L7346"/>
      <c r="M7346"/>
      <c r="N7346"/>
      <c r="O7346"/>
      <c r="P7346"/>
      <c r="Q7346"/>
      <c r="R7346"/>
      <c r="S7346"/>
      <c r="T7346"/>
      <c r="U7346"/>
      <c r="V7346"/>
      <c r="W7346"/>
      <c r="X7346"/>
      <c r="Y7346"/>
      <c r="Z7346"/>
      <c r="AA7346"/>
      <c r="AB7346"/>
    </row>
    <row r="7347" spans="1:28" x14ac:dyDescent="0.25">
      <c r="A7347" s="8"/>
      <c r="B7347"/>
      <c r="C7347"/>
      <c r="D7347"/>
      <c r="E7347"/>
      <c r="F7347"/>
      <c r="G7347"/>
      <c r="H7347"/>
      <c r="I7347"/>
      <c r="J7347"/>
      <c r="K7347"/>
      <c r="L7347"/>
      <c r="M7347"/>
      <c r="N7347"/>
      <c r="O7347"/>
      <c r="P7347"/>
      <c r="Q7347"/>
      <c r="R7347"/>
      <c r="S7347"/>
      <c r="T7347"/>
      <c r="U7347"/>
      <c r="V7347"/>
      <c r="W7347"/>
      <c r="X7347"/>
      <c r="Y7347"/>
      <c r="Z7347"/>
      <c r="AA7347"/>
      <c r="AB7347"/>
    </row>
    <row r="7348" spans="1:28" x14ac:dyDescent="0.25">
      <c r="A7348" s="8"/>
      <c r="B7348"/>
      <c r="C7348"/>
      <c r="D7348"/>
      <c r="E7348"/>
      <c r="F7348"/>
      <c r="G7348"/>
      <c r="H7348"/>
      <c r="I7348"/>
      <c r="J7348"/>
      <c r="K7348"/>
      <c r="L7348"/>
      <c r="M7348"/>
      <c r="N7348"/>
      <c r="O7348"/>
      <c r="P7348"/>
      <c r="Q7348"/>
      <c r="R7348"/>
      <c r="S7348"/>
      <c r="T7348"/>
      <c r="U7348"/>
      <c r="V7348"/>
      <c r="W7348"/>
      <c r="X7348"/>
      <c r="Y7348"/>
      <c r="Z7348"/>
      <c r="AA7348"/>
      <c r="AB7348"/>
    </row>
    <row r="7349" spans="1:28" x14ac:dyDescent="0.25">
      <c r="A7349" s="8"/>
      <c r="B7349"/>
      <c r="C7349"/>
      <c r="D7349"/>
      <c r="E7349"/>
      <c r="F7349"/>
      <c r="G7349"/>
      <c r="H7349"/>
      <c r="I7349"/>
      <c r="J7349"/>
      <c r="K7349"/>
      <c r="L7349"/>
      <c r="M7349"/>
      <c r="N7349"/>
      <c r="O7349"/>
      <c r="P7349"/>
      <c r="Q7349"/>
      <c r="R7349"/>
      <c r="S7349"/>
      <c r="T7349"/>
      <c r="U7349"/>
      <c r="V7349"/>
      <c r="W7349"/>
      <c r="X7349"/>
      <c r="Y7349"/>
      <c r="Z7349"/>
      <c r="AA7349"/>
      <c r="AB7349"/>
    </row>
    <row r="7350" spans="1:28" x14ac:dyDescent="0.25">
      <c r="A7350" s="8"/>
      <c r="B7350"/>
      <c r="C7350"/>
      <c r="D7350"/>
      <c r="E7350"/>
      <c r="F7350"/>
      <c r="G7350"/>
      <c r="H7350"/>
      <c r="I7350"/>
      <c r="J7350"/>
      <c r="K7350"/>
      <c r="L7350"/>
      <c r="M7350"/>
      <c r="N7350"/>
      <c r="O7350"/>
      <c r="P7350"/>
      <c r="Q7350"/>
      <c r="R7350"/>
      <c r="S7350"/>
      <c r="T7350"/>
      <c r="U7350"/>
      <c r="V7350"/>
      <c r="W7350"/>
      <c r="X7350"/>
      <c r="Y7350"/>
      <c r="Z7350"/>
      <c r="AA7350"/>
      <c r="AB7350"/>
    </row>
    <row r="7351" spans="1:28" x14ac:dyDescent="0.25">
      <c r="A7351" s="8"/>
      <c r="B7351"/>
      <c r="C7351"/>
      <c r="D7351"/>
      <c r="E7351"/>
      <c r="F7351"/>
      <c r="G7351"/>
      <c r="H7351"/>
      <c r="I7351"/>
      <c r="J7351"/>
      <c r="K7351"/>
      <c r="L7351"/>
      <c r="M7351"/>
      <c r="N7351"/>
      <c r="O7351"/>
      <c r="P7351"/>
      <c r="Q7351"/>
      <c r="R7351"/>
      <c r="S7351"/>
      <c r="T7351"/>
      <c r="U7351"/>
      <c r="V7351"/>
      <c r="W7351"/>
      <c r="X7351"/>
      <c r="Y7351"/>
      <c r="Z7351"/>
      <c r="AA7351"/>
      <c r="AB7351"/>
    </row>
    <row r="7352" spans="1:28" x14ac:dyDescent="0.25">
      <c r="A7352" s="8"/>
      <c r="B7352"/>
      <c r="C7352"/>
      <c r="D7352"/>
      <c r="E7352"/>
      <c r="F7352"/>
      <c r="G7352"/>
      <c r="H7352"/>
      <c r="I7352"/>
      <c r="J7352"/>
      <c r="K7352"/>
      <c r="L7352"/>
      <c r="M7352"/>
      <c r="N7352"/>
      <c r="O7352"/>
      <c r="P7352"/>
      <c r="Q7352"/>
      <c r="R7352"/>
      <c r="S7352"/>
      <c r="T7352"/>
      <c r="U7352"/>
      <c r="V7352"/>
      <c r="W7352"/>
      <c r="X7352"/>
      <c r="Y7352"/>
      <c r="Z7352"/>
      <c r="AA7352"/>
      <c r="AB7352"/>
    </row>
    <row r="7353" spans="1:28" x14ac:dyDescent="0.25">
      <c r="A7353" s="8"/>
      <c r="B7353"/>
      <c r="C7353"/>
      <c r="D7353"/>
      <c r="E7353"/>
      <c r="F7353"/>
      <c r="G7353"/>
      <c r="H7353"/>
      <c r="I7353"/>
      <c r="J7353"/>
      <c r="K7353"/>
      <c r="L7353"/>
      <c r="M7353"/>
      <c r="N7353"/>
      <c r="O7353"/>
      <c r="P7353"/>
      <c r="Q7353"/>
      <c r="R7353"/>
      <c r="S7353"/>
      <c r="T7353"/>
      <c r="U7353"/>
      <c r="V7353"/>
      <c r="W7353"/>
      <c r="X7353"/>
      <c r="Y7353"/>
      <c r="Z7353"/>
      <c r="AA7353"/>
      <c r="AB7353"/>
    </row>
    <row r="7354" spans="1:28" x14ac:dyDescent="0.25">
      <c r="A7354" s="8"/>
      <c r="B7354"/>
      <c r="C7354"/>
      <c r="D7354"/>
      <c r="E7354"/>
      <c r="F7354"/>
      <c r="G7354"/>
      <c r="H7354"/>
      <c r="I7354"/>
      <c r="J7354"/>
      <c r="K7354"/>
      <c r="L7354"/>
      <c r="M7354"/>
      <c r="N7354"/>
      <c r="O7354"/>
      <c r="P7354"/>
      <c r="Q7354"/>
      <c r="R7354"/>
      <c r="S7354"/>
      <c r="T7354"/>
      <c r="U7354"/>
      <c r="V7354"/>
      <c r="W7354"/>
      <c r="X7354"/>
      <c r="Y7354"/>
      <c r="Z7354"/>
      <c r="AA7354"/>
      <c r="AB7354"/>
    </row>
    <row r="7355" spans="1:28" x14ac:dyDescent="0.25">
      <c r="A7355" s="8"/>
      <c r="B7355"/>
      <c r="C7355"/>
      <c r="D7355"/>
      <c r="E7355"/>
      <c r="F7355"/>
      <c r="G7355"/>
      <c r="H7355"/>
      <c r="I7355"/>
      <c r="J7355"/>
      <c r="K7355"/>
      <c r="L7355"/>
      <c r="M7355"/>
      <c r="N7355"/>
      <c r="O7355"/>
      <c r="P7355"/>
      <c r="Q7355"/>
      <c r="R7355"/>
      <c r="S7355"/>
      <c r="T7355"/>
      <c r="U7355"/>
      <c r="V7355"/>
      <c r="W7355"/>
      <c r="X7355"/>
      <c r="Y7355"/>
      <c r="Z7355"/>
      <c r="AA7355"/>
      <c r="AB7355"/>
    </row>
    <row r="7356" spans="1:28" x14ac:dyDescent="0.25">
      <c r="A7356" s="8"/>
      <c r="B7356"/>
      <c r="C7356"/>
      <c r="D7356"/>
      <c r="E7356"/>
      <c r="F7356"/>
      <c r="G7356"/>
      <c r="H7356"/>
      <c r="I7356"/>
      <c r="J7356"/>
      <c r="K7356"/>
      <c r="L7356"/>
      <c r="M7356"/>
      <c r="N7356"/>
      <c r="O7356"/>
      <c r="P7356"/>
      <c r="Q7356"/>
      <c r="R7356"/>
      <c r="S7356"/>
      <c r="T7356"/>
      <c r="U7356"/>
      <c r="V7356"/>
      <c r="W7356"/>
      <c r="X7356"/>
      <c r="Y7356"/>
      <c r="Z7356"/>
      <c r="AA7356"/>
      <c r="AB7356"/>
    </row>
    <row r="7357" spans="1:28" x14ac:dyDescent="0.25">
      <c r="A7357" s="8"/>
      <c r="B7357"/>
      <c r="C7357"/>
      <c r="D7357"/>
      <c r="E7357"/>
      <c r="F7357"/>
      <c r="G7357"/>
      <c r="H7357"/>
      <c r="I7357"/>
      <c r="J7357"/>
      <c r="K7357"/>
      <c r="L7357"/>
      <c r="M7357"/>
      <c r="N7357"/>
      <c r="O7357"/>
      <c r="P7357"/>
      <c r="Q7357"/>
      <c r="R7357"/>
      <c r="S7357"/>
      <c r="T7357"/>
      <c r="U7357"/>
      <c r="V7357"/>
      <c r="W7357"/>
      <c r="X7357"/>
      <c r="Y7357"/>
      <c r="Z7357"/>
      <c r="AA7357"/>
      <c r="AB7357"/>
    </row>
    <row r="7358" spans="1:28" x14ac:dyDescent="0.25">
      <c r="A7358" s="8"/>
      <c r="B7358"/>
      <c r="C7358"/>
      <c r="D7358"/>
      <c r="E7358"/>
      <c r="F7358"/>
      <c r="G7358"/>
      <c r="H7358"/>
      <c r="I7358"/>
      <c r="J7358"/>
      <c r="K7358"/>
      <c r="L7358"/>
      <c r="M7358"/>
      <c r="N7358"/>
      <c r="O7358"/>
      <c r="P7358"/>
      <c r="Q7358"/>
      <c r="R7358"/>
      <c r="S7358"/>
      <c r="T7358"/>
      <c r="U7358"/>
      <c r="V7358"/>
      <c r="W7358"/>
      <c r="X7358"/>
      <c r="Y7358"/>
      <c r="Z7358"/>
      <c r="AA7358"/>
      <c r="AB7358"/>
    </row>
    <row r="7359" spans="1:28" x14ac:dyDescent="0.25">
      <c r="A7359" s="8"/>
      <c r="B7359"/>
      <c r="C7359"/>
      <c r="D7359"/>
      <c r="E7359"/>
      <c r="F7359"/>
      <c r="G7359"/>
      <c r="H7359"/>
      <c r="I7359"/>
      <c r="J7359"/>
      <c r="K7359"/>
      <c r="L7359"/>
      <c r="M7359"/>
      <c r="N7359"/>
      <c r="O7359"/>
      <c r="P7359"/>
      <c r="Q7359"/>
      <c r="R7359"/>
      <c r="S7359"/>
      <c r="T7359"/>
      <c r="U7359"/>
      <c r="V7359"/>
      <c r="W7359"/>
      <c r="X7359"/>
      <c r="Y7359"/>
      <c r="Z7359"/>
      <c r="AA7359"/>
      <c r="AB7359"/>
    </row>
    <row r="7360" spans="1:28" x14ac:dyDescent="0.25">
      <c r="A7360" s="8"/>
      <c r="B7360"/>
      <c r="C7360"/>
      <c r="D7360"/>
      <c r="E7360"/>
      <c r="F7360"/>
      <c r="G7360"/>
      <c r="H7360"/>
      <c r="I7360"/>
      <c r="J7360"/>
      <c r="K7360"/>
      <c r="L7360"/>
      <c r="M7360"/>
      <c r="N7360"/>
      <c r="O7360"/>
      <c r="P7360"/>
      <c r="Q7360"/>
      <c r="R7360"/>
      <c r="S7360"/>
      <c r="T7360"/>
      <c r="U7360"/>
      <c r="V7360"/>
      <c r="W7360"/>
      <c r="X7360"/>
      <c r="Y7360"/>
      <c r="Z7360"/>
      <c r="AA7360"/>
      <c r="AB7360"/>
    </row>
    <row r="7361" spans="1:28" x14ac:dyDescent="0.25">
      <c r="A7361" s="8"/>
      <c r="B7361"/>
      <c r="C7361"/>
      <c r="D7361"/>
      <c r="E7361"/>
      <c r="F7361"/>
      <c r="G7361"/>
      <c r="H7361"/>
      <c r="I7361"/>
      <c r="J7361"/>
      <c r="K7361"/>
      <c r="L7361"/>
      <c r="M7361"/>
      <c r="N7361"/>
      <c r="O7361"/>
      <c r="P7361"/>
      <c r="Q7361"/>
      <c r="R7361"/>
      <c r="S7361"/>
      <c r="T7361"/>
      <c r="U7361"/>
      <c r="V7361"/>
      <c r="W7361"/>
      <c r="X7361"/>
      <c r="Y7361"/>
      <c r="Z7361"/>
      <c r="AA7361"/>
      <c r="AB7361"/>
    </row>
    <row r="7362" spans="1:28" x14ac:dyDescent="0.25">
      <c r="A7362" s="8"/>
      <c r="B7362"/>
      <c r="C7362"/>
      <c r="D7362"/>
      <c r="E7362"/>
      <c r="F7362"/>
      <c r="G7362"/>
      <c r="H7362"/>
      <c r="I7362"/>
      <c r="J7362"/>
      <c r="K7362"/>
      <c r="L7362"/>
      <c r="M7362"/>
      <c r="N7362"/>
      <c r="O7362"/>
      <c r="P7362"/>
      <c r="Q7362"/>
      <c r="R7362"/>
      <c r="S7362"/>
      <c r="T7362"/>
      <c r="U7362"/>
      <c r="V7362"/>
      <c r="W7362"/>
      <c r="X7362"/>
      <c r="Y7362"/>
      <c r="Z7362"/>
      <c r="AA7362"/>
      <c r="AB7362"/>
    </row>
    <row r="7363" spans="1:28" x14ac:dyDescent="0.25">
      <c r="A7363" s="8"/>
      <c r="B7363"/>
      <c r="C7363"/>
      <c r="D7363"/>
      <c r="E7363"/>
      <c r="F7363"/>
      <c r="G7363"/>
      <c r="H7363"/>
      <c r="I7363"/>
      <c r="J7363"/>
      <c r="K7363"/>
      <c r="L7363"/>
      <c r="M7363"/>
      <c r="N7363"/>
      <c r="O7363"/>
      <c r="P7363"/>
      <c r="Q7363"/>
      <c r="R7363"/>
      <c r="S7363"/>
      <c r="T7363"/>
      <c r="U7363"/>
      <c r="V7363"/>
      <c r="W7363"/>
      <c r="X7363"/>
      <c r="Y7363"/>
      <c r="Z7363"/>
      <c r="AA7363"/>
      <c r="AB7363"/>
    </row>
    <row r="7364" spans="1:28" x14ac:dyDescent="0.25">
      <c r="A7364" s="8"/>
      <c r="B7364"/>
      <c r="C7364"/>
      <c r="D7364"/>
      <c r="E7364"/>
      <c r="F7364"/>
      <c r="G7364"/>
      <c r="H7364"/>
      <c r="I7364"/>
      <c r="J7364"/>
      <c r="K7364"/>
      <c r="L7364"/>
      <c r="M7364"/>
      <c r="N7364"/>
      <c r="O7364"/>
      <c r="P7364"/>
      <c r="Q7364"/>
      <c r="R7364"/>
      <c r="S7364"/>
      <c r="T7364"/>
      <c r="U7364"/>
      <c r="V7364"/>
      <c r="W7364"/>
      <c r="X7364"/>
      <c r="Y7364"/>
      <c r="Z7364"/>
      <c r="AA7364"/>
      <c r="AB7364"/>
    </row>
    <row r="7365" spans="1:28" x14ac:dyDescent="0.25">
      <c r="A7365" s="8"/>
      <c r="B7365"/>
      <c r="C7365"/>
      <c r="D7365"/>
      <c r="E7365"/>
      <c r="F7365"/>
      <c r="G7365"/>
      <c r="H7365"/>
      <c r="I7365"/>
      <c r="J7365"/>
      <c r="K7365"/>
      <c r="L7365"/>
      <c r="M7365"/>
      <c r="N7365"/>
      <c r="O7365"/>
      <c r="P7365"/>
      <c r="Q7365"/>
      <c r="R7365"/>
      <c r="S7365"/>
      <c r="T7365"/>
      <c r="U7365"/>
      <c r="V7365"/>
      <c r="W7365"/>
      <c r="X7365"/>
      <c r="Y7365"/>
      <c r="Z7365"/>
      <c r="AA7365"/>
      <c r="AB7365"/>
    </row>
    <row r="7366" spans="1:28" x14ac:dyDescent="0.25">
      <c r="A7366" s="8"/>
      <c r="B7366"/>
      <c r="C7366"/>
      <c r="D7366"/>
      <c r="E7366"/>
      <c r="F7366"/>
      <c r="G7366"/>
      <c r="H7366"/>
      <c r="I7366"/>
      <c r="J7366"/>
      <c r="K7366"/>
      <c r="L7366"/>
      <c r="M7366"/>
      <c r="N7366"/>
      <c r="O7366"/>
      <c r="P7366"/>
      <c r="Q7366"/>
      <c r="R7366"/>
      <c r="S7366"/>
      <c r="T7366"/>
      <c r="U7366"/>
      <c r="V7366"/>
      <c r="W7366"/>
      <c r="X7366"/>
      <c r="Y7366"/>
      <c r="Z7366"/>
      <c r="AA7366"/>
      <c r="AB7366"/>
    </row>
    <row r="7367" spans="1:28" x14ac:dyDescent="0.25">
      <c r="A7367" s="8"/>
      <c r="B7367"/>
      <c r="C7367"/>
      <c r="D7367"/>
      <c r="E7367"/>
      <c r="F7367"/>
      <c r="G7367"/>
      <c r="H7367"/>
      <c r="I7367"/>
      <c r="J7367"/>
      <c r="K7367"/>
      <c r="L7367"/>
      <c r="M7367"/>
      <c r="N7367"/>
      <c r="O7367"/>
      <c r="P7367"/>
      <c r="Q7367"/>
      <c r="R7367"/>
      <c r="S7367"/>
      <c r="T7367"/>
      <c r="U7367"/>
      <c r="V7367"/>
      <c r="W7367"/>
      <c r="X7367"/>
      <c r="Y7367"/>
      <c r="Z7367"/>
      <c r="AA7367"/>
      <c r="AB7367"/>
    </row>
    <row r="7368" spans="1:28" x14ac:dyDescent="0.25">
      <c r="A7368" s="8"/>
      <c r="B7368"/>
      <c r="C7368"/>
      <c r="D7368"/>
      <c r="E7368"/>
      <c r="F7368"/>
      <c r="G7368"/>
      <c r="H7368"/>
      <c r="I7368"/>
      <c r="J7368"/>
      <c r="K7368"/>
      <c r="L7368"/>
      <c r="M7368"/>
      <c r="N7368"/>
      <c r="O7368"/>
      <c r="P7368"/>
      <c r="Q7368"/>
      <c r="R7368"/>
      <c r="S7368"/>
      <c r="T7368"/>
      <c r="U7368"/>
      <c r="V7368"/>
      <c r="W7368"/>
      <c r="X7368"/>
      <c r="Y7368"/>
      <c r="Z7368"/>
      <c r="AA7368"/>
      <c r="AB7368"/>
    </row>
    <row r="7369" spans="1:28" x14ac:dyDescent="0.25">
      <c r="A7369" s="8"/>
      <c r="B7369"/>
      <c r="C7369"/>
      <c r="D7369"/>
      <c r="E7369"/>
      <c r="F7369"/>
      <c r="G7369"/>
      <c r="H7369"/>
      <c r="I7369"/>
      <c r="J7369"/>
      <c r="K7369"/>
      <c r="L7369"/>
      <c r="M7369"/>
      <c r="N7369"/>
      <c r="O7369"/>
      <c r="P7369"/>
      <c r="Q7369"/>
      <c r="R7369"/>
      <c r="S7369"/>
      <c r="T7369"/>
      <c r="U7369"/>
      <c r="V7369"/>
      <c r="W7369"/>
      <c r="X7369"/>
      <c r="Y7369"/>
      <c r="Z7369"/>
      <c r="AA7369"/>
      <c r="AB7369"/>
    </row>
    <row r="7370" spans="1:28" x14ac:dyDescent="0.25">
      <c r="A7370" s="8"/>
      <c r="B7370"/>
      <c r="C7370"/>
      <c r="D7370"/>
      <c r="E7370"/>
      <c r="F7370"/>
      <c r="G7370"/>
      <c r="H7370"/>
      <c r="I7370"/>
      <c r="J7370"/>
      <c r="K7370"/>
      <c r="L7370"/>
      <c r="M7370"/>
      <c r="N7370"/>
      <c r="O7370"/>
      <c r="P7370"/>
      <c r="Q7370"/>
      <c r="R7370"/>
      <c r="S7370"/>
      <c r="T7370"/>
      <c r="U7370"/>
      <c r="V7370"/>
      <c r="W7370"/>
      <c r="X7370"/>
      <c r="Y7370"/>
      <c r="Z7370"/>
      <c r="AA7370"/>
      <c r="AB7370"/>
    </row>
    <row r="7371" spans="1:28" x14ac:dyDescent="0.25">
      <c r="A7371" s="8"/>
      <c r="B7371"/>
      <c r="C7371"/>
      <c r="D7371"/>
      <c r="E7371"/>
      <c r="F7371"/>
      <c r="G7371"/>
      <c r="H7371"/>
      <c r="I7371"/>
      <c r="J7371"/>
      <c r="K7371"/>
      <c r="L7371"/>
      <c r="M7371"/>
      <c r="N7371"/>
      <c r="O7371"/>
      <c r="P7371"/>
      <c r="Q7371"/>
      <c r="R7371"/>
      <c r="S7371"/>
      <c r="T7371"/>
      <c r="U7371"/>
      <c r="V7371"/>
      <c r="W7371"/>
      <c r="X7371"/>
      <c r="Y7371"/>
      <c r="Z7371"/>
      <c r="AA7371"/>
      <c r="AB7371"/>
    </row>
    <row r="7372" spans="1:28" x14ac:dyDescent="0.25">
      <c r="A7372" s="8"/>
      <c r="B7372"/>
      <c r="C7372"/>
      <c r="D7372"/>
      <c r="E7372"/>
      <c r="F7372"/>
      <c r="G7372"/>
      <c r="H7372"/>
      <c r="I7372"/>
      <c r="J7372"/>
      <c r="K7372"/>
      <c r="L7372"/>
      <c r="M7372"/>
      <c r="N7372"/>
      <c r="O7372"/>
      <c r="P7372"/>
      <c r="Q7372"/>
      <c r="R7372"/>
      <c r="S7372"/>
      <c r="T7372"/>
      <c r="U7372"/>
      <c r="V7372"/>
      <c r="W7372"/>
      <c r="X7372"/>
      <c r="Y7372"/>
      <c r="Z7372"/>
      <c r="AA7372"/>
      <c r="AB7372"/>
    </row>
    <row r="7373" spans="1:28" x14ac:dyDescent="0.25">
      <c r="A7373" s="8"/>
      <c r="B7373"/>
      <c r="C7373"/>
      <c r="D7373"/>
      <c r="E7373"/>
      <c r="F7373"/>
      <c r="G7373"/>
      <c r="H7373"/>
      <c r="I7373"/>
      <c r="J7373"/>
      <c r="K7373"/>
      <c r="L7373"/>
      <c r="M7373"/>
      <c r="N7373"/>
      <c r="O7373"/>
      <c r="P7373"/>
      <c r="Q7373"/>
      <c r="R7373"/>
      <c r="S7373"/>
      <c r="T7373"/>
      <c r="U7373"/>
      <c r="V7373"/>
      <c r="W7373"/>
      <c r="X7373"/>
      <c r="Y7373"/>
      <c r="Z7373"/>
      <c r="AA7373"/>
      <c r="AB7373"/>
    </row>
    <row r="7374" spans="1:28" x14ac:dyDescent="0.25">
      <c r="A7374" s="8"/>
      <c r="B7374"/>
      <c r="C7374"/>
      <c r="D7374"/>
      <c r="E7374"/>
      <c r="F7374"/>
      <c r="G7374"/>
      <c r="H7374"/>
      <c r="I7374"/>
      <c r="J7374"/>
      <c r="K7374"/>
      <c r="L7374"/>
      <c r="M7374"/>
      <c r="N7374"/>
      <c r="O7374"/>
      <c r="P7374"/>
      <c r="Q7374"/>
      <c r="R7374"/>
      <c r="S7374"/>
      <c r="T7374"/>
      <c r="U7374"/>
      <c r="V7374"/>
      <c r="W7374"/>
      <c r="X7374"/>
      <c r="Y7374"/>
      <c r="Z7374"/>
      <c r="AA7374"/>
      <c r="AB7374"/>
    </row>
    <row r="7375" spans="1:28" x14ac:dyDescent="0.25">
      <c r="A7375" s="8"/>
      <c r="B7375"/>
      <c r="C7375"/>
      <c r="D7375"/>
      <c r="E7375"/>
      <c r="F7375"/>
      <c r="G7375"/>
      <c r="H7375"/>
      <c r="I7375"/>
      <c r="J7375"/>
      <c r="K7375"/>
      <c r="L7375"/>
      <c r="M7375"/>
      <c r="N7375"/>
      <c r="O7375"/>
      <c r="P7375"/>
      <c r="Q7375"/>
      <c r="R7375"/>
      <c r="S7375"/>
      <c r="T7375"/>
      <c r="U7375"/>
      <c r="V7375"/>
      <c r="W7375"/>
      <c r="X7375"/>
      <c r="Y7375"/>
      <c r="Z7375"/>
      <c r="AA7375"/>
      <c r="AB7375"/>
    </row>
    <row r="7376" spans="1:28" x14ac:dyDescent="0.25">
      <c r="A7376" s="8"/>
      <c r="B7376"/>
      <c r="C7376"/>
      <c r="D7376"/>
      <c r="E7376"/>
      <c r="F7376"/>
      <c r="G7376"/>
      <c r="H7376"/>
      <c r="I7376"/>
      <c r="J7376"/>
      <c r="K7376"/>
      <c r="L7376"/>
      <c r="M7376"/>
      <c r="N7376"/>
      <c r="O7376"/>
      <c r="P7376"/>
      <c r="Q7376"/>
      <c r="R7376"/>
      <c r="S7376"/>
      <c r="T7376"/>
      <c r="U7376"/>
      <c r="V7376"/>
      <c r="W7376"/>
      <c r="X7376"/>
      <c r="Y7376"/>
      <c r="Z7376"/>
      <c r="AA7376"/>
      <c r="AB7376"/>
    </row>
    <row r="7377" spans="1:28" x14ac:dyDescent="0.25">
      <c r="A7377" s="8"/>
      <c r="B7377"/>
      <c r="C7377"/>
      <c r="D7377"/>
      <c r="E7377"/>
      <c r="F7377"/>
      <c r="G7377"/>
      <c r="H7377"/>
      <c r="I7377"/>
      <c r="J7377"/>
      <c r="K7377"/>
      <c r="L7377"/>
      <c r="M7377"/>
      <c r="N7377"/>
      <c r="O7377"/>
      <c r="P7377"/>
      <c r="Q7377"/>
      <c r="R7377"/>
      <c r="S7377"/>
      <c r="T7377"/>
      <c r="U7377"/>
      <c r="V7377"/>
      <c r="W7377"/>
      <c r="X7377"/>
      <c r="Y7377"/>
      <c r="Z7377"/>
      <c r="AA7377"/>
      <c r="AB7377"/>
    </row>
    <row r="7378" spans="1:28" x14ac:dyDescent="0.25">
      <c r="A7378" s="8"/>
      <c r="B7378"/>
      <c r="C7378"/>
      <c r="D7378"/>
      <c r="E7378"/>
      <c r="F7378"/>
      <c r="G7378"/>
      <c r="H7378"/>
      <c r="I7378"/>
      <c r="J7378"/>
      <c r="K7378"/>
      <c r="L7378"/>
      <c r="M7378"/>
      <c r="N7378"/>
      <c r="O7378"/>
      <c r="P7378"/>
      <c r="Q7378"/>
      <c r="R7378"/>
      <c r="S7378"/>
      <c r="T7378"/>
      <c r="U7378"/>
      <c r="V7378"/>
      <c r="W7378"/>
      <c r="X7378"/>
      <c r="Y7378"/>
      <c r="Z7378"/>
      <c r="AA7378"/>
      <c r="AB7378"/>
    </row>
    <row r="7379" spans="1:28" x14ac:dyDescent="0.25">
      <c r="A7379" s="8"/>
      <c r="B7379"/>
      <c r="C7379"/>
      <c r="D7379"/>
      <c r="E7379"/>
      <c r="F7379"/>
      <c r="G7379"/>
      <c r="H7379"/>
      <c r="I7379"/>
      <c r="J7379"/>
      <c r="K7379"/>
      <c r="L7379"/>
      <c r="M7379"/>
      <c r="N7379"/>
      <c r="O7379"/>
      <c r="P7379"/>
      <c r="Q7379"/>
      <c r="R7379"/>
      <c r="S7379"/>
      <c r="T7379"/>
      <c r="U7379"/>
      <c r="V7379"/>
      <c r="W7379"/>
      <c r="X7379"/>
      <c r="Y7379"/>
      <c r="Z7379"/>
      <c r="AA7379"/>
      <c r="AB7379"/>
    </row>
    <row r="7380" spans="1:28" x14ac:dyDescent="0.25">
      <c r="A7380" s="8"/>
      <c r="B7380"/>
      <c r="C7380"/>
      <c r="D7380"/>
      <c r="E7380"/>
      <c r="F7380"/>
      <c r="G7380"/>
      <c r="H7380"/>
      <c r="I7380"/>
      <c r="J7380"/>
      <c r="K7380"/>
      <c r="L7380"/>
      <c r="M7380"/>
      <c r="N7380"/>
      <c r="O7380"/>
      <c r="P7380"/>
      <c r="Q7380"/>
      <c r="R7380"/>
      <c r="S7380"/>
      <c r="T7380"/>
      <c r="U7380"/>
      <c r="V7380"/>
      <c r="W7380"/>
      <c r="X7380"/>
      <c r="Y7380"/>
      <c r="Z7380"/>
      <c r="AA7380"/>
      <c r="AB7380"/>
    </row>
    <row r="7381" spans="1:28" x14ac:dyDescent="0.25">
      <c r="A7381" s="8"/>
      <c r="B7381"/>
      <c r="C7381"/>
      <c r="D7381"/>
      <c r="E7381"/>
      <c r="F7381"/>
      <c r="G7381"/>
      <c r="H7381"/>
      <c r="I7381"/>
      <c r="J7381"/>
      <c r="K7381"/>
      <c r="L7381"/>
      <c r="M7381"/>
      <c r="N7381"/>
      <c r="O7381"/>
      <c r="P7381"/>
      <c r="Q7381"/>
      <c r="R7381"/>
      <c r="S7381"/>
      <c r="T7381"/>
      <c r="U7381"/>
      <c r="V7381"/>
      <c r="W7381"/>
      <c r="X7381"/>
      <c r="Y7381"/>
      <c r="Z7381"/>
      <c r="AA7381"/>
      <c r="AB7381"/>
    </row>
    <row r="7382" spans="1:28" x14ac:dyDescent="0.25">
      <c r="A7382" s="8"/>
      <c r="B7382"/>
      <c r="C7382"/>
      <c r="D7382"/>
      <c r="E7382"/>
      <c r="F7382"/>
      <c r="G7382"/>
      <c r="H7382"/>
      <c r="I7382"/>
      <c r="J7382"/>
      <c r="K7382"/>
      <c r="L7382"/>
      <c r="M7382"/>
      <c r="N7382"/>
      <c r="O7382"/>
      <c r="P7382"/>
      <c r="Q7382"/>
      <c r="R7382"/>
      <c r="S7382"/>
      <c r="T7382"/>
      <c r="U7382"/>
      <c r="V7382"/>
      <c r="W7382"/>
      <c r="X7382"/>
      <c r="Y7382"/>
      <c r="Z7382"/>
      <c r="AA7382"/>
      <c r="AB7382"/>
    </row>
    <row r="7383" spans="1:28" x14ac:dyDescent="0.25">
      <c r="A7383" s="8"/>
      <c r="B7383"/>
      <c r="C7383"/>
      <c r="D7383"/>
      <c r="E7383"/>
      <c r="F7383"/>
      <c r="G7383"/>
      <c r="H7383"/>
      <c r="I7383"/>
      <c r="J7383"/>
      <c r="K7383"/>
      <c r="L7383"/>
      <c r="M7383"/>
      <c r="N7383"/>
      <c r="O7383"/>
      <c r="P7383"/>
      <c r="Q7383"/>
      <c r="R7383"/>
      <c r="S7383"/>
      <c r="T7383"/>
      <c r="U7383"/>
      <c r="V7383"/>
      <c r="W7383"/>
      <c r="X7383"/>
      <c r="Y7383"/>
      <c r="Z7383"/>
      <c r="AA7383"/>
      <c r="AB7383"/>
    </row>
    <row r="7384" spans="1:28" x14ac:dyDescent="0.25">
      <c r="A7384" s="8"/>
      <c r="B7384"/>
      <c r="C7384"/>
      <c r="D7384"/>
      <c r="E7384"/>
      <c r="F7384"/>
      <c r="G7384"/>
      <c r="H7384"/>
      <c r="I7384"/>
      <c r="J7384"/>
      <c r="K7384"/>
      <c r="L7384"/>
      <c r="M7384"/>
      <c r="N7384"/>
      <c r="O7384"/>
      <c r="P7384"/>
      <c r="Q7384"/>
      <c r="R7384"/>
      <c r="S7384"/>
      <c r="T7384"/>
      <c r="U7384"/>
      <c r="V7384"/>
      <c r="W7384"/>
      <c r="X7384"/>
      <c r="Y7384"/>
      <c r="Z7384"/>
      <c r="AA7384"/>
      <c r="AB7384"/>
    </row>
    <row r="7385" spans="1:28" x14ac:dyDescent="0.25">
      <c r="A7385" s="8"/>
      <c r="B7385"/>
      <c r="C7385"/>
      <c r="D7385"/>
      <c r="E7385"/>
      <c r="F7385"/>
      <c r="G7385"/>
      <c r="H7385"/>
      <c r="I7385"/>
      <c r="J7385"/>
      <c r="K7385"/>
      <c r="L7385"/>
      <c r="M7385"/>
      <c r="N7385"/>
      <c r="O7385"/>
      <c r="P7385"/>
      <c r="Q7385"/>
      <c r="R7385"/>
      <c r="S7385"/>
      <c r="T7385"/>
      <c r="U7385"/>
      <c r="V7385"/>
      <c r="W7385"/>
      <c r="X7385"/>
      <c r="Y7385"/>
      <c r="Z7385"/>
      <c r="AA7385"/>
      <c r="AB7385"/>
    </row>
    <row r="7386" spans="1:28" x14ac:dyDescent="0.25">
      <c r="A7386" s="8"/>
      <c r="B7386"/>
      <c r="C7386"/>
      <c r="D7386"/>
      <c r="E7386"/>
      <c r="F7386"/>
      <c r="G7386"/>
      <c r="H7386"/>
      <c r="I7386"/>
      <c r="J7386"/>
      <c r="K7386"/>
      <c r="L7386"/>
      <c r="M7386"/>
      <c r="N7386"/>
      <c r="O7386"/>
      <c r="P7386"/>
      <c r="Q7386"/>
      <c r="R7386"/>
      <c r="S7386"/>
      <c r="T7386"/>
      <c r="U7386"/>
      <c r="V7386"/>
      <c r="W7386"/>
      <c r="X7386"/>
      <c r="Y7386"/>
      <c r="Z7386"/>
      <c r="AA7386"/>
      <c r="AB7386"/>
    </row>
    <row r="7387" spans="1:28" x14ac:dyDescent="0.25">
      <c r="A7387" s="8"/>
      <c r="B7387"/>
      <c r="C7387"/>
      <c r="D7387"/>
      <c r="E7387"/>
      <c r="F7387"/>
      <c r="G7387"/>
      <c r="H7387"/>
      <c r="I7387"/>
      <c r="J7387"/>
      <c r="K7387"/>
      <c r="L7387"/>
      <c r="M7387"/>
      <c r="N7387"/>
      <c r="O7387"/>
      <c r="P7387"/>
      <c r="Q7387"/>
      <c r="R7387"/>
      <c r="S7387"/>
      <c r="T7387"/>
      <c r="U7387"/>
      <c r="V7387"/>
      <c r="W7387"/>
      <c r="X7387"/>
      <c r="Y7387"/>
      <c r="Z7387"/>
      <c r="AA7387"/>
      <c r="AB7387"/>
    </row>
    <row r="7388" spans="1:28" x14ac:dyDescent="0.25">
      <c r="A7388" s="8"/>
      <c r="B7388"/>
      <c r="C7388"/>
      <c r="D7388"/>
      <c r="E7388"/>
      <c r="F7388"/>
      <c r="G7388"/>
      <c r="H7388"/>
      <c r="I7388"/>
      <c r="J7388"/>
      <c r="K7388"/>
      <c r="L7388"/>
      <c r="M7388"/>
      <c r="N7388"/>
      <c r="O7388"/>
      <c r="P7388"/>
      <c r="Q7388"/>
      <c r="R7388"/>
      <c r="S7388"/>
      <c r="T7388"/>
      <c r="U7388"/>
      <c r="V7388"/>
      <c r="W7388"/>
      <c r="X7388"/>
      <c r="Y7388"/>
      <c r="Z7388"/>
      <c r="AA7388"/>
      <c r="AB7388"/>
    </row>
    <row r="7389" spans="1:28" x14ac:dyDescent="0.25">
      <c r="A7389" s="8"/>
      <c r="B7389"/>
      <c r="C7389"/>
      <c r="D7389"/>
      <c r="E7389"/>
      <c r="F7389"/>
      <c r="G7389"/>
      <c r="H7389"/>
      <c r="I7389"/>
      <c r="J7389"/>
      <c r="K7389"/>
      <c r="L7389"/>
      <c r="M7389"/>
      <c r="N7389"/>
      <c r="O7389"/>
      <c r="P7389"/>
      <c r="Q7389"/>
      <c r="R7389"/>
      <c r="S7389"/>
      <c r="T7389"/>
      <c r="U7389"/>
      <c r="V7389"/>
      <c r="W7389"/>
      <c r="X7389"/>
      <c r="Y7389"/>
      <c r="Z7389"/>
      <c r="AA7389"/>
      <c r="AB7389"/>
    </row>
    <row r="7390" spans="1:28" x14ac:dyDescent="0.25">
      <c r="A7390" s="8"/>
      <c r="B7390"/>
      <c r="C7390"/>
      <c r="D7390"/>
      <c r="E7390"/>
      <c r="F7390"/>
      <c r="G7390"/>
      <c r="H7390"/>
      <c r="I7390"/>
      <c r="J7390"/>
      <c r="K7390"/>
      <c r="L7390"/>
      <c r="M7390"/>
      <c r="N7390"/>
      <c r="O7390"/>
      <c r="P7390"/>
      <c r="Q7390"/>
      <c r="R7390"/>
      <c r="S7390"/>
      <c r="T7390"/>
      <c r="U7390"/>
      <c r="V7390"/>
      <c r="W7390"/>
      <c r="X7390"/>
      <c r="Y7390"/>
      <c r="Z7390"/>
      <c r="AA7390"/>
      <c r="AB7390"/>
    </row>
    <row r="7391" spans="1:28" x14ac:dyDescent="0.25">
      <c r="A7391" s="8"/>
      <c r="B7391"/>
      <c r="C7391"/>
      <c r="D7391"/>
      <c r="E7391"/>
      <c r="F7391"/>
      <c r="G7391"/>
      <c r="H7391"/>
      <c r="I7391"/>
      <c r="J7391"/>
      <c r="K7391"/>
      <c r="L7391"/>
      <c r="M7391"/>
      <c r="N7391"/>
      <c r="O7391"/>
      <c r="P7391"/>
      <c r="Q7391"/>
      <c r="R7391"/>
      <c r="S7391"/>
      <c r="T7391"/>
      <c r="U7391"/>
      <c r="V7391"/>
      <c r="W7391"/>
      <c r="X7391"/>
      <c r="Y7391"/>
      <c r="Z7391"/>
      <c r="AA7391"/>
      <c r="AB7391"/>
    </row>
    <row r="7392" spans="1:28" x14ac:dyDescent="0.25">
      <c r="A7392" s="8"/>
      <c r="B7392"/>
      <c r="C7392"/>
      <c r="D7392"/>
      <c r="E7392"/>
      <c r="F7392"/>
      <c r="G7392"/>
      <c r="H7392"/>
      <c r="I7392"/>
      <c r="J7392"/>
      <c r="K7392"/>
      <c r="L7392"/>
      <c r="M7392"/>
      <c r="N7392"/>
      <c r="O7392"/>
      <c r="P7392"/>
      <c r="Q7392"/>
      <c r="R7392"/>
      <c r="S7392"/>
      <c r="T7392"/>
      <c r="U7392"/>
      <c r="V7392"/>
      <c r="W7392"/>
      <c r="X7392"/>
      <c r="Y7392"/>
      <c r="Z7392"/>
      <c r="AA7392"/>
      <c r="AB7392"/>
    </row>
    <row r="7393" spans="1:28" x14ac:dyDescent="0.25">
      <c r="A7393" s="8"/>
      <c r="B7393"/>
      <c r="C7393"/>
      <c r="D7393"/>
      <c r="E7393"/>
      <c r="F7393"/>
      <c r="G7393"/>
      <c r="H7393"/>
      <c r="I7393"/>
      <c r="J7393"/>
      <c r="K7393"/>
      <c r="L7393"/>
      <c r="M7393"/>
      <c r="N7393"/>
      <c r="O7393"/>
      <c r="P7393"/>
      <c r="Q7393"/>
      <c r="R7393"/>
      <c r="S7393"/>
      <c r="T7393"/>
      <c r="U7393"/>
      <c r="V7393"/>
      <c r="W7393"/>
      <c r="X7393"/>
      <c r="Y7393"/>
      <c r="Z7393"/>
      <c r="AA7393"/>
      <c r="AB7393"/>
    </row>
    <row r="7394" spans="1:28" x14ac:dyDescent="0.25">
      <c r="A7394" s="8"/>
      <c r="B7394"/>
      <c r="C7394"/>
      <c r="D7394"/>
      <c r="E7394"/>
      <c r="F7394"/>
      <c r="G7394"/>
      <c r="H7394"/>
      <c r="I7394"/>
      <c r="J7394"/>
      <c r="K7394"/>
      <c r="L7394"/>
      <c r="M7394"/>
      <c r="N7394"/>
      <c r="O7394"/>
      <c r="P7394"/>
      <c r="Q7394"/>
      <c r="R7394"/>
      <c r="S7394"/>
      <c r="T7394"/>
      <c r="U7394"/>
      <c r="V7394"/>
      <c r="W7394"/>
      <c r="X7394"/>
      <c r="Y7394"/>
      <c r="Z7394"/>
      <c r="AA7394"/>
      <c r="AB7394"/>
    </row>
    <row r="7395" spans="1:28" x14ac:dyDescent="0.25">
      <c r="A7395" s="8"/>
      <c r="B7395"/>
      <c r="C7395"/>
      <c r="D7395"/>
      <c r="E7395"/>
      <c r="F7395"/>
      <c r="G7395"/>
      <c r="H7395"/>
      <c r="I7395"/>
      <c r="J7395"/>
      <c r="K7395"/>
      <c r="L7395"/>
      <c r="M7395"/>
      <c r="N7395"/>
      <c r="O7395"/>
      <c r="P7395"/>
      <c r="Q7395"/>
      <c r="R7395"/>
      <c r="S7395"/>
      <c r="T7395"/>
      <c r="U7395"/>
      <c r="V7395"/>
      <c r="W7395"/>
      <c r="X7395"/>
      <c r="Y7395"/>
      <c r="Z7395"/>
      <c r="AA7395"/>
      <c r="AB7395"/>
    </row>
    <row r="7396" spans="1:28" x14ac:dyDescent="0.25">
      <c r="A7396" s="8"/>
      <c r="B7396"/>
      <c r="C7396"/>
      <c r="D7396"/>
      <c r="E7396"/>
      <c r="F7396"/>
      <c r="G7396"/>
      <c r="H7396"/>
      <c r="I7396"/>
      <c r="J7396"/>
      <c r="K7396"/>
      <c r="L7396"/>
      <c r="M7396"/>
      <c r="N7396"/>
      <c r="O7396"/>
      <c r="P7396"/>
      <c r="Q7396"/>
      <c r="R7396"/>
      <c r="S7396"/>
      <c r="T7396"/>
      <c r="U7396"/>
      <c r="V7396"/>
      <c r="W7396"/>
      <c r="X7396"/>
      <c r="Y7396"/>
      <c r="Z7396"/>
      <c r="AA7396"/>
      <c r="AB7396"/>
    </row>
    <row r="7397" spans="1:28" x14ac:dyDescent="0.25">
      <c r="A7397" s="8"/>
      <c r="B7397"/>
      <c r="C7397"/>
      <c r="D7397"/>
      <c r="E7397"/>
      <c r="F7397"/>
      <c r="G7397"/>
      <c r="H7397"/>
      <c r="I7397"/>
      <c r="J7397"/>
      <c r="K7397"/>
      <c r="L7397"/>
      <c r="M7397"/>
      <c r="N7397"/>
      <c r="O7397"/>
      <c r="P7397"/>
      <c r="Q7397"/>
      <c r="R7397"/>
      <c r="S7397"/>
      <c r="T7397"/>
      <c r="U7397"/>
      <c r="V7397"/>
      <c r="W7397"/>
      <c r="X7397"/>
      <c r="Y7397"/>
      <c r="Z7397"/>
      <c r="AA7397"/>
      <c r="AB7397"/>
    </row>
    <row r="7398" spans="1:28" x14ac:dyDescent="0.25">
      <c r="A7398" s="8"/>
      <c r="B7398"/>
      <c r="C7398"/>
      <c r="D7398"/>
      <c r="E7398"/>
      <c r="F7398"/>
      <c r="G7398"/>
      <c r="H7398"/>
      <c r="I7398"/>
      <c r="J7398"/>
      <c r="K7398"/>
      <c r="L7398"/>
      <c r="M7398"/>
      <c r="N7398"/>
      <c r="O7398"/>
      <c r="P7398"/>
      <c r="Q7398"/>
      <c r="R7398"/>
      <c r="S7398"/>
      <c r="T7398"/>
      <c r="U7398"/>
      <c r="V7398"/>
      <c r="W7398"/>
      <c r="X7398"/>
      <c r="Y7398"/>
      <c r="Z7398"/>
      <c r="AA7398"/>
      <c r="AB7398"/>
    </row>
    <row r="7399" spans="1:28" x14ac:dyDescent="0.25">
      <c r="A7399" s="8"/>
      <c r="B7399"/>
      <c r="C7399"/>
      <c r="D7399"/>
      <c r="E7399"/>
      <c r="F7399"/>
      <c r="G7399"/>
      <c r="H7399"/>
      <c r="I7399"/>
      <c r="J7399"/>
      <c r="K7399"/>
      <c r="L7399"/>
      <c r="M7399"/>
      <c r="N7399"/>
      <c r="O7399"/>
      <c r="P7399"/>
      <c r="Q7399"/>
      <c r="R7399"/>
      <c r="S7399"/>
      <c r="T7399"/>
      <c r="U7399"/>
      <c r="V7399"/>
      <c r="W7399"/>
      <c r="X7399"/>
      <c r="Y7399"/>
      <c r="Z7399"/>
      <c r="AA7399"/>
      <c r="AB7399"/>
    </row>
    <row r="7400" spans="1:28" x14ac:dyDescent="0.25">
      <c r="A7400" s="8"/>
      <c r="B7400"/>
      <c r="C7400"/>
      <c r="D7400"/>
      <c r="E7400"/>
      <c r="F7400"/>
      <c r="G7400"/>
      <c r="H7400"/>
      <c r="I7400"/>
      <c r="J7400"/>
      <c r="K7400"/>
      <c r="L7400"/>
      <c r="M7400"/>
      <c r="N7400"/>
      <c r="O7400"/>
      <c r="P7400"/>
      <c r="Q7400"/>
      <c r="R7400"/>
      <c r="S7400"/>
      <c r="T7400"/>
      <c r="U7400"/>
      <c r="V7400"/>
      <c r="W7400"/>
      <c r="X7400"/>
      <c r="Y7400"/>
      <c r="Z7400"/>
      <c r="AA7400"/>
      <c r="AB7400"/>
    </row>
    <row r="7401" spans="1:28" x14ac:dyDescent="0.25">
      <c r="A7401" s="8"/>
      <c r="B7401"/>
      <c r="C7401"/>
      <c r="D7401"/>
      <c r="E7401"/>
      <c r="F7401"/>
      <c r="G7401"/>
      <c r="H7401"/>
      <c r="I7401"/>
      <c r="J7401"/>
      <c r="K7401"/>
      <c r="L7401"/>
      <c r="M7401"/>
      <c r="N7401"/>
      <c r="O7401"/>
      <c r="P7401"/>
      <c r="Q7401"/>
      <c r="R7401"/>
      <c r="S7401"/>
      <c r="T7401"/>
      <c r="U7401"/>
      <c r="V7401"/>
      <c r="W7401"/>
      <c r="X7401"/>
      <c r="Y7401"/>
      <c r="Z7401"/>
      <c r="AA7401"/>
      <c r="AB7401"/>
    </row>
    <row r="7402" spans="1:28" x14ac:dyDescent="0.25">
      <c r="A7402" s="8"/>
      <c r="B7402"/>
      <c r="C7402"/>
      <c r="D7402"/>
      <c r="E7402"/>
      <c r="F7402"/>
      <c r="G7402"/>
      <c r="H7402"/>
      <c r="I7402"/>
      <c r="J7402"/>
      <c r="K7402"/>
      <c r="L7402"/>
      <c r="M7402"/>
      <c r="N7402"/>
      <c r="O7402"/>
      <c r="P7402"/>
      <c r="Q7402"/>
      <c r="R7402"/>
      <c r="S7402"/>
      <c r="T7402"/>
      <c r="U7402"/>
      <c r="V7402"/>
      <c r="W7402"/>
      <c r="X7402"/>
      <c r="Y7402"/>
      <c r="Z7402"/>
      <c r="AA7402"/>
      <c r="AB7402"/>
    </row>
    <row r="7403" spans="1:28" x14ac:dyDescent="0.25">
      <c r="A7403" s="8"/>
      <c r="B7403"/>
      <c r="C7403"/>
      <c r="D7403"/>
      <c r="E7403"/>
      <c r="F7403"/>
      <c r="G7403"/>
      <c r="H7403"/>
      <c r="I7403"/>
      <c r="J7403"/>
      <c r="K7403"/>
      <c r="L7403"/>
      <c r="M7403"/>
      <c r="N7403"/>
      <c r="O7403"/>
      <c r="P7403"/>
      <c r="Q7403"/>
      <c r="R7403"/>
      <c r="S7403"/>
      <c r="T7403"/>
      <c r="U7403"/>
      <c r="V7403"/>
      <c r="W7403"/>
      <c r="X7403"/>
      <c r="Y7403"/>
      <c r="Z7403"/>
      <c r="AA7403"/>
      <c r="AB7403"/>
    </row>
    <row r="7404" spans="1:28" x14ac:dyDescent="0.25">
      <c r="A7404" s="8"/>
      <c r="B7404"/>
      <c r="C7404"/>
      <c r="D7404"/>
      <c r="E7404"/>
      <c r="F7404"/>
      <c r="G7404"/>
      <c r="H7404"/>
      <c r="I7404"/>
      <c r="J7404"/>
      <c r="K7404"/>
      <c r="L7404"/>
      <c r="M7404"/>
      <c r="N7404"/>
      <c r="O7404"/>
      <c r="P7404"/>
      <c r="Q7404"/>
      <c r="R7404"/>
      <c r="S7404"/>
      <c r="T7404"/>
      <c r="U7404"/>
      <c r="V7404"/>
      <c r="W7404"/>
      <c r="X7404"/>
      <c r="Y7404"/>
      <c r="Z7404"/>
      <c r="AA7404"/>
      <c r="AB7404"/>
    </row>
    <row r="7405" spans="1:28" x14ac:dyDescent="0.25">
      <c r="A7405" s="8"/>
      <c r="B7405"/>
      <c r="C7405"/>
      <c r="D7405"/>
      <c r="E7405"/>
      <c r="F7405"/>
      <c r="G7405"/>
      <c r="H7405"/>
      <c r="I7405"/>
      <c r="J7405"/>
      <c r="K7405"/>
      <c r="L7405"/>
      <c r="M7405"/>
      <c r="N7405"/>
      <c r="O7405"/>
      <c r="P7405"/>
      <c r="Q7405"/>
      <c r="R7405"/>
      <c r="S7405"/>
      <c r="T7405"/>
      <c r="U7405"/>
      <c r="V7405"/>
      <c r="W7405"/>
      <c r="X7405"/>
      <c r="Y7405"/>
      <c r="Z7405"/>
      <c r="AA7405"/>
      <c r="AB7405"/>
    </row>
    <row r="7406" spans="1:28" x14ac:dyDescent="0.25">
      <c r="A7406" s="8"/>
      <c r="B7406"/>
      <c r="C7406"/>
      <c r="D7406"/>
      <c r="E7406"/>
      <c r="F7406"/>
      <c r="G7406"/>
      <c r="H7406"/>
      <c r="I7406"/>
      <c r="J7406"/>
      <c r="K7406"/>
      <c r="L7406"/>
      <c r="M7406"/>
      <c r="N7406"/>
      <c r="O7406"/>
      <c r="P7406"/>
      <c r="Q7406"/>
      <c r="R7406"/>
      <c r="S7406"/>
      <c r="T7406"/>
      <c r="U7406"/>
      <c r="V7406"/>
      <c r="W7406"/>
      <c r="X7406"/>
      <c r="Y7406"/>
      <c r="Z7406"/>
      <c r="AA7406"/>
      <c r="AB7406"/>
    </row>
    <row r="7407" spans="1:28" x14ac:dyDescent="0.25">
      <c r="A7407" s="8"/>
      <c r="B7407"/>
      <c r="C7407"/>
      <c r="D7407"/>
      <c r="E7407"/>
      <c r="F7407"/>
      <c r="G7407"/>
      <c r="H7407"/>
      <c r="I7407"/>
      <c r="J7407"/>
      <c r="K7407"/>
      <c r="L7407"/>
      <c r="M7407"/>
      <c r="N7407"/>
      <c r="O7407"/>
      <c r="P7407"/>
      <c r="Q7407"/>
      <c r="R7407"/>
      <c r="S7407"/>
      <c r="T7407"/>
      <c r="U7407"/>
      <c r="V7407"/>
      <c r="W7407"/>
      <c r="X7407"/>
      <c r="Y7407"/>
      <c r="Z7407"/>
      <c r="AA7407"/>
      <c r="AB7407"/>
    </row>
    <row r="7408" spans="1:28" x14ac:dyDescent="0.25">
      <c r="A7408" s="8"/>
      <c r="B7408"/>
      <c r="C7408"/>
      <c r="D7408"/>
      <c r="E7408"/>
      <c r="F7408"/>
      <c r="G7408"/>
      <c r="H7408"/>
      <c r="I7408"/>
      <c r="J7408"/>
      <c r="K7408"/>
      <c r="L7408"/>
      <c r="M7408"/>
      <c r="N7408"/>
      <c r="O7408"/>
      <c r="P7408"/>
      <c r="Q7408"/>
      <c r="R7408"/>
      <c r="S7408"/>
      <c r="T7408"/>
      <c r="U7408"/>
      <c r="V7408"/>
      <c r="W7408"/>
      <c r="X7408"/>
      <c r="Y7408"/>
      <c r="Z7408"/>
      <c r="AA7408"/>
      <c r="AB7408"/>
    </row>
    <row r="7409" spans="1:28" x14ac:dyDescent="0.25">
      <c r="A7409" s="8"/>
      <c r="B7409"/>
      <c r="C7409"/>
      <c r="D7409"/>
      <c r="E7409"/>
      <c r="F7409"/>
      <c r="G7409"/>
      <c r="H7409"/>
      <c r="I7409"/>
      <c r="J7409"/>
      <c r="K7409"/>
      <c r="L7409"/>
      <c r="M7409"/>
      <c r="N7409"/>
      <c r="O7409"/>
      <c r="P7409"/>
      <c r="Q7409"/>
      <c r="R7409"/>
      <c r="S7409"/>
      <c r="T7409"/>
      <c r="U7409"/>
      <c r="V7409"/>
      <c r="W7409"/>
      <c r="X7409"/>
      <c r="Y7409"/>
      <c r="Z7409"/>
      <c r="AA7409"/>
      <c r="AB7409"/>
    </row>
    <row r="7410" spans="1:28" x14ac:dyDescent="0.25">
      <c r="A7410" s="8"/>
      <c r="B7410"/>
      <c r="C7410"/>
      <c r="D7410"/>
      <c r="E7410"/>
      <c r="F7410"/>
      <c r="G7410"/>
      <c r="H7410"/>
      <c r="I7410"/>
      <c r="J7410"/>
      <c r="K7410"/>
      <c r="L7410"/>
      <c r="M7410"/>
      <c r="N7410"/>
      <c r="O7410"/>
      <c r="P7410"/>
      <c r="Q7410"/>
      <c r="R7410"/>
      <c r="S7410"/>
      <c r="T7410"/>
      <c r="U7410"/>
      <c r="V7410"/>
      <c r="W7410"/>
      <c r="X7410"/>
      <c r="Y7410"/>
      <c r="Z7410"/>
      <c r="AA7410"/>
      <c r="AB7410"/>
    </row>
    <row r="7411" spans="1:28" x14ac:dyDescent="0.25">
      <c r="A7411" s="8"/>
      <c r="B7411"/>
      <c r="C7411"/>
      <c r="D7411"/>
      <c r="E7411"/>
      <c r="F7411"/>
      <c r="G7411"/>
      <c r="H7411"/>
      <c r="I7411"/>
      <c r="J7411"/>
      <c r="K7411"/>
      <c r="L7411"/>
      <c r="M7411"/>
      <c r="N7411"/>
      <c r="O7411"/>
      <c r="P7411"/>
      <c r="Q7411"/>
      <c r="R7411"/>
      <c r="S7411"/>
      <c r="T7411"/>
      <c r="U7411"/>
      <c r="V7411"/>
      <c r="W7411"/>
      <c r="X7411"/>
      <c r="Y7411"/>
      <c r="Z7411"/>
      <c r="AA7411"/>
      <c r="AB7411"/>
    </row>
    <row r="7412" spans="1:28" x14ac:dyDescent="0.25">
      <c r="A7412" s="8"/>
      <c r="B7412"/>
      <c r="C7412"/>
      <c r="D7412"/>
      <c r="E7412"/>
      <c r="F7412"/>
      <c r="G7412"/>
      <c r="H7412"/>
      <c r="I7412"/>
      <c r="J7412"/>
      <c r="K7412"/>
      <c r="L7412"/>
      <c r="M7412"/>
      <c r="N7412"/>
      <c r="O7412"/>
      <c r="P7412"/>
      <c r="Q7412"/>
      <c r="R7412"/>
      <c r="S7412"/>
      <c r="T7412"/>
      <c r="U7412"/>
      <c r="V7412"/>
      <c r="W7412"/>
      <c r="X7412"/>
      <c r="Y7412"/>
      <c r="Z7412"/>
      <c r="AA7412"/>
      <c r="AB7412"/>
    </row>
    <row r="7413" spans="1:28" x14ac:dyDescent="0.25">
      <c r="A7413" s="8"/>
      <c r="B7413"/>
      <c r="C7413"/>
      <c r="D7413"/>
      <c r="E7413"/>
      <c r="F7413"/>
      <c r="G7413"/>
      <c r="H7413"/>
      <c r="I7413"/>
      <c r="J7413"/>
      <c r="K7413"/>
      <c r="L7413"/>
      <c r="M7413"/>
      <c r="N7413"/>
      <c r="O7413"/>
      <c r="P7413"/>
      <c r="Q7413"/>
      <c r="R7413"/>
      <c r="S7413"/>
      <c r="T7413"/>
      <c r="U7413"/>
      <c r="V7413"/>
      <c r="W7413"/>
      <c r="X7413"/>
      <c r="Y7413"/>
      <c r="Z7413"/>
      <c r="AA7413"/>
      <c r="AB7413"/>
    </row>
    <row r="7414" spans="1:28" x14ac:dyDescent="0.25">
      <c r="A7414" s="8"/>
      <c r="B7414"/>
      <c r="C7414"/>
      <c r="D7414"/>
      <c r="E7414"/>
      <c r="F7414"/>
      <c r="G7414"/>
      <c r="H7414"/>
      <c r="I7414"/>
      <c r="J7414"/>
      <c r="K7414"/>
      <c r="L7414"/>
      <c r="M7414"/>
      <c r="N7414"/>
      <c r="O7414"/>
      <c r="P7414"/>
      <c r="Q7414"/>
      <c r="R7414"/>
      <c r="S7414"/>
      <c r="T7414"/>
      <c r="U7414"/>
      <c r="V7414"/>
      <c r="W7414"/>
      <c r="X7414"/>
      <c r="Y7414"/>
      <c r="Z7414"/>
      <c r="AA7414"/>
      <c r="AB7414"/>
    </row>
    <row r="7415" spans="1:28" x14ac:dyDescent="0.25">
      <c r="A7415" s="8"/>
      <c r="B7415"/>
      <c r="C7415"/>
      <c r="D7415"/>
      <c r="E7415"/>
      <c r="F7415"/>
      <c r="G7415"/>
      <c r="H7415"/>
      <c r="I7415"/>
      <c r="J7415"/>
      <c r="K7415"/>
      <c r="L7415"/>
      <c r="M7415"/>
      <c r="N7415"/>
      <c r="O7415"/>
      <c r="P7415"/>
      <c r="Q7415"/>
      <c r="R7415"/>
      <c r="S7415"/>
      <c r="T7415"/>
      <c r="U7415"/>
      <c r="V7415"/>
      <c r="W7415"/>
      <c r="X7415"/>
      <c r="Y7415"/>
      <c r="Z7415"/>
      <c r="AA7415"/>
      <c r="AB7415"/>
    </row>
    <row r="7416" spans="1:28" x14ac:dyDescent="0.25">
      <c r="A7416" s="8"/>
      <c r="B7416"/>
      <c r="C7416"/>
      <c r="D7416"/>
      <c r="E7416"/>
      <c r="F7416"/>
      <c r="G7416"/>
      <c r="H7416"/>
      <c r="I7416"/>
      <c r="J7416"/>
      <c r="K7416"/>
      <c r="L7416"/>
      <c r="M7416"/>
      <c r="N7416"/>
      <c r="O7416"/>
      <c r="P7416"/>
      <c r="Q7416"/>
      <c r="R7416"/>
      <c r="S7416"/>
      <c r="T7416"/>
      <c r="U7416"/>
      <c r="V7416"/>
      <c r="W7416"/>
      <c r="X7416"/>
      <c r="Y7416"/>
      <c r="Z7416"/>
      <c r="AA7416"/>
      <c r="AB7416"/>
    </row>
    <row r="7417" spans="1:28" x14ac:dyDescent="0.25">
      <c r="A7417" s="8"/>
      <c r="B7417"/>
      <c r="C7417"/>
      <c r="D7417"/>
      <c r="E7417"/>
      <c r="F7417"/>
      <c r="G7417"/>
      <c r="H7417"/>
      <c r="I7417"/>
      <c r="J7417"/>
      <c r="K7417"/>
      <c r="L7417"/>
      <c r="M7417"/>
      <c r="N7417"/>
      <c r="O7417"/>
      <c r="P7417"/>
      <c r="Q7417"/>
      <c r="R7417"/>
      <c r="S7417"/>
      <c r="T7417"/>
      <c r="U7417"/>
      <c r="V7417"/>
      <c r="W7417"/>
      <c r="X7417"/>
      <c r="Y7417"/>
      <c r="Z7417"/>
      <c r="AA7417"/>
      <c r="AB7417"/>
    </row>
    <row r="7418" spans="1:28" x14ac:dyDescent="0.25">
      <c r="A7418" s="8"/>
      <c r="B7418"/>
      <c r="C7418"/>
      <c r="D7418"/>
      <c r="E7418"/>
      <c r="F7418"/>
      <c r="G7418"/>
      <c r="H7418"/>
      <c r="I7418"/>
      <c r="J7418"/>
      <c r="K7418"/>
      <c r="L7418"/>
      <c r="M7418"/>
      <c r="N7418"/>
      <c r="O7418"/>
      <c r="P7418"/>
      <c r="Q7418"/>
      <c r="R7418"/>
      <c r="S7418"/>
      <c r="T7418"/>
      <c r="U7418"/>
      <c r="V7418"/>
      <c r="W7418"/>
      <c r="X7418"/>
      <c r="Y7418"/>
      <c r="Z7418"/>
      <c r="AA7418"/>
      <c r="AB7418"/>
    </row>
    <row r="7419" spans="1:28" x14ac:dyDescent="0.25">
      <c r="A7419" s="8"/>
      <c r="B7419"/>
      <c r="C7419"/>
      <c r="D7419"/>
      <c r="E7419"/>
      <c r="F7419"/>
      <c r="G7419"/>
      <c r="H7419"/>
      <c r="I7419"/>
      <c r="J7419"/>
      <c r="K7419"/>
      <c r="L7419"/>
      <c r="M7419"/>
      <c r="N7419"/>
      <c r="O7419"/>
      <c r="P7419"/>
      <c r="Q7419"/>
      <c r="R7419"/>
      <c r="S7419"/>
      <c r="T7419"/>
      <c r="U7419"/>
      <c r="V7419"/>
      <c r="W7419"/>
      <c r="X7419"/>
      <c r="Y7419"/>
      <c r="Z7419"/>
      <c r="AA7419"/>
      <c r="AB7419"/>
    </row>
    <row r="7420" spans="1:28" x14ac:dyDescent="0.25">
      <c r="A7420" s="8"/>
      <c r="B7420"/>
      <c r="C7420"/>
      <c r="D7420"/>
      <c r="E7420"/>
      <c r="F7420"/>
      <c r="G7420"/>
      <c r="H7420"/>
      <c r="I7420"/>
      <c r="J7420"/>
      <c r="K7420"/>
      <c r="L7420"/>
      <c r="M7420"/>
      <c r="N7420"/>
      <c r="O7420"/>
      <c r="P7420"/>
      <c r="Q7420"/>
      <c r="R7420"/>
      <c r="S7420"/>
      <c r="T7420"/>
      <c r="U7420"/>
      <c r="V7420"/>
      <c r="W7420"/>
      <c r="X7420"/>
      <c r="Y7420"/>
      <c r="Z7420"/>
      <c r="AA7420"/>
      <c r="AB7420"/>
    </row>
    <row r="7421" spans="1:28" x14ac:dyDescent="0.25">
      <c r="A7421" s="8"/>
      <c r="B7421"/>
      <c r="C7421"/>
      <c r="D7421"/>
      <c r="E7421"/>
      <c r="F7421"/>
      <c r="G7421"/>
      <c r="H7421"/>
      <c r="I7421"/>
      <c r="J7421"/>
      <c r="K7421"/>
      <c r="L7421"/>
      <c r="M7421"/>
      <c r="N7421"/>
      <c r="O7421"/>
      <c r="P7421"/>
      <c r="Q7421"/>
      <c r="R7421"/>
      <c r="S7421"/>
      <c r="T7421"/>
      <c r="U7421"/>
      <c r="V7421"/>
      <c r="W7421"/>
      <c r="X7421"/>
      <c r="Y7421"/>
      <c r="Z7421"/>
      <c r="AA7421"/>
      <c r="AB7421"/>
    </row>
    <row r="7422" spans="1:28" x14ac:dyDescent="0.25">
      <c r="A7422" s="8"/>
      <c r="B7422"/>
      <c r="C7422"/>
      <c r="D7422"/>
      <c r="E7422"/>
      <c r="F7422"/>
      <c r="G7422"/>
      <c r="H7422"/>
      <c r="I7422"/>
      <c r="J7422"/>
      <c r="K7422"/>
      <c r="L7422"/>
      <c r="M7422"/>
      <c r="N7422"/>
      <c r="O7422"/>
      <c r="P7422"/>
      <c r="Q7422"/>
      <c r="R7422"/>
      <c r="S7422"/>
      <c r="T7422"/>
      <c r="U7422"/>
      <c r="V7422"/>
      <c r="W7422"/>
      <c r="X7422"/>
      <c r="Y7422"/>
      <c r="Z7422"/>
      <c r="AA7422"/>
      <c r="AB7422"/>
    </row>
    <row r="7423" spans="1:28" x14ac:dyDescent="0.25">
      <c r="A7423" s="8"/>
      <c r="B7423"/>
      <c r="C7423"/>
      <c r="D7423"/>
      <c r="E7423"/>
      <c r="F7423"/>
      <c r="G7423"/>
      <c r="H7423"/>
      <c r="I7423"/>
      <c r="J7423"/>
      <c r="K7423"/>
      <c r="L7423"/>
      <c r="M7423"/>
      <c r="N7423"/>
      <c r="O7423"/>
      <c r="P7423"/>
      <c r="Q7423"/>
      <c r="R7423"/>
      <c r="S7423"/>
      <c r="T7423"/>
      <c r="U7423"/>
      <c r="V7423"/>
      <c r="W7423"/>
      <c r="X7423"/>
      <c r="Y7423"/>
      <c r="Z7423"/>
      <c r="AA7423"/>
      <c r="AB7423"/>
    </row>
    <row r="7424" spans="1:28" x14ac:dyDescent="0.25">
      <c r="A7424" s="8"/>
      <c r="B7424"/>
      <c r="C7424"/>
      <c r="D7424"/>
      <c r="E7424"/>
      <c r="F7424"/>
      <c r="G7424"/>
      <c r="H7424"/>
      <c r="I7424"/>
      <c r="J7424"/>
      <c r="K7424"/>
      <c r="L7424"/>
      <c r="M7424"/>
      <c r="N7424"/>
      <c r="O7424"/>
      <c r="P7424"/>
      <c r="Q7424"/>
      <c r="R7424"/>
      <c r="S7424"/>
      <c r="T7424"/>
      <c r="U7424"/>
      <c r="V7424"/>
      <c r="W7424"/>
      <c r="X7424"/>
      <c r="Y7424"/>
      <c r="Z7424"/>
      <c r="AA7424"/>
      <c r="AB7424"/>
    </row>
    <row r="7425" spans="1:28" x14ac:dyDescent="0.25">
      <c r="A7425" s="8"/>
      <c r="B7425"/>
      <c r="C7425"/>
      <c r="D7425"/>
      <c r="E7425"/>
      <c r="F7425"/>
      <c r="G7425"/>
      <c r="H7425"/>
      <c r="I7425"/>
      <c r="J7425"/>
      <c r="K7425"/>
      <c r="L7425"/>
      <c r="M7425"/>
      <c r="N7425"/>
      <c r="O7425"/>
      <c r="P7425"/>
      <c r="Q7425"/>
      <c r="R7425"/>
      <c r="S7425"/>
      <c r="T7425"/>
      <c r="U7425"/>
      <c r="V7425"/>
      <c r="W7425"/>
      <c r="X7425"/>
      <c r="Y7425"/>
      <c r="Z7425"/>
      <c r="AA7425"/>
      <c r="AB7425"/>
    </row>
    <row r="7426" spans="1:28" x14ac:dyDescent="0.25">
      <c r="A7426" s="8"/>
      <c r="B7426"/>
      <c r="C7426"/>
      <c r="D7426"/>
      <c r="E7426"/>
      <c r="F7426"/>
      <c r="G7426"/>
      <c r="H7426"/>
      <c r="I7426"/>
      <c r="J7426"/>
      <c r="K7426"/>
      <c r="L7426"/>
      <c r="M7426"/>
      <c r="N7426"/>
      <c r="O7426"/>
      <c r="P7426"/>
      <c r="Q7426"/>
      <c r="R7426"/>
      <c r="S7426"/>
      <c r="T7426"/>
      <c r="U7426"/>
      <c r="V7426"/>
      <c r="W7426"/>
      <c r="X7426"/>
      <c r="Y7426"/>
      <c r="Z7426"/>
      <c r="AA7426"/>
      <c r="AB7426"/>
    </row>
    <row r="7427" spans="1:28" x14ac:dyDescent="0.25">
      <c r="A7427" s="8"/>
      <c r="B7427"/>
      <c r="C7427"/>
      <c r="D7427"/>
      <c r="E7427"/>
      <c r="F7427"/>
      <c r="G7427"/>
      <c r="H7427"/>
      <c r="I7427"/>
      <c r="J7427"/>
      <c r="K7427"/>
      <c r="L7427"/>
      <c r="M7427"/>
      <c r="N7427"/>
      <c r="O7427"/>
      <c r="P7427"/>
      <c r="Q7427"/>
      <c r="R7427"/>
      <c r="S7427"/>
      <c r="T7427"/>
      <c r="U7427"/>
      <c r="V7427"/>
      <c r="W7427"/>
      <c r="X7427"/>
      <c r="Y7427"/>
      <c r="Z7427"/>
      <c r="AA7427"/>
      <c r="AB7427"/>
    </row>
    <row r="7428" spans="1:28" x14ac:dyDescent="0.25">
      <c r="A7428" s="8"/>
      <c r="B7428"/>
      <c r="C7428"/>
      <c r="D7428"/>
      <c r="E7428"/>
      <c r="F7428"/>
      <c r="G7428"/>
      <c r="H7428"/>
      <c r="I7428"/>
      <c r="J7428"/>
      <c r="K7428"/>
      <c r="L7428"/>
      <c r="M7428"/>
      <c r="N7428"/>
      <c r="O7428"/>
      <c r="P7428"/>
      <c r="Q7428"/>
      <c r="R7428"/>
      <c r="S7428"/>
      <c r="T7428"/>
      <c r="U7428"/>
      <c r="V7428"/>
      <c r="W7428"/>
      <c r="X7428"/>
      <c r="Y7428"/>
      <c r="Z7428"/>
      <c r="AA7428"/>
      <c r="AB7428"/>
    </row>
    <row r="7429" spans="1:28" x14ac:dyDescent="0.25">
      <c r="A7429" s="8"/>
      <c r="B7429"/>
      <c r="C7429"/>
      <c r="D7429"/>
      <c r="E7429"/>
      <c r="F7429"/>
      <c r="G7429"/>
      <c r="H7429"/>
      <c r="I7429"/>
      <c r="J7429"/>
      <c r="K7429"/>
      <c r="L7429"/>
      <c r="M7429"/>
      <c r="N7429"/>
      <c r="O7429"/>
      <c r="P7429"/>
      <c r="Q7429"/>
      <c r="R7429"/>
      <c r="S7429"/>
      <c r="T7429"/>
      <c r="U7429"/>
      <c r="V7429"/>
      <c r="W7429"/>
      <c r="X7429"/>
      <c r="Y7429"/>
      <c r="Z7429"/>
      <c r="AA7429"/>
      <c r="AB7429"/>
    </row>
    <row r="7430" spans="1:28" x14ac:dyDescent="0.25">
      <c r="A7430" s="8"/>
      <c r="B7430"/>
      <c r="C7430"/>
      <c r="D7430"/>
      <c r="E7430"/>
      <c r="F7430"/>
      <c r="G7430"/>
      <c r="H7430"/>
      <c r="I7430"/>
      <c r="J7430"/>
      <c r="K7430"/>
      <c r="L7430"/>
      <c r="M7430"/>
      <c r="N7430"/>
      <c r="O7430"/>
      <c r="P7430"/>
      <c r="Q7430"/>
      <c r="R7430"/>
      <c r="S7430"/>
      <c r="T7430"/>
      <c r="U7430"/>
      <c r="V7430"/>
      <c r="W7430"/>
      <c r="X7430"/>
      <c r="Y7430"/>
      <c r="Z7430"/>
      <c r="AA7430"/>
      <c r="AB7430"/>
    </row>
    <row r="7431" spans="1:28" x14ac:dyDescent="0.25">
      <c r="A7431" s="8"/>
      <c r="B7431"/>
      <c r="C7431"/>
      <c r="D7431"/>
      <c r="E7431"/>
      <c r="F7431"/>
      <c r="G7431"/>
      <c r="H7431"/>
      <c r="I7431"/>
      <c r="J7431"/>
      <c r="K7431"/>
      <c r="L7431"/>
      <c r="M7431"/>
      <c r="N7431"/>
      <c r="O7431"/>
      <c r="P7431"/>
      <c r="Q7431"/>
      <c r="R7431"/>
      <c r="S7431"/>
      <c r="T7431"/>
      <c r="U7431"/>
      <c r="V7431"/>
      <c r="W7431"/>
      <c r="X7431"/>
      <c r="Y7431"/>
      <c r="Z7431"/>
      <c r="AA7431"/>
      <c r="AB7431"/>
    </row>
    <row r="7432" spans="1:28" x14ac:dyDescent="0.25">
      <c r="A7432" s="8"/>
      <c r="B7432"/>
      <c r="C7432"/>
      <c r="D7432"/>
      <c r="E7432"/>
      <c r="F7432"/>
      <c r="G7432"/>
      <c r="H7432"/>
      <c r="I7432"/>
      <c r="J7432"/>
      <c r="K7432"/>
      <c r="L7432"/>
      <c r="M7432"/>
      <c r="N7432"/>
      <c r="O7432"/>
      <c r="P7432"/>
      <c r="Q7432"/>
      <c r="R7432"/>
      <c r="S7432"/>
      <c r="T7432"/>
      <c r="U7432"/>
      <c r="V7432"/>
      <c r="W7432"/>
      <c r="X7432"/>
      <c r="Y7432"/>
      <c r="Z7432"/>
      <c r="AA7432"/>
      <c r="AB7432"/>
    </row>
    <row r="7433" spans="1:28" x14ac:dyDescent="0.25">
      <c r="A7433" s="8"/>
      <c r="B7433"/>
      <c r="C7433"/>
      <c r="D7433"/>
      <c r="E7433"/>
      <c r="F7433"/>
      <c r="G7433"/>
      <c r="H7433"/>
      <c r="I7433"/>
      <c r="J7433"/>
      <c r="K7433"/>
      <c r="L7433"/>
      <c r="M7433"/>
      <c r="N7433"/>
      <c r="O7433"/>
      <c r="P7433"/>
      <c r="Q7433"/>
      <c r="R7433"/>
      <c r="S7433"/>
      <c r="T7433"/>
      <c r="U7433"/>
      <c r="V7433"/>
      <c r="W7433"/>
      <c r="X7433"/>
      <c r="Y7433"/>
      <c r="Z7433"/>
      <c r="AA7433"/>
      <c r="AB7433"/>
    </row>
    <row r="7434" spans="1:28" x14ac:dyDescent="0.25">
      <c r="A7434" s="8"/>
      <c r="B7434"/>
      <c r="C7434"/>
      <c r="D7434"/>
      <c r="E7434"/>
      <c r="F7434"/>
      <c r="G7434"/>
      <c r="H7434"/>
      <c r="I7434"/>
      <c r="J7434"/>
      <c r="K7434"/>
      <c r="L7434"/>
      <c r="M7434"/>
      <c r="N7434"/>
      <c r="O7434"/>
      <c r="P7434"/>
      <c r="Q7434"/>
      <c r="R7434"/>
      <c r="S7434"/>
      <c r="T7434"/>
      <c r="U7434"/>
      <c r="V7434"/>
      <c r="W7434"/>
      <c r="X7434"/>
      <c r="Y7434"/>
      <c r="Z7434"/>
      <c r="AA7434"/>
      <c r="AB7434"/>
    </row>
    <row r="7435" spans="1:28" x14ac:dyDescent="0.25">
      <c r="A7435" s="8"/>
      <c r="B7435"/>
      <c r="C7435"/>
      <c r="D7435"/>
      <c r="E7435"/>
      <c r="F7435"/>
      <c r="G7435"/>
      <c r="H7435"/>
      <c r="I7435"/>
      <c r="J7435"/>
      <c r="K7435"/>
      <c r="L7435"/>
      <c r="M7435"/>
      <c r="N7435"/>
      <c r="O7435"/>
      <c r="P7435"/>
      <c r="Q7435"/>
      <c r="R7435"/>
      <c r="S7435"/>
      <c r="T7435"/>
      <c r="U7435"/>
      <c r="V7435"/>
      <c r="W7435"/>
      <c r="X7435"/>
      <c r="Y7435"/>
      <c r="Z7435"/>
      <c r="AA7435"/>
      <c r="AB7435"/>
    </row>
    <row r="7436" spans="1:28" x14ac:dyDescent="0.25">
      <c r="A7436" s="8"/>
      <c r="B7436"/>
      <c r="C7436"/>
      <c r="D7436"/>
      <c r="E7436"/>
      <c r="F7436"/>
      <c r="G7436"/>
      <c r="H7436"/>
      <c r="I7436"/>
      <c r="J7436"/>
      <c r="K7436"/>
      <c r="L7436"/>
      <c r="M7436"/>
      <c r="N7436"/>
      <c r="O7436"/>
      <c r="P7436"/>
      <c r="Q7436"/>
      <c r="R7436"/>
      <c r="S7436"/>
      <c r="T7436"/>
      <c r="U7436"/>
      <c r="V7436"/>
      <c r="W7436"/>
      <c r="X7436"/>
      <c r="Y7436"/>
      <c r="Z7436"/>
      <c r="AA7436"/>
      <c r="AB7436"/>
    </row>
    <row r="7437" spans="1:28" x14ac:dyDescent="0.25">
      <c r="A7437" s="8"/>
      <c r="B7437"/>
      <c r="C7437"/>
      <c r="D7437"/>
      <c r="E7437"/>
      <c r="F7437"/>
      <c r="G7437"/>
      <c r="H7437"/>
      <c r="I7437"/>
      <c r="J7437"/>
      <c r="K7437"/>
      <c r="L7437"/>
      <c r="M7437"/>
      <c r="N7437"/>
      <c r="O7437"/>
      <c r="P7437"/>
      <c r="Q7437"/>
      <c r="R7437"/>
      <c r="S7437"/>
      <c r="T7437"/>
      <c r="U7437"/>
      <c r="V7437"/>
      <c r="W7437"/>
      <c r="X7437"/>
      <c r="Y7437"/>
      <c r="Z7437"/>
      <c r="AA7437"/>
      <c r="AB7437"/>
    </row>
    <row r="7438" spans="1:28" x14ac:dyDescent="0.25">
      <c r="A7438" s="8"/>
      <c r="B7438"/>
      <c r="C7438"/>
      <c r="D7438"/>
      <c r="E7438"/>
      <c r="F7438"/>
      <c r="G7438"/>
      <c r="H7438"/>
      <c r="I7438"/>
      <c r="J7438"/>
      <c r="K7438"/>
      <c r="L7438"/>
      <c r="M7438"/>
      <c r="N7438"/>
      <c r="O7438"/>
      <c r="P7438"/>
      <c r="Q7438"/>
      <c r="R7438"/>
      <c r="S7438"/>
      <c r="T7438"/>
      <c r="U7438"/>
      <c r="V7438"/>
      <c r="W7438"/>
      <c r="X7438"/>
      <c r="Y7438"/>
      <c r="Z7438"/>
      <c r="AA7438"/>
      <c r="AB7438"/>
    </row>
    <row r="7439" spans="1:28" x14ac:dyDescent="0.25">
      <c r="A7439" s="8"/>
      <c r="B7439"/>
      <c r="C7439"/>
      <c r="D7439"/>
      <c r="E7439"/>
      <c r="F7439"/>
      <c r="G7439"/>
      <c r="H7439"/>
      <c r="I7439"/>
      <c r="J7439"/>
      <c r="K7439"/>
      <c r="L7439"/>
      <c r="M7439"/>
      <c r="N7439"/>
      <c r="O7439"/>
      <c r="P7439"/>
      <c r="Q7439"/>
      <c r="R7439"/>
      <c r="S7439"/>
      <c r="T7439"/>
      <c r="U7439"/>
      <c r="V7439"/>
      <c r="W7439"/>
      <c r="X7439"/>
      <c r="Y7439"/>
      <c r="Z7439"/>
      <c r="AA7439"/>
      <c r="AB7439"/>
    </row>
    <row r="7440" spans="1:28" x14ac:dyDescent="0.25">
      <c r="A7440" s="8"/>
      <c r="B7440"/>
      <c r="C7440"/>
      <c r="D7440"/>
      <c r="E7440"/>
      <c r="F7440"/>
      <c r="G7440"/>
      <c r="H7440"/>
      <c r="I7440"/>
      <c r="J7440"/>
      <c r="K7440"/>
      <c r="L7440"/>
      <c r="M7440"/>
      <c r="N7440"/>
      <c r="O7440"/>
      <c r="P7440"/>
      <c r="Q7440"/>
      <c r="R7440"/>
      <c r="S7440"/>
      <c r="T7440"/>
      <c r="U7440"/>
      <c r="V7440"/>
      <c r="W7440"/>
      <c r="X7440"/>
      <c r="Y7440"/>
      <c r="Z7440"/>
      <c r="AA7440"/>
      <c r="AB7440"/>
    </row>
    <row r="7441" spans="1:28" x14ac:dyDescent="0.25">
      <c r="A7441" s="8"/>
      <c r="B7441"/>
      <c r="C7441"/>
      <c r="D7441"/>
      <c r="E7441"/>
      <c r="F7441"/>
      <c r="G7441"/>
      <c r="H7441"/>
      <c r="I7441"/>
      <c r="J7441"/>
      <c r="K7441"/>
      <c r="L7441"/>
      <c r="M7441"/>
      <c r="N7441"/>
      <c r="O7441"/>
      <c r="P7441"/>
      <c r="Q7441"/>
      <c r="R7441"/>
      <c r="S7441"/>
      <c r="T7441"/>
      <c r="U7441"/>
      <c r="V7441"/>
      <c r="W7441"/>
      <c r="X7441"/>
      <c r="Y7441"/>
      <c r="Z7441"/>
      <c r="AA7441"/>
      <c r="AB7441"/>
    </row>
    <row r="7442" spans="1:28" x14ac:dyDescent="0.25">
      <c r="A7442" s="8"/>
      <c r="B7442"/>
      <c r="C7442"/>
      <c r="D7442"/>
      <c r="E7442"/>
      <c r="F7442"/>
      <c r="G7442"/>
      <c r="H7442"/>
      <c r="I7442"/>
      <c r="J7442"/>
      <c r="K7442"/>
      <c r="L7442"/>
      <c r="M7442"/>
      <c r="N7442"/>
      <c r="O7442"/>
      <c r="P7442"/>
      <c r="Q7442"/>
      <c r="R7442"/>
      <c r="S7442"/>
      <c r="T7442"/>
      <c r="U7442"/>
      <c r="V7442"/>
      <c r="W7442"/>
      <c r="X7442"/>
      <c r="Y7442"/>
      <c r="Z7442"/>
      <c r="AA7442"/>
      <c r="AB7442"/>
    </row>
    <row r="7443" spans="1:28" x14ac:dyDescent="0.25">
      <c r="A7443" s="8"/>
      <c r="B7443"/>
      <c r="C7443"/>
      <c r="D7443"/>
      <c r="E7443"/>
      <c r="F7443"/>
      <c r="G7443"/>
      <c r="H7443"/>
      <c r="I7443"/>
      <c r="J7443"/>
      <c r="K7443"/>
      <c r="L7443"/>
      <c r="M7443"/>
      <c r="N7443"/>
      <c r="O7443"/>
      <c r="P7443"/>
      <c r="Q7443"/>
      <c r="R7443"/>
      <c r="S7443"/>
      <c r="T7443"/>
      <c r="U7443"/>
      <c r="V7443"/>
      <c r="W7443"/>
      <c r="X7443"/>
      <c r="Y7443"/>
      <c r="Z7443"/>
      <c r="AA7443"/>
      <c r="AB7443"/>
    </row>
    <row r="7444" spans="1:28" x14ac:dyDescent="0.25">
      <c r="A7444" s="8"/>
      <c r="B7444"/>
      <c r="C7444"/>
      <c r="D7444"/>
      <c r="E7444"/>
      <c r="F7444"/>
      <c r="G7444"/>
      <c r="H7444"/>
      <c r="I7444"/>
      <c r="J7444"/>
      <c r="K7444"/>
      <c r="L7444"/>
      <c r="M7444"/>
      <c r="N7444"/>
      <c r="O7444"/>
      <c r="P7444"/>
      <c r="Q7444"/>
      <c r="R7444"/>
      <c r="S7444"/>
      <c r="T7444"/>
      <c r="U7444"/>
      <c r="V7444"/>
      <c r="W7444"/>
      <c r="X7444"/>
      <c r="Y7444"/>
      <c r="Z7444"/>
      <c r="AA7444"/>
      <c r="AB7444"/>
    </row>
    <row r="7445" spans="1:28" x14ac:dyDescent="0.25">
      <c r="A7445" s="8"/>
      <c r="B7445"/>
      <c r="C7445"/>
      <c r="D7445"/>
      <c r="E7445"/>
      <c r="F7445"/>
      <c r="G7445"/>
      <c r="H7445"/>
      <c r="I7445"/>
      <c r="J7445"/>
      <c r="K7445"/>
      <c r="L7445"/>
      <c r="M7445"/>
      <c r="N7445"/>
      <c r="O7445"/>
      <c r="P7445"/>
      <c r="Q7445"/>
      <c r="R7445"/>
      <c r="S7445"/>
      <c r="T7445"/>
      <c r="U7445"/>
      <c r="V7445"/>
      <c r="W7445"/>
      <c r="X7445"/>
      <c r="Y7445"/>
      <c r="Z7445"/>
      <c r="AA7445"/>
      <c r="AB7445"/>
    </row>
    <row r="7446" spans="1:28" x14ac:dyDescent="0.25">
      <c r="A7446" s="8"/>
      <c r="B7446"/>
      <c r="C7446"/>
      <c r="D7446"/>
      <c r="E7446"/>
      <c r="F7446"/>
      <c r="G7446"/>
      <c r="H7446"/>
      <c r="I7446"/>
      <c r="J7446"/>
      <c r="K7446"/>
      <c r="L7446"/>
      <c r="M7446"/>
      <c r="N7446"/>
      <c r="O7446"/>
      <c r="P7446"/>
      <c r="Q7446"/>
      <c r="R7446"/>
      <c r="S7446"/>
      <c r="T7446"/>
      <c r="U7446"/>
      <c r="V7446"/>
      <c r="W7446"/>
      <c r="X7446"/>
      <c r="Y7446"/>
      <c r="Z7446"/>
      <c r="AA7446"/>
      <c r="AB7446"/>
    </row>
    <row r="7447" spans="1:28" x14ac:dyDescent="0.25">
      <c r="A7447" s="8"/>
      <c r="B7447"/>
      <c r="C7447"/>
      <c r="D7447"/>
      <c r="E7447"/>
      <c r="F7447"/>
      <c r="G7447"/>
      <c r="H7447"/>
      <c r="I7447"/>
      <c r="J7447"/>
      <c r="K7447"/>
      <c r="L7447"/>
      <c r="M7447"/>
      <c r="N7447"/>
      <c r="O7447"/>
      <c r="P7447"/>
      <c r="Q7447"/>
      <c r="R7447"/>
      <c r="S7447"/>
      <c r="T7447"/>
      <c r="U7447"/>
      <c r="V7447"/>
      <c r="W7447"/>
      <c r="X7447"/>
      <c r="Y7447"/>
      <c r="Z7447"/>
      <c r="AA7447"/>
      <c r="AB7447"/>
    </row>
    <row r="7448" spans="1:28" x14ac:dyDescent="0.25">
      <c r="A7448" s="8"/>
      <c r="B7448"/>
      <c r="C7448"/>
      <c r="D7448"/>
      <c r="E7448"/>
      <c r="F7448"/>
      <c r="G7448"/>
      <c r="H7448"/>
      <c r="I7448"/>
      <c r="J7448"/>
      <c r="K7448"/>
      <c r="L7448"/>
      <c r="M7448"/>
      <c r="N7448"/>
      <c r="O7448"/>
      <c r="P7448"/>
      <c r="Q7448"/>
      <c r="R7448"/>
      <c r="S7448"/>
      <c r="T7448"/>
      <c r="U7448"/>
      <c r="V7448"/>
      <c r="W7448"/>
      <c r="X7448"/>
      <c r="Y7448"/>
      <c r="Z7448"/>
      <c r="AA7448"/>
      <c r="AB7448"/>
    </row>
    <row r="7449" spans="1:28" x14ac:dyDescent="0.25">
      <c r="A7449" s="8"/>
      <c r="B7449"/>
      <c r="C7449"/>
      <c r="D7449"/>
      <c r="E7449"/>
      <c r="F7449"/>
      <c r="G7449"/>
      <c r="H7449"/>
      <c r="I7449"/>
      <c r="J7449"/>
      <c r="K7449"/>
      <c r="L7449"/>
      <c r="M7449"/>
      <c r="N7449"/>
      <c r="O7449"/>
      <c r="P7449"/>
      <c r="Q7449"/>
      <c r="R7449"/>
      <c r="S7449"/>
      <c r="T7449"/>
      <c r="U7449"/>
      <c r="V7449"/>
      <c r="W7449"/>
      <c r="X7449"/>
      <c r="Y7449"/>
      <c r="Z7449"/>
      <c r="AA7449"/>
      <c r="AB7449"/>
    </row>
    <row r="7450" spans="1:28" x14ac:dyDescent="0.25">
      <c r="A7450" s="8"/>
      <c r="B7450"/>
      <c r="C7450"/>
      <c r="D7450"/>
      <c r="E7450"/>
      <c r="F7450"/>
      <c r="G7450"/>
      <c r="H7450"/>
      <c r="I7450"/>
      <c r="J7450"/>
      <c r="K7450"/>
      <c r="L7450"/>
      <c r="M7450"/>
      <c r="N7450"/>
      <c r="O7450"/>
      <c r="P7450"/>
      <c r="Q7450"/>
      <c r="R7450"/>
      <c r="S7450"/>
      <c r="T7450"/>
      <c r="U7450"/>
      <c r="V7450"/>
      <c r="W7450"/>
      <c r="X7450"/>
      <c r="Y7450"/>
      <c r="Z7450"/>
      <c r="AA7450"/>
      <c r="AB7450"/>
    </row>
    <row r="7451" spans="1:28" x14ac:dyDescent="0.25">
      <c r="A7451" s="8"/>
      <c r="B7451"/>
      <c r="C7451"/>
      <c r="D7451"/>
      <c r="E7451"/>
      <c r="F7451"/>
      <c r="G7451"/>
      <c r="H7451"/>
      <c r="I7451"/>
      <c r="J7451"/>
      <c r="K7451"/>
      <c r="L7451"/>
      <c r="M7451"/>
      <c r="N7451"/>
      <c r="O7451"/>
      <c r="P7451"/>
      <c r="Q7451"/>
      <c r="R7451"/>
      <c r="S7451"/>
      <c r="T7451"/>
      <c r="U7451"/>
      <c r="V7451"/>
      <c r="W7451"/>
      <c r="X7451"/>
      <c r="Y7451"/>
      <c r="Z7451"/>
      <c r="AA7451"/>
      <c r="AB7451"/>
    </row>
    <row r="7452" spans="1:28" x14ac:dyDescent="0.25">
      <c r="A7452" s="8"/>
      <c r="B7452"/>
      <c r="C7452"/>
      <c r="D7452"/>
      <c r="E7452"/>
      <c r="F7452"/>
      <c r="G7452"/>
      <c r="H7452"/>
      <c r="I7452"/>
      <c r="J7452"/>
      <c r="K7452"/>
      <c r="L7452"/>
      <c r="M7452"/>
      <c r="N7452"/>
      <c r="O7452"/>
      <c r="P7452"/>
      <c r="Q7452"/>
      <c r="R7452"/>
      <c r="S7452"/>
      <c r="T7452"/>
      <c r="U7452"/>
      <c r="V7452"/>
      <c r="W7452"/>
      <c r="X7452"/>
      <c r="Y7452"/>
      <c r="Z7452"/>
      <c r="AA7452"/>
      <c r="AB7452"/>
    </row>
    <row r="7453" spans="1:28" x14ac:dyDescent="0.25">
      <c r="A7453" s="8"/>
      <c r="B7453"/>
      <c r="C7453"/>
      <c r="D7453"/>
      <c r="E7453"/>
      <c r="F7453"/>
      <c r="G7453"/>
      <c r="H7453"/>
      <c r="I7453"/>
      <c r="J7453"/>
      <c r="K7453"/>
      <c r="L7453"/>
      <c r="M7453"/>
      <c r="N7453"/>
      <c r="O7453"/>
      <c r="P7453"/>
      <c r="Q7453"/>
      <c r="R7453"/>
      <c r="S7453"/>
      <c r="T7453"/>
      <c r="U7453"/>
      <c r="V7453"/>
      <c r="W7453"/>
      <c r="X7453"/>
      <c r="Y7453"/>
      <c r="Z7453"/>
      <c r="AA7453"/>
      <c r="AB7453"/>
    </row>
    <row r="7454" spans="1:28" x14ac:dyDescent="0.25">
      <c r="A7454" s="8"/>
      <c r="B7454"/>
      <c r="C7454"/>
      <c r="D7454"/>
      <c r="E7454"/>
      <c r="F7454"/>
      <c r="G7454"/>
      <c r="H7454"/>
      <c r="I7454"/>
      <c r="J7454"/>
      <c r="K7454"/>
      <c r="L7454"/>
      <c r="M7454"/>
      <c r="N7454"/>
      <c r="O7454"/>
      <c r="P7454"/>
      <c r="Q7454"/>
      <c r="R7454"/>
      <c r="S7454"/>
      <c r="T7454"/>
      <c r="U7454"/>
      <c r="V7454"/>
      <c r="W7454"/>
      <c r="X7454"/>
      <c r="Y7454"/>
      <c r="Z7454"/>
      <c r="AA7454"/>
      <c r="AB7454"/>
    </row>
    <row r="7455" spans="1:28" x14ac:dyDescent="0.25">
      <c r="A7455" s="8"/>
      <c r="B7455"/>
      <c r="C7455"/>
      <c r="D7455"/>
      <c r="E7455"/>
      <c r="F7455"/>
      <c r="G7455"/>
      <c r="H7455"/>
      <c r="I7455"/>
      <c r="J7455"/>
      <c r="K7455"/>
      <c r="L7455"/>
      <c r="M7455"/>
      <c r="N7455"/>
      <c r="O7455"/>
      <c r="P7455"/>
      <c r="Q7455"/>
      <c r="R7455"/>
      <c r="S7455"/>
      <c r="T7455"/>
      <c r="U7455"/>
      <c r="V7455"/>
      <c r="W7455"/>
      <c r="X7455"/>
      <c r="Y7455"/>
      <c r="Z7455"/>
      <c r="AA7455"/>
      <c r="AB7455"/>
    </row>
    <row r="7456" spans="1:28" x14ac:dyDescent="0.25">
      <c r="A7456" s="8"/>
      <c r="B7456"/>
      <c r="C7456"/>
      <c r="D7456"/>
      <c r="E7456"/>
      <c r="F7456"/>
      <c r="G7456"/>
      <c r="H7456"/>
      <c r="I7456"/>
      <c r="J7456"/>
      <c r="K7456"/>
      <c r="L7456"/>
      <c r="M7456"/>
      <c r="N7456"/>
      <c r="O7456"/>
      <c r="P7456"/>
      <c r="Q7456"/>
      <c r="R7456"/>
      <c r="S7456"/>
      <c r="T7456"/>
      <c r="U7456"/>
      <c r="V7456"/>
      <c r="W7456"/>
      <c r="X7456"/>
      <c r="Y7456"/>
      <c r="Z7456"/>
      <c r="AA7456"/>
      <c r="AB7456"/>
    </row>
    <row r="7457" spans="1:28" x14ac:dyDescent="0.25">
      <c r="A7457" s="8"/>
      <c r="B7457"/>
      <c r="C7457"/>
      <c r="D7457"/>
      <c r="E7457"/>
      <c r="F7457"/>
      <c r="G7457"/>
      <c r="H7457"/>
      <c r="I7457"/>
      <c r="J7457"/>
      <c r="K7457"/>
      <c r="L7457"/>
      <c r="M7457"/>
      <c r="N7457"/>
      <c r="O7457"/>
      <c r="P7457"/>
      <c r="Q7457"/>
      <c r="R7457"/>
      <c r="S7457"/>
      <c r="T7457"/>
      <c r="U7457"/>
      <c r="V7457"/>
      <c r="W7457"/>
      <c r="X7457"/>
      <c r="Y7457"/>
      <c r="Z7457"/>
      <c r="AA7457"/>
      <c r="AB7457"/>
    </row>
    <row r="7458" spans="1:28" x14ac:dyDescent="0.25">
      <c r="A7458" s="8"/>
      <c r="B7458"/>
      <c r="C7458"/>
      <c r="D7458"/>
      <c r="E7458"/>
      <c r="F7458"/>
      <c r="G7458"/>
      <c r="H7458"/>
      <c r="I7458"/>
      <c r="J7458"/>
      <c r="K7458"/>
      <c r="L7458"/>
      <c r="M7458"/>
      <c r="N7458"/>
      <c r="O7458"/>
      <c r="P7458"/>
      <c r="Q7458"/>
      <c r="R7458"/>
      <c r="S7458"/>
      <c r="T7458"/>
      <c r="U7458"/>
      <c r="V7458"/>
      <c r="W7458"/>
      <c r="X7458"/>
      <c r="Y7458"/>
      <c r="Z7458"/>
      <c r="AA7458"/>
      <c r="AB7458"/>
    </row>
    <row r="7459" spans="1:28" x14ac:dyDescent="0.25">
      <c r="A7459" s="8"/>
      <c r="B7459"/>
      <c r="C7459"/>
      <c r="D7459"/>
      <c r="E7459"/>
      <c r="F7459"/>
      <c r="G7459"/>
      <c r="H7459"/>
      <c r="I7459"/>
      <c r="J7459"/>
      <c r="K7459"/>
      <c r="L7459"/>
      <c r="M7459"/>
      <c r="N7459"/>
      <c r="O7459"/>
      <c r="P7459"/>
      <c r="Q7459"/>
      <c r="R7459"/>
      <c r="S7459"/>
      <c r="T7459"/>
      <c r="U7459"/>
      <c r="V7459"/>
      <c r="W7459"/>
      <c r="X7459"/>
      <c r="Y7459"/>
      <c r="Z7459"/>
      <c r="AA7459"/>
      <c r="AB7459"/>
    </row>
    <row r="7460" spans="1:28" x14ac:dyDescent="0.25">
      <c r="A7460" s="8"/>
      <c r="B7460"/>
      <c r="C7460"/>
      <c r="D7460"/>
      <c r="E7460"/>
      <c r="F7460"/>
      <c r="G7460"/>
      <c r="H7460"/>
      <c r="I7460"/>
      <c r="J7460"/>
      <c r="K7460"/>
      <c r="L7460"/>
      <c r="M7460"/>
      <c r="N7460"/>
      <c r="O7460"/>
      <c r="P7460"/>
      <c r="Q7460"/>
      <c r="R7460"/>
      <c r="S7460"/>
      <c r="T7460"/>
      <c r="U7460"/>
      <c r="V7460"/>
      <c r="W7460"/>
      <c r="X7460"/>
      <c r="Y7460"/>
      <c r="Z7460"/>
      <c r="AA7460"/>
      <c r="AB7460"/>
    </row>
    <row r="7461" spans="1:28" x14ac:dyDescent="0.25">
      <c r="A7461" s="8"/>
      <c r="B7461"/>
      <c r="C7461"/>
      <c r="D7461"/>
      <c r="E7461"/>
      <c r="F7461"/>
      <c r="G7461"/>
      <c r="H7461"/>
      <c r="I7461"/>
      <c r="J7461"/>
      <c r="K7461"/>
      <c r="L7461"/>
      <c r="M7461"/>
      <c r="N7461"/>
      <c r="O7461"/>
      <c r="P7461"/>
      <c r="Q7461"/>
      <c r="R7461"/>
      <c r="S7461"/>
      <c r="T7461"/>
      <c r="U7461"/>
      <c r="V7461"/>
      <c r="W7461"/>
      <c r="X7461"/>
      <c r="Y7461"/>
      <c r="Z7461"/>
      <c r="AA7461"/>
      <c r="AB7461"/>
    </row>
    <row r="7462" spans="1:28" x14ac:dyDescent="0.25">
      <c r="A7462" s="8"/>
      <c r="B7462"/>
      <c r="C7462"/>
      <c r="D7462"/>
      <c r="E7462"/>
      <c r="F7462"/>
      <c r="G7462"/>
      <c r="H7462"/>
      <c r="I7462"/>
      <c r="J7462"/>
      <c r="K7462"/>
      <c r="L7462"/>
      <c r="M7462"/>
      <c r="N7462"/>
      <c r="O7462"/>
      <c r="P7462"/>
      <c r="Q7462"/>
      <c r="R7462"/>
      <c r="S7462"/>
      <c r="T7462"/>
      <c r="U7462"/>
      <c r="V7462"/>
      <c r="W7462"/>
      <c r="X7462"/>
      <c r="Y7462"/>
      <c r="Z7462"/>
      <c r="AA7462"/>
      <c r="AB7462"/>
    </row>
    <row r="7463" spans="1:28" x14ac:dyDescent="0.25">
      <c r="A7463" s="8"/>
      <c r="B7463"/>
      <c r="C7463"/>
      <c r="D7463"/>
      <c r="E7463"/>
      <c r="F7463"/>
      <c r="G7463"/>
      <c r="H7463"/>
      <c r="I7463"/>
      <c r="J7463"/>
      <c r="K7463"/>
      <c r="L7463"/>
      <c r="M7463"/>
      <c r="N7463"/>
      <c r="O7463"/>
      <c r="P7463"/>
      <c r="Q7463"/>
      <c r="R7463"/>
      <c r="S7463"/>
      <c r="T7463"/>
      <c r="U7463"/>
      <c r="V7463"/>
      <c r="W7463"/>
      <c r="X7463"/>
      <c r="Y7463"/>
      <c r="Z7463"/>
      <c r="AA7463"/>
      <c r="AB7463"/>
    </row>
    <row r="7464" spans="1:28" x14ac:dyDescent="0.25">
      <c r="A7464" s="8"/>
      <c r="B7464"/>
      <c r="C7464"/>
      <c r="D7464"/>
      <c r="E7464"/>
      <c r="F7464"/>
      <c r="G7464"/>
      <c r="H7464"/>
      <c r="I7464"/>
      <c r="J7464"/>
      <c r="K7464"/>
      <c r="L7464"/>
      <c r="M7464"/>
      <c r="N7464"/>
      <c r="O7464"/>
      <c r="P7464"/>
      <c r="Q7464"/>
      <c r="R7464"/>
      <c r="S7464"/>
      <c r="T7464"/>
      <c r="U7464"/>
      <c r="V7464"/>
      <c r="W7464"/>
      <c r="X7464"/>
      <c r="Y7464"/>
      <c r="Z7464"/>
      <c r="AA7464"/>
      <c r="AB7464"/>
    </row>
    <row r="7465" spans="1:28" x14ac:dyDescent="0.25">
      <c r="A7465" s="8"/>
      <c r="B7465"/>
      <c r="C7465"/>
      <c r="D7465"/>
      <c r="E7465"/>
      <c r="F7465"/>
      <c r="G7465"/>
      <c r="H7465"/>
      <c r="I7465"/>
      <c r="J7465"/>
      <c r="K7465"/>
      <c r="L7465"/>
      <c r="M7465"/>
      <c r="N7465"/>
      <c r="O7465"/>
      <c r="P7465"/>
      <c r="Q7465"/>
      <c r="R7465"/>
      <c r="S7465"/>
      <c r="T7465"/>
      <c r="U7465"/>
      <c r="V7465"/>
      <c r="W7465"/>
      <c r="X7465"/>
      <c r="Y7465"/>
      <c r="Z7465"/>
      <c r="AA7465"/>
      <c r="AB7465"/>
    </row>
    <row r="7466" spans="1:28" x14ac:dyDescent="0.25">
      <c r="A7466" s="8"/>
      <c r="B7466"/>
      <c r="C7466"/>
      <c r="D7466"/>
      <c r="E7466"/>
      <c r="F7466"/>
      <c r="G7466"/>
      <c r="H7466"/>
      <c r="I7466"/>
      <c r="J7466"/>
      <c r="K7466"/>
      <c r="L7466"/>
      <c r="M7466"/>
      <c r="N7466"/>
      <c r="O7466"/>
      <c r="P7466"/>
      <c r="Q7466"/>
      <c r="R7466"/>
      <c r="S7466"/>
      <c r="T7466"/>
      <c r="U7466"/>
      <c r="V7466"/>
      <c r="W7466"/>
      <c r="X7466"/>
      <c r="Y7466"/>
      <c r="Z7466"/>
      <c r="AA7466"/>
      <c r="AB7466"/>
    </row>
    <row r="7467" spans="1:28" x14ac:dyDescent="0.25">
      <c r="A7467" s="8"/>
      <c r="B7467"/>
      <c r="C7467"/>
      <c r="D7467"/>
      <c r="E7467"/>
      <c r="F7467"/>
      <c r="G7467"/>
      <c r="H7467"/>
      <c r="I7467"/>
      <c r="J7467"/>
      <c r="K7467"/>
      <c r="L7467"/>
      <c r="M7467"/>
      <c r="N7467"/>
      <c r="O7467"/>
      <c r="P7467"/>
      <c r="Q7467"/>
      <c r="R7467"/>
      <c r="S7467"/>
      <c r="T7467"/>
      <c r="U7467"/>
      <c r="V7467"/>
      <c r="W7467"/>
      <c r="X7467"/>
      <c r="Y7467"/>
      <c r="Z7467"/>
      <c r="AA7467"/>
      <c r="AB7467"/>
    </row>
    <row r="7468" spans="1:28" x14ac:dyDescent="0.25">
      <c r="A7468" s="8"/>
      <c r="B7468"/>
      <c r="C7468"/>
      <c r="D7468"/>
      <c r="E7468"/>
      <c r="F7468"/>
      <c r="G7468"/>
      <c r="H7468"/>
      <c r="I7468"/>
      <c r="J7468"/>
      <c r="K7468"/>
      <c r="L7468"/>
      <c r="M7468"/>
      <c r="N7468"/>
      <c r="O7468"/>
      <c r="P7468"/>
      <c r="Q7468"/>
      <c r="R7468"/>
      <c r="S7468"/>
      <c r="T7468"/>
      <c r="U7468"/>
      <c r="V7468"/>
      <c r="W7468"/>
      <c r="X7468"/>
      <c r="Y7468"/>
      <c r="Z7468"/>
      <c r="AA7468"/>
      <c r="AB7468"/>
    </row>
    <row r="7469" spans="1:28" x14ac:dyDescent="0.25">
      <c r="A7469" s="8"/>
      <c r="B7469"/>
      <c r="C7469"/>
      <c r="D7469"/>
      <c r="E7469"/>
      <c r="F7469"/>
      <c r="G7469"/>
      <c r="H7469"/>
      <c r="I7469"/>
      <c r="J7469"/>
      <c r="K7469"/>
      <c r="L7469"/>
      <c r="M7469"/>
      <c r="N7469"/>
      <c r="O7469"/>
      <c r="P7469"/>
      <c r="Q7469"/>
      <c r="R7469"/>
      <c r="S7469"/>
      <c r="T7469"/>
      <c r="U7469"/>
      <c r="V7469"/>
      <c r="W7469"/>
      <c r="X7469"/>
      <c r="Y7469"/>
      <c r="Z7469"/>
      <c r="AA7469"/>
      <c r="AB7469"/>
    </row>
    <row r="7470" spans="1:28" x14ac:dyDescent="0.25">
      <c r="A7470" s="8"/>
      <c r="B7470"/>
      <c r="C7470"/>
      <c r="D7470"/>
      <c r="E7470"/>
      <c r="F7470"/>
      <c r="G7470"/>
      <c r="H7470"/>
      <c r="I7470"/>
      <c r="J7470"/>
      <c r="K7470"/>
      <c r="L7470"/>
      <c r="M7470"/>
      <c r="N7470"/>
      <c r="O7470"/>
      <c r="P7470"/>
      <c r="Q7470"/>
      <c r="R7470"/>
      <c r="S7470"/>
      <c r="T7470"/>
      <c r="U7470"/>
      <c r="V7470"/>
      <c r="W7470"/>
      <c r="X7470"/>
      <c r="Y7470"/>
      <c r="Z7470"/>
      <c r="AA7470"/>
      <c r="AB7470"/>
    </row>
    <row r="7471" spans="1:28" x14ac:dyDescent="0.25">
      <c r="A7471" s="8"/>
      <c r="B7471"/>
      <c r="C7471"/>
      <c r="D7471"/>
      <c r="E7471"/>
      <c r="F7471"/>
      <c r="G7471"/>
      <c r="H7471"/>
      <c r="I7471"/>
      <c r="J7471"/>
      <c r="K7471"/>
      <c r="L7471"/>
      <c r="M7471"/>
      <c r="N7471"/>
      <c r="O7471"/>
      <c r="P7471"/>
      <c r="Q7471"/>
      <c r="R7471"/>
      <c r="S7471"/>
      <c r="T7471"/>
      <c r="U7471"/>
      <c r="V7471"/>
      <c r="W7471"/>
      <c r="X7471"/>
      <c r="Y7471"/>
      <c r="Z7471"/>
      <c r="AA7471"/>
      <c r="AB7471"/>
    </row>
    <row r="7472" spans="1:28" x14ac:dyDescent="0.25">
      <c r="A7472" s="8"/>
      <c r="B7472"/>
      <c r="C7472"/>
      <c r="D7472"/>
      <c r="E7472"/>
      <c r="F7472"/>
      <c r="G7472"/>
      <c r="H7472"/>
      <c r="I7472"/>
      <c r="J7472"/>
      <c r="K7472"/>
      <c r="L7472"/>
      <c r="M7472"/>
      <c r="N7472"/>
      <c r="O7472"/>
      <c r="P7472"/>
      <c r="Q7472"/>
      <c r="R7472"/>
      <c r="S7472"/>
      <c r="T7472"/>
      <c r="U7472"/>
      <c r="V7472"/>
      <c r="W7472"/>
      <c r="X7472"/>
      <c r="Y7472"/>
      <c r="Z7472"/>
      <c r="AA7472"/>
      <c r="AB7472"/>
    </row>
    <row r="7473" spans="1:28" x14ac:dyDescent="0.25">
      <c r="A7473" s="8"/>
      <c r="B7473"/>
      <c r="C7473"/>
      <c r="D7473"/>
      <c r="E7473"/>
      <c r="F7473"/>
      <c r="G7473"/>
      <c r="H7473"/>
      <c r="I7473"/>
      <c r="J7473"/>
      <c r="K7473"/>
      <c r="L7473"/>
      <c r="M7473"/>
      <c r="N7473"/>
      <c r="O7473"/>
      <c r="P7473"/>
      <c r="Q7473"/>
      <c r="R7473"/>
      <c r="S7473"/>
      <c r="T7473"/>
      <c r="U7473"/>
      <c r="V7473"/>
      <c r="W7473"/>
      <c r="X7473"/>
      <c r="Y7473"/>
      <c r="Z7473"/>
      <c r="AA7473"/>
      <c r="AB7473"/>
    </row>
    <row r="7474" spans="1:28" x14ac:dyDescent="0.25">
      <c r="A7474" s="8"/>
      <c r="B7474"/>
      <c r="C7474"/>
      <c r="D7474"/>
      <c r="E7474"/>
      <c r="F7474"/>
      <c r="G7474"/>
      <c r="H7474"/>
      <c r="I7474"/>
      <c r="J7474"/>
      <c r="K7474"/>
      <c r="L7474"/>
      <c r="M7474"/>
      <c r="N7474"/>
      <c r="O7474"/>
      <c r="P7474"/>
      <c r="Q7474"/>
      <c r="R7474"/>
      <c r="S7474"/>
      <c r="T7474"/>
      <c r="U7474"/>
      <c r="V7474"/>
      <c r="W7474"/>
      <c r="X7474"/>
      <c r="Y7474"/>
      <c r="Z7474"/>
      <c r="AA7474"/>
      <c r="AB7474"/>
    </row>
    <row r="7475" spans="1:28" x14ac:dyDescent="0.25">
      <c r="A7475" s="8"/>
      <c r="B7475"/>
      <c r="C7475"/>
      <c r="D7475"/>
      <c r="E7475"/>
      <c r="F7475"/>
      <c r="G7475"/>
      <c r="H7475"/>
      <c r="I7475"/>
      <c r="J7475"/>
      <c r="K7475"/>
      <c r="L7475"/>
      <c r="M7475"/>
      <c r="N7475"/>
      <c r="O7475"/>
      <c r="P7475"/>
      <c r="Q7475"/>
      <c r="R7475"/>
      <c r="S7475"/>
      <c r="T7475"/>
      <c r="U7475"/>
      <c r="V7475"/>
      <c r="W7475"/>
      <c r="X7475"/>
      <c r="Y7475"/>
      <c r="Z7475"/>
      <c r="AA7475"/>
      <c r="AB7475"/>
    </row>
    <row r="7476" spans="1:28" x14ac:dyDescent="0.25">
      <c r="A7476" s="8"/>
      <c r="B7476"/>
      <c r="C7476"/>
      <c r="D7476"/>
      <c r="E7476"/>
      <c r="F7476"/>
      <c r="G7476"/>
      <c r="H7476"/>
      <c r="I7476"/>
      <c r="J7476"/>
      <c r="K7476"/>
      <c r="L7476"/>
      <c r="M7476"/>
      <c r="N7476"/>
      <c r="O7476"/>
      <c r="P7476"/>
      <c r="Q7476"/>
      <c r="R7476"/>
      <c r="S7476"/>
      <c r="T7476"/>
      <c r="U7476"/>
      <c r="V7476"/>
      <c r="W7476"/>
      <c r="X7476"/>
      <c r="Y7476"/>
      <c r="Z7476"/>
      <c r="AA7476"/>
      <c r="AB7476"/>
    </row>
    <row r="7477" spans="1:28" x14ac:dyDescent="0.25">
      <c r="A7477" s="8"/>
      <c r="B7477"/>
      <c r="C7477"/>
      <c r="D7477"/>
      <c r="E7477"/>
      <c r="F7477"/>
      <c r="G7477"/>
      <c r="H7477"/>
      <c r="I7477"/>
      <c r="J7477"/>
      <c r="K7477"/>
      <c r="L7477"/>
      <c r="M7477"/>
      <c r="N7477"/>
      <c r="O7477"/>
      <c r="P7477"/>
      <c r="Q7477"/>
      <c r="R7477"/>
      <c r="S7477"/>
      <c r="T7477"/>
      <c r="U7477"/>
      <c r="V7477"/>
      <c r="W7477"/>
      <c r="X7477"/>
      <c r="Y7477"/>
      <c r="Z7477"/>
      <c r="AA7477"/>
      <c r="AB7477"/>
    </row>
    <row r="7478" spans="1:28" x14ac:dyDescent="0.25">
      <c r="A7478" s="8"/>
      <c r="B7478"/>
      <c r="C7478"/>
      <c r="D7478"/>
      <c r="E7478"/>
      <c r="F7478"/>
      <c r="G7478"/>
      <c r="H7478"/>
      <c r="I7478"/>
      <c r="J7478"/>
      <c r="K7478"/>
      <c r="L7478"/>
      <c r="M7478"/>
      <c r="N7478"/>
      <c r="O7478"/>
      <c r="P7478"/>
      <c r="Q7478"/>
      <c r="R7478"/>
      <c r="S7478"/>
      <c r="T7478"/>
      <c r="U7478"/>
      <c r="V7478"/>
      <c r="W7478"/>
      <c r="X7478"/>
      <c r="Y7478"/>
      <c r="Z7478"/>
      <c r="AA7478"/>
      <c r="AB7478"/>
    </row>
    <row r="7479" spans="1:28" x14ac:dyDescent="0.25">
      <c r="A7479" s="8"/>
      <c r="B7479"/>
      <c r="C7479"/>
      <c r="D7479"/>
      <c r="E7479"/>
      <c r="F7479"/>
      <c r="G7479"/>
      <c r="H7479"/>
      <c r="I7479"/>
      <c r="J7479"/>
      <c r="K7479"/>
      <c r="L7479"/>
      <c r="M7479"/>
      <c r="N7479"/>
      <c r="O7479"/>
      <c r="P7479"/>
      <c r="Q7479"/>
      <c r="R7479"/>
      <c r="S7479"/>
      <c r="T7479"/>
      <c r="U7479"/>
      <c r="V7479"/>
      <c r="W7479"/>
      <c r="X7479"/>
      <c r="Y7479"/>
      <c r="Z7479"/>
      <c r="AA7479"/>
      <c r="AB7479"/>
    </row>
    <row r="7480" spans="1:28" x14ac:dyDescent="0.25">
      <c r="A7480" s="8"/>
      <c r="B7480"/>
      <c r="C7480"/>
      <c r="D7480"/>
      <c r="E7480"/>
      <c r="F7480"/>
      <c r="G7480"/>
      <c r="H7480"/>
      <c r="I7480"/>
      <c r="J7480"/>
      <c r="K7480"/>
      <c r="L7480"/>
      <c r="M7480"/>
      <c r="N7480"/>
      <c r="O7480"/>
      <c r="P7480"/>
      <c r="Q7480"/>
      <c r="R7480"/>
      <c r="S7480"/>
      <c r="T7480"/>
      <c r="U7480"/>
      <c r="V7480"/>
      <c r="W7480"/>
      <c r="X7480"/>
      <c r="Y7480"/>
      <c r="Z7480"/>
      <c r="AA7480"/>
      <c r="AB7480"/>
    </row>
    <row r="7481" spans="1:28" x14ac:dyDescent="0.25">
      <c r="A7481" s="8"/>
      <c r="B7481"/>
      <c r="C7481"/>
      <c r="D7481"/>
      <c r="E7481"/>
      <c r="F7481"/>
      <c r="G7481"/>
      <c r="H7481"/>
      <c r="I7481"/>
      <c r="J7481"/>
      <c r="K7481"/>
      <c r="L7481"/>
      <c r="M7481"/>
      <c r="N7481"/>
      <c r="O7481"/>
      <c r="P7481"/>
      <c r="Q7481"/>
      <c r="R7481"/>
      <c r="S7481"/>
      <c r="T7481"/>
      <c r="U7481"/>
      <c r="V7481"/>
      <c r="W7481"/>
      <c r="X7481"/>
      <c r="Y7481"/>
      <c r="Z7481"/>
      <c r="AA7481"/>
      <c r="AB7481"/>
    </row>
    <row r="7482" spans="1:28" x14ac:dyDescent="0.25">
      <c r="A7482" s="8"/>
      <c r="B7482"/>
      <c r="C7482"/>
      <c r="D7482"/>
      <c r="E7482"/>
      <c r="F7482"/>
      <c r="G7482"/>
      <c r="H7482"/>
      <c r="I7482"/>
      <c r="J7482"/>
      <c r="K7482"/>
      <c r="L7482"/>
      <c r="M7482"/>
      <c r="N7482"/>
      <c r="O7482"/>
      <c r="P7482"/>
      <c r="Q7482"/>
      <c r="R7482"/>
      <c r="S7482"/>
      <c r="T7482"/>
      <c r="U7482"/>
      <c r="V7482"/>
      <c r="W7482"/>
      <c r="X7482"/>
      <c r="Y7482"/>
      <c r="Z7482"/>
      <c r="AA7482"/>
      <c r="AB7482"/>
    </row>
    <row r="7483" spans="1:28" x14ac:dyDescent="0.25">
      <c r="A7483" s="8"/>
      <c r="B7483"/>
      <c r="C7483"/>
      <c r="D7483"/>
      <c r="E7483"/>
      <c r="F7483"/>
      <c r="G7483"/>
      <c r="H7483"/>
      <c r="I7483"/>
      <c r="J7483"/>
      <c r="K7483"/>
      <c r="L7483"/>
      <c r="M7483"/>
      <c r="N7483"/>
      <c r="O7483"/>
      <c r="P7483"/>
      <c r="Q7483"/>
      <c r="R7483"/>
      <c r="S7483"/>
      <c r="T7483"/>
      <c r="U7483"/>
      <c r="V7483"/>
      <c r="W7483"/>
      <c r="X7483"/>
      <c r="Y7483"/>
      <c r="Z7483"/>
      <c r="AA7483"/>
      <c r="AB7483"/>
    </row>
    <row r="7484" spans="1:28" x14ac:dyDescent="0.25">
      <c r="A7484" s="8"/>
      <c r="B7484"/>
      <c r="C7484"/>
      <c r="D7484"/>
      <c r="E7484"/>
      <c r="F7484"/>
      <c r="G7484"/>
      <c r="H7484"/>
      <c r="I7484"/>
      <c r="J7484"/>
      <c r="K7484"/>
      <c r="L7484"/>
      <c r="M7484"/>
      <c r="N7484"/>
      <c r="O7484"/>
      <c r="P7484"/>
      <c r="Q7484"/>
      <c r="R7484"/>
      <c r="S7484"/>
      <c r="T7484"/>
      <c r="U7484"/>
      <c r="V7484"/>
      <c r="W7484"/>
      <c r="X7484"/>
      <c r="Y7484"/>
      <c r="Z7484"/>
      <c r="AA7484"/>
      <c r="AB7484"/>
    </row>
    <row r="7485" spans="1:28" x14ac:dyDescent="0.25">
      <c r="A7485" s="8"/>
      <c r="B7485"/>
      <c r="C7485"/>
      <c r="D7485"/>
      <c r="E7485"/>
      <c r="F7485"/>
      <c r="G7485"/>
      <c r="H7485"/>
      <c r="I7485"/>
      <c r="J7485"/>
      <c r="K7485"/>
      <c r="L7485"/>
      <c r="M7485"/>
      <c r="N7485"/>
      <c r="O7485"/>
      <c r="P7485"/>
      <c r="Q7485"/>
      <c r="R7485"/>
      <c r="S7485"/>
      <c r="T7485"/>
      <c r="U7485"/>
      <c r="V7485"/>
      <c r="W7485"/>
      <c r="X7485"/>
      <c r="Y7485"/>
      <c r="Z7485"/>
      <c r="AA7485"/>
      <c r="AB7485"/>
    </row>
    <row r="7486" spans="1:28" x14ac:dyDescent="0.25">
      <c r="A7486" s="8"/>
      <c r="B7486"/>
      <c r="C7486"/>
      <c r="D7486"/>
      <c r="E7486"/>
      <c r="F7486"/>
      <c r="G7486"/>
      <c r="H7486"/>
      <c r="I7486"/>
      <c r="J7486"/>
      <c r="K7486"/>
      <c r="L7486"/>
      <c r="M7486"/>
      <c r="N7486"/>
      <c r="O7486"/>
      <c r="P7486"/>
      <c r="Q7486"/>
      <c r="R7486"/>
      <c r="S7486"/>
      <c r="T7486"/>
      <c r="U7486"/>
      <c r="V7486"/>
      <c r="W7486"/>
      <c r="X7486"/>
      <c r="Y7486"/>
      <c r="Z7486"/>
      <c r="AA7486"/>
      <c r="AB7486"/>
    </row>
    <row r="7487" spans="1:28" x14ac:dyDescent="0.25">
      <c r="A7487" s="8"/>
      <c r="B7487"/>
      <c r="C7487"/>
      <c r="D7487"/>
      <c r="E7487"/>
      <c r="F7487"/>
      <c r="G7487"/>
      <c r="H7487"/>
      <c r="I7487"/>
      <c r="J7487"/>
      <c r="K7487"/>
      <c r="L7487"/>
      <c r="M7487"/>
      <c r="N7487"/>
      <c r="O7487"/>
      <c r="P7487"/>
      <c r="Q7487"/>
      <c r="R7487"/>
      <c r="S7487"/>
      <c r="T7487"/>
      <c r="U7487"/>
      <c r="V7487"/>
      <c r="W7487"/>
      <c r="X7487"/>
      <c r="Y7487"/>
      <c r="Z7487"/>
      <c r="AA7487"/>
      <c r="AB7487"/>
    </row>
    <row r="7488" spans="1:28" x14ac:dyDescent="0.25">
      <c r="A7488" s="8"/>
      <c r="B7488"/>
      <c r="C7488"/>
      <c r="D7488"/>
      <c r="E7488"/>
      <c r="F7488"/>
      <c r="G7488"/>
      <c r="H7488"/>
      <c r="I7488"/>
      <c r="J7488"/>
      <c r="K7488"/>
      <c r="L7488"/>
      <c r="M7488"/>
      <c r="N7488"/>
      <c r="O7488"/>
      <c r="P7488"/>
      <c r="Q7488"/>
      <c r="R7488"/>
      <c r="S7488"/>
      <c r="T7488"/>
      <c r="U7488"/>
      <c r="V7488"/>
      <c r="W7488"/>
      <c r="X7488"/>
      <c r="Y7488"/>
      <c r="Z7488"/>
      <c r="AA7488"/>
      <c r="AB7488"/>
    </row>
    <row r="7489" spans="1:28" x14ac:dyDescent="0.25">
      <c r="A7489" s="8"/>
      <c r="B7489"/>
      <c r="C7489"/>
      <c r="D7489"/>
      <c r="E7489"/>
      <c r="F7489"/>
      <c r="G7489"/>
      <c r="H7489"/>
      <c r="I7489"/>
      <c r="J7489"/>
      <c r="K7489"/>
      <c r="L7489"/>
      <c r="M7489"/>
      <c r="N7489"/>
      <c r="O7489"/>
      <c r="P7489"/>
      <c r="Q7489"/>
      <c r="R7489"/>
      <c r="S7489"/>
      <c r="T7489"/>
      <c r="U7489"/>
      <c r="V7489"/>
      <c r="W7489"/>
      <c r="X7489"/>
      <c r="Y7489"/>
      <c r="Z7489"/>
      <c r="AA7489"/>
      <c r="AB7489"/>
    </row>
    <row r="7490" spans="1:28" x14ac:dyDescent="0.25">
      <c r="A7490" s="8"/>
      <c r="B7490"/>
      <c r="C7490"/>
      <c r="D7490"/>
      <c r="E7490"/>
      <c r="F7490"/>
      <c r="G7490"/>
      <c r="H7490"/>
      <c r="I7490"/>
      <c r="J7490"/>
      <c r="K7490"/>
      <c r="L7490"/>
      <c r="M7490"/>
      <c r="N7490"/>
      <c r="O7490"/>
      <c r="P7490"/>
      <c r="Q7490"/>
      <c r="R7490"/>
      <c r="S7490"/>
      <c r="T7490"/>
      <c r="U7490"/>
      <c r="V7490"/>
      <c r="W7490"/>
      <c r="X7490"/>
      <c r="Y7490"/>
      <c r="Z7490"/>
      <c r="AA7490"/>
      <c r="AB7490"/>
    </row>
    <row r="7491" spans="1:28" x14ac:dyDescent="0.25">
      <c r="A7491" s="8"/>
      <c r="B7491"/>
      <c r="C7491"/>
      <c r="D7491"/>
      <c r="E7491"/>
      <c r="F7491"/>
      <c r="G7491"/>
      <c r="H7491"/>
      <c r="I7491"/>
      <c r="J7491"/>
      <c r="K7491"/>
      <c r="L7491"/>
      <c r="M7491"/>
      <c r="N7491"/>
      <c r="O7491"/>
      <c r="P7491"/>
      <c r="Q7491"/>
      <c r="R7491"/>
      <c r="S7491"/>
      <c r="T7491"/>
      <c r="U7491"/>
      <c r="V7491"/>
      <c r="W7491"/>
      <c r="X7491"/>
      <c r="Y7491"/>
      <c r="Z7491"/>
      <c r="AA7491"/>
      <c r="AB7491"/>
    </row>
    <row r="7492" spans="1:28" x14ac:dyDescent="0.25">
      <c r="A7492" s="8"/>
      <c r="B7492"/>
      <c r="C7492"/>
      <c r="D7492"/>
      <c r="E7492"/>
      <c r="F7492"/>
      <c r="G7492"/>
      <c r="H7492"/>
      <c r="I7492"/>
      <c r="J7492"/>
      <c r="K7492"/>
      <c r="L7492"/>
      <c r="M7492"/>
      <c r="N7492"/>
      <c r="O7492"/>
      <c r="P7492"/>
      <c r="Q7492"/>
      <c r="R7492"/>
      <c r="S7492"/>
      <c r="T7492"/>
      <c r="U7492"/>
      <c r="V7492"/>
      <c r="W7492"/>
      <c r="X7492"/>
      <c r="Y7492"/>
      <c r="Z7492"/>
      <c r="AA7492"/>
      <c r="AB7492"/>
    </row>
    <row r="7493" spans="1:28" x14ac:dyDescent="0.25">
      <c r="A7493" s="8"/>
      <c r="B7493"/>
      <c r="C7493"/>
      <c r="D7493"/>
      <c r="E7493"/>
      <c r="F7493"/>
      <c r="G7493"/>
      <c r="H7493"/>
      <c r="I7493"/>
      <c r="J7493"/>
      <c r="K7493"/>
      <c r="L7493"/>
      <c r="M7493"/>
      <c r="N7493"/>
      <c r="O7493"/>
      <c r="P7493"/>
      <c r="Q7493"/>
      <c r="R7493"/>
      <c r="S7493"/>
      <c r="T7493"/>
      <c r="U7493"/>
      <c r="V7493"/>
      <c r="W7493"/>
      <c r="X7493"/>
      <c r="Y7493"/>
      <c r="Z7493"/>
      <c r="AA7493"/>
      <c r="AB7493"/>
    </row>
    <row r="7494" spans="1:28" x14ac:dyDescent="0.25">
      <c r="A7494" s="8"/>
      <c r="B7494"/>
      <c r="C7494"/>
      <c r="D7494"/>
      <c r="E7494"/>
      <c r="F7494"/>
      <c r="G7494"/>
      <c r="H7494"/>
      <c r="I7494"/>
      <c r="J7494"/>
      <c r="K7494"/>
      <c r="L7494"/>
      <c r="M7494"/>
      <c r="N7494"/>
      <c r="O7494"/>
      <c r="P7494"/>
      <c r="Q7494"/>
      <c r="R7494"/>
      <c r="S7494"/>
      <c r="T7494"/>
      <c r="U7494"/>
      <c r="V7494"/>
      <c r="W7494"/>
      <c r="X7494"/>
      <c r="Y7494"/>
      <c r="Z7494"/>
      <c r="AA7494"/>
      <c r="AB7494"/>
    </row>
    <row r="7495" spans="1:28" x14ac:dyDescent="0.25">
      <c r="A7495" s="8"/>
      <c r="B7495"/>
      <c r="C7495"/>
      <c r="D7495"/>
      <c r="E7495"/>
      <c r="F7495"/>
      <c r="G7495"/>
      <c r="H7495"/>
      <c r="I7495"/>
      <c r="J7495"/>
      <c r="K7495"/>
      <c r="L7495"/>
      <c r="M7495"/>
      <c r="N7495"/>
      <c r="O7495"/>
      <c r="P7495"/>
      <c r="Q7495"/>
      <c r="R7495"/>
      <c r="S7495"/>
      <c r="T7495"/>
      <c r="U7495"/>
      <c r="V7495"/>
      <c r="W7495"/>
      <c r="X7495"/>
      <c r="Y7495"/>
      <c r="Z7495"/>
      <c r="AA7495"/>
      <c r="AB7495"/>
    </row>
    <row r="7496" spans="1:28" x14ac:dyDescent="0.25">
      <c r="A7496" s="8"/>
      <c r="B7496"/>
      <c r="C7496"/>
      <c r="D7496"/>
      <c r="E7496"/>
      <c r="F7496"/>
      <c r="G7496"/>
      <c r="H7496"/>
      <c r="I7496"/>
      <c r="J7496"/>
      <c r="K7496"/>
      <c r="L7496"/>
      <c r="M7496"/>
      <c r="N7496"/>
      <c r="O7496"/>
      <c r="P7496"/>
      <c r="Q7496"/>
      <c r="R7496"/>
      <c r="S7496"/>
      <c r="T7496"/>
      <c r="U7496"/>
      <c r="V7496"/>
      <c r="W7496"/>
      <c r="X7496"/>
      <c r="Y7496"/>
      <c r="Z7496"/>
      <c r="AA7496"/>
      <c r="AB7496"/>
    </row>
    <row r="7497" spans="1:28" x14ac:dyDescent="0.25">
      <c r="A7497" s="8"/>
      <c r="B7497"/>
      <c r="C7497"/>
      <c r="D7497"/>
      <c r="E7497"/>
      <c r="F7497"/>
      <c r="G7497"/>
      <c r="H7497"/>
      <c r="I7497"/>
      <c r="J7497"/>
      <c r="K7497"/>
      <c r="L7497"/>
      <c r="M7497"/>
      <c r="N7497"/>
      <c r="O7497"/>
      <c r="P7497"/>
      <c r="Q7497"/>
      <c r="R7497"/>
      <c r="S7497"/>
      <c r="T7497"/>
      <c r="U7497"/>
      <c r="V7497"/>
      <c r="W7497"/>
      <c r="X7497"/>
      <c r="Y7497"/>
      <c r="Z7497"/>
      <c r="AA7497"/>
      <c r="AB7497"/>
    </row>
    <row r="7498" spans="1:28" x14ac:dyDescent="0.25">
      <c r="A7498" s="8"/>
      <c r="B7498"/>
      <c r="C7498"/>
      <c r="D7498"/>
      <c r="E7498"/>
      <c r="F7498"/>
      <c r="G7498"/>
      <c r="H7498"/>
      <c r="I7498"/>
      <c r="J7498"/>
      <c r="K7498"/>
      <c r="L7498"/>
      <c r="M7498"/>
      <c r="N7498"/>
      <c r="O7498"/>
      <c r="P7498"/>
      <c r="Q7498"/>
      <c r="R7498"/>
      <c r="S7498"/>
      <c r="T7498"/>
      <c r="U7498"/>
      <c r="V7498"/>
      <c r="W7498"/>
      <c r="X7498"/>
      <c r="Y7498"/>
      <c r="Z7498"/>
      <c r="AA7498"/>
      <c r="AB7498"/>
    </row>
    <row r="7499" spans="1:28" x14ac:dyDescent="0.25">
      <c r="A7499" s="8"/>
      <c r="B7499"/>
      <c r="C7499"/>
      <c r="D7499"/>
      <c r="E7499"/>
      <c r="F7499"/>
      <c r="G7499"/>
      <c r="H7499"/>
      <c r="I7499"/>
      <c r="J7499"/>
      <c r="K7499"/>
      <c r="L7499"/>
      <c r="M7499"/>
      <c r="N7499"/>
      <c r="O7499"/>
      <c r="P7499"/>
      <c r="Q7499"/>
      <c r="R7499"/>
      <c r="S7499"/>
      <c r="T7499"/>
      <c r="U7499"/>
      <c r="V7499"/>
      <c r="W7499"/>
      <c r="X7499"/>
      <c r="Y7499"/>
      <c r="Z7499"/>
      <c r="AA7499"/>
      <c r="AB7499"/>
    </row>
    <row r="7500" spans="1:28" x14ac:dyDescent="0.25">
      <c r="A7500" s="8"/>
      <c r="B7500"/>
      <c r="C7500"/>
      <c r="D7500"/>
      <c r="E7500"/>
      <c r="F7500"/>
      <c r="G7500"/>
      <c r="H7500"/>
      <c r="I7500"/>
      <c r="J7500"/>
      <c r="K7500"/>
      <c r="L7500"/>
      <c r="M7500"/>
      <c r="N7500"/>
      <c r="O7500"/>
      <c r="P7500"/>
      <c r="Q7500"/>
      <c r="R7500"/>
      <c r="S7500"/>
      <c r="T7500"/>
      <c r="U7500"/>
      <c r="V7500"/>
      <c r="W7500"/>
      <c r="X7500"/>
      <c r="Y7500"/>
      <c r="Z7500"/>
      <c r="AA7500"/>
      <c r="AB7500"/>
    </row>
    <row r="7501" spans="1:28" x14ac:dyDescent="0.25">
      <c r="A7501" s="8"/>
      <c r="B7501"/>
      <c r="C7501"/>
      <c r="D7501"/>
      <c r="E7501"/>
      <c r="F7501"/>
      <c r="G7501"/>
      <c r="H7501"/>
      <c r="I7501"/>
      <c r="J7501"/>
      <c r="K7501"/>
      <c r="L7501"/>
      <c r="M7501"/>
      <c r="N7501"/>
      <c r="O7501"/>
      <c r="P7501"/>
      <c r="Q7501"/>
      <c r="R7501"/>
      <c r="S7501"/>
      <c r="T7501"/>
      <c r="U7501"/>
      <c r="V7501"/>
      <c r="W7501"/>
      <c r="X7501"/>
      <c r="Y7501"/>
      <c r="Z7501"/>
      <c r="AA7501"/>
      <c r="AB7501"/>
    </row>
    <row r="7502" spans="1:28" x14ac:dyDescent="0.25">
      <c r="A7502" s="8"/>
      <c r="B7502"/>
      <c r="C7502"/>
      <c r="D7502"/>
      <c r="E7502"/>
      <c r="F7502"/>
      <c r="G7502"/>
      <c r="H7502"/>
      <c r="I7502"/>
      <c r="J7502"/>
      <c r="K7502"/>
      <c r="L7502"/>
      <c r="M7502"/>
      <c r="N7502"/>
      <c r="O7502"/>
      <c r="P7502"/>
      <c r="Q7502"/>
      <c r="R7502"/>
      <c r="S7502"/>
      <c r="T7502"/>
      <c r="U7502"/>
      <c r="V7502"/>
      <c r="W7502"/>
      <c r="X7502"/>
      <c r="Y7502"/>
      <c r="Z7502"/>
      <c r="AA7502"/>
      <c r="AB7502"/>
    </row>
    <row r="7503" spans="1:28" x14ac:dyDescent="0.25">
      <c r="A7503" s="8"/>
      <c r="B7503"/>
      <c r="C7503"/>
      <c r="D7503"/>
      <c r="E7503"/>
      <c r="F7503"/>
      <c r="G7503"/>
      <c r="H7503"/>
      <c r="I7503"/>
      <c r="J7503"/>
      <c r="K7503"/>
      <c r="L7503"/>
      <c r="M7503"/>
      <c r="N7503"/>
      <c r="O7503"/>
      <c r="P7503"/>
      <c r="Q7503"/>
      <c r="R7503"/>
      <c r="S7503"/>
      <c r="T7503"/>
      <c r="U7503"/>
      <c r="V7503"/>
      <c r="W7503"/>
      <c r="X7503"/>
      <c r="Y7503"/>
      <c r="Z7503"/>
      <c r="AA7503"/>
      <c r="AB7503"/>
    </row>
    <row r="7504" spans="1:28" x14ac:dyDescent="0.25">
      <c r="A7504" s="8"/>
      <c r="B7504"/>
      <c r="C7504"/>
      <c r="D7504"/>
      <c r="E7504"/>
      <c r="F7504"/>
      <c r="G7504"/>
      <c r="H7504"/>
      <c r="I7504"/>
      <c r="J7504"/>
      <c r="K7504"/>
      <c r="L7504"/>
      <c r="M7504"/>
      <c r="N7504"/>
      <c r="O7504"/>
      <c r="P7504"/>
      <c r="Q7504"/>
      <c r="R7504"/>
      <c r="S7504"/>
      <c r="T7504"/>
      <c r="U7504"/>
      <c r="V7504"/>
      <c r="W7504"/>
      <c r="X7504"/>
      <c r="Y7504"/>
      <c r="Z7504"/>
      <c r="AA7504"/>
      <c r="AB7504"/>
    </row>
    <row r="7505" spans="1:28" x14ac:dyDescent="0.25">
      <c r="A7505" s="8"/>
      <c r="B7505"/>
      <c r="C7505"/>
      <c r="D7505"/>
      <c r="E7505"/>
      <c r="F7505"/>
      <c r="G7505"/>
      <c r="H7505"/>
      <c r="I7505"/>
      <c r="J7505"/>
      <c r="K7505"/>
      <c r="L7505"/>
      <c r="M7505"/>
      <c r="N7505"/>
      <c r="O7505"/>
      <c r="P7505"/>
      <c r="Q7505"/>
      <c r="R7505"/>
      <c r="S7505"/>
      <c r="T7505"/>
      <c r="U7505"/>
      <c r="V7505"/>
      <c r="W7505"/>
      <c r="X7505"/>
      <c r="Y7505"/>
      <c r="Z7505"/>
      <c r="AA7505"/>
      <c r="AB7505"/>
    </row>
    <row r="7506" spans="1:28" x14ac:dyDescent="0.25">
      <c r="A7506" s="8"/>
      <c r="B7506"/>
      <c r="C7506"/>
      <c r="D7506"/>
      <c r="E7506"/>
      <c r="F7506"/>
      <c r="G7506"/>
      <c r="H7506"/>
      <c r="I7506"/>
      <c r="J7506"/>
      <c r="K7506"/>
      <c r="L7506"/>
      <c r="M7506"/>
      <c r="N7506"/>
      <c r="O7506"/>
      <c r="P7506"/>
      <c r="Q7506"/>
      <c r="R7506"/>
      <c r="S7506"/>
      <c r="T7506"/>
      <c r="U7506"/>
      <c r="V7506"/>
      <c r="W7506"/>
      <c r="X7506"/>
      <c r="Y7506"/>
      <c r="Z7506"/>
      <c r="AA7506"/>
      <c r="AB7506"/>
    </row>
    <row r="7507" spans="1:28" x14ac:dyDescent="0.25">
      <c r="A7507" s="8"/>
      <c r="B7507"/>
      <c r="C7507"/>
      <c r="D7507"/>
      <c r="E7507"/>
      <c r="F7507"/>
      <c r="G7507"/>
      <c r="H7507"/>
      <c r="I7507"/>
      <c r="J7507"/>
      <c r="K7507"/>
      <c r="L7507"/>
      <c r="M7507"/>
      <c r="N7507"/>
      <c r="O7507"/>
      <c r="P7507"/>
      <c r="Q7507"/>
      <c r="R7507"/>
      <c r="S7507"/>
      <c r="T7507"/>
      <c r="U7507"/>
      <c r="V7507"/>
      <c r="W7507"/>
      <c r="X7507"/>
      <c r="Y7507"/>
      <c r="Z7507"/>
      <c r="AA7507"/>
      <c r="AB7507"/>
    </row>
    <row r="7508" spans="1:28" x14ac:dyDescent="0.25">
      <c r="A7508" s="8"/>
      <c r="B7508"/>
      <c r="C7508"/>
      <c r="D7508"/>
      <c r="E7508"/>
      <c r="F7508"/>
      <c r="G7508"/>
      <c r="H7508"/>
      <c r="I7508"/>
      <c r="J7508"/>
      <c r="K7508"/>
      <c r="L7508"/>
      <c r="M7508"/>
      <c r="N7508"/>
      <c r="O7508"/>
      <c r="P7508"/>
      <c r="Q7508"/>
      <c r="R7508"/>
      <c r="S7508"/>
      <c r="T7508"/>
      <c r="U7508"/>
      <c r="V7508"/>
      <c r="W7508"/>
      <c r="X7508"/>
      <c r="Y7508"/>
      <c r="Z7508"/>
      <c r="AA7508"/>
      <c r="AB7508"/>
    </row>
    <row r="7509" spans="1:28" x14ac:dyDescent="0.25">
      <c r="A7509" s="8"/>
      <c r="B7509"/>
      <c r="C7509"/>
      <c r="D7509"/>
      <c r="E7509"/>
      <c r="F7509"/>
      <c r="G7509"/>
      <c r="H7509"/>
      <c r="I7509"/>
      <c r="J7509"/>
      <c r="K7509"/>
      <c r="L7509"/>
      <c r="M7509"/>
      <c r="N7509"/>
      <c r="O7509"/>
      <c r="P7509"/>
      <c r="Q7509"/>
      <c r="R7509"/>
      <c r="S7509"/>
      <c r="T7509"/>
      <c r="U7509"/>
      <c r="V7509"/>
      <c r="W7509"/>
      <c r="X7509"/>
      <c r="Y7509"/>
      <c r="Z7509"/>
      <c r="AA7509"/>
      <c r="AB7509"/>
    </row>
    <row r="7510" spans="1:28" x14ac:dyDescent="0.25">
      <c r="A7510" s="8"/>
      <c r="B7510"/>
      <c r="C7510"/>
      <c r="D7510"/>
      <c r="E7510"/>
      <c r="F7510"/>
      <c r="G7510"/>
      <c r="H7510"/>
      <c r="I7510"/>
      <c r="J7510"/>
      <c r="K7510"/>
      <c r="L7510"/>
      <c r="M7510"/>
      <c r="N7510"/>
      <c r="O7510"/>
      <c r="P7510"/>
      <c r="Q7510"/>
      <c r="R7510"/>
      <c r="S7510"/>
      <c r="T7510"/>
      <c r="U7510"/>
      <c r="V7510"/>
      <c r="W7510"/>
      <c r="X7510"/>
      <c r="Y7510"/>
      <c r="Z7510"/>
      <c r="AA7510"/>
      <c r="AB7510"/>
    </row>
    <row r="7511" spans="1:28" x14ac:dyDescent="0.25">
      <c r="A7511" s="8"/>
      <c r="B7511"/>
      <c r="C7511"/>
      <c r="D7511"/>
      <c r="E7511"/>
      <c r="F7511"/>
      <c r="G7511"/>
      <c r="H7511"/>
      <c r="I7511"/>
      <c r="J7511"/>
      <c r="K7511"/>
      <c r="L7511"/>
      <c r="M7511"/>
      <c r="N7511"/>
      <c r="O7511"/>
      <c r="P7511"/>
      <c r="Q7511"/>
      <c r="R7511"/>
      <c r="S7511"/>
      <c r="T7511"/>
      <c r="U7511"/>
      <c r="V7511"/>
      <c r="W7511"/>
      <c r="X7511"/>
      <c r="Y7511"/>
      <c r="Z7511"/>
      <c r="AA7511"/>
      <c r="AB7511"/>
    </row>
    <row r="7512" spans="1:28" x14ac:dyDescent="0.25">
      <c r="A7512" s="8"/>
      <c r="B7512"/>
      <c r="C7512"/>
      <c r="D7512"/>
      <c r="E7512"/>
      <c r="F7512"/>
      <c r="G7512"/>
      <c r="H7512"/>
      <c r="I7512"/>
      <c r="J7512"/>
      <c r="K7512"/>
      <c r="L7512"/>
      <c r="M7512"/>
      <c r="N7512"/>
      <c r="O7512"/>
      <c r="P7512"/>
      <c r="Q7512"/>
      <c r="R7512"/>
      <c r="S7512"/>
      <c r="T7512"/>
      <c r="U7512"/>
      <c r="V7512"/>
      <c r="W7512"/>
      <c r="X7512"/>
      <c r="Y7512"/>
      <c r="Z7512"/>
      <c r="AA7512"/>
      <c r="AB7512"/>
    </row>
    <row r="7513" spans="1:28" x14ac:dyDescent="0.25">
      <c r="A7513" s="8"/>
      <c r="B7513"/>
      <c r="C7513"/>
      <c r="D7513"/>
      <c r="E7513"/>
      <c r="F7513"/>
      <c r="G7513"/>
      <c r="H7513"/>
      <c r="I7513"/>
      <c r="J7513"/>
      <c r="K7513"/>
      <c r="L7513"/>
      <c r="M7513"/>
      <c r="N7513"/>
      <c r="O7513"/>
      <c r="P7513"/>
      <c r="Q7513"/>
      <c r="R7513"/>
      <c r="S7513"/>
      <c r="T7513"/>
      <c r="U7513"/>
      <c r="V7513"/>
      <c r="W7513"/>
      <c r="X7513"/>
      <c r="Y7513"/>
      <c r="Z7513"/>
      <c r="AA7513"/>
      <c r="AB7513"/>
    </row>
    <row r="7514" spans="1:28" x14ac:dyDescent="0.25">
      <c r="A7514" s="8"/>
      <c r="B7514"/>
      <c r="C7514"/>
      <c r="D7514"/>
      <c r="E7514"/>
      <c r="F7514"/>
      <c r="G7514"/>
      <c r="H7514"/>
      <c r="I7514"/>
      <c r="J7514"/>
      <c r="K7514"/>
      <c r="L7514"/>
      <c r="M7514"/>
      <c r="N7514"/>
      <c r="O7514"/>
      <c r="P7514"/>
      <c r="Q7514"/>
      <c r="R7514"/>
      <c r="S7514"/>
      <c r="T7514"/>
      <c r="U7514"/>
      <c r="V7514"/>
      <c r="W7514"/>
      <c r="X7514"/>
      <c r="Y7514"/>
      <c r="Z7514"/>
      <c r="AA7514"/>
      <c r="AB7514"/>
    </row>
    <row r="7515" spans="1:28" x14ac:dyDescent="0.25">
      <c r="A7515" s="8"/>
      <c r="B7515"/>
      <c r="C7515"/>
      <c r="D7515"/>
      <c r="E7515"/>
      <c r="F7515"/>
      <c r="G7515"/>
      <c r="H7515"/>
      <c r="I7515"/>
      <c r="J7515"/>
      <c r="K7515"/>
      <c r="L7515"/>
      <c r="M7515"/>
      <c r="N7515"/>
      <c r="O7515"/>
      <c r="P7515"/>
      <c r="Q7515"/>
      <c r="R7515"/>
      <c r="S7515"/>
      <c r="T7515"/>
      <c r="U7515"/>
      <c r="V7515"/>
      <c r="W7515"/>
      <c r="X7515"/>
      <c r="Y7515"/>
      <c r="Z7515"/>
      <c r="AA7515"/>
      <c r="AB7515"/>
    </row>
    <row r="7516" spans="1:28" x14ac:dyDescent="0.25">
      <c r="A7516" s="8"/>
      <c r="B7516"/>
      <c r="C7516"/>
      <c r="D7516"/>
      <c r="E7516"/>
      <c r="F7516"/>
      <c r="G7516"/>
      <c r="H7516"/>
      <c r="I7516"/>
      <c r="J7516"/>
      <c r="K7516"/>
      <c r="L7516"/>
      <c r="M7516"/>
      <c r="N7516"/>
      <c r="O7516"/>
      <c r="P7516"/>
      <c r="Q7516"/>
      <c r="R7516"/>
      <c r="S7516"/>
      <c r="T7516"/>
      <c r="U7516"/>
      <c r="V7516"/>
      <c r="W7516"/>
      <c r="X7516"/>
      <c r="Y7516"/>
      <c r="Z7516"/>
      <c r="AA7516"/>
      <c r="AB7516"/>
    </row>
    <row r="7517" spans="1:28" x14ac:dyDescent="0.25">
      <c r="A7517" s="8"/>
      <c r="B7517"/>
      <c r="C7517"/>
      <c r="D7517"/>
      <c r="E7517"/>
      <c r="F7517"/>
      <c r="G7517"/>
      <c r="H7517"/>
      <c r="I7517"/>
      <c r="J7517"/>
      <c r="K7517"/>
      <c r="L7517"/>
      <c r="M7517"/>
      <c r="N7517"/>
      <c r="O7517"/>
      <c r="P7517"/>
      <c r="Q7517"/>
      <c r="R7517"/>
      <c r="S7517"/>
      <c r="T7517"/>
      <c r="U7517"/>
      <c r="V7517"/>
      <c r="W7517"/>
      <c r="X7517"/>
      <c r="Y7517"/>
      <c r="Z7517"/>
      <c r="AA7517"/>
      <c r="AB7517"/>
    </row>
    <row r="7518" spans="1:28" x14ac:dyDescent="0.25">
      <c r="A7518" s="8"/>
      <c r="B7518"/>
      <c r="C7518"/>
      <c r="D7518"/>
      <c r="E7518"/>
      <c r="F7518"/>
      <c r="G7518"/>
      <c r="H7518"/>
      <c r="I7518"/>
      <c r="J7518"/>
      <c r="K7518"/>
      <c r="L7518"/>
      <c r="M7518"/>
      <c r="N7518"/>
      <c r="O7518"/>
      <c r="P7518"/>
      <c r="Q7518"/>
      <c r="R7518"/>
      <c r="S7518"/>
      <c r="T7518"/>
      <c r="U7518"/>
      <c r="V7518"/>
      <c r="W7518"/>
      <c r="X7518"/>
      <c r="Y7518"/>
      <c r="Z7518"/>
      <c r="AA7518"/>
      <c r="AB7518"/>
    </row>
    <row r="7519" spans="1:28" x14ac:dyDescent="0.25">
      <c r="A7519" s="8"/>
      <c r="B7519"/>
      <c r="C7519"/>
      <c r="D7519"/>
      <c r="E7519"/>
      <c r="F7519"/>
      <c r="G7519"/>
      <c r="H7519"/>
      <c r="I7519"/>
      <c r="J7519"/>
      <c r="K7519"/>
      <c r="L7519"/>
      <c r="M7519"/>
      <c r="N7519"/>
      <c r="O7519"/>
      <c r="P7519"/>
      <c r="Q7519"/>
      <c r="R7519"/>
      <c r="S7519"/>
      <c r="T7519"/>
      <c r="U7519"/>
      <c r="V7519"/>
      <c r="W7519"/>
      <c r="X7519"/>
      <c r="Y7519"/>
      <c r="Z7519"/>
      <c r="AA7519"/>
      <c r="AB7519"/>
    </row>
    <row r="7520" spans="1:28" x14ac:dyDescent="0.25">
      <c r="A7520" s="8"/>
      <c r="B7520"/>
      <c r="C7520"/>
      <c r="D7520"/>
      <c r="E7520"/>
      <c r="F7520"/>
      <c r="G7520"/>
      <c r="H7520"/>
      <c r="I7520"/>
      <c r="J7520"/>
      <c r="K7520"/>
      <c r="L7520"/>
      <c r="M7520"/>
      <c r="N7520"/>
      <c r="O7520"/>
      <c r="P7520"/>
      <c r="Q7520"/>
      <c r="R7520"/>
      <c r="S7520"/>
      <c r="T7520"/>
      <c r="U7520"/>
      <c r="V7520"/>
      <c r="W7520"/>
      <c r="X7520"/>
      <c r="Y7520"/>
      <c r="Z7520"/>
      <c r="AA7520"/>
      <c r="AB7520"/>
    </row>
    <row r="7521" spans="1:28" x14ac:dyDescent="0.25">
      <c r="A7521" s="8"/>
      <c r="B7521"/>
      <c r="C7521"/>
      <c r="D7521"/>
      <c r="E7521"/>
      <c r="F7521"/>
      <c r="G7521"/>
      <c r="H7521"/>
      <c r="I7521"/>
      <c r="J7521"/>
      <c r="K7521"/>
      <c r="L7521"/>
      <c r="M7521"/>
      <c r="N7521"/>
      <c r="O7521"/>
      <c r="P7521"/>
      <c r="Q7521"/>
      <c r="R7521"/>
      <c r="S7521"/>
      <c r="T7521"/>
      <c r="U7521"/>
      <c r="V7521"/>
      <c r="W7521"/>
      <c r="X7521"/>
      <c r="Y7521"/>
      <c r="Z7521"/>
      <c r="AA7521"/>
      <c r="AB7521"/>
    </row>
    <row r="7522" spans="1:28" x14ac:dyDescent="0.25">
      <c r="A7522" s="8"/>
      <c r="B7522"/>
      <c r="C7522"/>
      <c r="D7522"/>
      <c r="E7522"/>
      <c r="F7522"/>
      <c r="G7522"/>
      <c r="H7522"/>
      <c r="I7522"/>
      <c r="J7522"/>
      <c r="K7522"/>
      <c r="L7522"/>
      <c r="M7522"/>
      <c r="N7522"/>
      <c r="O7522"/>
      <c r="P7522"/>
      <c r="Q7522"/>
      <c r="R7522"/>
      <c r="S7522"/>
      <c r="T7522"/>
      <c r="U7522"/>
      <c r="V7522"/>
      <c r="W7522"/>
      <c r="X7522"/>
      <c r="Y7522"/>
      <c r="Z7522"/>
      <c r="AA7522"/>
      <c r="AB7522"/>
    </row>
    <row r="7523" spans="1:28" x14ac:dyDescent="0.25">
      <c r="A7523" s="8"/>
      <c r="B7523"/>
      <c r="C7523"/>
      <c r="D7523"/>
      <c r="E7523"/>
      <c r="F7523"/>
      <c r="G7523"/>
      <c r="H7523"/>
      <c r="I7523"/>
      <c r="J7523"/>
      <c r="K7523"/>
      <c r="L7523"/>
      <c r="M7523"/>
      <c r="N7523"/>
      <c r="O7523"/>
      <c r="P7523"/>
      <c r="Q7523"/>
      <c r="R7523"/>
      <c r="S7523"/>
      <c r="T7523"/>
      <c r="U7523"/>
      <c r="V7523"/>
      <c r="W7523"/>
      <c r="X7523"/>
      <c r="Y7523"/>
      <c r="Z7523"/>
      <c r="AA7523"/>
      <c r="AB7523"/>
    </row>
    <row r="7524" spans="1:28" x14ac:dyDescent="0.25">
      <c r="A7524" s="8"/>
      <c r="B7524"/>
      <c r="C7524"/>
      <c r="D7524"/>
      <c r="E7524"/>
      <c r="F7524"/>
      <c r="G7524"/>
      <c r="H7524"/>
      <c r="I7524"/>
      <c r="J7524"/>
      <c r="K7524"/>
      <c r="L7524"/>
      <c r="M7524"/>
      <c r="N7524"/>
      <c r="O7524"/>
      <c r="P7524"/>
      <c r="Q7524"/>
      <c r="R7524"/>
      <c r="S7524"/>
      <c r="T7524"/>
      <c r="U7524"/>
      <c r="V7524"/>
      <c r="W7524"/>
      <c r="X7524"/>
      <c r="Y7524"/>
      <c r="Z7524"/>
      <c r="AA7524"/>
      <c r="AB7524"/>
    </row>
    <row r="7525" spans="1:28" x14ac:dyDescent="0.25">
      <c r="A7525" s="8"/>
      <c r="B7525"/>
      <c r="C7525"/>
      <c r="D7525"/>
      <c r="E7525"/>
      <c r="F7525"/>
      <c r="G7525"/>
      <c r="H7525"/>
      <c r="I7525"/>
      <c r="J7525"/>
      <c r="K7525"/>
      <c r="L7525"/>
      <c r="M7525"/>
      <c r="N7525"/>
      <c r="O7525"/>
      <c r="P7525"/>
      <c r="Q7525"/>
      <c r="R7525"/>
      <c r="S7525"/>
      <c r="T7525"/>
      <c r="U7525"/>
      <c r="V7525"/>
      <c r="W7525"/>
      <c r="X7525"/>
      <c r="Y7525"/>
      <c r="Z7525"/>
      <c r="AA7525"/>
      <c r="AB7525"/>
    </row>
    <row r="7526" spans="1:28" x14ac:dyDescent="0.25">
      <c r="A7526" s="8"/>
      <c r="B7526"/>
      <c r="C7526"/>
      <c r="D7526"/>
      <c r="E7526"/>
      <c r="F7526"/>
      <c r="G7526"/>
      <c r="H7526"/>
      <c r="I7526"/>
      <c r="J7526"/>
      <c r="K7526"/>
      <c r="L7526"/>
      <c r="M7526"/>
      <c r="N7526"/>
      <c r="O7526"/>
      <c r="P7526"/>
      <c r="Q7526"/>
      <c r="R7526"/>
      <c r="S7526"/>
      <c r="T7526"/>
      <c r="U7526"/>
      <c r="V7526"/>
      <c r="W7526"/>
      <c r="X7526"/>
      <c r="Y7526"/>
      <c r="Z7526"/>
      <c r="AA7526"/>
      <c r="AB7526"/>
    </row>
    <row r="7527" spans="1:28" x14ac:dyDescent="0.25">
      <c r="A7527" s="8"/>
      <c r="B7527"/>
      <c r="C7527"/>
      <c r="D7527"/>
      <c r="E7527"/>
      <c r="F7527"/>
      <c r="G7527"/>
      <c r="H7527"/>
      <c r="I7527"/>
      <c r="J7527"/>
      <c r="K7527"/>
      <c r="L7527"/>
      <c r="M7527"/>
      <c r="N7527"/>
      <c r="O7527"/>
      <c r="P7527"/>
      <c r="Q7527"/>
      <c r="R7527"/>
      <c r="S7527"/>
      <c r="T7527"/>
      <c r="U7527"/>
      <c r="V7527"/>
      <c r="W7527"/>
      <c r="X7527"/>
      <c r="Y7527"/>
      <c r="Z7527"/>
      <c r="AA7527"/>
      <c r="AB7527"/>
    </row>
    <row r="7528" spans="1:28" x14ac:dyDescent="0.25">
      <c r="A7528" s="8"/>
      <c r="B7528"/>
      <c r="C7528"/>
      <c r="D7528"/>
      <c r="E7528"/>
      <c r="F7528"/>
      <c r="G7528"/>
      <c r="H7528"/>
      <c r="I7528"/>
      <c r="J7528"/>
      <c r="K7528"/>
      <c r="L7528"/>
      <c r="M7528"/>
      <c r="N7528"/>
      <c r="O7528"/>
      <c r="P7528"/>
      <c r="Q7528"/>
      <c r="R7528"/>
      <c r="S7528"/>
      <c r="T7528"/>
      <c r="U7528"/>
      <c r="V7528"/>
      <c r="W7528"/>
      <c r="X7528"/>
      <c r="Y7528"/>
      <c r="Z7528"/>
      <c r="AA7528"/>
      <c r="AB7528"/>
    </row>
    <row r="7529" spans="1:28" x14ac:dyDescent="0.25">
      <c r="A7529" s="8"/>
      <c r="B7529"/>
      <c r="C7529"/>
      <c r="D7529"/>
      <c r="E7529"/>
      <c r="F7529"/>
      <c r="G7529"/>
      <c r="H7529"/>
      <c r="I7529"/>
      <c r="J7529"/>
      <c r="K7529"/>
      <c r="L7529"/>
      <c r="M7529"/>
      <c r="N7529"/>
      <c r="O7529"/>
      <c r="P7529"/>
      <c r="Q7529"/>
      <c r="R7529"/>
      <c r="S7529"/>
      <c r="T7529"/>
      <c r="U7529"/>
      <c r="V7529"/>
      <c r="W7529"/>
      <c r="X7529"/>
      <c r="Y7529"/>
      <c r="Z7529"/>
      <c r="AA7529"/>
      <c r="AB7529"/>
    </row>
    <row r="7530" spans="1:28" x14ac:dyDescent="0.25">
      <c r="A7530" s="8"/>
      <c r="B7530"/>
      <c r="C7530"/>
      <c r="D7530"/>
      <c r="E7530"/>
      <c r="F7530"/>
      <c r="G7530"/>
      <c r="H7530"/>
      <c r="I7530"/>
      <c r="J7530"/>
      <c r="K7530"/>
      <c r="L7530"/>
      <c r="M7530"/>
      <c r="N7530"/>
      <c r="O7530"/>
      <c r="P7530"/>
      <c r="Q7530"/>
      <c r="R7530"/>
      <c r="S7530"/>
      <c r="T7530"/>
      <c r="U7530"/>
      <c r="V7530"/>
      <c r="W7530"/>
      <c r="X7530"/>
      <c r="Y7530"/>
      <c r="Z7530"/>
      <c r="AA7530"/>
      <c r="AB7530"/>
    </row>
    <row r="7531" spans="1:28" x14ac:dyDescent="0.25">
      <c r="A7531" s="8"/>
      <c r="B7531"/>
      <c r="C7531"/>
      <c r="D7531"/>
      <c r="E7531"/>
      <c r="F7531"/>
      <c r="G7531"/>
      <c r="H7531"/>
      <c r="I7531"/>
      <c r="J7531"/>
      <c r="K7531"/>
      <c r="L7531"/>
      <c r="M7531"/>
      <c r="N7531"/>
      <c r="O7531"/>
      <c r="P7531"/>
      <c r="Q7531"/>
      <c r="R7531"/>
      <c r="S7531"/>
      <c r="T7531"/>
      <c r="U7531"/>
      <c r="V7531"/>
      <c r="W7531"/>
      <c r="X7531"/>
      <c r="Y7531"/>
      <c r="Z7531"/>
      <c r="AA7531"/>
      <c r="AB7531"/>
    </row>
    <row r="7532" spans="1:28" x14ac:dyDescent="0.25">
      <c r="A7532" s="8"/>
      <c r="B7532"/>
      <c r="C7532"/>
      <c r="D7532"/>
      <c r="E7532"/>
      <c r="F7532"/>
      <c r="G7532"/>
      <c r="H7532"/>
      <c r="I7532"/>
      <c r="J7532"/>
      <c r="K7532"/>
      <c r="L7532"/>
      <c r="M7532"/>
      <c r="N7532"/>
      <c r="O7532"/>
      <c r="P7532"/>
      <c r="Q7532"/>
      <c r="R7532"/>
      <c r="S7532"/>
      <c r="T7532"/>
      <c r="U7532"/>
      <c r="V7532"/>
      <c r="W7532"/>
      <c r="X7532"/>
      <c r="Y7532"/>
      <c r="Z7532"/>
      <c r="AA7532"/>
      <c r="AB7532"/>
    </row>
    <row r="7533" spans="1:28" x14ac:dyDescent="0.25">
      <c r="A7533" s="8"/>
      <c r="B7533"/>
      <c r="C7533"/>
      <c r="D7533"/>
      <c r="E7533"/>
      <c r="F7533"/>
      <c r="G7533"/>
      <c r="H7533"/>
      <c r="I7533"/>
      <c r="J7533"/>
      <c r="K7533"/>
      <c r="L7533"/>
      <c r="M7533"/>
      <c r="N7533"/>
      <c r="O7533"/>
      <c r="P7533"/>
      <c r="Q7533"/>
      <c r="R7533"/>
      <c r="S7533"/>
      <c r="T7533"/>
      <c r="U7533"/>
      <c r="V7533"/>
      <c r="W7533"/>
      <c r="X7533"/>
      <c r="Y7533"/>
      <c r="Z7533"/>
      <c r="AA7533"/>
      <c r="AB7533"/>
    </row>
    <row r="7534" spans="1:28" x14ac:dyDescent="0.25">
      <c r="A7534" s="8"/>
      <c r="B7534"/>
      <c r="C7534"/>
      <c r="D7534"/>
      <c r="E7534"/>
      <c r="F7534"/>
      <c r="G7534"/>
      <c r="H7534"/>
      <c r="I7534"/>
      <c r="J7534"/>
      <c r="K7534"/>
      <c r="L7534"/>
      <c r="M7534"/>
      <c r="N7534"/>
      <c r="O7534"/>
      <c r="P7534"/>
      <c r="Q7534"/>
      <c r="R7534"/>
      <c r="S7534"/>
      <c r="T7534"/>
      <c r="U7534"/>
      <c r="V7534"/>
      <c r="W7534"/>
      <c r="X7534"/>
      <c r="Y7534"/>
      <c r="Z7534"/>
      <c r="AA7534"/>
      <c r="AB7534"/>
    </row>
    <row r="7535" spans="1:28" x14ac:dyDescent="0.25">
      <c r="A7535" s="8"/>
      <c r="B7535"/>
      <c r="C7535"/>
      <c r="D7535"/>
      <c r="E7535"/>
      <c r="F7535"/>
      <c r="G7535"/>
      <c r="H7535"/>
      <c r="I7535"/>
      <c r="J7535"/>
      <c r="K7535"/>
      <c r="L7535"/>
      <c r="M7535"/>
      <c r="N7535"/>
      <c r="O7535"/>
      <c r="P7535"/>
      <c r="Q7535"/>
      <c r="R7535"/>
      <c r="S7535"/>
      <c r="T7535"/>
      <c r="U7535"/>
      <c r="V7535"/>
      <c r="W7535"/>
      <c r="X7535"/>
      <c r="Y7535"/>
      <c r="Z7535"/>
      <c r="AA7535"/>
      <c r="AB7535"/>
    </row>
    <row r="7536" spans="1:28" x14ac:dyDescent="0.25">
      <c r="A7536" s="8"/>
      <c r="B7536"/>
      <c r="C7536"/>
      <c r="D7536"/>
      <c r="E7536"/>
      <c r="F7536"/>
      <c r="G7536"/>
      <c r="H7536"/>
      <c r="I7536"/>
      <c r="J7536"/>
      <c r="K7536"/>
      <c r="L7536"/>
      <c r="M7536"/>
      <c r="N7536"/>
      <c r="O7536"/>
      <c r="P7536"/>
      <c r="Q7536"/>
      <c r="R7536"/>
      <c r="S7536"/>
      <c r="T7536"/>
      <c r="U7536"/>
      <c r="V7536"/>
      <c r="W7536"/>
      <c r="X7536"/>
      <c r="Y7536"/>
      <c r="Z7536"/>
      <c r="AA7536"/>
      <c r="AB7536"/>
    </row>
    <row r="7537" spans="1:28" x14ac:dyDescent="0.25">
      <c r="A7537" s="8"/>
      <c r="B7537"/>
      <c r="C7537"/>
      <c r="D7537"/>
      <c r="E7537"/>
      <c r="F7537"/>
      <c r="G7537"/>
      <c r="H7537"/>
      <c r="I7537"/>
      <c r="J7537"/>
      <c r="K7537"/>
      <c r="L7537"/>
      <c r="M7537"/>
      <c r="N7537"/>
      <c r="O7537"/>
      <c r="P7537"/>
      <c r="Q7537"/>
      <c r="R7537"/>
      <c r="S7537"/>
      <c r="T7537"/>
      <c r="U7537"/>
      <c r="V7537"/>
      <c r="W7537"/>
      <c r="X7537"/>
      <c r="Y7537"/>
      <c r="Z7537"/>
      <c r="AA7537"/>
      <c r="AB7537"/>
    </row>
    <row r="7538" spans="1:28" x14ac:dyDescent="0.25">
      <c r="A7538" s="8"/>
      <c r="B7538"/>
      <c r="C7538"/>
      <c r="D7538"/>
      <c r="E7538"/>
      <c r="F7538"/>
      <c r="G7538"/>
      <c r="H7538"/>
      <c r="I7538"/>
      <c r="J7538"/>
      <c r="K7538"/>
      <c r="L7538"/>
      <c r="M7538"/>
      <c r="N7538"/>
      <c r="O7538"/>
      <c r="P7538"/>
      <c r="Q7538"/>
      <c r="R7538"/>
      <c r="S7538"/>
      <c r="T7538"/>
      <c r="U7538"/>
      <c r="V7538"/>
      <c r="W7538"/>
      <c r="X7538"/>
      <c r="Y7538"/>
      <c r="Z7538"/>
      <c r="AA7538"/>
      <c r="AB7538"/>
    </row>
    <row r="7539" spans="1:28" x14ac:dyDescent="0.25">
      <c r="A7539" s="8"/>
      <c r="B7539"/>
      <c r="C7539"/>
      <c r="D7539"/>
      <c r="E7539"/>
      <c r="F7539"/>
      <c r="G7539"/>
      <c r="H7539"/>
      <c r="I7539"/>
      <c r="J7539"/>
      <c r="K7539"/>
      <c r="L7539"/>
      <c r="M7539"/>
      <c r="N7539"/>
      <c r="O7539"/>
      <c r="P7539"/>
      <c r="Q7539"/>
      <c r="R7539"/>
      <c r="S7539"/>
      <c r="T7539"/>
      <c r="U7539"/>
      <c r="V7539"/>
      <c r="W7539"/>
      <c r="X7539"/>
      <c r="Y7539"/>
      <c r="Z7539"/>
      <c r="AA7539"/>
      <c r="AB7539"/>
    </row>
    <row r="7540" spans="1:28" x14ac:dyDescent="0.25">
      <c r="A7540" s="8"/>
      <c r="B7540"/>
      <c r="C7540"/>
      <c r="D7540"/>
      <c r="E7540"/>
      <c r="F7540"/>
      <c r="G7540"/>
      <c r="H7540"/>
      <c r="I7540"/>
      <c r="J7540"/>
      <c r="K7540"/>
      <c r="L7540"/>
      <c r="M7540"/>
      <c r="N7540"/>
      <c r="O7540"/>
      <c r="P7540"/>
      <c r="Q7540"/>
      <c r="R7540"/>
      <c r="S7540"/>
      <c r="T7540"/>
      <c r="U7540"/>
      <c r="V7540"/>
      <c r="W7540"/>
      <c r="X7540"/>
      <c r="Y7540"/>
      <c r="Z7540"/>
      <c r="AA7540"/>
      <c r="AB7540"/>
    </row>
    <row r="7541" spans="1:28" x14ac:dyDescent="0.25">
      <c r="A7541" s="8"/>
      <c r="B7541"/>
      <c r="C7541"/>
      <c r="D7541"/>
      <c r="E7541"/>
      <c r="F7541"/>
      <c r="G7541"/>
      <c r="H7541"/>
      <c r="I7541"/>
      <c r="J7541"/>
      <c r="K7541"/>
      <c r="L7541"/>
      <c r="M7541"/>
      <c r="N7541"/>
      <c r="O7541"/>
      <c r="P7541"/>
      <c r="Q7541"/>
      <c r="R7541"/>
      <c r="S7541"/>
      <c r="T7541"/>
      <c r="U7541"/>
      <c r="V7541"/>
      <c r="W7541"/>
      <c r="X7541"/>
      <c r="Y7541"/>
      <c r="Z7541"/>
      <c r="AA7541"/>
      <c r="AB7541"/>
    </row>
    <row r="7542" spans="1:28" x14ac:dyDescent="0.25">
      <c r="A7542" s="8"/>
      <c r="B7542"/>
      <c r="C7542"/>
      <c r="D7542"/>
      <c r="E7542"/>
      <c r="F7542"/>
      <c r="G7542"/>
      <c r="H7542"/>
      <c r="I7542"/>
      <c r="J7542"/>
      <c r="K7542"/>
      <c r="L7542"/>
      <c r="M7542"/>
      <c r="N7542"/>
      <c r="O7542"/>
      <c r="P7542"/>
      <c r="Q7542"/>
      <c r="R7542"/>
      <c r="S7542"/>
      <c r="T7542"/>
      <c r="U7542"/>
      <c r="V7542"/>
      <c r="W7542"/>
      <c r="X7542"/>
      <c r="Y7542"/>
      <c r="Z7542"/>
      <c r="AA7542"/>
      <c r="AB7542"/>
    </row>
    <row r="7543" spans="1:28" x14ac:dyDescent="0.25">
      <c r="A7543" s="8"/>
      <c r="B7543"/>
      <c r="C7543"/>
      <c r="D7543"/>
      <c r="E7543"/>
      <c r="F7543"/>
      <c r="G7543"/>
      <c r="H7543"/>
      <c r="I7543"/>
      <c r="J7543"/>
      <c r="K7543"/>
      <c r="L7543"/>
      <c r="M7543"/>
      <c r="N7543"/>
      <c r="O7543"/>
      <c r="P7543"/>
      <c r="Q7543"/>
      <c r="R7543"/>
      <c r="S7543"/>
      <c r="T7543"/>
      <c r="U7543"/>
      <c r="V7543"/>
      <c r="W7543"/>
      <c r="X7543"/>
      <c r="Y7543"/>
      <c r="Z7543"/>
      <c r="AA7543"/>
      <c r="AB7543"/>
    </row>
    <row r="7544" spans="1:28" x14ac:dyDescent="0.25">
      <c r="A7544" s="8"/>
      <c r="B7544"/>
      <c r="C7544"/>
      <c r="D7544"/>
      <c r="E7544"/>
      <c r="F7544"/>
      <c r="G7544"/>
      <c r="H7544"/>
      <c r="I7544"/>
      <c r="J7544"/>
      <c r="K7544"/>
      <c r="L7544"/>
      <c r="M7544"/>
      <c r="N7544"/>
      <c r="O7544"/>
      <c r="P7544"/>
      <c r="Q7544"/>
      <c r="R7544"/>
      <c r="S7544"/>
      <c r="T7544"/>
      <c r="U7544"/>
      <c r="V7544"/>
      <c r="W7544"/>
      <c r="X7544"/>
      <c r="Y7544"/>
      <c r="Z7544"/>
      <c r="AA7544"/>
      <c r="AB7544"/>
    </row>
    <row r="7545" spans="1:28" x14ac:dyDescent="0.25">
      <c r="A7545" s="8"/>
      <c r="B7545"/>
      <c r="C7545"/>
      <c r="D7545"/>
      <c r="E7545"/>
      <c r="F7545"/>
      <c r="G7545"/>
      <c r="H7545"/>
      <c r="I7545"/>
      <c r="J7545"/>
      <c r="K7545"/>
      <c r="L7545"/>
      <c r="M7545"/>
      <c r="N7545"/>
      <c r="O7545"/>
      <c r="P7545"/>
      <c r="Q7545"/>
      <c r="R7545"/>
      <c r="S7545"/>
      <c r="T7545"/>
      <c r="U7545"/>
      <c r="V7545"/>
      <c r="W7545"/>
      <c r="X7545"/>
      <c r="Y7545"/>
      <c r="Z7545"/>
      <c r="AA7545"/>
      <c r="AB7545"/>
    </row>
    <row r="7546" spans="1:28" x14ac:dyDescent="0.25">
      <c r="A7546" s="8"/>
      <c r="B7546"/>
      <c r="C7546"/>
      <c r="D7546"/>
      <c r="E7546"/>
      <c r="F7546"/>
      <c r="G7546"/>
      <c r="H7546"/>
      <c r="I7546"/>
      <c r="J7546"/>
      <c r="K7546"/>
      <c r="L7546"/>
      <c r="M7546"/>
      <c r="N7546"/>
      <c r="O7546"/>
      <c r="P7546"/>
      <c r="Q7546"/>
      <c r="R7546"/>
      <c r="S7546"/>
      <c r="T7546"/>
      <c r="U7546"/>
      <c r="V7546"/>
      <c r="W7546"/>
      <c r="X7546"/>
      <c r="Y7546"/>
      <c r="Z7546"/>
      <c r="AA7546"/>
      <c r="AB7546"/>
    </row>
    <row r="7547" spans="1:28" x14ac:dyDescent="0.25">
      <c r="A7547" s="8"/>
      <c r="B7547"/>
      <c r="C7547"/>
      <c r="D7547"/>
      <c r="E7547"/>
      <c r="F7547"/>
      <c r="G7547"/>
      <c r="H7547"/>
      <c r="I7547"/>
      <c r="J7547"/>
      <c r="K7547"/>
      <c r="L7547"/>
      <c r="M7547"/>
      <c r="N7547"/>
      <c r="O7547"/>
      <c r="P7547"/>
      <c r="Q7547"/>
      <c r="R7547"/>
      <c r="S7547"/>
      <c r="T7547"/>
      <c r="U7547"/>
      <c r="V7547"/>
      <c r="W7547"/>
      <c r="X7547"/>
      <c r="Y7547"/>
      <c r="Z7547"/>
      <c r="AA7547"/>
      <c r="AB7547"/>
    </row>
    <row r="7548" spans="1:28" x14ac:dyDescent="0.25">
      <c r="A7548" s="8"/>
      <c r="B7548"/>
      <c r="C7548"/>
      <c r="D7548"/>
      <c r="E7548"/>
      <c r="F7548"/>
      <c r="G7548"/>
      <c r="H7548"/>
      <c r="I7548"/>
      <c r="J7548"/>
      <c r="K7548"/>
      <c r="L7548"/>
      <c r="M7548"/>
      <c r="N7548"/>
      <c r="O7548"/>
      <c r="P7548"/>
      <c r="Q7548"/>
      <c r="R7548"/>
      <c r="S7548"/>
      <c r="T7548"/>
      <c r="U7548"/>
      <c r="V7548"/>
      <c r="W7548"/>
      <c r="X7548"/>
      <c r="Y7548"/>
      <c r="Z7548"/>
      <c r="AA7548"/>
      <c r="AB7548"/>
    </row>
    <row r="7549" spans="1:28" x14ac:dyDescent="0.25">
      <c r="A7549" s="8"/>
      <c r="B7549"/>
      <c r="C7549"/>
      <c r="D7549"/>
      <c r="E7549"/>
      <c r="F7549"/>
      <c r="G7549"/>
      <c r="H7549"/>
      <c r="I7549"/>
      <c r="J7549"/>
      <c r="K7549"/>
      <c r="L7549"/>
      <c r="M7549"/>
      <c r="N7549"/>
      <c r="O7549"/>
      <c r="P7549"/>
      <c r="Q7549"/>
      <c r="R7549"/>
      <c r="S7549"/>
      <c r="T7549"/>
      <c r="U7549"/>
      <c r="V7549"/>
      <c r="W7549"/>
      <c r="X7549"/>
      <c r="Y7549"/>
      <c r="Z7549"/>
      <c r="AA7549"/>
      <c r="AB7549"/>
    </row>
    <row r="7550" spans="1:28" x14ac:dyDescent="0.25">
      <c r="A7550" s="8"/>
      <c r="B7550"/>
      <c r="C7550"/>
      <c r="D7550"/>
      <c r="E7550"/>
      <c r="F7550"/>
      <c r="G7550"/>
      <c r="H7550"/>
      <c r="I7550"/>
      <c r="J7550"/>
      <c r="K7550"/>
      <c r="L7550"/>
      <c r="M7550"/>
      <c r="N7550"/>
      <c r="O7550"/>
      <c r="P7550"/>
      <c r="Q7550"/>
      <c r="R7550"/>
      <c r="S7550"/>
      <c r="T7550"/>
      <c r="U7550"/>
      <c r="V7550"/>
      <c r="W7550"/>
      <c r="X7550"/>
      <c r="Y7550"/>
      <c r="Z7550"/>
      <c r="AA7550"/>
      <c r="AB7550"/>
    </row>
    <row r="7551" spans="1:28" x14ac:dyDescent="0.25">
      <c r="A7551" s="8"/>
      <c r="B7551"/>
      <c r="C7551"/>
      <c r="D7551"/>
      <c r="E7551"/>
      <c r="F7551"/>
      <c r="G7551"/>
      <c r="H7551"/>
      <c r="I7551"/>
      <c r="J7551"/>
      <c r="K7551"/>
      <c r="L7551"/>
      <c r="M7551"/>
      <c r="N7551"/>
      <c r="O7551"/>
      <c r="P7551"/>
      <c r="Q7551"/>
      <c r="R7551"/>
      <c r="S7551"/>
      <c r="T7551"/>
      <c r="U7551"/>
      <c r="V7551"/>
      <c r="W7551"/>
      <c r="X7551"/>
      <c r="Y7551"/>
      <c r="Z7551"/>
      <c r="AA7551"/>
      <c r="AB7551"/>
    </row>
    <row r="7552" spans="1:28" x14ac:dyDescent="0.25">
      <c r="A7552" s="8"/>
      <c r="B7552"/>
      <c r="C7552"/>
      <c r="D7552"/>
      <c r="E7552"/>
      <c r="F7552"/>
      <c r="G7552"/>
      <c r="H7552"/>
      <c r="I7552"/>
      <c r="J7552"/>
      <c r="K7552"/>
      <c r="L7552"/>
      <c r="M7552"/>
      <c r="N7552"/>
      <c r="O7552"/>
      <c r="P7552"/>
      <c r="Q7552"/>
      <c r="R7552"/>
      <c r="S7552"/>
      <c r="T7552"/>
      <c r="U7552"/>
      <c r="V7552"/>
      <c r="W7552"/>
      <c r="X7552"/>
      <c r="Y7552"/>
      <c r="Z7552"/>
      <c r="AA7552"/>
      <c r="AB7552"/>
    </row>
    <row r="7553" spans="1:28" x14ac:dyDescent="0.25">
      <c r="A7553" s="8"/>
      <c r="B7553"/>
      <c r="C7553"/>
      <c r="D7553"/>
      <c r="E7553"/>
      <c r="F7553"/>
      <c r="G7553"/>
      <c r="H7553"/>
      <c r="I7553"/>
      <c r="J7553"/>
      <c r="K7553"/>
      <c r="L7553"/>
      <c r="M7553"/>
      <c r="N7553"/>
      <c r="O7553"/>
      <c r="P7553"/>
      <c r="Q7553"/>
      <c r="R7553"/>
      <c r="S7553"/>
      <c r="T7553"/>
      <c r="U7553"/>
      <c r="V7553"/>
      <c r="W7553"/>
      <c r="X7553"/>
      <c r="Y7553"/>
      <c r="Z7553"/>
      <c r="AA7553"/>
      <c r="AB7553"/>
    </row>
    <row r="7554" spans="1:28" x14ac:dyDescent="0.25">
      <c r="A7554" s="8"/>
      <c r="B7554"/>
      <c r="C7554"/>
      <c r="D7554"/>
      <c r="E7554"/>
      <c r="F7554"/>
      <c r="G7554"/>
      <c r="H7554"/>
      <c r="I7554"/>
      <c r="J7554"/>
      <c r="K7554"/>
      <c r="L7554"/>
      <c r="M7554"/>
      <c r="N7554"/>
      <c r="O7554"/>
      <c r="P7554"/>
      <c r="Q7554"/>
      <c r="R7554"/>
      <c r="S7554"/>
      <c r="T7554"/>
      <c r="U7554"/>
      <c r="V7554"/>
      <c r="W7554"/>
      <c r="X7554"/>
      <c r="Y7554"/>
      <c r="Z7554"/>
      <c r="AA7554"/>
      <c r="AB7554"/>
    </row>
    <row r="7555" spans="1:28" x14ac:dyDescent="0.25">
      <c r="A7555" s="8"/>
      <c r="B7555"/>
      <c r="C7555"/>
      <c r="D7555"/>
      <c r="E7555"/>
      <c r="F7555"/>
      <c r="G7555"/>
      <c r="H7555"/>
      <c r="I7555"/>
      <c r="J7555"/>
      <c r="K7555"/>
      <c r="L7555"/>
      <c r="M7555"/>
      <c r="N7555"/>
      <c r="O7555"/>
      <c r="P7555"/>
      <c r="Q7555"/>
      <c r="R7555"/>
      <c r="S7555"/>
      <c r="T7555"/>
      <c r="U7555"/>
      <c r="V7555"/>
      <c r="W7555"/>
      <c r="X7555"/>
      <c r="Y7555"/>
      <c r="Z7555"/>
      <c r="AA7555"/>
      <c r="AB7555"/>
    </row>
    <row r="7556" spans="1:28" x14ac:dyDescent="0.25">
      <c r="A7556" s="8"/>
      <c r="B7556"/>
      <c r="C7556"/>
      <c r="D7556"/>
      <c r="E7556"/>
      <c r="F7556"/>
      <c r="G7556"/>
      <c r="H7556"/>
      <c r="I7556"/>
      <c r="J7556"/>
      <c r="K7556"/>
      <c r="L7556"/>
      <c r="M7556"/>
      <c r="N7556"/>
      <c r="O7556"/>
      <c r="P7556"/>
      <c r="Q7556"/>
      <c r="R7556"/>
      <c r="S7556"/>
      <c r="T7556"/>
      <c r="U7556"/>
      <c r="V7556"/>
      <c r="W7556"/>
      <c r="X7556"/>
      <c r="Y7556"/>
      <c r="Z7556"/>
      <c r="AA7556"/>
      <c r="AB7556"/>
    </row>
    <row r="7557" spans="1:28" x14ac:dyDescent="0.25">
      <c r="A7557" s="8"/>
      <c r="B7557"/>
      <c r="C7557"/>
      <c r="D7557"/>
      <c r="E7557"/>
      <c r="F7557"/>
      <c r="G7557"/>
      <c r="H7557"/>
      <c r="I7557"/>
      <c r="J7557"/>
      <c r="K7557"/>
      <c r="L7557"/>
      <c r="M7557"/>
      <c r="N7557"/>
      <c r="O7557"/>
      <c r="P7557"/>
      <c r="Q7557"/>
      <c r="R7557"/>
      <c r="S7557"/>
      <c r="T7557"/>
      <c r="U7557"/>
      <c r="V7557"/>
      <c r="W7557"/>
      <c r="X7557"/>
      <c r="Y7557"/>
      <c r="Z7557"/>
      <c r="AA7557"/>
      <c r="AB7557"/>
    </row>
    <row r="7558" spans="1:28" x14ac:dyDescent="0.25">
      <c r="A7558" s="8"/>
      <c r="B7558"/>
      <c r="C7558"/>
      <c r="D7558"/>
      <c r="E7558"/>
      <c r="F7558"/>
      <c r="G7558"/>
      <c r="H7558"/>
      <c r="I7558"/>
      <c r="J7558"/>
      <c r="K7558"/>
      <c r="L7558"/>
      <c r="M7558"/>
      <c r="N7558"/>
      <c r="O7558"/>
      <c r="P7558"/>
      <c r="Q7558"/>
      <c r="R7558"/>
      <c r="S7558"/>
      <c r="T7558"/>
      <c r="U7558"/>
      <c r="V7558"/>
      <c r="W7558"/>
      <c r="X7558"/>
      <c r="Y7558"/>
      <c r="Z7558"/>
      <c r="AA7558"/>
      <c r="AB7558"/>
    </row>
    <row r="7559" spans="1:28" x14ac:dyDescent="0.25">
      <c r="A7559" s="8"/>
      <c r="B7559"/>
      <c r="C7559"/>
      <c r="D7559"/>
      <c r="E7559"/>
      <c r="F7559"/>
      <c r="G7559"/>
      <c r="H7559"/>
      <c r="I7559"/>
      <c r="J7559"/>
      <c r="K7559"/>
      <c r="L7559"/>
      <c r="M7559"/>
      <c r="N7559"/>
      <c r="O7559"/>
      <c r="P7559"/>
      <c r="Q7559"/>
      <c r="R7559"/>
      <c r="S7559"/>
      <c r="T7559"/>
      <c r="U7559"/>
      <c r="V7559"/>
      <c r="W7559"/>
      <c r="X7559"/>
      <c r="Y7559"/>
      <c r="Z7559"/>
      <c r="AA7559"/>
      <c r="AB7559"/>
    </row>
    <row r="7560" spans="1:28" x14ac:dyDescent="0.25">
      <c r="A7560" s="8"/>
      <c r="B7560"/>
      <c r="C7560"/>
      <c r="D7560"/>
      <c r="E7560"/>
      <c r="F7560"/>
      <c r="G7560"/>
      <c r="H7560"/>
      <c r="I7560"/>
      <c r="J7560"/>
      <c r="K7560"/>
      <c r="L7560"/>
      <c r="M7560"/>
      <c r="N7560"/>
      <c r="O7560"/>
      <c r="P7560"/>
      <c r="Q7560"/>
      <c r="R7560"/>
      <c r="S7560"/>
      <c r="T7560"/>
      <c r="U7560"/>
      <c r="V7560"/>
      <c r="W7560"/>
      <c r="X7560"/>
      <c r="Y7560"/>
      <c r="Z7560"/>
      <c r="AA7560"/>
      <c r="AB7560"/>
    </row>
    <row r="7561" spans="1:28" x14ac:dyDescent="0.25">
      <c r="A7561" s="8"/>
      <c r="B7561"/>
      <c r="C7561"/>
      <c r="D7561"/>
      <c r="E7561"/>
      <c r="F7561"/>
      <c r="G7561"/>
      <c r="H7561"/>
      <c r="I7561"/>
      <c r="J7561"/>
      <c r="K7561"/>
      <c r="L7561"/>
      <c r="M7561"/>
      <c r="N7561"/>
      <c r="O7561"/>
      <c r="P7561"/>
      <c r="Q7561"/>
      <c r="R7561"/>
      <c r="S7561"/>
      <c r="T7561"/>
      <c r="U7561"/>
      <c r="V7561"/>
      <c r="W7561"/>
      <c r="X7561"/>
      <c r="Y7561"/>
      <c r="Z7561"/>
      <c r="AA7561"/>
      <c r="AB7561"/>
    </row>
    <row r="7562" spans="1:28" x14ac:dyDescent="0.25">
      <c r="A7562" s="8"/>
      <c r="B7562"/>
      <c r="C7562"/>
      <c r="D7562"/>
      <c r="E7562"/>
      <c r="F7562"/>
      <c r="G7562"/>
      <c r="H7562"/>
      <c r="I7562"/>
      <c r="J7562"/>
      <c r="K7562"/>
      <c r="L7562"/>
      <c r="M7562"/>
      <c r="N7562"/>
      <c r="O7562"/>
      <c r="P7562"/>
      <c r="Q7562"/>
      <c r="R7562"/>
      <c r="S7562"/>
      <c r="T7562"/>
      <c r="U7562"/>
      <c r="V7562"/>
      <c r="W7562"/>
      <c r="X7562"/>
      <c r="Y7562"/>
      <c r="Z7562"/>
      <c r="AA7562"/>
      <c r="AB7562"/>
    </row>
    <row r="7563" spans="1:28" x14ac:dyDescent="0.25">
      <c r="A7563" s="8"/>
      <c r="B7563"/>
      <c r="C7563"/>
      <c r="D7563"/>
      <c r="E7563"/>
      <c r="F7563"/>
      <c r="G7563"/>
      <c r="H7563"/>
      <c r="I7563"/>
      <c r="J7563"/>
      <c r="K7563"/>
      <c r="L7563"/>
      <c r="M7563"/>
      <c r="N7563"/>
      <c r="O7563"/>
      <c r="P7563"/>
      <c r="Q7563"/>
      <c r="R7563"/>
      <c r="S7563"/>
      <c r="T7563"/>
      <c r="U7563"/>
      <c r="V7563"/>
      <c r="W7563"/>
      <c r="X7563"/>
      <c r="Y7563"/>
      <c r="Z7563"/>
      <c r="AA7563"/>
      <c r="AB7563"/>
    </row>
    <row r="7564" spans="1:28" x14ac:dyDescent="0.25">
      <c r="A7564" s="8"/>
      <c r="B7564"/>
      <c r="C7564"/>
      <c r="D7564"/>
      <c r="E7564"/>
      <c r="F7564"/>
      <c r="G7564"/>
      <c r="H7564"/>
      <c r="I7564"/>
      <c r="J7564"/>
      <c r="K7564"/>
      <c r="L7564"/>
      <c r="M7564"/>
      <c r="N7564"/>
      <c r="O7564"/>
      <c r="P7564"/>
      <c r="Q7564"/>
      <c r="R7564"/>
      <c r="S7564"/>
      <c r="T7564"/>
      <c r="U7564"/>
      <c r="V7564"/>
      <c r="W7564"/>
      <c r="X7564"/>
      <c r="Y7564"/>
      <c r="Z7564"/>
      <c r="AA7564"/>
      <c r="AB7564"/>
    </row>
    <row r="7565" spans="1:28" x14ac:dyDescent="0.25">
      <c r="A7565" s="8"/>
      <c r="B7565"/>
      <c r="C7565"/>
      <c r="D7565"/>
      <c r="E7565"/>
      <c r="F7565"/>
      <c r="G7565"/>
      <c r="H7565"/>
      <c r="I7565"/>
      <c r="J7565"/>
      <c r="K7565"/>
      <c r="L7565"/>
      <c r="M7565"/>
      <c r="N7565"/>
      <c r="O7565"/>
      <c r="P7565"/>
      <c r="Q7565"/>
      <c r="R7565"/>
      <c r="S7565"/>
      <c r="T7565"/>
      <c r="U7565"/>
      <c r="V7565"/>
      <c r="W7565"/>
      <c r="X7565"/>
      <c r="Y7565"/>
      <c r="Z7565"/>
      <c r="AA7565"/>
      <c r="AB7565"/>
    </row>
    <row r="7566" spans="1:28" x14ac:dyDescent="0.25">
      <c r="A7566" s="8"/>
      <c r="B7566"/>
      <c r="C7566"/>
      <c r="D7566"/>
      <c r="E7566"/>
      <c r="F7566"/>
      <c r="G7566"/>
      <c r="H7566"/>
      <c r="I7566"/>
      <c r="J7566"/>
      <c r="K7566"/>
      <c r="L7566"/>
      <c r="M7566"/>
      <c r="N7566"/>
      <c r="O7566"/>
      <c r="P7566"/>
      <c r="Q7566"/>
      <c r="R7566"/>
      <c r="S7566"/>
      <c r="T7566"/>
      <c r="U7566"/>
      <c r="V7566"/>
      <c r="W7566"/>
      <c r="X7566"/>
      <c r="Y7566"/>
      <c r="Z7566"/>
      <c r="AA7566"/>
      <c r="AB7566"/>
    </row>
    <row r="7567" spans="1:28" x14ac:dyDescent="0.25">
      <c r="A7567" s="8"/>
      <c r="B7567"/>
      <c r="C7567"/>
      <c r="D7567"/>
      <c r="E7567"/>
      <c r="F7567"/>
      <c r="G7567"/>
      <c r="H7567"/>
      <c r="I7567"/>
      <c r="J7567"/>
      <c r="K7567"/>
      <c r="L7567"/>
      <c r="M7567"/>
      <c r="N7567"/>
      <c r="O7567"/>
      <c r="P7567"/>
      <c r="Q7567"/>
      <c r="R7567"/>
      <c r="S7567"/>
      <c r="T7567"/>
      <c r="U7567"/>
      <c r="V7567"/>
      <c r="W7567"/>
      <c r="X7567"/>
      <c r="Y7567"/>
      <c r="Z7567"/>
      <c r="AA7567"/>
      <c r="AB7567"/>
    </row>
    <row r="7568" spans="1:28" x14ac:dyDescent="0.25">
      <c r="A7568" s="8"/>
      <c r="B7568"/>
      <c r="C7568"/>
      <c r="D7568"/>
      <c r="E7568"/>
      <c r="F7568"/>
      <c r="G7568"/>
      <c r="H7568"/>
      <c r="I7568"/>
      <c r="J7568"/>
      <c r="K7568"/>
      <c r="L7568"/>
      <c r="M7568"/>
      <c r="N7568"/>
      <c r="O7568"/>
      <c r="P7568"/>
      <c r="Q7568"/>
      <c r="R7568"/>
      <c r="S7568"/>
      <c r="T7568"/>
      <c r="U7568"/>
      <c r="V7568"/>
      <c r="W7568"/>
      <c r="X7568"/>
      <c r="Y7568"/>
      <c r="Z7568"/>
      <c r="AA7568"/>
      <c r="AB7568"/>
    </row>
    <row r="7569" spans="1:28" x14ac:dyDescent="0.25">
      <c r="A7569" s="8"/>
      <c r="B7569"/>
      <c r="C7569"/>
      <c r="D7569"/>
      <c r="E7569"/>
      <c r="F7569"/>
      <c r="G7569"/>
      <c r="H7569"/>
      <c r="I7569"/>
      <c r="J7569"/>
      <c r="K7569"/>
      <c r="L7569"/>
      <c r="M7569"/>
      <c r="N7569"/>
      <c r="O7569"/>
      <c r="P7569"/>
      <c r="Q7569"/>
      <c r="R7569"/>
      <c r="S7569"/>
      <c r="T7569"/>
      <c r="U7569"/>
      <c r="V7569"/>
      <c r="W7569"/>
      <c r="X7569"/>
      <c r="Y7569"/>
      <c r="Z7569"/>
      <c r="AA7569"/>
      <c r="AB7569"/>
    </row>
    <row r="7570" spans="1:28" x14ac:dyDescent="0.25">
      <c r="A7570" s="8"/>
      <c r="B7570"/>
      <c r="C7570"/>
      <c r="D7570"/>
      <c r="E7570"/>
      <c r="F7570"/>
      <c r="G7570"/>
      <c r="H7570"/>
      <c r="I7570"/>
      <c r="J7570"/>
      <c r="K7570"/>
      <c r="L7570"/>
      <c r="M7570"/>
      <c r="N7570"/>
      <c r="O7570"/>
      <c r="P7570"/>
      <c r="Q7570"/>
      <c r="R7570"/>
      <c r="S7570"/>
      <c r="T7570"/>
      <c r="U7570"/>
      <c r="V7570"/>
      <c r="W7570"/>
      <c r="X7570"/>
      <c r="Y7570"/>
      <c r="Z7570"/>
      <c r="AA7570"/>
      <c r="AB7570"/>
    </row>
    <row r="7571" spans="1:28" x14ac:dyDescent="0.25">
      <c r="A7571" s="8"/>
      <c r="B7571"/>
      <c r="C7571"/>
      <c r="D7571"/>
      <c r="E7571"/>
      <c r="F7571"/>
      <c r="G7571"/>
      <c r="H7571"/>
      <c r="I7571"/>
      <c r="J7571"/>
      <c r="K7571"/>
      <c r="L7571"/>
      <c r="M7571"/>
      <c r="N7571"/>
      <c r="O7571"/>
      <c r="P7571"/>
      <c r="Q7571"/>
      <c r="R7571"/>
      <c r="S7571"/>
      <c r="T7571"/>
      <c r="U7571"/>
      <c r="V7571"/>
      <c r="W7571"/>
      <c r="X7571"/>
      <c r="Y7571"/>
      <c r="Z7571"/>
      <c r="AA7571"/>
      <c r="AB7571"/>
    </row>
    <row r="7572" spans="1:28" x14ac:dyDescent="0.25">
      <c r="A7572" s="8"/>
      <c r="B7572"/>
      <c r="C7572"/>
      <c r="D7572"/>
      <c r="E7572"/>
      <c r="F7572"/>
      <c r="G7572"/>
      <c r="H7572"/>
      <c r="I7572"/>
      <c r="J7572"/>
      <c r="K7572"/>
      <c r="L7572"/>
      <c r="M7572"/>
      <c r="N7572"/>
      <c r="O7572"/>
      <c r="P7572"/>
      <c r="Q7572"/>
      <c r="R7572"/>
      <c r="S7572"/>
      <c r="T7572"/>
      <c r="U7572"/>
      <c r="V7572"/>
      <c r="W7572"/>
      <c r="X7572"/>
      <c r="Y7572"/>
      <c r="Z7572"/>
      <c r="AA7572"/>
      <c r="AB7572"/>
    </row>
    <row r="7573" spans="1:28" x14ac:dyDescent="0.25">
      <c r="A7573" s="8"/>
      <c r="B7573"/>
      <c r="C7573"/>
      <c r="D7573"/>
      <c r="E7573"/>
      <c r="F7573"/>
      <c r="G7573"/>
      <c r="H7573"/>
      <c r="I7573"/>
      <c r="J7573"/>
      <c r="K7573"/>
      <c r="L7573"/>
      <c r="M7573"/>
      <c r="N7573"/>
      <c r="O7573"/>
      <c r="P7573"/>
      <c r="Q7573"/>
      <c r="R7573"/>
      <c r="S7573"/>
      <c r="T7573"/>
      <c r="U7573"/>
      <c r="V7573"/>
      <c r="W7573"/>
      <c r="X7573"/>
      <c r="Y7573"/>
      <c r="Z7573"/>
      <c r="AA7573"/>
      <c r="AB7573"/>
    </row>
    <row r="7574" spans="1:28" x14ac:dyDescent="0.25">
      <c r="A7574" s="8"/>
      <c r="B7574"/>
      <c r="C7574"/>
      <c r="D7574"/>
      <c r="E7574"/>
      <c r="F7574"/>
      <c r="G7574"/>
      <c r="H7574"/>
      <c r="I7574"/>
      <c r="J7574"/>
      <c r="K7574"/>
      <c r="L7574"/>
      <c r="M7574"/>
      <c r="N7574"/>
      <c r="O7574"/>
      <c r="P7574"/>
      <c r="Q7574"/>
      <c r="R7574"/>
      <c r="S7574"/>
      <c r="T7574"/>
      <c r="U7574"/>
      <c r="V7574"/>
      <c r="W7574"/>
      <c r="X7574"/>
      <c r="Y7574"/>
      <c r="Z7574"/>
      <c r="AA7574"/>
      <c r="AB7574"/>
    </row>
    <row r="7575" spans="1:28" x14ac:dyDescent="0.25">
      <c r="A7575" s="8"/>
      <c r="B7575"/>
      <c r="C7575"/>
      <c r="D7575"/>
      <c r="E7575"/>
      <c r="F7575"/>
      <c r="G7575"/>
      <c r="H7575"/>
      <c r="I7575"/>
      <c r="J7575"/>
      <c r="K7575"/>
      <c r="L7575"/>
      <c r="M7575"/>
      <c r="N7575"/>
      <c r="O7575"/>
      <c r="P7575"/>
      <c r="Q7575"/>
      <c r="R7575"/>
      <c r="S7575"/>
      <c r="T7575"/>
      <c r="U7575"/>
      <c r="V7575"/>
      <c r="W7575"/>
      <c r="X7575"/>
      <c r="Y7575"/>
      <c r="Z7575"/>
      <c r="AA7575"/>
      <c r="AB7575"/>
    </row>
    <row r="7576" spans="1:28" x14ac:dyDescent="0.25">
      <c r="A7576" s="8"/>
      <c r="B7576"/>
      <c r="C7576"/>
      <c r="D7576"/>
      <c r="E7576"/>
      <c r="F7576"/>
      <c r="G7576"/>
      <c r="H7576"/>
      <c r="I7576"/>
      <c r="J7576"/>
      <c r="K7576"/>
      <c r="L7576"/>
      <c r="M7576"/>
      <c r="N7576"/>
      <c r="O7576"/>
      <c r="P7576"/>
      <c r="Q7576"/>
      <c r="R7576"/>
      <c r="S7576"/>
      <c r="T7576"/>
      <c r="U7576"/>
      <c r="V7576"/>
      <c r="W7576"/>
      <c r="X7576"/>
      <c r="Y7576"/>
      <c r="Z7576"/>
      <c r="AA7576"/>
      <c r="AB7576"/>
    </row>
    <row r="7577" spans="1:28" x14ac:dyDescent="0.25">
      <c r="A7577" s="8"/>
      <c r="B7577"/>
      <c r="C7577"/>
      <c r="D7577"/>
      <c r="E7577"/>
      <c r="F7577"/>
      <c r="G7577"/>
      <c r="H7577"/>
      <c r="I7577"/>
      <c r="J7577"/>
      <c r="K7577"/>
      <c r="L7577"/>
      <c r="M7577"/>
      <c r="N7577"/>
      <c r="O7577"/>
      <c r="P7577"/>
      <c r="Q7577"/>
      <c r="R7577"/>
      <c r="S7577"/>
      <c r="T7577"/>
      <c r="U7577"/>
      <c r="V7577"/>
      <c r="W7577"/>
      <c r="X7577"/>
      <c r="Y7577"/>
      <c r="Z7577"/>
      <c r="AA7577"/>
      <c r="AB7577"/>
    </row>
    <row r="7578" spans="1:28" x14ac:dyDescent="0.25">
      <c r="A7578" s="8"/>
      <c r="B7578"/>
      <c r="C7578"/>
      <c r="D7578"/>
      <c r="E7578"/>
      <c r="F7578"/>
      <c r="G7578"/>
      <c r="H7578"/>
      <c r="I7578"/>
      <c r="J7578"/>
      <c r="K7578"/>
      <c r="L7578"/>
      <c r="M7578"/>
      <c r="N7578"/>
      <c r="O7578"/>
      <c r="P7578"/>
      <c r="Q7578"/>
      <c r="R7578"/>
      <c r="S7578"/>
      <c r="T7578"/>
      <c r="U7578"/>
      <c r="V7578"/>
      <c r="W7578"/>
      <c r="X7578"/>
      <c r="Y7578"/>
      <c r="Z7578"/>
      <c r="AA7578"/>
      <c r="AB7578"/>
    </row>
    <row r="7579" spans="1:28" x14ac:dyDescent="0.25">
      <c r="A7579" s="8"/>
      <c r="B7579"/>
      <c r="C7579"/>
      <c r="D7579"/>
      <c r="E7579"/>
      <c r="F7579"/>
      <c r="G7579"/>
      <c r="H7579"/>
      <c r="I7579"/>
      <c r="J7579"/>
      <c r="K7579"/>
      <c r="L7579"/>
      <c r="M7579"/>
      <c r="N7579"/>
      <c r="O7579"/>
      <c r="P7579"/>
      <c r="Q7579"/>
      <c r="R7579"/>
      <c r="S7579"/>
      <c r="T7579"/>
      <c r="U7579"/>
      <c r="V7579"/>
      <c r="W7579"/>
      <c r="X7579"/>
      <c r="Y7579"/>
      <c r="Z7579"/>
      <c r="AA7579"/>
      <c r="AB7579"/>
    </row>
    <row r="7580" spans="1:28" x14ac:dyDescent="0.25">
      <c r="A7580" s="8"/>
      <c r="B7580"/>
      <c r="C7580"/>
      <c r="D7580"/>
      <c r="E7580"/>
      <c r="F7580"/>
      <c r="G7580"/>
      <c r="H7580"/>
      <c r="I7580"/>
      <c r="J7580"/>
      <c r="K7580"/>
      <c r="L7580"/>
      <c r="M7580"/>
      <c r="N7580"/>
      <c r="O7580"/>
      <c r="P7580"/>
      <c r="Q7580"/>
      <c r="R7580"/>
      <c r="S7580"/>
      <c r="T7580"/>
      <c r="U7580"/>
      <c r="V7580"/>
      <c r="W7580"/>
      <c r="X7580"/>
      <c r="Y7580"/>
      <c r="Z7580"/>
      <c r="AA7580"/>
      <c r="AB7580"/>
    </row>
    <row r="7581" spans="1:28" x14ac:dyDescent="0.25">
      <c r="A7581" s="8"/>
      <c r="B7581"/>
      <c r="C7581"/>
      <c r="D7581"/>
      <c r="E7581"/>
      <c r="F7581"/>
      <c r="G7581"/>
      <c r="H7581"/>
      <c r="I7581"/>
      <c r="J7581"/>
      <c r="K7581"/>
      <c r="L7581"/>
      <c r="M7581"/>
      <c r="N7581"/>
      <c r="O7581"/>
      <c r="P7581"/>
      <c r="Q7581"/>
      <c r="R7581"/>
      <c r="S7581"/>
      <c r="T7581"/>
      <c r="U7581"/>
      <c r="V7581"/>
      <c r="W7581"/>
      <c r="X7581"/>
      <c r="Y7581"/>
      <c r="Z7581"/>
      <c r="AA7581"/>
      <c r="AB7581"/>
    </row>
    <row r="7582" spans="1:28" x14ac:dyDescent="0.25">
      <c r="A7582" s="8"/>
      <c r="B7582"/>
      <c r="C7582"/>
      <c r="D7582"/>
      <c r="E7582"/>
      <c r="F7582"/>
      <c r="G7582"/>
      <c r="H7582"/>
      <c r="I7582"/>
      <c r="J7582"/>
      <c r="K7582"/>
      <c r="L7582"/>
      <c r="M7582"/>
      <c r="N7582"/>
      <c r="O7582"/>
      <c r="P7582"/>
      <c r="Q7582"/>
      <c r="R7582"/>
      <c r="S7582"/>
      <c r="T7582"/>
      <c r="U7582"/>
      <c r="V7582"/>
      <c r="W7582"/>
      <c r="X7582"/>
      <c r="Y7582"/>
      <c r="Z7582"/>
      <c r="AA7582"/>
      <c r="AB7582"/>
    </row>
    <row r="7583" spans="1:28" x14ac:dyDescent="0.25">
      <c r="A7583" s="8"/>
      <c r="B7583"/>
      <c r="C7583"/>
      <c r="D7583"/>
      <c r="E7583"/>
      <c r="F7583"/>
      <c r="G7583"/>
      <c r="H7583"/>
      <c r="I7583"/>
      <c r="J7583"/>
      <c r="K7583"/>
      <c r="L7583"/>
      <c r="M7583"/>
      <c r="N7583"/>
      <c r="O7583"/>
      <c r="P7583"/>
      <c r="Q7583"/>
      <c r="R7583"/>
      <c r="S7583"/>
      <c r="T7583"/>
      <c r="U7583"/>
      <c r="V7583"/>
      <c r="W7583"/>
      <c r="X7583"/>
      <c r="Y7583"/>
      <c r="Z7583"/>
      <c r="AA7583"/>
      <c r="AB7583"/>
    </row>
    <row r="7584" spans="1:28" x14ac:dyDescent="0.25">
      <c r="A7584" s="8"/>
      <c r="B7584"/>
      <c r="C7584"/>
      <c r="D7584"/>
      <c r="E7584"/>
      <c r="F7584"/>
      <c r="G7584"/>
      <c r="H7584"/>
      <c r="I7584"/>
      <c r="J7584"/>
      <c r="K7584"/>
      <c r="L7584"/>
      <c r="M7584"/>
      <c r="N7584"/>
      <c r="O7584"/>
      <c r="P7584"/>
      <c r="Q7584"/>
      <c r="R7584"/>
      <c r="S7584"/>
      <c r="T7584"/>
      <c r="U7584"/>
      <c r="V7584"/>
      <c r="W7584"/>
      <c r="X7584"/>
      <c r="Y7584"/>
      <c r="Z7584"/>
      <c r="AA7584"/>
      <c r="AB7584"/>
    </row>
    <row r="7585" spans="1:28" x14ac:dyDescent="0.25">
      <c r="A7585" s="8"/>
      <c r="B7585"/>
      <c r="C7585"/>
      <c r="D7585"/>
      <c r="E7585"/>
      <c r="F7585"/>
      <c r="G7585"/>
      <c r="H7585"/>
      <c r="I7585"/>
      <c r="J7585"/>
      <c r="K7585"/>
      <c r="L7585"/>
      <c r="M7585"/>
      <c r="N7585"/>
      <c r="O7585"/>
      <c r="P7585"/>
      <c r="Q7585"/>
      <c r="R7585"/>
      <c r="S7585"/>
      <c r="T7585"/>
      <c r="U7585"/>
      <c r="V7585"/>
      <c r="W7585"/>
      <c r="X7585"/>
      <c r="Y7585"/>
      <c r="Z7585"/>
      <c r="AA7585"/>
      <c r="AB7585"/>
    </row>
    <row r="7586" spans="1:28" x14ac:dyDescent="0.25">
      <c r="A7586" s="8"/>
      <c r="B7586"/>
      <c r="C7586"/>
      <c r="D7586"/>
      <c r="E7586"/>
      <c r="F7586"/>
      <c r="G7586"/>
      <c r="H7586"/>
      <c r="I7586"/>
      <c r="J7586"/>
      <c r="K7586"/>
      <c r="L7586"/>
      <c r="M7586"/>
      <c r="N7586"/>
      <c r="O7586"/>
      <c r="P7586"/>
      <c r="Q7586"/>
      <c r="R7586"/>
      <c r="S7586"/>
      <c r="T7586"/>
      <c r="U7586"/>
      <c r="V7586"/>
      <c r="W7586"/>
      <c r="X7586"/>
      <c r="Y7586"/>
      <c r="Z7586"/>
      <c r="AA7586"/>
      <c r="AB7586"/>
    </row>
    <row r="7587" spans="1:28" x14ac:dyDescent="0.25">
      <c r="A7587" s="8"/>
      <c r="B7587"/>
      <c r="C7587"/>
      <c r="D7587"/>
      <c r="E7587"/>
      <c r="F7587"/>
      <c r="G7587"/>
      <c r="H7587"/>
      <c r="I7587"/>
      <c r="J7587"/>
      <c r="K7587"/>
      <c r="L7587"/>
      <c r="M7587"/>
      <c r="N7587"/>
      <c r="O7587"/>
      <c r="P7587"/>
      <c r="Q7587"/>
      <c r="R7587"/>
      <c r="S7587"/>
      <c r="T7587"/>
      <c r="U7587"/>
      <c r="V7587"/>
      <c r="W7587"/>
      <c r="X7587"/>
      <c r="Y7587"/>
      <c r="Z7587"/>
      <c r="AA7587"/>
      <c r="AB7587"/>
    </row>
    <row r="7588" spans="1:28" x14ac:dyDescent="0.25">
      <c r="A7588" s="8"/>
      <c r="B7588"/>
      <c r="C7588"/>
      <c r="D7588"/>
      <c r="E7588"/>
      <c r="F7588"/>
      <c r="G7588"/>
      <c r="H7588"/>
      <c r="I7588"/>
      <c r="J7588"/>
      <c r="K7588"/>
      <c r="L7588"/>
      <c r="M7588"/>
      <c r="N7588"/>
      <c r="O7588"/>
      <c r="P7588"/>
      <c r="Q7588"/>
      <c r="R7588"/>
      <c r="S7588"/>
      <c r="T7588"/>
      <c r="U7588"/>
      <c r="V7588"/>
      <c r="W7588"/>
      <c r="X7588"/>
      <c r="Y7588"/>
      <c r="Z7588"/>
      <c r="AA7588"/>
      <c r="AB7588"/>
    </row>
    <row r="7589" spans="1:28" x14ac:dyDescent="0.25">
      <c r="A7589" s="8"/>
      <c r="B7589"/>
      <c r="C7589"/>
      <c r="D7589"/>
      <c r="E7589"/>
      <c r="F7589"/>
      <c r="G7589"/>
      <c r="H7589"/>
      <c r="I7589"/>
      <c r="J7589"/>
      <c r="K7589"/>
      <c r="L7589"/>
      <c r="M7589"/>
      <c r="N7589"/>
      <c r="O7589"/>
      <c r="P7589"/>
      <c r="Q7589"/>
      <c r="R7589"/>
      <c r="S7589"/>
      <c r="T7589"/>
      <c r="U7589"/>
      <c r="V7589"/>
      <c r="W7589"/>
      <c r="X7589"/>
      <c r="Y7589"/>
      <c r="Z7589"/>
      <c r="AA7589"/>
      <c r="AB7589"/>
    </row>
    <row r="7590" spans="1:28" x14ac:dyDescent="0.25">
      <c r="A7590" s="8"/>
      <c r="B7590"/>
      <c r="C7590"/>
      <c r="D7590"/>
      <c r="E7590"/>
      <c r="F7590"/>
      <c r="G7590"/>
      <c r="H7590"/>
      <c r="I7590"/>
      <c r="J7590"/>
      <c r="K7590"/>
      <c r="L7590"/>
      <c r="M7590"/>
      <c r="N7590"/>
      <c r="O7590"/>
      <c r="P7590"/>
      <c r="Q7590"/>
      <c r="R7590"/>
      <c r="S7590"/>
      <c r="T7590"/>
      <c r="U7590"/>
      <c r="V7590"/>
      <c r="W7590"/>
      <c r="X7590"/>
      <c r="Y7590"/>
      <c r="Z7590"/>
      <c r="AA7590"/>
      <c r="AB7590"/>
    </row>
    <row r="7591" spans="1:28" x14ac:dyDescent="0.25">
      <c r="A7591" s="8"/>
      <c r="B7591"/>
      <c r="C7591"/>
      <c r="D7591"/>
      <c r="E7591"/>
      <c r="F7591"/>
      <c r="G7591"/>
      <c r="H7591"/>
      <c r="I7591"/>
      <c r="J7591"/>
      <c r="K7591"/>
      <c r="L7591"/>
      <c r="M7591"/>
      <c r="N7591"/>
      <c r="O7591"/>
      <c r="P7591"/>
      <c r="Q7591"/>
      <c r="R7591"/>
      <c r="S7591"/>
      <c r="T7591"/>
      <c r="U7591"/>
      <c r="V7591"/>
      <c r="W7591"/>
      <c r="X7591"/>
      <c r="Y7591"/>
      <c r="Z7591"/>
      <c r="AA7591"/>
      <c r="AB7591"/>
    </row>
    <row r="7592" spans="1:28" x14ac:dyDescent="0.25">
      <c r="A7592" s="8"/>
      <c r="B7592"/>
      <c r="C7592"/>
      <c r="D7592"/>
      <c r="E7592"/>
      <c r="F7592"/>
      <c r="G7592"/>
      <c r="H7592"/>
      <c r="I7592"/>
      <c r="J7592"/>
      <c r="K7592"/>
      <c r="L7592"/>
      <c r="M7592"/>
      <c r="N7592"/>
      <c r="O7592"/>
      <c r="P7592"/>
      <c r="Q7592"/>
      <c r="R7592"/>
      <c r="S7592"/>
      <c r="T7592"/>
      <c r="U7592"/>
      <c r="V7592"/>
      <c r="W7592"/>
      <c r="X7592"/>
      <c r="Y7592"/>
      <c r="Z7592"/>
      <c r="AA7592"/>
      <c r="AB7592"/>
    </row>
    <row r="7593" spans="1:28" x14ac:dyDescent="0.25">
      <c r="A7593" s="8"/>
      <c r="B7593"/>
      <c r="C7593"/>
      <c r="D7593"/>
      <c r="E7593"/>
      <c r="F7593"/>
      <c r="G7593"/>
      <c r="H7593"/>
      <c r="I7593"/>
      <c r="J7593"/>
      <c r="K7593"/>
      <c r="L7593"/>
      <c r="M7593"/>
      <c r="N7593"/>
      <c r="O7593"/>
      <c r="P7593"/>
      <c r="Q7593"/>
      <c r="R7593"/>
      <c r="S7593"/>
      <c r="T7593"/>
      <c r="U7593"/>
      <c r="V7593"/>
      <c r="W7593"/>
      <c r="X7593"/>
      <c r="Y7593"/>
      <c r="Z7593"/>
      <c r="AA7593"/>
      <c r="AB7593"/>
    </row>
    <row r="7594" spans="1:28" x14ac:dyDescent="0.25">
      <c r="A7594" s="8"/>
      <c r="B7594"/>
      <c r="C7594"/>
      <c r="D7594"/>
      <c r="E7594"/>
      <c r="F7594"/>
      <c r="G7594"/>
      <c r="H7594"/>
      <c r="I7594"/>
      <c r="J7594"/>
      <c r="K7594"/>
      <c r="L7594"/>
      <c r="M7594"/>
      <c r="N7594"/>
      <c r="O7594"/>
      <c r="P7594"/>
      <c r="Q7594"/>
      <c r="R7594"/>
      <c r="S7594"/>
      <c r="T7594"/>
      <c r="U7594"/>
      <c r="V7594"/>
      <c r="W7594"/>
      <c r="X7594"/>
      <c r="Y7594"/>
      <c r="Z7594"/>
      <c r="AA7594"/>
      <c r="AB7594"/>
    </row>
    <row r="7595" spans="1:28" x14ac:dyDescent="0.25">
      <c r="A7595" s="8"/>
      <c r="B7595"/>
      <c r="C7595"/>
      <c r="D7595"/>
      <c r="E7595"/>
      <c r="F7595"/>
      <c r="G7595"/>
      <c r="H7595"/>
      <c r="I7595"/>
      <c r="J7595"/>
      <c r="K7595"/>
      <c r="L7595"/>
      <c r="M7595"/>
      <c r="N7595"/>
      <c r="O7595"/>
      <c r="P7595"/>
      <c r="Q7595"/>
      <c r="R7595"/>
      <c r="S7595"/>
      <c r="T7595"/>
      <c r="U7595"/>
      <c r="V7595"/>
      <c r="W7595"/>
      <c r="X7595"/>
      <c r="Y7595"/>
      <c r="Z7595"/>
      <c r="AA7595"/>
      <c r="AB7595"/>
    </row>
    <row r="7596" spans="1:28" x14ac:dyDescent="0.25">
      <c r="A7596" s="8"/>
      <c r="B7596"/>
      <c r="C7596"/>
      <c r="D7596"/>
      <c r="E7596"/>
      <c r="F7596"/>
      <c r="G7596"/>
      <c r="H7596"/>
      <c r="I7596"/>
      <c r="J7596"/>
      <c r="K7596"/>
      <c r="L7596"/>
      <c r="M7596"/>
      <c r="N7596"/>
      <c r="O7596"/>
      <c r="P7596"/>
      <c r="Q7596"/>
      <c r="R7596"/>
      <c r="S7596"/>
      <c r="T7596"/>
      <c r="U7596"/>
      <c r="V7596"/>
      <c r="W7596"/>
      <c r="X7596"/>
      <c r="Y7596"/>
      <c r="Z7596"/>
      <c r="AA7596"/>
      <c r="AB7596"/>
    </row>
    <row r="7597" spans="1:28" x14ac:dyDescent="0.25">
      <c r="A7597" s="8"/>
      <c r="B7597"/>
      <c r="C7597"/>
      <c r="D7597"/>
      <c r="E7597"/>
      <c r="F7597"/>
      <c r="G7597"/>
      <c r="H7597"/>
      <c r="I7597"/>
      <c r="J7597"/>
      <c r="K7597"/>
      <c r="L7597"/>
      <c r="M7597"/>
      <c r="N7597"/>
      <c r="O7597"/>
      <c r="P7597"/>
      <c r="Q7597"/>
      <c r="R7597"/>
      <c r="S7597"/>
      <c r="T7597"/>
      <c r="U7597"/>
      <c r="V7597"/>
      <c r="W7597"/>
      <c r="X7597"/>
      <c r="Y7597"/>
      <c r="Z7597"/>
      <c r="AA7597"/>
      <c r="AB7597"/>
    </row>
    <row r="7598" spans="1:28" x14ac:dyDescent="0.25">
      <c r="A7598" s="8"/>
      <c r="B7598"/>
      <c r="C7598"/>
      <c r="D7598"/>
      <c r="E7598"/>
      <c r="F7598"/>
      <c r="G7598"/>
      <c r="H7598"/>
      <c r="I7598"/>
      <c r="J7598"/>
      <c r="K7598"/>
      <c r="L7598"/>
      <c r="M7598"/>
      <c r="N7598"/>
      <c r="O7598"/>
      <c r="P7598"/>
      <c r="Q7598"/>
      <c r="R7598"/>
      <c r="S7598"/>
      <c r="T7598"/>
      <c r="U7598"/>
      <c r="V7598"/>
      <c r="W7598"/>
      <c r="X7598"/>
      <c r="Y7598"/>
      <c r="Z7598"/>
      <c r="AA7598"/>
      <c r="AB7598"/>
    </row>
    <row r="7599" spans="1:28" x14ac:dyDescent="0.25">
      <c r="A7599" s="8"/>
      <c r="B7599"/>
      <c r="C7599"/>
      <c r="D7599"/>
      <c r="E7599"/>
      <c r="F7599"/>
      <c r="G7599"/>
      <c r="H7599"/>
      <c r="I7599"/>
      <c r="J7599"/>
      <c r="K7599"/>
      <c r="L7599"/>
      <c r="M7599"/>
      <c r="N7599"/>
      <c r="O7599"/>
      <c r="P7599"/>
      <c r="Q7599"/>
      <c r="R7599"/>
      <c r="S7599"/>
      <c r="T7599"/>
      <c r="U7599"/>
      <c r="V7599"/>
      <c r="W7599"/>
      <c r="X7599"/>
      <c r="Y7599"/>
      <c r="Z7599"/>
      <c r="AA7599"/>
      <c r="AB7599"/>
    </row>
    <row r="7600" spans="1:28" x14ac:dyDescent="0.25">
      <c r="A7600" s="8"/>
      <c r="B7600"/>
      <c r="C7600"/>
      <c r="D7600"/>
      <c r="E7600"/>
      <c r="F7600"/>
      <c r="G7600"/>
      <c r="H7600"/>
      <c r="I7600"/>
      <c r="J7600"/>
      <c r="K7600"/>
      <c r="L7600"/>
      <c r="M7600"/>
      <c r="N7600"/>
      <c r="O7600"/>
      <c r="P7600"/>
      <c r="Q7600"/>
      <c r="R7600"/>
      <c r="S7600"/>
      <c r="T7600"/>
      <c r="U7600"/>
      <c r="V7600"/>
      <c r="W7600"/>
      <c r="X7600"/>
      <c r="Y7600"/>
      <c r="Z7600"/>
      <c r="AA7600"/>
      <c r="AB7600"/>
    </row>
    <row r="7601" spans="1:28" x14ac:dyDescent="0.25">
      <c r="A7601" s="8"/>
      <c r="B7601"/>
      <c r="C7601"/>
      <c r="D7601"/>
      <c r="E7601"/>
      <c r="F7601"/>
      <c r="G7601"/>
      <c r="H7601"/>
      <c r="I7601"/>
      <c r="J7601"/>
      <c r="K7601"/>
      <c r="L7601"/>
      <c r="M7601"/>
      <c r="N7601"/>
      <c r="O7601"/>
      <c r="P7601"/>
      <c r="Q7601"/>
      <c r="R7601"/>
      <c r="S7601"/>
      <c r="T7601"/>
      <c r="U7601"/>
      <c r="V7601"/>
      <c r="W7601"/>
      <c r="X7601"/>
      <c r="Y7601"/>
      <c r="Z7601"/>
      <c r="AA7601"/>
      <c r="AB7601"/>
    </row>
    <row r="7602" spans="1:28" x14ac:dyDescent="0.25">
      <c r="A7602" s="8"/>
      <c r="B7602"/>
      <c r="C7602"/>
      <c r="D7602"/>
      <c r="E7602"/>
      <c r="F7602"/>
      <c r="G7602"/>
      <c r="H7602"/>
      <c r="I7602"/>
      <c r="J7602"/>
      <c r="K7602"/>
      <c r="L7602"/>
      <c r="M7602"/>
      <c r="N7602"/>
      <c r="O7602"/>
      <c r="P7602"/>
      <c r="Q7602"/>
      <c r="R7602"/>
      <c r="S7602"/>
      <c r="T7602"/>
      <c r="U7602"/>
      <c r="V7602"/>
      <c r="W7602"/>
      <c r="X7602"/>
      <c r="Y7602"/>
      <c r="Z7602"/>
      <c r="AA7602"/>
      <c r="AB7602"/>
    </row>
    <row r="7603" spans="1:28" x14ac:dyDescent="0.25">
      <c r="A7603" s="8"/>
      <c r="B7603"/>
      <c r="C7603"/>
      <c r="D7603"/>
      <c r="E7603"/>
      <c r="F7603"/>
      <c r="G7603"/>
      <c r="H7603"/>
      <c r="I7603"/>
      <c r="J7603"/>
      <c r="K7603"/>
      <c r="L7603"/>
      <c r="M7603"/>
      <c r="N7603"/>
      <c r="O7603"/>
      <c r="P7603"/>
      <c r="Q7603"/>
      <c r="R7603"/>
      <c r="S7603"/>
      <c r="T7603"/>
      <c r="U7603"/>
      <c r="V7603"/>
      <c r="W7603"/>
      <c r="X7603"/>
      <c r="Y7603"/>
      <c r="Z7603"/>
      <c r="AA7603"/>
      <c r="AB7603"/>
    </row>
    <row r="7604" spans="1:28" x14ac:dyDescent="0.25">
      <c r="A7604" s="8"/>
      <c r="B7604"/>
      <c r="C7604"/>
      <c r="D7604"/>
      <c r="E7604"/>
      <c r="F7604"/>
      <c r="G7604"/>
      <c r="H7604"/>
      <c r="I7604"/>
      <c r="J7604"/>
      <c r="K7604"/>
      <c r="L7604"/>
      <c r="M7604"/>
      <c r="N7604"/>
      <c r="O7604"/>
      <c r="P7604"/>
      <c r="Q7604"/>
      <c r="R7604"/>
      <c r="S7604"/>
      <c r="T7604"/>
      <c r="U7604"/>
      <c r="V7604"/>
      <c r="W7604"/>
      <c r="X7604"/>
      <c r="Y7604"/>
      <c r="Z7604"/>
      <c r="AA7604"/>
      <c r="AB7604"/>
    </row>
    <row r="7605" spans="1:28" x14ac:dyDescent="0.25">
      <c r="A7605" s="8"/>
      <c r="B7605"/>
      <c r="C7605"/>
      <c r="D7605"/>
      <c r="E7605"/>
      <c r="F7605"/>
      <c r="G7605"/>
      <c r="H7605"/>
      <c r="I7605"/>
      <c r="J7605"/>
      <c r="K7605"/>
      <c r="L7605"/>
      <c r="M7605"/>
      <c r="N7605"/>
      <c r="O7605"/>
      <c r="P7605"/>
      <c r="Q7605"/>
      <c r="R7605"/>
      <c r="S7605"/>
      <c r="T7605"/>
      <c r="U7605"/>
      <c r="V7605"/>
      <c r="W7605"/>
      <c r="X7605"/>
      <c r="Y7605"/>
      <c r="Z7605"/>
      <c r="AA7605"/>
      <c r="AB7605"/>
    </row>
    <row r="7606" spans="1:28" x14ac:dyDescent="0.25">
      <c r="A7606" s="8"/>
      <c r="B7606"/>
      <c r="C7606"/>
      <c r="D7606"/>
      <c r="E7606"/>
      <c r="F7606"/>
      <c r="G7606"/>
      <c r="H7606"/>
      <c r="I7606"/>
      <c r="J7606"/>
      <c r="K7606"/>
      <c r="L7606"/>
      <c r="M7606"/>
      <c r="N7606"/>
      <c r="O7606"/>
      <c r="P7606"/>
      <c r="Q7606"/>
      <c r="R7606"/>
      <c r="S7606"/>
      <c r="T7606"/>
      <c r="U7606"/>
      <c r="V7606"/>
      <c r="W7606"/>
      <c r="X7606"/>
      <c r="Y7606"/>
      <c r="Z7606"/>
      <c r="AA7606"/>
      <c r="AB7606"/>
    </row>
    <row r="7607" spans="1:28" x14ac:dyDescent="0.25">
      <c r="A7607" s="8"/>
      <c r="B7607"/>
      <c r="C7607"/>
      <c r="D7607"/>
      <c r="E7607"/>
      <c r="F7607"/>
      <c r="G7607"/>
      <c r="H7607"/>
      <c r="I7607"/>
      <c r="J7607"/>
      <c r="K7607"/>
      <c r="L7607"/>
      <c r="M7607"/>
      <c r="N7607"/>
      <c r="O7607"/>
      <c r="P7607"/>
      <c r="Q7607"/>
      <c r="R7607"/>
      <c r="S7607"/>
      <c r="T7607"/>
      <c r="U7607"/>
      <c r="V7607"/>
      <c r="W7607"/>
      <c r="X7607"/>
      <c r="Y7607"/>
      <c r="Z7607"/>
      <c r="AA7607"/>
      <c r="AB7607"/>
    </row>
    <row r="7608" spans="1:28" x14ac:dyDescent="0.25">
      <c r="A7608" s="8"/>
      <c r="B7608"/>
      <c r="C7608"/>
      <c r="D7608"/>
      <c r="E7608"/>
      <c r="F7608"/>
      <c r="G7608"/>
      <c r="H7608"/>
      <c r="I7608"/>
      <c r="J7608"/>
      <c r="K7608"/>
      <c r="L7608"/>
      <c r="M7608"/>
      <c r="N7608"/>
      <c r="O7608"/>
      <c r="P7608"/>
      <c r="Q7608"/>
      <c r="R7608"/>
      <c r="S7608"/>
      <c r="T7608"/>
      <c r="U7608"/>
      <c r="V7608"/>
      <c r="W7608"/>
      <c r="X7608"/>
      <c r="Y7608"/>
      <c r="Z7608"/>
      <c r="AA7608"/>
      <c r="AB7608"/>
    </row>
    <row r="7609" spans="1:28" x14ac:dyDescent="0.25">
      <c r="A7609" s="8"/>
      <c r="B7609"/>
      <c r="C7609"/>
      <c r="D7609"/>
      <c r="E7609"/>
      <c r="F7609"/>
      <c r="G7609"/>
      <c r="H7609"/>
      <c r="I7609"/>
      <c r="J7609"/>
      <c r="K7609"/>
      <c r="L7609"/>
      <c r="M7609"/>
      <c r="N7609"/>
      <c r="O7609"/>
      <c r="P7609"/>
      <c r="Q7609"/>
      <c r="R7609"/>
      <c r="S7609"/>
      <c r="T7609"/>
      <c r="U7609"/>
      <c r="V7609"/>
      <c r="W7609"/>
      <c r="X7609"/>
      <c r="Y7609"/>
      <c r="Z7609"/>
      <c r="AA7609"/>
      <c r="AB7609"/>
    </row>
    <row r="7610" spans="1:28" x14ac:dyDescent="0.25">
      <c r="A7610" s="8"/>
      <c r="B7610"/>
      <c r="C7610"/>
      <c r="D7610"/>
      <c r="E7610"/>
      <c r="F7610"/>
      <c r="G7610"/>
      <c r="H7610"/>
      <c r="I7610"/>
      <c r="J7610"/>
      <c r="K7610"/>
      <c r="L7610"/>
      <c r="M7610"/>
      <c r="N7610"/>
      <c r="O7610"/>
      <c r="P7610"/>
      <c r="Q7610"/>
      <c r="R7610"/>
      <c r="S7610"/>
      <c r="T7610"/>
      <c r="U7610"/>
      <c r="V7610"/>
      <c r="W7610"/>
      <c r="X7610"/>
      <c r="Y7610"/>
      <c r="Z7610"/>
      <c r="AA7610"/>
      <c r="AB7610"/>
    </row>
    <row r="7611" spans="1:28" x14ac:dyDescent="0.25">
      <c r="A7611" s="8"/>
      <c r="B7611"/>
      <c r="C7611"/>
      <c r="D7611"/>
      <c r="E7611"/>
      <c r="F7611"/>
      <c r="G7611"/>
      <c r="H7611"/>
      <c r="I7611"/>
      <c r="J7611"/>
      <c r="K7611"/>
      <c r="L7611"/>
      <c r="M7611"/>
      <c r="N7611"/>
      <c r="O7611"/>
      <c r="P7611"/>
      <c r="Q7611"/>
      <c r="R7611"/>
      <c r="S7611"/>
      <c r="T7611"/>
      <c r="U7611"/>
      <c r="V7611"/>
      <c r="W7611"/>
      <c r="X7611"/>
      <c r="Y7611"/>
      <c r="Z7611"/>
      <c r="AA7611"/>
      <c r="AB7611"/>
    </row>
    <row r="7612" spans="1:28" x14ac:dyDescent="0.25">
      <c r="A7612" s="8"/>
      <c r="B7612"/>
      <c r="C7612"/>
      <c r="D7612"/>
      <c r="E7612"/>
      <c r="F7612"/>
      <c r="G7612"/>
      <c r="H7612"/>
      <c r="I7612"/>
      <c r="J7612"/>
      <c r="K7612"/>
      <c r="L7612"/>
      <c r="M7612"/>
      <c r="N7612"/>
      <c r="O7612"/>
      <c r="P7612"/>
      <c r="Q7612"/>
      <c r="R7612"/>
      <c r="S7612"/>
      <c r="T7612"/>
      <c r="U7612"/>
      <c r="V7612"/>
      <c r="W7612"/>
      <c r="X7612"/>
      <c r="Y7612"/>
      <c r="Z7612"/>
      <c r="AA7612"/>
      <c r="AB7612"/>
    </row>
    <row r="7613" spans="1:28" x14ac:dyDescent="0.25">
      <c r="A7613" s="8"/>
      <c r="B7613"/>
      <c r="C7613"/>
      <c r="D7613"/>
      <c r="E7613"/>
      <c r="F7613"/>
      <c r="G7613"/>
      <c r="H7613"/>
      <c r="I7613"/>
      <c r="J7613"/>
      <c r="K7613"/>
      <c r="L7613"/>
      <c r="M7613"/>
      <c r="N7613"/>
      <c r="O7613"/>
      <c r="P7613"/>
      <c r="Q7613"/>
      <c r="R7613"/>
      <c r="S7613"/>
      <c r="T7613"/>
      <c r="U7613"/>
      <c r="V7613"/>
      <c r="W7613"/>
      <c r="X7613"/>
      <c r="Y7613"/>
      <c r="Z7613"/>
      <c r="AA7613"/>
      <c r="AB7613"/>
    </row>
    <row r="7614" spans="1:28" x14ac:dyDescent="0.25">
      <c r="A7614" s="8"/>
      <c r="B7614"/>
      <c r="C7614"/>
      <c r="D7614"/>
      <c r="E7614"/>
      <c r="F7614"/>
      <c r="G7614"/>
      <c r="H7614"/>
      <c r="I7614"/>
      <c r="J7614"/>
      <c r="K7614"/>
      <c r="L7614"/>
      <c r="M7614"/>
      <c r="N7614"/>
      <c r="O7614"/>
      <c r="P7614"/>
      <c r="Q7614"/>
      <c r="R7614"/>
      <c r="S7614"/>
      <c r="T7614"/>
      <c r="U7614"/>
      <c r="V7614"/>
      <c r="W7614"/>
      <c r="X7614"/>
      <c r="Y7614"/>
      <c r="Z7614"/>
      <c r="AA7614"/>
      <c r="AB7614"/>
    </row>
    <row r="7615" spans="1:28" x14ac:dyDescent="0.25">
      <c r="A7615" s="8"/>
      <c r="B7615"/>
      <c r="C7615"/>
      <c r="D7615"/>
      <c r="E7615"/>
      <c r="F7615"/>
      <c r="G7615"/>
      <c r="H7615"/>
      <c r="I7615"/>
      <c r="J7615"/>
      <c r="K7615"/>
      <c r="L7615"/>
      <c r="M7615"/>
      <c r="N7615"/>
      <c r="O7615"/>
      <c r="P7615"/>
      <c r="Q7615"/>
      <c r="R7615"/>
      <c r="S7615"/>
      <c r="T7615"/>
      <c r="U7615"/>
      <c r="V7615"/>
      <c r="W7615"/>
      <c r="X7615"/>
      <c r="Y7615"/>
      <c r="Z7615"/>
      <c r="AA7615"/>
      <c r="AB7615"/>
    </row>
    <row r="7616" spans="1:28" x14ac:dyDescent="0.25">
      <c r="A7616" s="8"/>
      <c r="B7616"/>
      <c r="C7616"/>
      <c r="D7616"/>
      <c r="E7616"/>
      <c r="F7616"/>
      <c r="G7616"/>
      <c r="H7616"/>
      <c r="I7616"/>
      <c r="J7616"/>
      <c r="K7616"/>
      <c r="L7616"/>
      <c r="M7616"/>
      <c r="N7616"/>
      <c r="O7616"/>
      <c r="P7616"/>
      <c r="Q7616"/>
      <c r="R7616"/>
      <c r="S7616"/>
      <c r="T7616"/>
      <c r="U7616"/>
      <c r="V7616"/>
      <c r="W7616"/>
      <c r="X7616"/>
      <c r="Y7616"/>
      <c r="Z7616"/>
      <c r="AA7616"/>
      <c r="AB7616"/>
    </row>
    <row r="7617" spans="1:28" x14ac:dyDescent="0.25">
      <c r="A7617" s="8"/>
      <c r="B7617"/>
      <c r="C7617"/>
      <c r="D7617"/>
      <c r="E7617"/>
      <c r="F7617"/>
      <c r="G7617"/>
      <c r="H7617"/>
      <c r="I7617"/>
      <c r="J7617"/>
      <c r="K7617"/>
      <c r="L7617"/>
      <c r="M7617"/>
      <c r="N7617"/>
      <c r="O7617"/>
      <c r="P7617"/>
      <c r="Q7617"/>
      <c r="R7617"/>
      <c r="S7617"/>
      <c r="T7617"/>
      <c r="U7617"/>
      <c r="V7617"/>
      <c r="W7617"/>
      <c r="X7617"/>
      <c r="Y7617"/>
      <c r="Z7617"/>
      <c r="AA7617"/>
      <c r="AB7617"/>
    </row>
    <row r="7618" spans="1:28" x14ac:dyDescent="0.25">
      <c r="A7618" s="8"/>
      <c r="B7618"/>
      <c r="C7618"/>
      <c r="D7618"/>
      <c r="E7618"/>
      <c r="F7618"/>
      <c r="G7618"/>
      <c r="H7618"/>
      <c r="I7618"/>
      <c r="J7618"/>
      <c r="K7618"/>
      <c r="L7618"/>
      <c r="M7618"/>
      <c r="N7618"/>
      <c r="O7618"/>
      <c r="P7618"/>
      <c r="Q7618"/>
      <c r="R7618"/>
      <c r="S7618"/>
      <c r="T7618"/>
      <c r="U7618"/>
      <c r="V7618"/>
      <c r="W7618"/>
      <c r="X7618"/>
      <c r="Y7618"/>
      <c r="Z7618"/>
      <c r="AA7618"/>
      <c r="AB7618"/>
    </row>
    <row r="7619" spans="1:28" x14ac:dyDescent="0.25">
      <c r="A7619" s="8"/>
      <c r="B7619"/>
      <c r="C7619"/>
      <c r="D7619"/>
      <c r="E7619"/>
      <c r="F7619"/>
      <c r="G7619"/>
      <c r="H7619"/>
      <c r="I7619"/>
      <c r="J7619"/>
      <c r="K7619"/>
      <c r="L7619"/>
      <c r="M7619"/>
      <c r="N7619"/>
      <c r="O7619"/>
      <c r="P7619"/>
      <c r="Q7619"/>
      <c r="R7619"/>
      <c r="S7619"/>
      <c r="T7619"/>
      <c r="U7619"/>
      <c r="V7619"/>
      <c r="W7619"/>
      <c r="X7619"/>
      <c r="Y7619"/>
      <c r="Z7619"/>
      <c r="AA7619"/>
      <c r="AB7619"/>
    </row>
    <row r="7620" spans="1:28" x14ac:dyDescent="0.25">
      <c r="A7620" s="8"/>
      <c r="B7620"/>
      <c r="C7620"/>
      <c r="D7620"/>
      <c r="E7620"/>
      <c r="F7620"/>
      <c r="G7620"/>
      <c r="H7620"/>
      <c r="I7620"/>
      <c r="J7620"/>
      <c r="K7620"/>
      <c r="L7620"/>
      <c r="M7620"/>
      <c r="N7620"/>
      <c r="O7620"/>
      <c r="P7620"/>
      <c r="Q7620"/>
      <c r="R7620"/>
      <c r="S7620"/>
      <c r="T7620"/>
      <c r="U7620"/>
      <c r="V7620"/>
      <c r="W7620"/>
      <c r="X7620"/>
      <c r="Y7620"/>
      <c r="Z7620"/>
      <c r="AA7620"/>
      <c r="AB7620"/>
    </row>
    <row r="7621" spans="1:28" x14ac:dyDescent="0.25">
      <c r="A7621" s="8"/>
      <c r="B7621"/>
      <c r="C7621"/>
      <c r="D7621"/>
      <c r="E7621"/>
      <c r="F7621"/>
      <c r="G7621"/>
      <c r="H7621"/>
      <c r="I7621"/>
      <c r="J7621"/>
      <c r="K7621"/>
      <c r="L7621"/>
      <c r="M7621"/>
      <c r="N7621"/>
      <c r="O7621"/>
      <c r="P7621"/>
      <c r="Q7621"/>
      <c r="R7621"/>
      <c r="S7621"/>
      <c r="T7621"/>
      <c r="U7621"/>
      <c r="V7621"/>
      <c r="W7621"/>
      <c r="X7621"/>
      <c r="Y7621"/>
      <c r="Z7621"/>
      <c r="AA7621"/>
      <c r="AB7621"/>
    </row>
    <row r="7622" spans="1:28" x14ac:dyDescent="0.25">
      <c r="A7622" s="8"/>
      <c r="B7622"/>
      <c r="C7622"/>
      <c r="D7622"/>
      <c r="E7622"/>
      <c r="F7622"/>
      <c r="G7622"/>
      <c r="H7622"/>
      <c r="I7622"/>
      <c r="J7622"/>
      <c r="K7622"/>
      <c r="L7622"/>
      <c r="M7622"/>
      <c r="N7622"/>
      <c r="O7622"/>
      <c r="P7622"/>
      <c r="Q7622"/>
      <c r="R7622"/>
      <c r="S7622"/>
      <c r="T7622"/>
      <c r="U7622"/>
      <c r="V7622"/>
      <c r="W7622"/>
      <c r="X7622"/>
      <c r="Y7622"/>
      <c r="Z7622"/>
      <c r="AA7622"/>
      <c r="AB7622"/>
    </row>
    <row r="7623" spans="1:28" x14ac:dyDescent="0.25">
      <c r="A7623" s="8"/>
      <c r="B7623"/>
      <c r="C7623"/>
      <c r="D7623"/>
      <c r="E7623"/>
      <c r="F7623"/>
      <c r="G7623"/>
      <c r="H7623"/>
      <c r="I7623"/>
      <c r="J7623"/>
      <c r="K7623"/>
      <c r="L7623"/>
      <c r="M7623"/>
      <c r="N7623"/>
      <c r="O7623"/>
      <c r="P7623"/>
      <c r="Q7623"/>
      <c r="R7623"/>
      <c r="S7623"/>
      <c r="T7623"/>
      <c r="U7623"/>
      <c r="V7623"/>
      <c r="W7623"/>
      <c r="X7623"/>
      <c r="Y7623"/>
      <c r="Z7623"/>
      <c r="AA7623"/>
      <c r="AB7623"/>
    </row>
    <row r="7624" spans="1:28" x14ac:dyDescent="0.25">
      <c r="A7624" s="8"/>
      <c r="B7624"/>
      <c r="C7624"/>
      <c r="D7624"/>
      <c r="E7624"/>
      <c r="F7624"/>
      <c r="G7624"/>
      <c r="H7624"/>
      <c r="I7624"/>
      <c r="J7624"/>
      <c r="K7624"/>
      <c r="L7624"/>
      <c r="M7624"/>
      <c r="N7624"/>
      <c r="O7624"/>
      <c r="P7624"/>
      <c r="Q7624"/>
      <c r="R7624"/>
      <c r="S7624"/>
      <c r="T7624"/>
      <c r="U7624"/>
      <c r="V7624"/>
      <c r="W7624"/>
      <c r="X7624"/>
      <c r="Y7624"/>
      <c r="Z7624"/>
      <c r="AA7624"/>
      <c r="AB7624"/>
    </row>
    <row r="7625" spans="1:28" x14ac:dyDescent="0.25">
      <c r="A7625" s="8"/>
      <c r="B7625"/>
      <c r="C7625"/>
      <c r="D7625"/>
      <c r="E7625"/>
      <c r="F7625"/>
      <c r="G7625"/>
      <c r="H7625"/>
      <c r="I7625"/>
      <c r="J7625"/>
      <c r="K7625"/>
      <c r="L7625"/>
      <c r="M7625"/>
      <c r="N7625"/>
      <c r="O7625"/>
      <c r="P7625"/>
      <c r="Q7625"/>
      <c r="R7625"/>
      <c r="S7625"/>
      <c r="T7625"/>
      <c r="U7625"/>
      <c r="V7625"/>
      <c r="W7625"/>
      <c r="X7625"/>
      <c r="Y7625"/>
      <c r="Z7625"/>
      <c r="AA7625"/>
      <c r="AB7625"/>
    </row>
    <row r="7626" spans="1:28" x14ac:dyDescent="0.25">
      <c r="A7626" s="8"/>
      <c r="B7626"/>
      <c r="C7626"/>
      <c r="D7626"/>
      <c r="E7626"/>
      <c r="F7626"/>
      <c r="G7626"/>
      <c r="H7626"/>
      <c r="I7626"/>
      <c r="J7626"/>
      <c r="K7626"/>
      <c r="L7626"/>
      <c r="M7626"/>
      <c r="N7626"/>
      <c r="O7626"/>
      <c r="P7626"/>
      <c r="Q7626"/>
      <c r="R7626"/>
      <c r="S7626"/>
      <c r="T7626"/>
      <c r="U7626"/>
      <c r="V7626"/>
      <c r="W7626"/>
      <c r="X7626"/>
      <c r="Y7626"/>
      <c r="Z7626"/>
      <c r="AA7626"/>
      <c r="AB7626"/>
    </row>
    <row r="7627" spans="1:28" x14ac:dyDescent="0.25">
      <c r="A7627" s="8"/>
      <c r="B7627"/>
      <c r="C7627"/>
      <c r="D7627"/>
      <c r="E7627"/>
      <c r="F7627"/>
      <c r="G7627"/>
      <c r="H7627"/>
      <c r="I7627"/>
      <c r="J7627"/>
      <c r="K7627"/>
      <c r="L7627"/>
      <c r="M7627"/>
      <c r="N7627"/>
      <c r="O7627"/>
      <c r="P7627"/>
      <c r="Q7627"/>
      <c r="R7627"/>
      <c r="S7627"/>
      <c r="T7627"/>
      <c r="U7627"/>
      <c r="V7627"/>
      <c r="W7627"/>
      <c r="X7627"/>
      <c r="Y7627"/>
      <c r="Z7627"/>
      <c r="AA7627"/>
      <c r="AB7627"/>
    </row>
    <row r="7628" spans="1:28" x14ac:dyDescent="0.25">
      <c r="A7628" s="8"/>
      <c r="B7628"/>
      <c r="C7628"/>
      <c r="D7628"/>
      <c r="E7628"/>
      <c r="F7628"/>
      <c r="G7628"/>
      <c r="H7628"/>
      <c r="I7628"/>
      <c r="J7628"/>
      <c r="K7628"/>
      <c r="L7628"/>
      <c r="M7628"/>
      <c r="N7628"/>
      <c r="O7628"/>
      <c r="P7628"/>
      <c r="Q7628"/>
      <c r="R7628"/>
      <c r="S7628"/>
      <c r="T7628"/>
      <c r="U7628"/>
      <c r="V7628"/>
      <c r="W7628"/>
      <c r="X7628"/>
      <c r="Y7628"/>
      <c r="Z7628"/>
      <c r="AA7628"/>
      <c r="AB7628"/>
    </row>
    <row r="7629" spans="1:28" x14ac:dyDescent="0.25">
      <c r="A7629" s="8"/>
      <c r="B7629"/>
      <c r="C7629"/>
      <c r="D7629"/>
      <c r="E7629"/>
      <c r="F7629"/>
      <c r="G7629"/>
      <c r="H7629"/>
      <c r="I7629"/>
      <c r="J7629"/>
      <c r="K7629"/>
      <c r="L7629"/>
      <c r="M7629"/>
      <c r="N7629"/>
      <c r="O7629"/>
      <c r="P7629"/>
      <c r="Q7629"/>
      <c r="R7629"/>
      <c r="S7629"/>
      <c r="T7629"/>
      <c r="U7629"/>
      <c r="V7629"/>
      <c r="W7629"/>
      <c r="X7629"/>
      <c r="Y7629"/>
      <c r="Z7629"/>
      <c r="AA7629"/>
      <c r="AB7629"/>
    </row>
    <row r="7630" spans="1:28" x14ac:dyDescent="0.25">
      <c r="A7630" s="8"/>
      <c r="B7630"/>
      <c r="C7630"/>
      <c r="D7630"/>
      <c r="E7630"/>
      <c r="F7630"/>
      <c r="G7630"/>
      <c r="H7630"/>
      <c r="I7630"/>
      <c r="J7630"/>
      <c r="K7630"/>
      <c r="L7630"/>
      <c r="M7630"/>
      <c r="N7630"/>
      <c r="O7630"/>
      <c r="P7630"/>
      <c r="Q7630"/>
      <c r="R7630"/>
      <c r="S7630"/>
      <c r="T7630"/>
      <c r="U7630"/>
      <c r="V7630"/>
      <c r="W7630"/>
      <c r="X7630"/>
      <c r="Y7630"/>
      <c r="Z7630"/>
      <c r="AA7630"/>
      <c r="AB7630"/>
    </row>
    <row r="7631" spans="1:28" x14ac:dyDescent="0.25">
      <c r="A7631" s="8"/>
      <c r="B7631"/>
      <c r="C7631"/>
      <c r="D7631"/>
      <c r="E7631"/>
      <c r="F7631"/>
      <c r="G7631"/>
      <c r="H7631"/>
      <c r="I7631"/>
      <c r="J7631"/>
      <c r="K7631"/>
      <c r="L7631"/>
      <c r="M7631"/>
      <c r="N7631"/>
      <c r="O7631"/>
      <c r="P7631"/>
      <c r="Q7631"/>
      <c r="R7631"/>
      <c r="S7631"/>
      <c r="T7631"/>
      <c r="U7631"/>
      <c r="V7631"/>
      <c r="W7631"/>
      <c r="X7631"/>
      <c r="Y7631"/>
      <c r="Z7631"/>
      <c r="AA7631"/>
      <c r="AB7631"/>
    </row>
    <row r="7632" spans="1:28" x14ac:dyDescent="0.25">
      <c r="A7632" s="8"/>
      <c r="B7632"/>
      <c r="C7632"/>
      <c r="D7632"/>
      <c r="E7632"/>
      <c r="F7632"/>
      <c r="G7632"/>
      <c r="H7632"/>
      <c r="I7632"/>
      <c r="J7632"/>
      <c r="K7632"/>
      <c r="L7632"/>
      <c r="M7632"/>
      <c r="N7632"/>
      <c r="O7632"/>
      <c r="P7632"/>
      <c r="Q7632"/>
      <c r="R7632"/>
      <c r="S7632"/>
      <c r="T7632"/>
      <c r="U7632"/>
      <c r="V7632"/>
      <c r="W7632"/>
      <c r="X7632"/>
      <c r="Y7632"/>
      <c r="Z7632"/>
      <c r="AA7632"/>
      <c r="AB7632"/>
    </row>
    <row r="7633" spans="1:28" x14ac:dyDescent="0.25">
      <c r="A7633" s="8"/>
      <c r="B7633"/>
      <c r="C7633"/>
      <c r="D7633"/>
      <c r="E7633"/>
      <c r="F7633"/>
      <c r="G7633"/>
      <c r="H7633"/>
      <c r="I7633"/>
      <c r="J7633"/>
      <c r="K7633"/>
      <c r="L7633"/>
      <c r="M7633"/>
      <c r="N7633"/>
      <c r="O7633"/>
      <c r="P7633"/>
      <c r="Q7633"/>
      <c r="R7633"/>
      <c r="S7633"/>
      <c r="T7633"/>
      <c r="U7633"/>
      <c r="V7633"/>
      <c r="W7633"/>
      <c r="X7633"/>
      <c r="Y7633"/>
      <c r="Z7633"/>
      <c r="AA7633"/>
      <c r="AB7633"/>
    </row>
    <row r="7634" spans="1:28" x14ac:dyDescent="0.25">
      <c r="A7634" s="8"/>
      <c r="B7634"/>
      <c r="C7634"/>
      <c r="D7634"/>
      <c r="E7634"/>
      <c r="F7634"/>
      <c r="G7634"/>
      <c r="H7634"/>
      <c r="I7634"/>
      <c r="J7634"/>
      <c r="K7634"/>
      <c r="L7634"/>
      <c r="M7634"/>
      <c r="N7634"/>
      <c r="O7634"/>
      <c r="P7634"/>
      <c r="Q7634"/>
      <c r="R7634"/>
      <c r="S7634"/>
      <c r="T7634"/>
      <c r="U7634"/>
      <c r="V7634"/>
      <c r="W7634"/>
      <c r="X7634"/>
      <c r="Y7634"/>
      <c r="Z7634"/>
      <c r="AA7634"/>
      <c r="AB7634"/>
    </row>
    <row r="7635" spans="1:28" x14ac:dyDescent="0.25">
      <c r="A7635" s="8"/>
      <c r="B7635"/>
      <c r="C7635"/>
      <c r="D7635"/>
      <c r="E7635"/>
      <c r="F7635"/>
      <c r="G7635"/>
      <c r="H7635"/>
      <c r="I7635"/>
      <c r="J7635"/>
      <c r="K7635"/>
      <c r="L7635"/>
      <c r="M7635"/>
      <c r="N7635"/>
      <c r="O7635"/>
      <c r="P7635"/>
      <c r="Q7635"/>
      <c r="R7635"/>
      <c r="S7635"/>
      <c r="T7635"/>
      <c r="U7635"/>
      <c r="V7635"/>
      <c r="W7635"/>
      <c r="X7635"/>
      <c r="Y7635"/>
      <c r="Z7635"/>
      <c r="AA7635"/>
      <c r="AB7635"/>
    </row>
    <row r="7636" spans="1:28" x14ac:dyDescent="0.25">
      <c r="A7636" s="8"/>
      <c r="B7636"/>
      <c r="C7636"/>
      <c r="D7636"/>
      <c r="E7636"/>
      <c r="F7636"/>
      <c r="G7636"/>
      <c r="H7636"/>
      <c r="I7636"/>
      <c r="J7636"/>
      <c r="K7636"/>
      <c r="L7636"/>
      <c r="M7636"/>
      <c r="N7636"/>
      <c r="O7636"/>
      <c r="P7636"/>
      <c r="Q7636"/>
      <c r="R7636"/>
      <c r="S7636"/>
      <c r="T7636"/>
      <c r="U7636"/>
      <c r="V7636"/>
      <c r="W7636"/>
      <c r="X7636"/>
      <c r="Y7636"/>
      <c r="Z7636"/>
      <c r="AA7636"/>
      <c r="AB7636"/>
    </row>
    <row r="7637" spans="1:28" x14ac:dyDescent="0.25">
      <c r="A7637" s="8"/>
      <c r="B7637"/>
      <c r="C7637"/>
      <c r="D7637"/>
      <c r="E7637"/>
      <c r="F7637"/>
      <c r="G7637"/>
      <c r="H7637"/>
      <c r="I7637"/>
      <c r="J7637"/>
      <c r="K7637"/>
      <c r="L7637"/>
      <c r="M7637"/>
      <c r="N7637"/>
      <c r="O7637"/>
      <c r="P7637"/>
      <c r="Q7637"/>
      <c r="R7637"/>
      <c r="S7637"/>
      <c r="T7637"/>
      <c r="U7637"/>
      <c r="V7637"/>
      <c r="W7637"/>
      <c r="X7637"/>
      <c r="Y7637"/>
      <c r="Z7637"/>
      <c r="AA7637"/>
      <c r="AB7637"/>
    </row>
    <row r="7638" spans="1:28" x14ac:dyDescent="0.25">
      <c r="A7638" s="8"/>
      <c r="B7638"/>
      <c r="C7638"/>
      <c r="D7638"/>
      <c r="E7638"/>
      <c r="F7638"/>
      <c r="G7638"/>
      <c r="H7638"/>
      <c r="I7638"/>
      <c r="J7638"/>
      <c r="K7638"/>
      <c r="L7638"/>
      <c r="M7638"/>
      <c r="N7638"/>
      <c r="O7638"/>
      <c r="P7638"/>
      <c r="Q7638"/>
      <c r="R7638"/>
      <c r="S7638"/>
      <c r="T7638"/>
      <c r="U7638"/>
      <c r="V7638"/>
      <c r="W7638"/>
      <c r="X7638"/>
      <c r="Y7638"/>
      <c r="Z7638"/>
      <c r="AA7638"/>
      <c r="AB7638"/>
    </row>
    <row r="7639" spans="1:28" x14ac:dyDescent="0.25">
      <c r="A7639" s="8"/>
      <c r="B7639"/>
      <c r="C7639"/>
      <c r="D7639"/>
      <c r="E7639"/>
      <c r="F7639"/>
      <c r="G7639"/>
      <c r="H7639"/>
      <c r="I7639"/>
      <c r="J7639"/>
      <c r="K7639"/>
      <c r="L7639"/>
      <c r="M7639"/>
      <c r="N7639"/>
      <c r="O7639"/>
      <c r="P7639"/>
      <c r="Q7639"/>
      <c r="R7639"/>
      <c r="S7639"/>
      <c r="T7639"/>
      <c r="U7639"/>
      <c r="V7639"/>
      <c r="W7639"/>
      <c r="X7639"/>
      <c r="Y7639"/>
      <c r="Z7639"/>
      <c r="AA7639"/>
      <c r="AB7639"/>
    </row>
    <row r="7640" spans="1:28" x14ac:dyDescent="0.25">
      <c r="A7640" s="8"/>
      <c r="B7640"/>
      <c r="C7640"/>
      <c r="D7640"/>
      <c r="E7640"/>
      <c r="F7640"/>
      <c r="G7640"/>
      <c r="H7640"/>
      <c r="I7640"/>
      <c r="J7640"/>
      <c r="K7640"/>
      <c r="L7640"/>
      <c r="M7640"/>
      <c r="N7640"/>
      <c r="O7640"/>
      <c r="P7640"/>
      <c r="Q7640"/>
      <c r="R7640"/>
      <c r="S7640"/>
      <c r="T7640"/>
      <c r="U7640"/>
      <c r="V7640"/>
      <c r="W7640"/>
      <c r="X7640"/>
      <c r="Y7640"/>
      <c r="Z7640"/>
      <c r="AA7640"/>
      <c r="AB7640"/>
    </row>
    <row r="7641" spans="1:28" x14ac:dyDescent="0.25">
      <c r="A7641" s="8"/>
      <c r="B7641"/>
      <c r="C7641"/>
      <c r="D7641"/>
      <c r="E7641"/>
      <c r="F7641"/>
      <c r="G7641"/>
      <c r="H7641"/>
      <c r="I7641"/>
      <c r="J7641"/>
      <c r="K7641"/>
      <c r="L7641"/>
      <c r="M7641"/>
      <c r="N7641"/>
      <c r="O7641"/>
      <c r="P7641"/>
      <c r="Q7641"/>
      <c r="R7641"/>
      <c r="S7641"/>
      <c r="T7641"/>
      <c r="U7641"/>
      <c r="V7641"/>
      <c r="W7641"/>
      <c r="X7641"/>
      <c r="Y7641"/>
      <c r="Z7641"/>
      <c r="AA7641"/>
      <c r="AB7641"/>
    </row>
    <row r="7642" spans="1:28" x14ac:dyDescent="0.25">
      <c r="A7642" s="8"/>
      <c r="B7642"/>
      <c r="C7642"/>
      <c r="D7642"/>
      <c r="E7642"/>
      <c r="F7642"/>
      <c r="G7642"/>
      <c r="H7642"/>
      <c r="I7642"/>
      <c r="J7642"/>
      <c r="K7642"/>
      <c r="L7642"/>
      <c r="M7642"/>
      <c r="N7642"/>
      <c r="O7642"/>
      <c r="P7642"/>
      <c r="Q7642"/>
      <c r="R7642"/>
      <c r="S7642"/>
      <c r="T7642"/>
      <c r="U7642"/>
      <c r="V7642"/>
      <c r="W7642"/>
      <c r="X7642"/>
      <c r="Y7642"/>
      <c r="Z7642"/>
      <c r="AA7642"/>
      <c r="AB7642"/>
    </row>
    <row r="7643" spans="1:28" x14ac:dyDescent="0.25">
      <c r="A7643" s="8"/>
      <c r="B7643"/>
      <c r="C7643"/>
      <c r="D7643"/>
      <c r="E7643"/>
      <c r="F7643"/>
      <c r="G7643"/>
      <c r="H7643"/>
      <c r="I7643"/>
      <c r="J7643"/>
      <c r="K7643"/>
      <c r="L7643"/>
      <c r="M7643"/>
      <c r="N7643"/>
      <c r="O7643"/>
      <c r="P7643"/>
      <c r="Q7643"/>
      <c r="R7643"/>
      <c r="S7643"/>
      <c r="T7643"/>
      <c r="U7643"/>
      <c r="V7643"/>
      <c r="W7643"/>
      <c r="X7643"/>
      <c r="Y7643"/>
      <c r="Z7643"/>
      <c r="AA7643"/>
      <c r="AB7643"/>
    </row>
    <row r="7644" spans="1:28" x14ac:dyDescent="0.25">
      <c r="A7644" s="8"/>
      <c r="B7644"/>
      <c r="C7644"/>
      <c r="D7644"/>
      <c r="E7644"/>
      <c r="F7644"/>
      <c r="G7644"/>
      <c r="H7644"/>
      <c r="I7644"/>
      <c r="J7644"/>
      <c r="K7644"/>
      <c r="L7644"/>
      <c r="M7644"/>
      <c r="N7644"/>
      <c r="O7644"/>
      <c r="P7644"/>
      <c r="Q7644"/>
      <c r="R7644"/>
      <c r="S7644"/>
      <c r="T7644"/>
      <c r="U7644"/>
      <c r="V7644"/>
      <c r="W7644"/>
      <c r="X7644"/>
      <c r="Y7644"/>
      <c r="Z7644"/>
      <c r="AA7644"/>
      <c r="AB7644"/>
    </row>
    <row r="7645" spans="1:28" x14ac:dyDescent="0.25">
      <c r="A7645" s="8"/>
      <c r="B7645"/>
      <c r="C7645"/>
      <c r="D7645"/>
      <c r="E7645"/>
      <c r="F7645"/>
      <c r="G7645"/>
      <c r="H7645"/>
      <c r="I7645"/>
      <c r="J7645"/>
      <c r="K7645"/>
      <c r="L7645"/>
      <c r="M7645"/>
      <c r="N7645"/>
      <c r="O7645"/>
      <c r="P7645"/>
      <c r="Q7645"/>
      <c r="R7645"/>
      <c r="S7645"/>
      <c r="T7645"/>
      <c r="U7645"/>
      <c r="V7645"/>
      <c r="W7645"/>
      <c r="X7645"/>
      <c r="Y7645"/>
      <c r="Z7645"/>
      <c r="AA7645"/>
      <c r="AB7645"/>
    </row>
    <row r="7646" spans="1:28" x14ac:dyDescent="0.25">
      <c r="A7646" s="8"/>
      <c r="B7646"/>
      <c r="C7646"/>
      <c r="D7646"/>
      <c r="E7646"/>
      <c r="F7646"/>
      <c r="G7646"/>
      <c r="H7646"/>
      <c r="I7646"/>
      <c r="J7646"/>
      <c r="K7646"/>
      <c r="L7646"/>
      <c r="M7646"/>
      <c r="N7646"/>
      <c r="O7646"/>
      <c r="P7646"/>
      <c r="Q7646"/>
      <c r="R7646"/>
      <c r="S7646"/>
      <c r="T7646"/>
      <c r="U7646"/>
      <c r="V7646"/>
      <c r="W7646"/>
      <c r="X7646"/>
      <c r="Y7646"/>
      <c r="Z7646"/>
      <c r="AA7646"/>
      <c r="AB7646"/>
    </row>
    <row r="7647" spans="1:28" x14ac:dyDescent="0.25">
      <c r="A7647" s="8"/>
      <c r="B7647"/>
      <c r="C7647"/>
      <c r="D7647"/>
      <c r="E7647"/>
      <c r="F7647"/>
      <c r="G7647"/>
      <c r="H7647"/>
      <c r="I7647"/>
      <c r="J7647"/>
      <c r="K7647"/>
      <c r="L7647"/>
      <c r="M7647"/>
      <c r="N7647"/>
      <c r="O7647"/>
      <c r="P7647"/>
      <c r="Q7647"/>
      <c r="R7647"/>
      <c r="S7647"/>
      <c r="T7647"/>
      <c r="U7647"/>
      <c r="V7647"/>
      <c r="W7647"/>
      <c r="X7647"/>
      <c r="Y7647"/>
      <c r="Z7647"/>
      <c r="AA7647"/>
      <c r="AB7647"/>
    </row>
    <row r="7648" spans="1:28" x14ac:dyDescent="0.25">
      <c r="A7648" s="8"/>
      <c r="B7648"/>
      <c r="C7648"/>
      <c r="D7648"/>
      <c r="E7648"/>
      <c r="F7648"/>
      <c r="G7648"/>
      <c r="H7648"/>
      <c r="I7648"/>
      <c r="J7648"/>
      <c r="K7648"/>
      <c r="L7648"/>
      <c r="M7648"/>
      <c r="N7648"/>
      <c r="O7648"/>
      <c r="P7648"/>
      <c r="Q7648"/>
      <c r="R7648"/>
      <c r="S7648"/>
      <c r="T7648"/>
      <c r="U7648"/>
      <c r="V7648"/>
      <c r="W7648"/>
      <c r="X7648"/>
      <c r="Y7648"/>
      <c r="Z7648"/>
      <c r="AA7648"/>
      <c r="AB7648"/>
    </row>
    <row r="7649" spans="1:28" x14ac:dyDescent="0.25">
      <c r="A7649" s="8"/>
      <c r="B7649"/>
      <c r="C7649"/>
      <c r="D7649"/>
      <c r="E7649"/>
      <c r="F7649"/>
      <c r="G7649"/>
      <c r="H7649"/>
      <c r="I7649"/>
      <c r="J7649"/>
      <c r="K7649"/>
      <c r="L7649"/>
      <c r="M7649"/>
      <c r="N7649"/>
      <c r="O7649"/>
      <c r="P7649"/>
      <c r="Q7649"/>
      <c r="R7649"/>
      <c r="S7649"/>
      <c r="T7649"/>
      <c r="U7649"/>
      <c r="V7649"/>
      <c r="W7649"/>
      <c r="X7649"/>
      <c r="Y7649"/>
      <c r="Z7649"/>
      <c r="AA7649"/>
      <c r="AB7649"/>
    </row>
    <row r="7650" spans="1:28" x14ac:dyDescent="0.25">
      <c r="A7650" s="8"/>
      <c r="B7650"/>
      <c r="C7650"/>
      <c r="D7650"/>
      <c r="E7650"/>
      <c r="F7650"/>
      <c r="G7650"/>
      <c r="H7650"/>
      <c r="I7650"/>
      <c r="J7650"/>
      <c r="K7650"/>
      <c r="L7650"/>
      <c r="M7650"/>
      <c r="N7650"/>
      <c r="O7650"/>
      <c r="P7650"/>
      <c r="Q7650"/>
      <c r="R7650"/>
      <c r="S7650"/>
      <c r="T7650"/>
      <c r="U7650"/>
      <c r="V7650"/>
      <c r="W7650"/>
      <c r="X7650"/>
      <c r="Y7650"/>
      <c r="Z7650"/>
      <c r="AA7650"/>
      <c r="AB7650"/>
    </row>
    <row r="7651" spans="1:28" x14ac:dyDescent="0.25">
      <c r="A7651" s="8"/>
      <c r="B7651"/>
      <c r="C7651"/>
      <c r="D7651"/>
      <c r="E7651"/>
      <c r="F7651"/>
      <c r="G7651"/>
      <c r="H7651"/>
      <c r="I7651"/>
      <c r="J7651"/>
      <c r="K7651"/>
      <c r="L7651"/>
      <c r="M7651"/>
      <c r="N7651"/>
      <c r="O7651"/>
      <c r="P7651"/>
      <c r="Q7651"/>
      <c r="R7651"/>
      <c r="S7651"/>
      <c r="T7651"/>
      <c r="U7651"/>
      <c r="V7651"/>
      <c r="W7651"/>
      <c r="X7651"/>
      <c r="Y7651"/>
      <c r="Z7651"/>
      <c r="AA7651"/>
      <c r="AB7651"/>
    </row>
    <row r="7652" spans="1:28" x14ac:dyDescent="0.25">
      <c r="A7652" s="8"/>
      <c r="B7652"/>
      <c r="C7652"/>
      <c r="D7652"/>
      <c r="E7652"/>
      <c r="F7652"/>
      <c r="G7652"/>
      <c r="H7652"/>
      <c r="I7652"/>
      <c r="J7652"/>
      <c r="K7652"/>
      <c r="L7652"/>
      <c r="M7652"/>
      <c r="N7652"/>
      <c r="O7652"/>
      <c r="P7652"/>
      <c r="Q7652"/>
      <c r="R7652"/>
      <c r="S7652"/>
      <c r="T7652"/>
      <c r="U7652"/>
      <c r="V7652"/>
      <c r="W7652"/>
      <c r="X7652"/>
      <c r="Y7652"/>
      <c r="Z7652"/>
      <c r="AA7652"/>
      <c r="AB7652"/>
    </row>
    <row r="7653" spans="1:28" x14ac:dyDescent="0.25">
      <c r="A7653" s="8"/>
      <c r="B7653"/>
      <c r="C7653"/>
      <c r="D7653"/>
      <c r="E7653"/>
      <c r="F7653"/>
      <c r="G7653"/>
      <c r="H7653"/>
      <c r="I7653"/>
      <c r="J7653"/>
      <c r="K7653"/>
      <c r="L7653"/>
      <c r="M7653"/>
      <c r="N7653"/>
      <c r="O7653"/>
      <c r="P7653"/>
      <c r="Q7653"/>
      <c r="R7653"/>
      <c r="S7653"/>
      <c r="T7653"/>
      <c r="U7653"/>
      <c r="V7653"/>
      <c r="W7653"/>
      <c r="X7653"/>
      <c r="Y7653"/>
      <c r="Z7653"/>
      <c r="AA7653"/>
      <c r="AB7653"/>
    </row>
    <row r="7654" spans="1:28" x14ac:dyDescent="0.25">
      <c r="A7654" s="8"/>
      <c r="B7654"/>
      <c r="C7654"/>
      <c r="D7654"/>
      <c r="E7654"/>
      <c r="F7654"/>
      <c r="G7654"/>
      <c r="H7654"/>
      <c r="I7654"/>
      <c r="J7654"/>
      <c r="K7654"/>
      <c r="L7654"/>
      <c r="M7654"/>
      <c r="N7654"/>
      <c r="O7654"/>
      <c r="P7654"/>
      <c r="Q7654"/>
      <c r="R7654"/>
      <c r="S7654"/>
      <c r="T7654"/>
      <c r="U7654"/>
      <c r="V7654"/>
      <c r="W7654"/>
      <c r="X7654"/>
      <c r="Y7654"/>
      <c r="Z7654"/>
      <c r="AA7654"/>
      <c r="AB7654"/>
    </row>
    <row r="7655" spans="1:28" x14ac:dyDescent="0.25">
      <c r="A7655" s="8"/>
      <c r="B7655"/>
      <c r="C7655"/>
      <c r="D7655"/>
      <c r="E7655"/>
      <c r="F7655"/>
      <c r="G7655"/>
      <c r="H7655"/>
      <c r="I7655"/>
      <c r="J7655"/>
      <c r="K7655"/>
      <c r="L7655"/>
      <c r="M7655"/>
      <c r="N7655"/>
      <c r="O7655"/>
      <c r="P7655"/>
      <c r="Q7655"/>
      <c r="R7655"/>
      <c r="S7655"/>
      <c r="T7655"/>
      <c r="U7655"/>
      <c r="V7655"/>
      <c r="W7655"/>
      <c r="X7655"/>
      <c r="Y7655"/>
      <c r="Z7655"/>
      <c r="AA7655"/>
      <c r="AB7655"/>
    </row>
    <row r="7656" spans="1:28" x14ac:dyDescent="0.25">
      <c r="A7656" s="8"/>
      <c r="B7656"/>
      <c r="C7656"/>
      <c r="D7656"/>
      <c r="E7656"/>
      <c r="F7656"/>
      <c r="G7656"/>
      <c r="H7656"/>
      <c r="I7656"/>
      <c r="J7656"/>
      <c r="K7656"/>
      <c r="L7656"/>
      <c r="M7656"/>
      <c r="N7656"/>
      <c r="O7656"/>
      <c r="P7656"/>
      <c r="Q7656"/>
      <c r="R7656"/>
      <c r="S7656"/>
      <c r="T7656"/>
      <c r="U7656"/>
      <c r="V7656"/>
      <c r="W7656"/>
      <c r="X7656"/>
      <c r="Y7656"/>
      <c r="Z7656"/>
      <c r="AA7656"/>
      <c r="AB7656"/>
    </row>
    <row r="7657" spans="1:28" x14ac:dyDescent="0.25">
      <c r="A7657" s="8"/>
      <c r="B7657"/>
      <c r="C7657"/>
      <c r="D7657"/>
      <c r="E7657"/>
      <c r="F7657"/>
      <c r="G7657"/>
      <c r="H7657"/>
      <c r="I7657"/>
      <c r="J7657"/>
      <c r="K7657"/>
      <c r="L7657"/>
      <c r="M7657"/>
      <c r="N7657"/>
      <c r="O7657"/>
      <c r="P7657"/>
      <c r="Q7657"/>
      <c r="R7657"/>
      <c r="S7657"/>
      <c r="T7657"/>
      <c r="U7657"/>
      <c r="V7657"/>
      <c r="W7657"/>
      <c r="X7657"/>
      <c r="Y7657"/>
      <c r="Z7657"/>
      <c r="AA7657"/>
      <c r="AB7657"/>
    </row>
    <row r="7658" spans="1:28" x14ac:dyDescent="0.25">
      <c r="A7658" s="8"/>
      <c r="B7658"/>
      <c r="C7658"/>
      <c r="D7658"/>
      <c r="E7658"/>
      <c r="F7658"/>
      <c r="G7658"/>
      <c r="H7658"/>
      <c r="I7658"/>
      <c r="J7658"/>
      <c r="K7658"/>
      <c r="L7658"/>
      <c r="M7658"/>
      <c r="N7658"/>
      <c r="O7658"/>
      <c r="P7658"/>
      <c r="Q7658"/>
      <c r="R7658"/>
      <c r="S7658"/>
      <c r="T7658"/>
      <c r="U7658"/>
      <c r="V7658"/>
      <c r="W7658"/>
      <c r="X7658"/>
      <c r="Y7658"/>
      <c r="Z7658"/>
      <c r="AA7658"/>
      <c r="AB7658"/>
    </row>
    <row r="7659" spans="1:28" x14ac:dyDescent="0.25">
      <c r="A7659" s="8"/>
      <c r="B7659"/>
      <c r="C7659"/>
      <c r="D7659"/>
      <c r="E7659"/>
      <c r="F7659"/>
      <c r="G7659"/>
      <c r="H7659"/>
      <c r="I7659"/>
      <c r="J7659"/>
      <c r="K7659"/>
      <c r="L7659"/>
      <c r="M7659"/>
      <c r="N7659"/>
      <c r="O7659"/>
      <c r="P7659"/>
      <c r="Q7659"/>
      <c r="R7659"/>
      <c r="S7659"/>
      <c r="T7659"/>
      <c r="U7659"/>
      <c r="V7659"/>
      <c r="W7659"/>
      <c r="X7659"/>
      <c r="Y7659"/>
      <c r="Z7659"/>
      <c r="AA7659"/>
      <c r="AB7659"/>
    </row>
    <row r="7660" spans="1:28" x14ac:dyDescent="0.25">
      <c r="A7660" s="8"/>
      <c r="B7660"/>
      <c r="C7660"/>
      <c r="D7660"/>
      <c r="E7660"/>
      <c r="F7660"/>
      <c r="G7660"/>
      <c r="H7660"/>
      <c r="I7660"/>
      <c r="J7660"/>
      <c r="K7660"/>
      <c r="L7660"/>
      <c r="M7660"/>
      <c r="N7660"/>
      <c r="O7660"/>
      <c r="P7660"/>
      <c r="Q7660"/>
      <c r="R7660"/>
      <c r="S7660"/>
      <c r="T7660"/>
      <c r="U7660"/>
      <c r="V7660"/>
      <c r="W7660"/>
      <c r="X7660"/>
      <c r="Y7660"/>
      <c r="Z7660"/>
      <c r="AA7660"/>
      <c r="AB7660"/>
    </row>
    <row r="7661" spans="1:28" x14ac:dyDescent="0.25">
      <c r="A7661" s="8"/>
      <c r="B7661"/>
      <c r="C7661"/>
      <c r="D7661"/>
      <c r="E7661"/>
      <c r="F7661"/>
      <c r="G7661"/>
      <c r="H7661"/>
      <c r="I7661"/>
      <c r="J7661"/>
      <c r="K7661"/>
      <c r="L7661"/>
      <c r="M7661"/>
      <c r="N7661"/>
      <c r="O7661"/>
      <c r="P7661"/>
      <c r="Q7661"/>
      <c r="R7661"/>
      <c r="S7661"/>
      <c r="T7661"/>
      <c r="U7661"/>
      <c r="V7661"/>
      <c r="W7661"/>
      <c r="X7661"/>
      <c r="Y7661"/>
      <c r="Z7661"/>
      <c r="AA7661"/>
      <c r="AB7661"/>
    </row>
    <row r="7662" spans="1:28" x14ac:dyDescent="0.25">
      <c r="A7662" s="8"/>
      <c r="B7662"/>
      <c r="C7662"/>
      <c r="D7662"/>
      <c r="E7662"/>
      <c r="F7662"/>
      <c r="G7662"/>
      <c r="H7662"/>
      <c r="I7662"/>
      <c r="J7662"/>
      <c r="K7662"/>
      <c r="L7662"/>
      <c r="M7662"/>
      <c r="N7662"/>
      <c r="O7662"/>
      <c r="P7662"/>
      <c r="Q7662"/>
      <c r="R7662"/>
      <c r="S7662"/>
      <c r="T7662"/>
      <c r="U7662"/>
      <c r="V7662"/>
      <c r="W7662"/>
      <c r="X7662"/>
      <c r="Y7662"/>
      <c r="Z7662"/>
      <c r="AA7662"/>
      <c r="AB7662"/>
    </row>
    <row r="7663" spans="1:28" x14ac:dyDescent="0.25">
      <c r="A7663" s="8"/>
      <c r="B7663"/>
      <c r="C7663"/>
      <c r="D7663"/>
      <c r="E7663"/>
      <c r="F7663"/>
      <c r="G7663"/>
      <c r="H7663"/>
      <c r="I7663"/>
      <c r="J7663"/>
      <c r="K7663"/>
      <c r="L7663"/>
      <c r="M7663"/>
      <c r="N7663"/>
      <c r="O7663"/>
      <c r="P7663"/>
      <c r="Q7663"/>
      <c r="R7663"/>
      <c r="S7663"/>
      <c r="T7663"/>
      <c r="U7663"/>
      <c r="V7663"/>
      <c r="W7663"/>
      <c r="X7663"/>
      <c r="Y7663"/>
      <c r="Z7663"/>
      <c r="AA7663"/>
      <c r="AB7663"/>
    </row>
    <row r="7664" spans="1:28" x14ac:dyDescent="0.25">
      <c r="A7664" s="8"/>
      <c r="B7664"/>
      <c r="C7664"/>
      <c r="D7664"/>
      <c r="E7664"/>
      <c r="F7664"/>
      <c r="G7664"/>
      <c r="H7664"/>
      <c r="I7664"/>
      <c r="J7664"/>
      <c r="K7664"/>
      <c r="L7664"/>
      <c r="M7664"/>
      <c r="N7664"/>
      <c r="O7664"/>
      <c r="P7664"/>
      <c r="Q7664"/>
      <c r="R7664"/>
      <c r="S7664"/>
      <c r="T7664"/>
      <c r="U7664"/>
      <c r="V7664"/>
      <c r="W7664"/>
      <c r="X7664"/>
      <c r="Y7664"/>
      <c r="Z7664"/>
      <c r="AA7664"/>
      <c r="AB7664"/>
    </row>
    <row r="7665" spans="1:28" x14ac:dyDescent="0.25">
      <c r="A7665" s="8"/>
      <c r="B7665"/>
      <c r="C7665"/>
      <c r="D7665"/>
      <c r="E7665"/>
      <c r="F7665"/>
      <c r="G7665"/>
      <c r="H7665"/>
      <c r="I7665"/>
      <c r="J7665"/>
      <c r="K7665"/>
      <c r="L7665"/>
      <c r="M7665"/>
      <c r="N7665"/>
      <c r="O7665"/>
      <c r="P7665"/>
      <c r="Q7665"/>
      <c r="R7665"/>
      <c r="S7665"/>
      <c r="T7665"/>
      <c r="U7665"/>
      <c r="V7665"/>
      <c r="W7665"/>
      <c r="X7665"/>
      <c r="Y7665"/>
      <c r="Z7665"/>
      <c r="AA7665"/>
      <c r="AB7665"/>
    </row>
    <row r="7666" spans="1:28" x14ac:dyDescent="0.25">
      <c r="A7666" s="8"/>
      <c r="B7666"/>
      <c r="C7666"/>
      <c r="D7666"/>
      <c r="E7666"/>
      <c r="F7666"/>
      <c r="G7666"/>
      <c r="H7666"/>
      <c r="I7666"/>
      <c r="J7666"/>
      <c r="K7666"/>
      <c r="L7666"/>
      <c r="M7666"/>
      <c r="N7666"/>
      <c r="O7666"/>
      <c r="P7666"/>
      <c r="Q7666"/>
      <c r="R7666"/>
      <c r="S7666"/>
      <c r="T7666"/>
      <c r="U7666"/>
      <c r="V7666"/>
      <c r="W7666"/>
      <c r="X7666"/>
      <c r="Y7666"/>
      <c r="Z7666"/>
      <c r="AA7666"/>
      <c r="AB7666"/>
    </row>
    <row r="7667" spans="1:28" x14ac:dyDescent="0.25">
      <c r="A7667" s="8"/>
      <c r="B7667"/>
      <c r="C7667"/>
      <c r="D7667"/>
      <c r="E7667"/>
      <c r="F7667"/>
      <c r="G7667"/>
      <c r="H7667"/>
      <c r="I7667"/>
      <c r="J7667"/>
      <c r="K7667"/>
      <c r="L7667"/>
      <c r="M7667"/>
      <c r="N7667"/>
      <c r="O7667"/>
      <c r="P7667"/>
      <c r="Q7667"/>
      <c r="R7667"/>
      <c r="S7667"/>
      <c r="T7667"/>
      <c r="U7667"/>
      <c r="V7667"/>
      <c r="W7667"/>
      <c r="X7667"/>
      <c r="Y7667"/>
      <c r="Z7667"/>
      <c r="AA7667"/>
      <c r="AB7667"/>
    </row>
    <row r="7668" spans="1:28" x14ac:dyDescent="0.25">
      <c r="A7668" s="8"/>
      <c r="B7668"/>
      <c r="C7668"/>
      <c r="D7668"/>
      <c r="E7668"/>
      <c r="F7668"/>
      <c r="G7668"/>
      <c r="H7668"/>
      <c r="I7668"/>
      <c r="J7668"/>
      <c r="K7668"/>
      <c r="L7668"/>
      <c r="M7668"/>
      <c r="N7668"/>
      <c r="O7668"/>
      <c r="P7668"/>
      <c r="Q7668"/>
      <c r="R7668"/>
      <c r="S7668"/>
      <c r="T7668"/>
      <c r="U7668"/>
      <c r="V7668"/>
      <c r="W7668"/>
      <c r="X7668"/>
      <c r="Y7668"/>
      <c r="Z7668"/>
      <c r="AA7668"/>
      <c r="AB7668"/>
    </row>
    <row r="7669" spans="1:28" x14ac:dyDescent="0.25">
      <c r="A7669" s="8"/>
      <c r="B7669"/>
      <c r="C7669"/>
      <c r="D7669"/>
      <c r="E7669"/>
      <c r="F7669"/>
      <c r="G7669"/>
      <c r="H7669"/>
      <c r="I7669"/>
      <c r="J7669"/>
      <c r="K7669"/>
      <c r="L7669"/>
      <c r="M7669"/>
      <c r="N7669"/>
      <c r="O7669"/>
      <c r="P7669"/>
      <c r="Q7669"/>
      <c r="R7669"/>
      <c r="S7669"/>
      <c r="T7669"/>
      <c r="U7669"/>
      <c r="V7669"/>
      <c r="W7669"/>
      <c r="X7669"/>
      <c r="Y7669"/>
      <c r="Z7669"/>
      <c r="AA7669"/>
      <c r="AB7669"/>
    </row>
    <row r="7670" spans="1:28" x14ac:dyDescent="0.25">
      <c r="A7670" s="8"/>
      <c r="B7670"/>
      <c r="C7670"/>
      <c r="D7670"/>
      <c r="E7670"/>
      <c r="F7670"/>
      <c r="G7670"/>
      <c r="H7670"/>
      <c r="I7670"/>
      <c r="J7670"/>
      <c r="K7670"/>
      <c r="L7670"/>
      <c r="M7670"/>
      <c r="N7670"/>
      <c r="O7670"/>
      <c r="P7670"/>
      <c r="Q7670"/>
      <c r="R7670"/>
      <c r="S7670"/>
      <c r="T7670"/>
      <c r="U7670"/>
      <c r="V7670"/>
      <c r="W7670"/>
      <c r="X7670"/>
      <c r="Y7670"/>
      <c r="Z7670"/>
      <c r="AA7670"/>
      <c r="AB7670"/>
    </row>
    <row r="7671" spans="1:28" x14ac:dyDescent="0.25">
      <c r="A7671" s="8"/>
      <c r="B7671"/>
      <c r="C7671"/>
      <c r="D7671"/>
      <c r="E7671"/>
      <c r="F7671"/>
      <c r="G7671"/>
      <c r="H7671"/>
      <c r="I7671"/>
      <c r="J7671"/>
      <c r="K7671"/>
      <c r="L7671"/>
      <c r="M7671"/>
      <c r="N7671"/>
      <c r="O7671"/>
      <c r="P7671"/>
      <c r="Q7671"/>
      <c r="R7671"/>
      <c r="S7671"/>
      <c r="T7671"/>
      <c r="U7671"/>
      <c r="V7671"/>
      <c r="W7671"/>
      <c r="X7671"/>
      <c r="Y7671"/>
      <c r="Z7671"/>
      <c r="AA7671"/>
      <c r="AB7671"/>
    </row>
    <row r="7672" spans="1:28" x14ac:dyDescent="0.25">
      <c r="A7672" s="8"/>
      <c r="B7672"/>
      <c r="C7672"/>
      <c r="D7672"/>
      <c r="E7672"/>
      <c r="F7672"/>
      <c r="G7672"/>
      <c r="H7672"/>
      <c r="I7672"/>
      <c r="J7672"/>
      <c r="K7672"/>
      <c r="L7672"/>
      <c r="M7672"/>
      <c r="N7672"/>
      <c r="O7672"/>
      <c r="P7672"/>
      <c r="Q7672"/>
      <c r="R7672"/>
      <c r="S7672"/>
      <c r="T7672"/>
      <c r="U7672"/>
      <c r="V7672"/>
      <c r="W7672"/>
      <c r="X7672"/>
      <c r="Y7672"/>
      <c r="Z7672"/>
      <c r="AA7672"/>
      <c r="AB7672"/>
    </row>
    <row r="7673" spans="1:28" x14ac:dyDescent="0.25">
      <c r="A7673" s="8"/>
      <c r="B7673"/>
      <c r="C7673"/>
      <c r="D7673"/>
      <c r="E7673"/>
      <c r="F7673"/>
      <c r="G7673"/>
      <c r="H7673"/>
      <c r="I7673"/>
      <c r="J7673"/>
      <c r="K7673"/>
      <c r="L7673"/>
      <c r="M7673"/>
      <c r="N7673"/>
      <c r="O7673"/>
      <c r="P7673"/>
      <c r="Q7673"/>
      <c r="R7673"/>
      <c r="S7673"/>
      <c r="T7673"/>
      <c r="U7673"/>
      <c r="V7673"/>
      <c r="W7673"/>
      <c r="X7673"/>
      <c r="Y7673"/>
      <c r="Z7673"/>
      <c r="AA7673"/>
      <c r="AB7673"/>
    </row>
    <row r="7674" spans="1:28" x14ac:dyDescent="0.25">
      <c r="A7674" s="8"/>
      <c r="B7674"/>
      <c r="C7674"/>
      <c r="D7674"/>
      <c r="E7674"/>
      <c r="F7674"/>
      <c r="G7674"/>
      <c r="H7674"/>
      <c r="I7674"/>
      <c r="J7674"/>
      <c r="K7674"/>
      <c r="L7674"/>
      <c r="M7674"/>
      <c r="N7674"/>
      <c r="O7674"/>
      <c r="P7674"/>
      <c r="Q7674"/>
      <c r="R7674"/>
      <c r="S7674"/>
      <c r="T7674"/>
      <c r="U7674"/>
      <c r="V7674"/>
      <c r="W7674"/>
      <c r="X7674"/>
      <c r="Y7674"/>
      <c r="Z7674"/>
      <c r="AA7674"/>
      <c r="AB7674"/>
    </row>
    <row r="7675" spans="1:28" x14ac:dyDescent="0.25">
      <c r="A7675" s="8"/>
      <c r="B7675"/>
      <c r="C7675"/>
      <c r="D7675"/>
      <c r="E7675"/>
      <c r="F7675"/>
      <c r="G7675"/>
      <c r="H7675"/>
      <c r="I7675"/>
      <c r="J7675"/>
      <c r="K7675"/>
      <c r="L7675"/>
      <c r="M7675"/>
      <c r="N7675"/>
      <c r="O7675"/>
      <c r="P7675"/>
      <c r="Q7675"/>
      <c r="R7675"/>
      <c r="S7675"/>
      <c r="T7675"/>
      <c r="U7675"/>
      <c r="V7675"/>
      <c r="W7675"/>
      <c r="X7675"/>
      <c r="Y7675"/>
      <c r="Z7675"/>
      <c r="AA7675"/>
      <c r="AB7675"/>
    </row>
    <row r="7676" spans="1:28" x14ac:dyDescent="0.25">
      <c r="A7676" s="8"/>
      <c r="B7676"/>
      <c r="C7676"/>
      <c r="D7676"/>
      <c r="E7676"/>
      <c r="F7676"/>
      <c r="G7676"/>
      <c r="H7676"/>
      <c r="I7676"/>
      <c r="J7676"/>
      <c r="K7676"/>
      <c r="L7676"/>
      <c r="M7676"/>
      <c r="N7676"/>
      <c r="O7676"/>
      <c r="P7676"/>
      <c r="Q7676"/>
      <c r="R7676"/>
      <c r="S7676"/>
      <c r="T7676"/>
      <c r="U7676"/>
      <c r="V7676"/>
      <c r="W7676"/>
      <c r="X7676"/>
      <c r="Y7676"/>
      <c r="Z7676"/>
      <c r="AA7676"/>
      <c r="AB7676"/>
    </row>
    <row r="7677" spans="1:28" x14ac:dyDescent="0.25">
      <c r="A7677" s="8"/>
      <c r="B7677"/>
      <c r="C7677"/>
      <c r="D7677"/>
      <c r="E7677"/>
      <c r="F7677"/>
      <c r="G7677"/>
      <c r="H7677"/>
      <c r="I7677"/>
      <c r="J7677"/>
      <c r="K7677"/>
      <c r="L7677"/>
      <c r="M7677"/>
      <c r="N7677"/>
      <c r="O7677"/>
      <c r="P7677"/>
      <c r="Q7677"/>
      <c r="R7677"/>
      <c r="S7677"/>
      <c r="T7677"/>
      <c r="U7677"/>
      <c r="V7677"/>
      <c r="W7677"/>
      <c r="X7677"/>
      <c r="Y7677"/>
      <c r="Z7677"/>
      <c r="AA7677"/>
      <c r="AB7677"/>
    </row>
    <row r="7678" spans="1:28" x14ac:dyDescent="0.25">
      <c r="A7678" s="8"/>
      <c r="B7678"/>
      <c r="C7678"/>
      <c r="D7678"/>
      <c r="E7678"/>
      <c r="F7678"/>
      <c r="G7678"/>
      <c r="H7678"/>
      <c r="I7678"/>
      <c r="J7678"/>
      <c r="K7678"/>
      <c r="L7678"/>
      <c r="M7678"/>
      <c r="N7678"/>
      <c r="O7678"/>
      <c r="P7678"/>
      <c r="Q7678"/>
      <c r="R7678"/>
      <c r="S7678"/>
      <c r="T7678"/>
      <c r="U7678"/>
      <c r="V7678"/>
      <c r="W7678"/>
      <c r="X7678"/>
      <c r="Y7678"/>
      <c r="Z7678"/>
      <c r="AA7678"/>
      <c r="AB7678"/>
    </row>
    <row r="7679" spans="1:28" x14ac:dyDescent="0.25">
      <c r="A7679" s="8"/>
      <c r="B7679"/>
      <c r="C7679"/>
      <c r="D7679"/>
      <c r="E7679"/>
      <c r="F7679"/>
      <c r="G7679"/>
      <c r="H7679"/>
      <c r="I7679"/>
      <c r="J7679"/>
      <c r="K7679"/>
      <c r="L7679"/>
      <c r="M7679"/>
      <c r="N7679"/>
      <c r="O7679"/>
      <c r="P7679"/>
      <c r="Q7679"/>
      <c r="R7679"/>
      <c r="S7679"/>
      <c r="T7679"/>
      <c r="U7679"/>
      <c r="V7679"/>
      <c r="W7679"/>
      <c r="X7679"/>
      <c r="Y7679"/>
      <c r="Z7679"/>
      <c r="AA7679"/>
      <c r="AB7679"/>
    </row>
    <row r="7680" spans="1:28" x14ac:dyDescent="0.25">
      <c r="A7680" s="8"/>
      <c r="B7680"/>
      <c r="C7680"/>
      <c r="D7680"/>
      <c r="E7680"/>
      <c r="F7680"/>
      <c r="G7680"/>
      <c r="H7680"/>
      <c r="I7680"/>
      <c r="J7680"/>
      <c r="K7680"/>
      <c r="L7680"/>
      <c r="M7680"/>
      <c r="N7680"/>
      <c r="O7680"/>
      <c r="P7680"/>
      <c r="Q7680"/>
      <c r="R7680"/>
      <c r="S7680"/>
      <c r="T7680"/>
      <c r="U7680"/>
      <c r="V7680"/>
      <c r="W7680"/>
      <c r="X7680"/>
      <c r="Y7680"/>
      <c r="Z7680"/>
      <c r="AA7680"/>
      <c r="AB7680"/>
    </row>
    <row r="7681" spans="1:28" x14ac:dyDescent="0.25">
      <c r="A7681" s="8"/>
      <c r="B7681"/>
      <c r="C7681"/>
      <c r="D7681"/>
      <c r="E7681"/>
      <c r="F7681"/>
      <c r="G7681"/>
      <c r="H7681"/>
      <c r="I7681"/>
      <c r="J7681"/>
      <c r="K7681"/>
      <c r="L7681"/>
      <c r="M7681"/>
      <c r="N7681"/>
      <c r="O7681"/>
      <c r="P7681"/>
      <c r="Q7681"/>
      <c r="R7681"/>
      <c r="S7681"/>
      <c r="T7681"/>
      <c r="U7681"/>
      <c r="V7681"/>
      <c r="W7681"/>
      <c r="X7681"/>
      <c r="Y7681"/>
      <c r="Z7681"/>
      <c r="AA7681"/>
      <c r="AB7681"/>
    </row>
    <row r="7682" spans="1:28" x14ac:dyDescent="0.25">
      <c r="A7682" s="8"/>
      <c r="B7682"/>
      <c r="C7682"/>
      <c r="D7682"/>
      <c r="E7682"/>
      <c r="F7682"/>
      <c r="G7682"/>
      <c r="H7682"/>
      <c r="I7682"/>
      <c r="J7682"/>
      <c r="K7682"/>
      <c r="L7682"/>
      <c r="M7682"/>
      <c r="N7682"/>
      <c r="O7682"/>
      <c r="P7682"/>
      <c r="Q7682"/>
      <c r="R7682"/>
      <c r="S7682"/>
      <c r="T7682"/>
      <c r="U7682"/>
      <c r="V7682"/>
      <c r="W7682"/>
      <c r="X7682"/>
      <c r="Y7682"/>
      <c r="Z7682"/>
      <c r="AA7682"/>
      <c r="AB7682"/>
    </row>
    <row r="7683" spans="1:28" x14ac:dyDescent="0.25">
      <c r="A7683" s="8"/>
      <c r="B7683"/>
      <c r="C7683"/>
      <c r="D7683"/>
      <c r="E7683"/>
      <c r="F7683"/>
      <c r="G7683"/>
      <c r="H7683"/>
      <c r="I7683"/>
      <c r="J7683"/>
      <c r="K7683"/>
      <c r="L7683"/>
      <c r="M7683"/>
      <c r="N7683"/>
      <c r="O7683"/>
      <c r="P7683"/>
      <c r="Q7683"/>
      <c r="R7683"/>
      <c r="S7683"/>
      <c r="T7683"/>
      <c r="U7683"/>
      <c r="V7683"/>
      <c r="W7683"/>
      <c r="X7683"/>
      <c r="Y7683"/>
      <c r="Z7683"/>
      <c r="AA7683"/>
      <c r="AB7683"/>
    </row>
    <row r="7684" spans="1:28" x14ac:dyDescent="0.25">
      <c r="A7684" s="8"/>
      <c r="B7684"/>
      <c r="C7684"/>
      <c r="D7684"/>
      <c r="E7684"/>
      <c r="F7684"/>
      <c r="G7684"/>
      <c r="H7684"/>
      <c r="I7684"/>
      <c r="J7684"/>
      <c r="K7684"/>
      <c r="L7684"/>
      <c r="M7684"/>
      <c r="N7684"/>
      <c r="O7684"/>
      <c r="P7684"/>
      <c r="Q7684"/>
      <c r="R7684"/>
      <c r="S7684"/>
      <c r="T7684"/>
      <c r="U7684"/>
      <c r="V7684"/>
      <c r="W7684"/>
      <c r="X7684"/>
      <c r="Y7684"/>
      <c r="Z7684"/>
      <c r="AA7684"/>
      <c r="AB7684"/>
    </row>
    <row r="7685" spans="1:28" x14ac:dyDescent="0.25">
      <c r="A7685" s="8"/>
      <c r="B7685"/>
      <c r="C7685"/>
      <c r="D7685"/>
      <c r="E7685"/>
      <c r="F7685"/>
      <c r="G7685"/>
      <c r="H7685"/>
      <c r="I7685"/>
      <c r="J7685"/>
      <c r="K7685"/>
      <c r="L7685"/>
      <c r="M7685"/>
      <c r="N7685"/>
      <c r="O7685"/>
      <c r="P7685"/>
      <c r="Q7685"/>
      <c r="R7685"/>
      <c r="S7685"/>
      <c r="T7685"/>
      <c r="U7685"/>
      <c r="V7685"/>
      <c r="W7685"/>
      <c r="X7685"/>
      <c r="Y7685"/>
      <c r="Z7685"/>
      <c r="AA7685"/>
      <c r="AB7685"/>
    </row>
    <row r="7686" spans="1:28" x14ac:dyDescent="0.25">
      <c r="A7686" s="8"/>
      <c r="B7686"/>
      <c r="C7686"/>
      <c r="D7686"/>
      <c r="E7686"/>
      <c r="F7686"/>
      <c r="G7686"/>
      <c r="H7686"/>
      <c r="I7686"/>
      <c r="J7686"/>
      <c r="K7686"/>
      <c r="L7686"/>
      <c r="M7686"/>
      <c r="N7686"/>
      <c r="O7686"/>
      <c r="P7686"/>
      <c r="Q7686"/>
      <c r="R7686"/>
      <c r="S7686"/>
      <c r="T7686"/>
      <c r="U7686"/>
      <c r="V7686"/>
      <c r="W7686"/>
      <c r="X7686"/>
      <c r="Y7686"/>
      <c r="Z7686"/>
      <c r="AA7686"/>
      <c r="AB7686"/>
    </row>
    <row r="7687" spans="1:28" x14ac:dyDescent="0.25">
      <c r="A7687" s="8"/>
      <c r="B7687"/>
      <c r="C7687"/>
      <c r="D7687"/>
      <c r="E7687"/>
      <c r="F7687"/>
      <c r="G7687"/>
      <c r="H7687"/>
      <c r="I7687"/>
      <c r="J7687"/>
      <c r="K7687"/>
      <c r="L7687"/>
      <c r="M7687"/>
      <c r="N7687"/>
      <c r="O7687"/>
      <c r="P7687"/>
      <c r="Q7687"/>
      <c r="R7687"/>
      <c r="S7687"/>
      <c r="T7687"/>
      <c r="U7687"/>
      <c r="V7687"/>
      <c r="W7687"/>
      <c r="X7687"/>
      <c r="Y7687"/>
      <c r="Z7687"/>
      <c r="AA7687"/>
      <c r="AB7687"/>
    </row>
    <row r="7688" spans="1:28" x14ac:dyDescent="0.25">
      <c r="A7688" s="8"/>
      <c r="B7688"/>
      <c r="C7688"/>
      <c r="D7688"/>
      <c r="E7688"/>
      <c r="F7688"/>
      <c r="G7688"/>
      <c r="H7688"/>
      <c r="I7688"/>
      <c r="J7688"/>
      <c r="K7688"/>
      <c r="L7688"/>
      <c r="M7688"/>
      <c r="N7688"/>
      <c r="O7688"/>
      <c r="P7688"/>
      <c r="Q7688"/>
      <c r="R7688"/>
      <c r="S7688"/>
      <c r="T7688"/>
      <c r="U7688"/>
      <c r="V7688"/>
      <c r="W7688"/>
      <c r="X7688"/>
      <c r="Y7688"/>
      <c r="Z7688"/>
      <c r="AA7688"/>
      <c r="AB7688"/>
    </row>
    <row r="7689" spans="1:28" x14ac:dyDescent="0.25">
      <c r="A7689" s="8"/>
      <c r="B7689"/>
      <c r="C7689"/>
      <c r="D7689"/>
      <c r="E7689"/>
      <c r="F7689"/>
      <c r="G7689"/>
      <c r="H7689"/>
      <c r="I7689"/>
      <c r="J7689"/>
      <c r="K7689"/>
      <c r="L7689"/>
      <c r="M7689"/>
      <c r="N7689"/>
      <c r="O7689"/>
      <c r="P7689"/>
      <c r="Q7689"/>
      <c r="R7689"/>
      <c r="S7689"/>
      <c r="T7689"/>
      <c r="U7689"/>
      <c r="V7689"/>
      <c r="W7689"/>
      <c r="X7689"/>
      <c r="Y7689"/>
      <c r="Z7689"/>
      <c r="AA7689"/>
      <c r="AB7689"/>
    </row>
    <row r="7690" spans="1:28" x14ac:dyDescent="0.25">
      <c r="A7690" s="8"/>
      <c r="B7690"/>
      <c r="C7690"/>
      <c r="D7690"/>
      <c r="E7690"/>
      <c r="F7690"/>
      <c r="G7690"/>
      <c r="H7690"/>
      <c r="I7690"/>
      <c r="J7690"/>
      <c r="K7690"/>
      <c r="L7690"/>
      <c r="M7690"/>
      <c r="N7690"/>
      <c r="O7690"/>
      <c r="P7690"/>
      <c r="Q7690"/>
      <c r="R7690"/>
      <c r="S7690"/>
      <c r="T7690"/>
      <c r="U7690"/>
      <c r="V7690"/>
      <c r="W7690"/>
      <c r="X7690"/>
      <c r="Y7690"/>
      <c r="Z7690"/>
      <c r="AA7690"/>
      <c r="AB7690"/>
    </row>
    <row r="7691" spans="1:28" x14ac:dyDescent="0.25">
      <c r="A7691" s="8"/>
      <c r="B7691"/>
      <c r="C7691"/>
      <c r="D7691"/>
      <c r="E7691"/>
      <c r="F7691"/>
      <c r="G7691"/>
      <c r="H7691"/>
      <c r="I7691"/>
      <c r="J7691"/>
      <c r="K7691"/>
      <c r="L7691"/>
      <c r="M7691"/>
      <c r="N7691"/>
      <c r="O7691"/>
      <c r="P7691"/>
      <c r="Q7691"/>
      <c r="R7691"/>
      <c r="S7691"/>
      <c r="T7691"/>
      <c r="U7691"/>
      <c r="V7691"/>
      <c r="W7691"/>
      <c r="X7691"/>
      <c r="Y7691"/>
      <c r="Z7691"/>
      <c r="AA7691"/>
      <c r="AB7691"/>
    </row>
    <row r="7692" spans="1:28" x14ac:dyDescent="0.25">
      <c r="A7692" s="8"/>
      <c r="B7692"/>
      <c r="C7692"/>
      <c r="D7692"/>
      <c r="E7692"/>
      <c r="F7692"/>
      <c r="G7692"/>
      <c r="H7692"/>
      <c r="I7692"/>
      <c r="J7692"/>
      <c r="K7692"/>
      <c r="L7692"/>
      <c r="M7692"/>
      <c r="N7692"/>
      <c r="O7692"/>
      <c r="P7692"/>
      <c r="Q7692"/>
      <c r="R7692"/>
      <c r="S7692"/>
      <c r="T7692"/>
      <c r="U7692"/>
      <c r="V7692"/>
      <c r="W7692"/>
      <c r="X7692"/>
      <c r="Y7692"/>
      <c r="Z7692"/>
      <c r="AA7692"/>
      <c r="AB7692"/>
    </row>
    <row r="7693" spans="1:28" x14ac:dyDescent="0.25">
      <c r="A7693" s="8"/>
      <c r="B7693"/>
      <c r="C7693"/>
      <c r="D7693"/>
      <c r="E7693"/>
      <c r="F7693"/>
      <c r="G7693"/>
      <c r="H7693"/>
      <c r="I7693"/>
      <c r="J7693"/>
      <c r="K7693"/>
      <c r="L7693"/>
      <c r="M7693"/>
      <c r="N7693"/>
      <c r="O7693"/>
      <c r="P7693"/>
      <c r="Q7693"/>
      <c r="R7693"/>
      <c r="S7693"/>
      <c r="T7693"/>
      <c r="U7693"/>
      <c r="V7693"/>
      <c r="W7693"/>
      <c r="X7693"/>
      <c r="Y7693"/>
      <c r="Z7693"/>
      <c r="AA7693"/>
      <c r="AB7693"/>
    </row>
    <row r="7694" spans="1:28" x14ac:dyDescent="0.25">
      <c r="A7694" s="8"/>
      <c r="B7694"/>
      <c r="C7694"/>
      <c r="D7694"/>
      <c r="E7694"/>
      <c r="F7694"/>
      <c r="G7694"/>
      <c r="H7694"/>
      <c r="I7694"/>
      <c r="J7694"/>
      <c r="K7694"/>
      <c r="L7694"/>
      <c r="M7694"/>
      <c r="N7694"/>
      <c r="O7694"/>
      <c r="P7694"/>
      <c r="Q7694"/>
      <c r="R7694"/>
      <c r="S7694"/>
      <c r="T7694"/>
      <c r="U7694"/>
      <c r="V7694"/>
      <c r="W7694"/>
      <c r="X7694"/>
      <c r="Y7694"/>
      <c r="Z7694"/>
      <c r="AA7694"/>
      <c r="AB7694"/>
    </row>
    <row r="7695" spans="1:28" x14ac:dyDescent="0.25">
      <c r="A7695" s="8"/>
      <c r="B7695"/>
      <c r="C7695"/>
      <c r="D7695"/>
      <c r="E7695"/>
      <c r="F7695"/>
      <c r="G7695"/>
      <c r="H7695"/>
      <c r="I7695"/>
      <c r="J7695"/>
      <c r="K7695"/>
      <c r="L7695"/>
      <c r="M7695"/>
      <c r="N7695"/>
      <c r="O7695"/>
      <c r="P7695"/>
      <c r="Q7695"/>
      <c r="R7695"/>
      <c r="S7695"/>
      <c r="T7695"/>
      <c r="U7695"/>
      <c r="V7695"/>
      <c r="W7695"/>
      <c r="X7695"/>
      <c r="Y7695"/>
      <c r="Z7695"/>
      <c r="AA7695"/>
      <c r="AB7695"/>
    </row>
    <row r="7696" spans="1:28" x14ac:dyDescent="0.25">
      <c r="A7696" s="8"/>
      <c r="B7696"/>
      <c r="C7696"/>
      <c r="D7696"/>
      <c r="E7696"/>
      <c r="F7696"/>
      <c r="G7696"/>
      <c r="H7696"/>
      <c r="I7696"/>
      <c r="J7696"/>
      <c r="K7696"/>
      <c r="L7696"/>
      <c r="M7696"/>
      <c r="N7696"/>
      <c r="O7696"/>
      <c r="P7696"/>
      <c r="Q7696"/>
      <c r="R7696"/>
      <c r="S7696"/>
      <c r="T7696"/>
      <c r="U7696"/>
      <c r="V7696"/>
      <c r="W7696"/>
      <c r="X7696"/>
      <c r="Y7696"/>
      <c r="Z7696"/>
      <c r="AA7696"/>
      <c r="AB7696"/>
    </row>
    <row r="7697" spans="1:28" x14ac:dyDescent="0.25">
      <c r="A7697" s="8"/>
      <c r="B7697"/>
      <c r="C7697"/>
      <c r="D7697"/>
      <c r="E7697"/>
      <c r="F7697"/>
      <c r="G7697"/>
      <c r="H7697"/>
      <c r="I7697"/>
      <c r="J7697"/>
      <c r="K7697"/>
      <c r="L7697"/>
      <c r="M7697"/>
      <c r="N7697"/>
      <c r="O7697"/>
      <c r="P7697"/>
      <c r="Q7697"/>
      <c r="R7697"/>
      <c r="S7697"/>
      <c r="T7697"/>
      <c r="U7697"/>
      <c r="V7697"/>
      <c r="W7697"/>
      <c r="X7697"/>
      <c r="Y7697"/>
      <c r="Z7697"/>
      <c r="AA7697"/>
      <c r="AB7697"/>
    </row>
    <row r="7698" spans="1:28" x14ac:dyDescent="0.25">
      <c r="A7698" s="8"/>
      <c r="B7698"/>
      <c r="C7698"/>
      <c r="D7698"/>
      <c r="E7698"/>
      <c r="F7698"/>
      <c r="G7698"/>
      <c r="H7698"/>
      <c r="I7698"/>
      <c r="J7698"/>
      <c r="K7698"/>
      <c r="L7698"/>
      <c r="M7698"/>
      <c r="N7698"/>
      <c r="O7698"/>
      <c r="P7698"/>
      <c r="Q7698"/>
      <c r="R7698"/>
      <c r="S7698"/>
      <c r="T7698"/>
      <c r="U7698"/>
      <c r="V7698"/>
      <c r="W7698"/>
      <c r="X7698"/>
      <c r="Y7698"/>
      <c r="Z7698"/>
      <c r="AA7698"/>
      <c r="AB7698"/>
    </row>
    <row r="7699" spans="1:28" x14ac:dyDescent="0.25">
      <c r="A7699" s="8"/>
      <c r="B7699"/>
      <c r="C7699"/>
      <c r="D7699"/>
      <c r="E7699"/>
      <c r="F7699"/>
      <c r="G7699"/>
      <c r="H7699"/>
      <c r="I7699"/>
      <c r="J7699"/>
      <c r="K7699"/>
      <c r="L7699"/>
      <c r="M7699"/>
      <c r="N7699"/>
      <c r="O7699"/>
      <c r="P7699"/>
      <c r="Q7699"/>
      <c r="R7699"/>
      <c r="S7699"/>
      <c r="T7699"/>
      <c r="U7699"/>
      <c r="V7699"/>
      <c r="W7699"/>
      <c r="X7699"/>
      <c r="Y7699"/>
      <c r="Z7699"/>
      <c r="AA7699"/>
      <c r="AB7699"/>
    </row>
    <row r="7700" spans="1:28" x14ac:dyDescent="0.25">
      <c r="A7700" s="8"/>
      <c r="B7700"/>
      <c r="C7700"/>
      <c r="D7700"/>
      <c r="E7700"/>
      <c r="F7700"/>
      <c r="G7700"/>
      <c r="H7700"/>
      <c r="I7700"/>
      <c r="J7700"/>
      <c r="K7700"/>
      <c r="L7700"/>
      <c r="M7700"/>
      <c r="N7700"/>
      <c r="O7700"/>
      <c r="P7700"/>
      <c r="Q7700"/>
      <c r="R7700"/>
      <c r="S7700"/>
      <c r="T7700"/>
      <c r="U7700"/>
      <c r="V7700"/>
      <c r="W7700"/>
      <c r="X7700"/>
      <c r="Y7700"/>
      <c r="Z7700"/>
      <c r="AA7700"/>
      <c r="AB7700"/>
    </row>
    <row r="7701" spans="1:28" x14ac:dyDescent="0.25">
      <c r="A7701" s="8"/>
      <c r="B7701"/>
      <c r="C7701"/>
      <c r="D7701"/>
      <c r="E7701"/>
      <c r="F7701"/>
      <c r="G7701"/>
      <c r="H7701"/>
      <c r="I7701"/>
      <c r="J7701"/>
      <c r="K7701"/>
      <c r="L7701"/>
      <c r="M7701"/>
      <c r="N7701"/>
      <c r="O7701"/>
      <c r="P7701"/>
      <c r="Q7701"/>
      <c r="R7701"/>
      <c r="S7701"/>
      <c r="T7701"/>
      <c r="U7701"/>
      <c r="V7701"/>
      <c r="W7701"/>
      <c r="X7701"/>
      <c r="Y7701"/>
      <c r="Z7701"/>
      <c r="AA7701"/>
      <c r="AB7701"/>
    </row>
    <row r="7702" spans="1:28" x14ac:dyDescent="0.25">
      <c r="A7702" s="8"/>
      <c r="B7702"/>
      <c r="C7702"/>
      <c r="D7702"/>
      <c r="E7702"/>
      <c r="F7702"/>
      <c r="G7702"/>
      <c r="H7702"/>
      <c r="I7702"/>
      <c r="J7702"/>
      <c r="K7702"/>
      <c r="L7702"/>
      <c r="M7702"/>
      <c r="N7702"/>
      <c r="O7702"/>
      <c r="P7702"/>
      <c r="Q7702"/>
      <c r="R7702"/>
      <c r="S7702"/>
      <c r="T7702"/>
      <c r="U7702"/>
      <c r="V7702"/>
      <c r="W7702"/>
      <c r="X7702"/>
      <c r="Y7702"/>
      <c r="Z7702"/>
      <c r="AA7702"/>
      <c r="AB7702"/>
    </row>
    <row r="7703" spans="1:28" x14ac:dyDescent="0.25">
      <c r="A7703" s="8"/>
      <c r="B7703"/>
      <c r="C7703"/>
      <c r="D7703"/>
      <c r="E7703"/>
      <c r="F7703"/>
      <c r="G7703"/>
      <c r="H7703"/>
      <c r="I7703"/>
      <c r="J7703"/>
      <c r="K7703"/>
      <c r="L7703"/>
      <c r="M7703"/>
      <c r="N7703"/>
      <c r="O7703"/>
      <c r="P7703"/>
      <c r="Q7703"/>
      <c r="R7703"/>
      <c r="S7703"/>
      <c r="T7703"/>
      <c r="U7703"/>
      <c r="V7703"/>
      <c r="W7703"/>
      <c r="X7703"/>
      <c r="Y7703"/>
      <c r="Z7703"/>
      <c r="AA7703"/>
      <c r="AB7703"/>
    </row>
    <row r="7704" spans="1:28" x14ac:dyDescent="0.25">
      <c r="A7704" s="8"/>
      <c r="B7704"/>
      <c r="C7704"/>
      <c r="D7704"/>
      <c r="E7704"/>
      <c r="F7704"/>
      <c r="G7704"/>
      <c r="H7704"/>
      <c r="I7704"/>
      <c r="J7704"/>
      <c r="K7704"/>
      <c r="L7704"/>
      <c r="M7704"/>
      <c r="N7704"/>
      <c r="O7704"/>
      <c r="P7704"/>
      <c r="Q7704"/>
      <c r="R7704"/>
      <c r="S7704"/>
      <c r="T7704"/>
      <c r="U7704"/>
      <c r="V7704"/>
      <c r="W7704"/>
      <c r="X7704"/>
      <c r="Y7704"/>
      <c r="Z7704"/>
      <c r="AA7704"/>
      <c r="AB7704"/>
    </row>
    <row r="7705" spans="1:28" x14ac:dyDescent="0.25">
      <c r="A7705" s="8"/>
      <c r="B7705"/>
      <c r="C7705"/>
      <c r="D7705"/>
      <c r="E7705"/>
      <c r="F7705"/>
      <c r="G7705"/>
      <c r="H7705"/>
      <c r="I7705"/>
      <c r="J7705"/>
      <c r="K7705"/>
      <c r="L7705"/>
      <c r="M7705"/>
      <c r="N7705"/>
      <c r="O7705"/>
      <c r="P7705"/>
      <c r="Q7705"/>
      <c r="R7705"/>
      <c r="S7705"/>
      <c r="T7705"/>
      <c r="U7705"/>
      <c r="V7705"/>
      <c r="W7705"/>
      <c r="X7705"/>
      <c r="Y7705"/>
      <c r="Z7705"/>
      <c r="AA7705"/>
      <c r="AB7705"/>
    </row>
    <row r="7706" spans="1:28" x14ac:dyDescent="0.25">
      <c r="A7706" s="8"/>
      <c r="B7706"/>
      <c r="C7706"/>
      <c r="D7706"/>
      <c r="E7706"/>
      <c r="F7706"/>
      <c r="G7706"/>
      <c r="H7706"/>
      <c r="I7706"/>
      <c r="J7706"/>
      <c r="K7706"/>
      <c r="L7706"/>
      <c r="M7706"/>
      <c r="N7706"/>
      <c r="O7706"/>
      <c r="P7706"/>
      <c r="Q7706"/>
      <c r="R7706"/>
      <c r="S7706"/>
      <c r="T7706"/>
      <c r="U7706"/>
      <c r="V7706"/>
      <c r="W7706"/>
      <c r="X7706"/>
      <c r="Y7706"/>
      <c r="Z7706"/>
      <c r="AA7706"/>
      <c r="AB7706"/>
    </row>
    <row r="7707" spans="1:28" x14ac:dyDescent="0.25">
      <c r="A7707" s="8"/>
      <c r="B7707"/>
      <c r="C7707"/>
      <c r="D7707"/>
      <c r="E7707"/>
      <c r="F7707"/>
      <c r="G7707"/>
      <c r="H7707"/>
      <c r="I7707"/>
      <c r="J7707"/>
      <c r="K7707"/>
      <c r="L7707"/>
      <c r="M7707"/>
      <c r="N7707"/>
      <c r="O7707"/>
      <c r="P7707"/>
      <c r="Q7707"/>
      <c r="R7707"/>
      <c r="S7707"/>
      <c r="T7707"/>
      <c r="U7707"/>
      <c r="V7707"/>
      <c r="W7707"/>
      <c r="X7707"/>
      <c r="Y7707"/>
      <c r="Z7707"/>
      <c r="AA7707"/>
      <c r="AB7707"/>
    </row>
    <row r="7708" spans="1:28" x14ac:dyDescent="0.25">
      <c r="A7708" s="8"/>
      <c r="B7708"/>
      <c r="C7708"/>
      <c r="D7708"/>
      <c r="E7708"/>
      <c r="F7708"/>
      <c r="G7708"/>
      <c r="H7708"/>
      <c r="I7708"/>
      <c r="J7708"/>
      <c r="K7708"/>
      <c r="L7708"/>
      <c r="M7708"/>
      <c r="N7708"/>
      <c r="O7708"/>
      <c r="P7708"/>
      <c r="Q7708"/>
      <c r="R7708"/>
      <c r="S7708"/>
      <c r="T7708"/>
      <c r="U7708"/>
      <c r="V7708"/>
      <c r="W7708"/>
      <c r="X7708"/>
      <c r="Y7708"/>
      <c r="Z7708"/>
      <c r="AA7708"/>
      <c r="AB7708"/>
    </row>
    <row r="7709" spans="1:28" x14ac:dyDescent="0.25">
      <c r="A7709" s="8"/>
      <c r="B7709"/>
      <c r="C7709"/>
      <c r="D7709"/>
      <c r="E7709"/>
      <c r="F7709"/>
      <c r="G7709"/>
      <c r="H7709"/>
      <c r="I7709"/>
      <c r="J7709"/>
      <c r="K7709"/>
      <c r="L7709"/>
      <c r="M7709"/>
      <c r="N7709"/>
      <c r="O7709"/>
      <c r="P7709"/>
      <c r="Q7709"/>
      <c r="R7709"/>
      <c r="S7709"/>
      <c r="T7709"/>
      <c r="U7709"/>
      <c r="V7709"/>
      <c r="W7709"/>
      <c r="X7709"/>
      <c r="Y7709"/>
      <c r="Z7709"/>
      <c r="AA7709"/>
      <c r="AB7709"/>
    </row>
    <row r="7710" spans="1:28" x14ac:dyDescent="0.25">
      <c r="A7710" s="8"/>
      <c r="B7710"/>
      <c r="C7710"/>
      <c r="D7710"/>
      <c r="E7710"/>
      <c r="F7710"/>
      <c r="G7710"/>
      <c r="H7710"/>
      <c r="I7710"/>
      <c r="J7710"/>
      <c r="K7710"/>
      <c r="L7710"/>
      <c r="M7710"/>
      <c r="N7710"/>
      <c r="O7710"/>
      <c r="P7710"/>
      <c r="Q7710"/>
      <c r="R7710"/>
      <c r="S7710"/>
      <c r="T7710"/>
      <c r="U7710"/>
      <c r="V7710"/>
      <c r="W7710"/>
      <c r="X7710"/>
      <c r="Y7710"/>
      <c r="Z7710"/>
      <c r="AA7710"/>
      <c r="AB7710"/>
    </row>
    <row r="7711" spans="1:28" x14ac:dyDescent="0.25">
      <c r="A7711" s="8"/>
      <c r="B7711"/>
      <c r="C7711"/>
      <c r="D7711"/>
      <c r="E7711"/>
      <c r="F7711"/>
      <c r="G7711"/>
      <c r="H7711"/>
      <c r="I7711"/>
      <c r="J7711"/>
      <c r="K7711"/>
      <c r="L7711"/>
      <c r="M7711"/>
      <c r="N7711"/>
      <c r="O7711"/>
      <c r="P7711"/>
      <c r="Q7711"/>
      <c r="R7711"/>
      <c r="S7711"/>
      <c r="T7711"/>
      <c r="U7711"/>
      <c r="V7711"/>
      <c r="W7711"/>
      <c r="X7711"/>
      <c r="Y7711"/>
      <c r="Z7711"/>
      <c r="AA7711"/>
      <c r="AB7711"/>
    </row>
    <row r="7712" spans="1:28" x14ac:dyDescent="0.25">
      <c r="A7712" s="8"/>
      <c r="B7712"/>
      <c r="C7712"/>
      <c r="D7712"/>
      <c r="E7712"/>
      <c r="F7712"/>
      <c r="G7712"/>
      <c r="H7712"/>
      <c r="I7712"/>
      <c r="J7712"/>
      <c r="K7712"/>
      <c r="L7712"/>
      <c r="M7712"/>
      <c r="N7712"/>
      <c r="O7712"/>
      <c r="P7712"/>
      <c r="Q7712"/>
      <c r="R7712"/>
      <c r="S7712"/>
      <c r="T7712"/>
      <c r="U7712"/>
      <c r="V7712"/>
      <c r="W7712"/>
      <c r="X7712"/>
      <c r="Y7712"/>
      <c r="Z7712"/>
      <c r="AA7712"/>
      <c r="AB7712"/>
    </row>
    <row r="7713" spans="1:28" x14ac:dyDescent="0.25">
      <c r="A7713" s="8"/>
      <c r="B7713"/>
      <c r="C7713"/>
      <c r="D7713"/>
      <c r="E7713"/>
      <c r="F7713"/>
      <c r="G7713"/>
      <c r="H7713"/>
      <c r="I7713"/>
      <c r="J7713"/>
      <c r="K7713"/>
      <c r="L7713"/>
      <c r="M7713"/>
      <c r="N7713"/>
      <c r="O7713"/>
      <c r="P7713"/>
      <c r="Q7713"/>
      <c r="R7713"/>
      <c r="S7713"/>
      <c r="T7713"/>
      <c r="U7713"/>
      <c r="V7713"/>
      <c r="W7713"/>
      <c r="X7713"/>
      <c r="Y7713"/>
      <c r="Z7713"/>
      <c r="AA7713"/>
      <c r="AB7713"/>
    </row>
    <row r="7714" spans="1:28" x14ac:dyDescent="0.25">
      <c r="A7714" s="8"/>
      <c r="B7714"/>
      <c r="C7714"/>
      <c r="D7714"/>
      <c r="E7714"/>
      <c r="F7714"/>
      <c r="G7714"/>
      <c r="H7714"/>
      <c r="I7714"/>
      <c r="J7714"/>
      <c r="K7714"/>
      <c r="L7714"/>
      <c r="M7714"/>
      <c r="N7714"/>
      <c r="O7714"/>
      <c r="P7714"/>
      <c r="Q7714"/>
      <c r="R7714"/>
      <c r="S7714"/>
      <c r="T7714"/>
      <c r="U7714"/>
      <c r="V7714"/>
      <c r="W7714"/>
      <c r="X7714"/>
      <c r="Y7714"/>
      <c r="Z7714"/>
      <c r="AA7714"/>
      <c r="AB7714"/>
    </row>
    <row r="7715" spans="1:28" x14ac:dyDescent="0.25">
      <c r="A7715" s="8"/>
      <c r="B7715"/>
      <c r="C7715"/>
      <c r="D7715"/>
      <c r="E7715"/>
      <c r="F7715"/>
      <c r="G7715"/>
      <c r="H7715"/>
      <c r="I7715"/>
      <c r="J7715"/>
      <c r="K7715"/>
      <c r="L7715"/>
      <c r="M7715"/>
      <c r="N7715"/>
      <c r="O7715"/>
      <c r="P7715"/>
      <c r="Q7715"/>
      <c r="R7715"/>
      <c r="S7715"/>
      <c r="T7715"/>
      <c r="U7715"/>
      <c r="V7715"/>
      <c r="W7715"/>
      <c r="X7715"/>
      <c r="Y7715"/>
      <c r="Z7715"/>
      <c r="AA7715"/>
      <c r="AB7715"/>
    </row>
    <row r="7716" spans="1:28" x14ac:dyDescent="0.25">
      <c r="A7716" s="8"/>
      <c r="B7716"/>
      <c r="C7716"/>
      <c r="D7716"/>
      <c r="E7716"/>
      <c r="F7716"/>
      <c r="G7716"/>
      <c r="H7716"/>
      <c r="I7716"/>
      <c r="J7716"/>
      <c r="K7716"/>
      <c r="L7716"/>
      <c r="M7716"/>
      <c r="N7716"/>
      <c r="O7716"/>
      <c r="P7716"/>
      <c r="Q7716"/>
      <c r="R7716"/>
      <c r="S7716"/>
      <c r="T7716"/>
      <c r="U7716"/>
      <c r="V7716"/>
      <c r="W7716"/>
      <c r="X7716"/>
      <c r="Y7716"/>
      <c r="Z7716"/>
      <c r="AA7716"/>
      <c r="AB7716"/>
    </row>
    <row r="7717" spans="1:28" x14ac:dyDescent="0.25">
      <c r="A7717" s="8"/>
      <c r="B7717"/>
      <c r="C7717"/>
      <c r="D7717"/>
      <c r="E7717"/>
      <c r="F7717"/>
      <c r="G7717"/>
      <c r="H7717"/>
      <c r="I7717"/>
      <c r="J7717"/>
      <c r="K7717"/>
      <c r="L7717"/>
      <c r="M7717"/>
      <c r="N7717"/>
      <c r="O7717"/>
      <c r="P7717"/>
      <c r="Q7717"/>
      <c r="R7717"/>
      <c r="S7717"/>
      <c r="T7717"/>
      <c r="U7717"/>
      <c r="V7717"/>
      <c r="W7717"/>
      <c r="X7717"/>
      <c r="Y7717"/>
      <c r="Z7717"/>
      <c r="AA7717"/>
      <c r="AB7717"/>
    </row>
    <row r="7718" spans="1:28" x14ac:dyDescent="0.25">
      <c r="A7718" s="8"/>
      <c r="B7718"/>
      <c r="C7718"/>
      <c r="D7718"/>
      <c r="E7718"/>
      <c r="F7718"/>
      <c r="G7718"/>
      <c r="H7718"/>
      <c r="I7718"/>
      <c r="J7718"/>
      <c r="K7718"/>
      <c r="L7718"/>
      <c r="M7718"/>
      <c r="N7718"/>
      <c r="O7718"/>
      <c r="P7718"/>
      <c r="Q7718"/>
      <c r="R7718"/>
      <c r="S7718"/>
      <c r="T7718"/>
      <c r="U7718"/>
      <c r="V7718"/>
      <c r="W7718"/>
      <c r="X7718"/>
      <c r="Y7718"/>
      <c r="Z7718"/>
      <c r="AA7718"/>
      <c r="AB7718"/>
    </row>
    <row r="7719" spans="1:28" x14ac:dyDescent="0.25">
      <c r="A7719" s="8"/>
      <c r="B7719"/>
      <c r="C7719"/>
      <c r="D7719"/>
      <c r="E7719"/>
      <c r="F7719"/>
      <c r="G7719"/>
      <c r="H7719"/>
      <c r="I7719"/>
      <c r="J7719"/>
      <c r="K7719"/>
      <c r="L7719"/>
      <c r="M7719"/>
      <c r="N7719"/>
      <c r="O7719"/>
      <c r="P7719"/>
      <c r="Q7719"/>
      <c r="R7719"/>
      <c r="S7719"/>
      <c r="T7719"/>
      <c r="U7719"/>
      <c r="V7719"/>
      <c r="W7719"/>
      <c r="X7719"/>
      <c r="Y7719"/>
      <c r="Z7719"/>
      <c r="AA7719"/>
      <c r="AB7719"/>
    </row>
    <row r="7720" spans="1:28" x14ac:dyDescent="0.25">
      <c r="A7720" s="8"/>
      <c r="B7720"/>
      <c r="C7720"/>
      <c r="D7720"/>
      <c r="E7720"/>
      <c r="F7720"/>
      <c r="G7720"/>
      <c r="H7720"/>
      <c r="I7720"/>
      <c r="J7720"/>
      <c r="K7720"/>
      <c r="L7720"/>
      <c r="M7720"/>
      <c r="N7720"/>
      <c r="O7720"/>
      <c r="P7720"/>
      <c r="Q7720"/>
      <c r="R7720"/>
      <c r="S7720"/>
      <c r="T7720"/>
      <c r="U7720"/>
      <c r="V7720"/>
      <c r="W7720"/>
      <c r="X7720"/>
      <c r="Y7720"/>
      <c r="Z7720"/>
      <c r="AA7720"/>
      <c r="AB7720"/>
    </row>
    <row r="7721" spans="1:28" x14ac:dyDescent="0.25">
      <c r="A7721" s="8"/>
      <c r="B7721"/>
      <c r="C7721"/>
      <c r="D7721"/>
      <c r="E7721"/>
      <c r="F7721"/>
      <c r="G7721"/>
      <c r="H7721"/>
      <c r="I7721"/>
      <c r="J7721"/>
      <c r="K7721"/>
      <c r="L7721"/>
      <c r="M7721"/>
      <c r="N7721"/>
      <c r="O7721"/>
      <c r="P7721"/>
      <c r="Q7721"/>
      <c r="R7721"/>
      <c r="S7721"/>
      <c r="T7721"/>
      <c r="U7721"/>
      <c r="V7721"/>
      <c r="W7721"/>
      <c r="X7721"/>
      <c r="Y7721"/>
      <c r="Z7721"/>
      <c r="AA7721"/>
      <c r="AB7721"/>
    </row>
    <row r="7722" spans="1:28" x14ac:dyDescent="0.25">
      <c r="A7722" s="8"/>
      <c r="B7722"/>
      <c r="C7722"/>
      <c r="D7722"/>
      <c r="E7722"/>
      <c r="F7722"/>
      <c r="G7722"/>
      <c r="H7722"/>
      <c r="I7722"/>
      <c r="J7722"/>
      <c r="K7722"/>
      <c r="L7722"/>
      <c r="M7722"/>
      <c r="N7722"/>
      <c r="O7722"/>
      <c r="P7722"/>
      <c r="Q7722"/>
      <c r="R7722"/>
      <c r="S7722"/>
      <c r="T7722"/>
      <c r="U7722"/>
      <c r="V7722"/>
      <c r="W7722"/>
      <c r="X7722"/>
      <c r="Y7722"/>
      <c r="Z7722"/>
      <c r="AA7722"/>
      <c r="AB7722"/>
    </row>
    <row r="7723" spans="1:28" x14ac:dyDescent="0.25">
      <c r="A7723" s="8"/>
      <c r="B7723"/>
      <c r="C7723"/>
      <c r="D7723"/>
      <c r="E7723"/>
      <c r="F7723"/>
      <c r="G7723"/>
      <c r="H7723"/>
      <c r="I7723"/>
      <c r="J7723"/>
      <c r="K7723"/>
      <c r="L7723"/>
      <c r="M7723"/>
      <c r="N7723"/>
      <c r="O7723"/>
      <c r="P7723"/>
      <c r="Q7723"/>
      <c r="R7723"/>
      <c r="S7723"/>
      <c r="T7723"/>
      <c r="U7723"/>
      <c r="V7723"/>
      <c r="W7723"/>
      <c r="X7723"/>
      <c r="Y7723"/>
      <c r="Z7723"/>
      <c r="AA7723"/>
      <c r="AB7723"/>
    </row>
    <row r="7724" spans="1:28" x14ac:dyDescent="0.25">
      <c r="A7724" s="8"/>
      <c r="B7724"/>
      <c r="C7724"/>
      <c r="D7724"/>
      <c r="E7724"/>
      <c r="F7724"/>
      <c r="G7724"/>
      <c r="H7724"/>
      <c r="I7724"/>
      <c r="J7724"/>
      <c r="K7724"/>
      <c r="L7724"/>
      <c r="M7724"/>
      <c r="N7724"/>
      <c r="O7724"/>
      <c r="P7724"/>
      <c r="Q7724"/>
      <c r="R7724"/>
      <c r="S7724"/>
      <c r="T7724"/>
      <c r="U7724"/>
      <c r="V7724"/>
      <c r="W7724"/>
      <c r="X7724"/>
      <c r="Y7724"/>
      <c r="Z7724"/>
      <c r="AA7724"/>
      <c r="AB7724"/>
    </row>
    <row r="7725" spans="1:28" x14ac:dyDescent="0.25">
      <c r="A7725" s="8"/>
      <c r="B7725"/>
      <c r="C7725"/>
      <c r="D7725"/>
      <c r="E7725"/>
      <c r="F7725"/>
      <c r="G7725"/>
      <c r="H7725"/>
      <c r="I7725"/>
      <c r="J7725"/>
      <c r="K7725"/>
      <c r="L7725"/>
      <c r="M7725"/>
      <c r="N7725"/>
      <c r="O7725"/>
      <c r="P7725"/>
      <c r="Q7725"/>
      <c r="R7725"/>
      <c r="S7725"/>
      <c r="T7725"/>
      <c r="U7725"/>
      <c r="V7725"/>
      <c r="W7725"/>
      <c r="X7725"/>
      <c r="Y7725"/>
      <c r="Z7725"/>
      <c r="AA7725"/>
      <c r="AB7725"/>
    </row>
    <row r="7726" spans="1:28" x14ac:dyDescent="0.25">
      <c r="A7726" s="8"/>
      <c r="B7726"/>
      <c r="C7726"/>
      <c r="D7726"/>
      <c r="E7726"/>
      <c r="F7726"/>
      <c r="G7726"/>
      <c r="H7726"/>
      <c r="I7726"/>
      <c r="J7726"/>
      <c r="K7726"/>
      <c r="L7726"/>
      <c r="M7726"/>
      <c r="N7726"/>
      <c r="O7726"/>
      <c r="P7726"/>
      <c r="Q7726"/>
      <c r="R7726"/>
      <c r="S7726"/>
      <c r="T7726"/>
      <c r="U7726"/>
      <c r="V7726"/>
      <c r="W7726"/>
      <c r="X7726"/>
      <c r="Y7726"/>
      <c r="Z7726"/>
      <c r="AA7726"/>
      <c r="AB7726"/>
    </row>
    <row r="7727" spans="1:28" x14ac:dyDescent="0.25">
      <c r="A7727" s="8"/>
      <c r="B7727"/>
      <c r="C7727"/>
      <c r="D7727"/>
      <c r="E7727"/>
      <c r="F7727"/>
      <c r="G7727"/>
      <c r="H7727"/>
      <c r="I7727"/>
      <c r="J7727"/>
      <c r="K7727"/>
      <c r="L7727"/>
      <c r="M7727"/>
      <c r="N7727"/>
      <c r="O7727"/>
      <c r="P7727"/>
      <c r="Q7727"/>
      <c r="R7727"/>
      <c r="S7727"/>
      <c r="T7727"/>
      <c r="U7727"/>
      <c r="V7727"/>
      <c r="W7727"/>
      <c r="X7727"/>
      <c r="Y7727"/>
      <c r="Z7727"/>
      <c r="AA7727"/>
      <c r="AB7727"/>
    </row>
    <row r="7728" spans="1:28" x14ac:dyDescent="0.25">
      <c r="A7728" s="8"/>
      <c r="B7728"/>
      <c r="C7728"/>
      <c r="D7728"/>
      <c r="E7728"/>
      <c r="F7728"/>
      <c r="G7728"/>
      <c r="H7728"/>
      <c r="I7728"/>
      <c r="J7728"/>
      <c r="K7728"/>
      <c r="L7728"/>
      <c r="M7728"/>
      <c r="N7728"/>
      <c r="O7728"/>
      <c r="P7728"/>
      <c r="Q7728"/>
      <c r="R7728"/>
      <c r="S7728"/>
      <c r="T7728"/>
      <c r="U7728"/>
      <c r="V7728"/>
      <c r="W7728"/>
      <c r="X7728"/>
      <c r="Y7728"/>
      <c r="Z7728"/>
      <c r="AA7728"/>
      <c r="AB7728"/>
    </row>
    <row r="7729" spans="1:28" x14ac:dyDescent="0.25">
      <c r="A7729" s="8"/>
      <c r="B7729"/>
      <c r="C7729"/>
      <c r="D7729"/>
      <c r="E7729"/>
      <c r="F7729"/>
      <c r="G7729"/>
      <c r="H7729"/>
      <c r="I7729"/>
      <c r="J7729"/>
      <c r="K7729"/>
      <c r="L7729"/>
      <c r="M7729"/>
      <c r="N7729"/>
      <c r="O7729"/>
      <c r="P7729"/>
      <c r="Q7729"/>
      <c r="R7729"/>
      <c r="S7729"/>
      <c r="T7729"/>
      <c r="U7729"/>
      <c r="V7729"/>
      <c r="W7729"/>
      <c r="X7729"/>
      <c r="Y7729"/>
      <c r="Z7729"/>
      <c r="AA7729"/>
      <c r="AB7729"/>
    </row>
    <row r="7730" spans="1:28" x14ac:dyDescent="0.25">
      <c r="A7730" s="8"/>
      <c r="B7730"/>
      <c r="C7730"/>
      <c r="D7730"/>
      <c r="E7730"/>
      <c r="F7730"/>
      <c r="G7730"/>
      <c r="H7730"/>
      <c r="I7730"/>
      <c r="J7730"/>
      <c r="K7730"/>
      <c r="L7730"/>
      <c r="M7730"/>
      <c r="N7730"/>
      <c r="O7730"/>
      <c r="P7730"/>
      <c r="Q7730"/>
      <c r="R7730"/>
      <c r="S7730"/>
      <c r="T7730"/>
      <c r="U7730"/>
      <c r="V7730"/>
      <c r="W7730"/>
      <c r="X7730"/>
      <c r="Y7730"/>
      <c r="Z7730"/>
      <c r="AA7730"/>
      <c r="AB7730"/>
    </row>
    <row r="7731" spans="1:28" x14ac:dyDescent="0.25">
      <c r="A7731" s="8"/>
      <c r="B7731"/>
      <c r="C7731"/>
      <c r="D7731"/>
      <c r="E7731"/>
      <c r="F7731"/>
      <c r="G7731"/>
      <c r="H7731"/>
      <c r="I7731"/>
      <c r="J7731"/>
      <c r="K7731"/>
      <c r="L7731"/>
      <c r="M7731"/>
      <c r="N7731"/>
      <c r="O7731"/>
      <c r="P7731"/>
      <c r="Q7731"/>
      <c r="R7731"/>
      <c r="S7731"/>
      <c r="T7731"/>
      <c r="U7731"/>
      <c r="V7731"/>
      <c r="W7731"/>
      <c r="X7731"/>
      <c r="Y7731"/>
      <c r="Z7731"/>
      <c r="AA7731"/>
      <c r="AB7731"/>
    </row>
    <row r="7732" spans="1:28" x14ac:dyDescent="0.25">
      <c r="A7732" s="8"/>
      <c r="B7732"/>
      <c r="C7732"/>
      <c r="D7732"/>
      <c r="E7732"/>
      <c r="F7732"/>
      <c r="G7732"/>
      <c r="H7732"/>
      <c r="I7732"/>
      <c r="J7732"/>
      <c r="K7732"/>
      <c r="L7732"/>
      <c r="M7732"/>
      <c r="N7732"/>
      <c r="O7732"/>
      <c r="P7732"/>
      <c r="Q7732"/>
      <c r="R7732"/>
      <c r="S7732"/>
      <c r="T7732"/>
      <c r="U7732"/>
      <c r="V7732"/>
      <c r="W7732"/>
      <c r="X7732"/>
      <c r="Y7732"/>
      <c r="Z7732"/>
      <c r="AA7732"/>
      <c r="AB7732"/>
    </row>
    <row r="7733" spans="1:28" x14ac:dyDescent="0.25">
      <c r="A7733" s="8"/>
      <c r="B7733"/>
      <c r="C7733"/>
      <c r="D7733"/>
      <c r="E7733"/>
      <c r="F7733"/>
      <c r="G7733"/>
      <c r="H7733"/>
      <c r="I7733"/>
      <c r="J7733"/>
      <c r="K7733"/>
      <c r="L7733"/>
      <c r="M7733"/>
      <c r="N7733"/>
      <c r="O7733"/>
      <c r="P7733"/>
      <c r="Q7733"/>
      <c r="R7733"/>
      <c r="S7733"/>
      <c r="T7733"/>
      <c r="U7733"/>
      <c r="V7733"/>
      <c r="W7733"/>
      <c r="X7733"/>
      <c r="Y7733"/>
      <c r="Z7733"/>
      <c r="AA7733"/>
      <c r="AB7733"/>
    </row>
    <row r="7734" spans="1:28" x14ac:dyDescent="0.25">
      <c r="A7734" s="8"/>
      <c r="B7734"/>
      <c r="C7734"/>
      <c r="D7734"/>
      <c r="E7734"/>
      <c r="F7734"/>
      <c r="G7734"/>
      <c r="H7734"/>
      <c r="I7734"/>
      <c r="J7734"/>
      <c r="K7734"/>
      <c r="L7734"/>
      <c r="M7734"/>
      <c r="N7734"/>
      <c r="O7734"/>
      <c r="P7734"/>
      <c r="Q7734"/>
      <c r="R7734"/>
      <c r="S7734"/>
      <c r="T7734"/>
      <c r="U7734"/>
      <c r="V7734"/>
      <c r="W7734"/>
      <c r="X7734"/>
      <c r="Y7734"/>
      <c r="Z7734"/>
      <c r="AA7734"/>
      <c r="AB7734"/>
    </row>
    <row r="7735" spans="1:28" x14ac:dyDescent="0.25">
      <c r="A7735" s="8"/>
      <c r="B7735"/>
      <c r="C7735"/>
      <c r="D7735"/>
      <c r="E7735"/>
      <c r="F7735"/>
      <c r="G7735"/>
      <c r="H7735"/>
      <c r="I7735"/>
      <c r="J7735"/>
      <c r="K7735"/>
      <c r="L7735"/>
      <c r="M7735"/>
      <c r="N7735"/>
      <c r="O7735"/>
      <c r="P7735"/>
      <c r="Q7735"/>
      <c r="R7735"/>
      <c r="S7735"/>
      <c r="T7735"/>
      <c r="U7735"/>
      <c r="V7735"/>
      <c r="W7735"/>
      <c r="X7735"/>
      <c r="Y7735"/>
      <c r="Z7735"/>
      <c r="AA7735"/>
      <c r="AB7735"/>
    </row>
    <row r="7736" spans="1:28" x14ac:dyDescent="0.25">
      <c r="A7736" s="8"/>
      <c r="B7736"/>
      <c r="C7736"/>
      <c r="D7736"/>
      <c r="E7736"/>
      <c r="F7736"/>
      <c r="G7736"/>
      <c r="H7736"/>
      <c r="I7736"/>
      <c r="J7736"/>
      <c r="K7736"/>
      <c r="L7736"/>
      <c r="M7736"/>
      <c r="N7736"/>
      <c r="O7736"/>
      <c r="P7736"/>
      <c r="Q7736"/>
      <c r="R7736"/>
      <c r="S7736"/>
      <c r="T7736"/>
      <c r="U7736"/>
      <c r="V7736"/>
      <c r="W7736"/>
      <c r="X7736"/>
      <c r="Y7736"/>
      <c r="Z7736"/>
      <c r="AA7736"/>
      <c r="AB7736"/>
    </row>
    <row r="7737" spans="1:28" x14ac:dyDescent="0.25">
      <c r="A7737" s="8"/>
      <c r="B7737"/>
      <c r="C7737"/>
      <c r="D7737"/>
      <c r="E7737"/>
      <c r="F7737"/>
      <c r="G7737"/>
      <c r="H7737"/>
      <c r="I7737"/>
      <c r="J7737"/>
      <c r="K7737"/>
      <c r="L7737"/>
      <c r="M7737"/>
      <c r="N7737"/>
      <c r="O7737"/>
      <c r="P7737"/>
      <c r="Q7737"/>
      <c r="R7737"/>
      <c r="S7737"/>
      <c r="T7737"/>
      <c r="U7737"/>
      <c r="V7737"/>
      <c r="W7737"/>
      <c r="X7737"/>
      <c r="Y7737"/>
      <c r="Z7737"/>
      <c r="AA7737"/>
      <c r="AB7737"/>
    </row>
    <row r="7738" spans="1:28" x14ac:dyDescent="0.25">
      <c r="A7738" s="8"/>
      <c r="B7738"/>
      <c r="C7738"/>
      <c r="D7738"/>
      <c r="E7738"/>
      <c r="F7738"/>
      <c r="G7738"/>
      <c r="H7738"/>
      <c r="I7738"/>
      <c r="J7738"/>
      <c r="K7738"/>
      <c r="L7738"/>
      <c r="M7738"/>
      <c r="N7738"/>
      <c r="O7738"/>
      <c r="P7738"/>
      <c r="Q7738"/>
      <c r="R7738"/>
      <c r="S7738"/>
      <c r="T7738"/>
      <c r="U7738"/>
      <c r="V7738"/>
      <c r="W7738"/>
      <c r="X7738"/>
      <c r="Y7738"/>
      <c r="Z7738"/>
      <c r="AA7738"/>
      <c r="AB7738"/>
    </row>
    <row r="7739" spans="1:28" x14ac:dyDescent="0.25">
      <c r="A7739" s="8"/>
      <c r="B7739"/>
      <c r="C7739"/>
      <c r="D7739"/>
      <c r="E7739"/>
      <c r="F7739"/>
      <c r="G7739"/>
      <c r="H7739"/>
      <c r="I7739"/>
      <c r="J7739"/>
      <c r="K7739"/>
      <c r="L7739"/>
      <c r="M7739"/>
      <c r="N7739"/>
      <c r="O7739"/>
      <c r="P7739"/>
      <c r="Q7739"/>
      <c r="R7739"/>
      <c r="S7739"/>
      <c r="T7739"/>
      <c r="U7739"/>
      <c r="V7739"/>
      <c r="W7739"/>
      <c r="X7739"/>
      <c r="Y7739"/>
      <c r="Z7739"/>
      <c r="AA7739"/>
      <c r="AB7739"/>
    </row>
    <row r="7740" spans="1:28" x14ac:dyDescent="0.25">
      <c r="A7740" s="8"/>
      <c r="B7740"/>
      <c r="C7740"/>
      <c r="D7740"/>
      <c r="E7740"/>
      <c r="F7740"/>
      <c r="G7740"/>
      <c r="H7740"/>
      <c r="I7740"/>
      <c r="J7740"/>
      <c r="K7740"/>
      <c r="L7740"/>
      <c r="M7740"/>
      <c r="N7740"/>
      <c r="O7740"/>
      <c r="P7740"/>
      <c r="Q7740"/>
      <c r="R7740"/>
      <c r="S7740"/>
      <c r="T7740"/>
      <c r="U7740"/>
      <c r="V7740"/>
      <c r="W7740"/>
      <c r="X7740"/>
      <c r="Y7740"/>
      <c r="Z7740"/>
      <c r="AA7740"/>
      <c r="AB7740"/>
    </row>
    <row r="7741" spans="1:28" x14ac:dyDescent="0.25">
      <c r="A7741" s="8"/>
      <c r="B7741"/>
      <c r="C7741"/>
      <c r="D7741"/>
      <c r="E7741"/>
      <c r="F7741"/>
      <c r="G7741"/>
      <c r="H7741"/>
      <c r="I7741"/>
      <c r="J7741"/>
      <c r="K7741"/>
      <c r="L7741"/>
      <c r="M7741"/>
      <c r="N7741"/>
      <c r="O7741"/>
      <c r="P7741"/>
      <c r="Q7741"/>
      <c r="R7741"/>
      <c r="S7741"/>
      <c r="T7741"/>
      <c r="U7741"/>
      <c r="V7741"/>
      <c r="W7741"/>
      <c r="X7741"/>
      <c r="Y7741"/>
      <c r="Z7741"/>
      <c r="AA7741"/>
      <c r="AB7741"/>
    </row>
    <row r="7742" spans="1:28" x14ac:dyDescent="0.25">
      <c r="A7742" s="8"/>
      <c r="B7742"/>
      <c r="C7742"/>
      <c r="D7742"/>
      <c r="E7742"/>
      <c r="F7742"/>
      <c r="G7742"/>
      <c r="H7742"/>
      <c r="I7742"/>
      <c r="J7742"/>
      <c r="K7742"/>
      <c r="L7742"/>
      <c r="M7742"/>
      <c r="N7742"/>
      <c r="O7742"/>
      <c r="P7742"/>
      <c r="Q7742"/>
      <c r="R7742"/>
      <c r="S7742"/>
      <c r="T7742"/>
      <c r="U7742"/>
      <c r="V7742"/>
      <c r="W7742"/>
      <c r="X7742"/>
      <c r="Y7742"/>
      <c r="Z7742"/>
      <c r="AA7742"/>
      <c r="AB7742"/>
    </row>
    <row r="7743" spans="1:28" x14ac:dyDescent="0.25">
      <c r="A7743" s="8"/>
      <c r="B7743"/>
      <c r="C7743"/>
      <c r="D7743"/>
      <c r="E7743"/>
      <c r="F7743"/>
      <c r="G7743"/>
      <c r="H7743"/>
      <c r="I7743"/>
      <c r="J7743"/>
      <c r="K7743"/>
      <c r="L7743"/>
      <c r="M7743"/>
      <c r="N7743"/>
      <c r="O7743"/>
      <c r="P7743"/>
      <c r="Q7743"/>
      <c r="R7743"/>
      <c r="S7743"/>
      <c r="T7743"/>
      <c r="U7743"/>
      <c r="V7743"/>
      <c r="W7743"/>
      <c r="X7743"/>
      <c r="Y7743"/>
      <c r="Z7743"/>
      <c r="AA7743"/>
      <c r="AB7743"/>
    </row>
    <row r="7744" spans="1:28" x14ac:dyDescent="0.25">
      <c r="A7744" s="8"/>
      <c r="B7744"/>
      <c r="C7744"/>
      <c r="D7744"/>
      <c r="E7744"/>
      <c r="F7744"/>
      <c r="G7744"/>
      <c r="H7744"/>
      <c r="I7744"/>
      <c r="J7744"/>
      <c r="K7744"/>
      <c r="L7744"/>
      <c r="M7744"/>
      <c r="N7744"/>
      <c r="O7744"/>
      <c r="P7744"/>
      <c r="Q7744"/>
      <c r="R7744"/>
      <c r="S7744"/>
      <c r="T7744"/>
      <c r="U7744"/>
      <c r="V7744"/>
      <c r="W7744"/>
      <c r="X7744"/>
      <c r="Y7744"/>
      <c r="Z7744"/>
      <c r="AA7744"/>
      <c r="AB7744"/>
    </row>
    <row r="7745" spans="1:28" x14ac:dyDescent="0.25">
      <c r="A7745" s="8"/>
      <c r="B7745"/>
      <c r="C7745"/>
      <c r="D7745"/>
      <c r="E7745"/>
      <c r="F7745"/>
      <c r="G7745"/>
      <c r="H7745"/>
      <c r="I7745"/>
      <c r="J7745"/>
      <c r="K7745"/>
      <c r="L7745"/>
      <c r="M7745"/>
      <c r="N7745"/>
      <c r="O7745"/>
      <c r="P7745"/>
      <c r="Q7745"/>
      <c r="R7745"/>
      <c r="S7745"/>
      <c r="T7745"/>
      <c r="U7745"/>
      <c r="V7745"/>
      <c r="W7745"/>
      <c r="X7745"/>
      <c r="Y7745"/>
      <c r="Z7745"/>
      <c r="AA7745"/>
      <c r="AB7745"/>
    </row>
    <row r="7746" spans="1:28" x14ac:dyDescent="0.25">
      <c r="A7746" s="8"/>
      <c r="B7746"/>
      <c r="C7746"/>
      <c r="D7746"/>
      <c r="E7746"/>
      <c r="F7746"/>
      <c r="G7746"/>
      <c r="H7746"/>
      <c r="I7746"/>
      <c r="J7746"/>
      <c r="K7746"/>
      <c r="L7746"/>
      <c r="M7746"/>
      <c r="N7746"/>
      <c r="O7746"/>
      <c r="P7746"/>
      <c r="Q7746"/>
      <c r="R7746"/>
      <c r="S7746"/>
      <c r="T7746"/>
      <c r="U7746"/>
      <c r="V7746"/>
      <c r="W7746"/>
      <c r="X7746"/>
      <c r="Y7746"/>
      <c r="Z7746"/>
      <c r="AA7746"/>
      <c r="AB7746"/>
    </row>
    <row r="7747" spans="1:28" x14ac:dyDescent="0.25">
      <c r="A7747" s="8"/>
      <c r="B7747"/>
      <c r="C7747"/>
      <c r="D7747"/>
      <c r="E7747"/>
      <c r="F7747"/>
      <c r="G7747"/>
      <c r="H7747"/>
      <c r="I7747"/>
      <c r="J7747"/>
      <c r="K7747"/>
      <c r="L7747"/>
      <c r="M7747"/>
      <c r="N7747"/>
      <c r="O7747"/>
      <c r="P7747"/>
      <c r="Q7747"/>
      <c r="R7747"/>
      <c r="S7747"/>
      <c r="T7747"/>
      <c r="U7747"/>
      <c r="V7747"/>
      <c r="W7747"/>
      <c r="X7747"/>
      <c r="Y7747"/>
      <c r="Z7747"/>
      <c r="AA7747"/>
      <c r="AB7747"/>
    </row>
    <row r="7748" spans="1:28" x14ac:dyDescent="0.25">
      <c r="A7748" s="8"/>
      <c r="B7748"/>
      <c r="C7748"/>
      <c r="D7748"/>
      <c r="E7748"/>
      <c r="F7748"/>
      <c r="G7748"/>
      <c r="H7748"/>
      <c r="I7748"/>
      <c r="J7748"/>
      <c r="K7748"/>
      <c r="L7748"/>
      <c r="M7748"/>
      <c r="N7748"/>
      <c r="O7748"/>
      <c r="P7748"/>
      <c r="Q7748"/>
      <c r="R7748"/>
      <c r="S7748"/>
      <c r="T7748"/>
      <c r="U7748"/>
      <c r="V7748"/>
      <c r="W7748"/>
      <c r="X7748"/>
      <c r="Y7748"/>
      <c r="Z7748"/>
      <c r="AA7748"/>
      <c r="AB7748"/>
    </row>
    <row r="7749" spans="1:28" x14ac:dyDescent="0.25">
      <c r="A7749" s="8"/>
      <c r="B7749"/>
      <c r="C7749"/>
      <c r="D7749"/>
      <c r="E7749"/>
      <c r="F7749"/>
      <c r="G7749"/>
      <c r="H7749"/>
      <c r="I7749"/>
      <c r="J7749"/>
      <c r="K7749"/>
      <c r="L7749"/>
      <c r="M7749"/>
      <c r="N7749"/>
      <c r="O7749"/>
      <c r="P7749"/>
      <c r="Q7749"/>
      <c r="R7749"/>
      <c r="S7749"/>
      <c r="T7749"/>
      <c r="U7749"/>
      <c r="V7749"/>
      <c r="W7749"/>
      <c r="X7749"/>
      <c r="Y7749"/>
      <c r="Z7749"/>
      <c r="AA7749"/>
      <c r="AB7749"/>
    </row>
    <row r="7750" spans="1:28" x14ac:dyDescent="0.25">
      <c r="A7750" s="8"/>
      <c r="B7750"/>
      <c r="C7750"/>
      <c r="D7750"/>
      <c r="E7750"/>
      <c r="F7750"/>
      <c r="G7750"/>
      <c r="H7750"/>
      <c r="I7750"/>
      <c r="J7750"/>
      <c r="K7750"/>
      <c r="L7750"/>
      <c r="M7750"/>
      <c r="N7750"/>
      <c r="O7750"/>
      <c r="P7750"/>
      <c r="Q7750"/>
      <c r="R7750"/>
      <c r="S7750"/>
      <c r="T7750"/>
      <c r="U7750"/>
      <c r="V7750"/>
      <c r="W7750"/>
      <c r="X7750"/>
      <c r="Y7750"/>
      <c r="Z7750"/>
      <c r="AA7750"/>
      <c r="AB7750"/>
    </row>
    <row r="7751" spans="1:28" x14ac:dyDescent="0.25">
      <c r="A7751" s="8"/>
      <c r="B7751"/>
      <c r="C7751"/>
      <c r="D7751"/>
      <c r="E7751"/>
      <c r="F7751"/>
      <c r="G7751"/>
      <c r="H7751"/>
      <c r="I7751"/>
      <c r="J7751"/>
      <c r="K7751"/>
      <c r="L7751"/>
      <c r="M7751"/>
      <c r="N7751"/>
      <c r="O7751"/>
      <c r="P7751"/>
      <c r="Q7751"/>
      <c r="R7751"/>
      <c r="S7751"/>
      <c r="T7751"/>
      <c r="U7751"/>
      <c r="V7751"/>
      <c r="W7751"/>
      <c r="X7751"/>
      <c r="Y7751"/>
      <c r="Z7751"/>
      <c r="AA7751"/>
      <c r="AB7751"/>
    </row>
    <row r="7752" spans="1:28" x14ac:dyDescent="0.25">
      <c r="A7752" s="8"/>
      <c r="B7752"/>
      <c r="C7752"/>
      <c r="D7752"/>
      <c r="E7752"/>
      <c r="F7752"/>
      <c r="G7752"/>
      <c r="H7752"/>
      <c r="I7752"/>
      <c r="J7752"/>
      <c r="K7752"/>
      <c r="L7752"/>
      <c r="M7752"/>
      <c r="N7752"/>
      <c r="O7752"/>
      <c r="P7752"/>
      <c r="Q7752"/>
      <c r="R7752"/>
      <c r="S7752"/>
      <c r="T7752"/>
      <c r="U7752"/>
      <c r="V7752"/>
      <c r="W7752"/>
      <c r="X7752"/>
      <c r="Y7752"/>
      <c r="Z7752"/>
      <c r="AA7752"/>
      <c r="AB7752"/>
    </row>
    <row r="7753" spans="1:28" x14ac:dyDescent="0.25">
      <c r="A7753" s="8"/>
      <c r="B7753"/>
      <c r="C7753"/>
      <c r="D7753"/>
      <c r="E7753"/>
      <c r="F7753"/>
      <c r="G7753"/>
      <c r="H7753"/>
      <c r="I7753"/>
      <c r="J7753"/>
      <c r="K7753"/>
      <c r="L7753"/>
      <c r="M7753"/>
      <c r="N7753"/>
      <c r="O7753"/>
      <c r="P7753"/>
      <c r="Q7753"/>
      <c r="R7753"/>
      <c r="S7753"/>
      <c r="T7753"/>
      <c r="U7753"/>
      <c r="V7753"/>
      <c r="W7753"/>
      <c r="X7753"/>
      <c r="Y7753"/>
      <c r="Z7753"/>
      <c r="AA7753"/>
      <c r="AB7753"/>
    </row>
    <row r="7754" spans="1:28" x14ac:dyDescent="0.25">
      <c r="A7754" s="8"/>
      <c r="B7754"/>
      <c r="C7754"/>
      <c r="D7754"/>
      <c r="E7754"/>
      <c r="F7754"/>
      <c r="G7754"/>
      <c r="H7754"/>
      <c r="I7754"/>
      <c r="J7754"/>
      <c r="K7754"/>
      <c r="L7754"/>
      <c r="M7754"/>
      <c r="N7754"/>
      <c r="O7754"/>
      <c r="P7754"/>
      <c r="Q7754"/>
      <c r="R7754"/>
      <c r="S7754"/>
      <c r="T7754"/>
      <c r="U7754"/>
      <c r="V7754"/>
      <c r="W7754"/>
      <c r="X7754"/>
      <c r="Y7754"/>
      <c r="Z7754"/>
      <c r="AA7754"/>
      <c r="AB7754"/>
    </row>
    <row r="7755" spans="1:28" x14ac:dyDescent="0.25">
      <c r="A7755" s="8"/>
      <c r="B7755"/>
      <c r="C7755"/>
      <c r="D7755"/>
      <c r="E7755"/>
      <c r="F7755"/>
      <c r="G7755"/>
      <c r="H7755"/>
      <c r="I7755"/>
      <c r="J7755"/>
      <c r="K7755"/>
      <c r="L7755"/>
      <c r="M7755"/>
      <c r="N7755"/>
      <c r="O7755"/>
      <c r="P7755"/>
      <c r="Q7755"/>
      <c r="R7755"/>
      <c r="S7755"/>
      <c r="T7755"/>
      <c r="U7755"/>
      <c r="V7755"/>
      <c r="W7755"/>
      <c r="X7755"/>
      <c r="Y7755"/>
      <c r="Z7755"/>
      <c r="AA7755"/>
      <c r="AB7755"/>
    </row>
    <row r="7756" spans="1:28" x14ac:dyDescent="0.25">
      <c r="A7756" s="8"/>
      <c r="B7756"/>
      <c r="C7756"/>
      <c r="D7756"/>
      <c r="E7756"/>
      <c r="F7756"/>
      <c r="G7756"/>
      <c r="H7756"/>
      <c r="I7756"/>
      <c r="J7756"/>
      <c r="K7756"/>
      <c r="L7756"/>
      <c r="M7756"/>
      <c r="N7756"/>
      <c r="O7756"/>
      <c r="P7756"/>
      <c r="Q7756"/>
      <c r="R7756"/>
      <c r="S7756"/>
      <c r="T7756"/>
      <c r="U7756"/>
      <c r="V7756"/>
      <c r="W7756"/>
      <c r="X7756"/>
      <c r="Y7756"/>
      <c r="Z7756"/>
      <c r="AA7756"/>
      <c r="AB7756"/>
    </row>
    <row r="7757" spans="1:28" x14ac:dyDescent="0.25">
      <c r="A7757" s="8"/>
      <c r="B7757"/>
      <c r="C7757"/>
      <c r="D7757"/>
      <c r="E7757"/>
      <c r="F7757"/>
      <c r="G7757"/>
      <c r="H7757"/>
      <c r="I7757"/>
      <c r="J7757"/>
      <c r="K7757"/>
      <c r="L7757"/>
      <c r="M7757"/>
      <c r="N7757"/>
      <c r="O7757"/>
      <c r="P7757"/>
      <c r="Q7757"/>
      <c r="R7757"/>
      <c r="S7757"/>
      <c r="T7757"/>
      <c r="U7757"/>
      <c r="V7757"/>
      <c r="W7757"/>
      <c r="X7757"/>
      <c r="Y7757"/>
      <c r="Z7757"/>
      <c r="AA7757"/>
      <c r="AB7757"/>
    </row>
    <row r="7758" spans="1:28" x14ac:dyDescent="0.25">
      <c r="A7758" s="8"/>
      <c r="B7758"/>
      <c r="C7758"/>
      <c r="D7758"/>
      <c r="E7758"/>
      <c r="F7758"/>
      <c r="G7758"/>
      <c r="H7758"/>
      <c r="I7758"/>
      <c r="J7758"/>
      <c r="K7758"/>
      <c r="L7758"/>
      <c r="M7758"/>
      <c r="N7758"/>
      <c r="O7758"/>
      <c r="P7758"/>
      <c r="Q7758"/>
      <c r="R7758"/>
      <c r="S7758"/>
      <c r="T7758"/>
      <c r="U7758"/>
      <c r="V7758"/>
      <c r="W7758"/>
      <c r="X7758"/>
      <c r="Y7758"/>
      <c r="Z7758"/>
      <c r="AA7758"/>
      <c r="AB7758"/>
    </row>
    <row r="7759" spans="1:28" x14ac:dyDescent="0.25">
      <c r="A7759" s="8"/>
      <c r="B7759"/>
      <c r="C7759"/>
      <c r="D7759"/>
      <c r="E7759"/>
      <c r="F7759"/>
      <c r="G7759"/>
      <c r="H7759"/>
      <c r="I7759"/>
      <c r="J7759"/>
      <c r="K7759"/>
      <c r="L7759"/>
      <c r="M7759"/>
      <c r="N7759"/>
      <c r="O7759"/>
      <c r="P7759"/>
      <c r="Q7759"/>
      <c r="R7759"/>
      <c r="S7759"/>
      <c r="T7759"/>
      <c r="U7759"/>
      <c r="V7759"/>
      <c r="W7759"/>
      <c r="X7759"/>
      <c r="Y7759"/>
      <c r="Z7759"/>
      <c r="AA7759"/>
      <c r="AB7759"/>
    </row>
    <row r="7760" spans="1:28" x14ac:dyDescent="0.25">
      <c r="A7760" s="8"/>
      <c r="B7760"/>
      <c r="C7760"/>
      <c r="D7760"/>
      <c r="E7760"/>
      <c r="F7760"/>
      <c r="G7760"/>
      <c r="H7760"/>
      <c r="I7760"/>
      <c r="J7760"/>
      <c r="K7760"/>
      <c r="L7760"/>
      <c r="M7760"/>
      <c r="N7760"/>
      <c r="O7760"/>
      <c r="P7760"/>
      <c r="Q7760"/>
      <c r="R7760"/>
      <c r="S7760"/>
      <c r="T7760"/>
      <c r="U7760"/>
      <c r="V7760"/>
      <c r="W7760"/>
      <c r="X7760"/>
      <c r="Y7760"/>
      <c r="Z7760"/>
      <c r="AA7760"/>
      <c r="AB7760"/>
    </row>
    <row r="7761" spans="1:28" x14ac:dyDescent="0.25">
      <c r="A7761" s="8"/>
      <c r="B7761"/>
      <c r="C7761"/>
      <c r="D7761"/>
      <c r="E7761"/>
      <c r="F7761"/>
      <c r="G7761"/>
      <c r="H7761"/>
      <c r="I7761"/>
      <c r="J7761"/>
      <c r="K7761"/>
      <c r="L7761"/>
      <c r="M7761"/>
      <c r="N7761"/>
      <c r="O7761"/>
      <c r="P7761"/>
      <c r="Q7761"/>
      <c r="R7761"/>
      <c r="S7761"/>
      <c r="T7761"/>
      <c r="U7761"/>
      <c r="V7761"/>
      <c r="W7761"/>
      <c r="X7761"/>
      <c r="Y7761"/>
      <c r="Z7761"/>
      <c r="AA7761"/>
      <c r="AB7761"/>
    </row>
    <row r="7762" spans="1:28" x14ac:dyDescent="0.25">
      <c r="A7762" s="8"/>
      <c r="B7762"/>
      <c r="C7762"/>
      <c r="D7762"/>
      <c r="E7762"/>
      <c r="F7762"/>
      <c r="G7762"/>
      <c r="H7762"/>
      <c r="I7762"/>
      <c r="J7762"/>
      <c r="K7762"/>
      <c r="L7762"/>
      <c r="M7762"/>
      <c r="N7762"/>
      <c r="O7762"/>
      <c r="P7762"/>
      <c r="Q7762"/>
      <c r="R7762"/>
      <c r="S7762"/>
      <c r="T7762"/>
      <c r="U7762"/>
      <c r="V7762"/>
      <c r="W7762"/>
      <c r="X7762"/>
      <c r="Y7762"/>
      <c r="Z7762"/>
      <c r="AA7762"/>
      <c r="AB7762"/>
    </row>
    <row r="7763" spans="1:28" x14ac:dyDescent="0.25">
      <c r="A7763" s="8"/>
      <c r="B7763"/>
      <c r="C7763"/>
      <c r="D7763"/>
      <c r="E7763"/>
      <c r="F7763"/>
      <c r="G7763"/>
      <c r="H7763"/>
      <c r="I7763"/>
      <c r="J7763"/>
      <c r="K7763"/>
      <c r="L7763"/>
      <c r="M7763"/>
      <c r="N7763"/>
      <c r="O7763"/>
      <c r="P7763"/>
      <c r="Q7763"/>
      <c r="R7763"/>
      <c r="S7763"/>
      <c r="T7763"/>
      <c r="U7763"/>
      <c r="V7763"/>
      <c r="W7763"/>
      <c r="X7763"/>
      <c r="Y7763"/>
      <c r="Z7763"/>
      <c r="AA7763"/>
      <c r="AB7763"/>
    </row>
    <row r="7764" spans="1:28" x14ac:dyDescent="0.25">
      <c r="A7764" s="8"/>
      <c r="B7764"/>
      <c r="C7764"/>
      <c r="D7764"/>
      <c r="E7764"/>
      <c r="F7764"/>
      <c r="G7764"/>
      <c r="H7764"/>
      <c r="I7764"/>
      <c r="J7764"/>
      <c r="K7764"/>
      <c r="L7764"/>
      <c r="M7764"/>
      <c r="N7764"/>
      <c r="O7764"/>
      <c r="P7764"/>
      <c r="Q7764"/>
      <c r="R7764"/>
      <c r="S7764"/>
      <c r="T7764"/>
      <c r="U7764"/>
      <c r="V7764"/>
      <c r="W7764"/>
      <c r="X7764"/>
      <c r="Y7764"/>
      <c r="Z7764"/>
      <c r="AA7764"/>
      <c r="AB7764"/>
    </row>
    <row r="7765" spans="1:28" x14ac:dyDescent="0.25">
      <c r="A7765" s="8"/>
      <c r="B7765"/>
      <c r="C7765"/>
      <c r="D7765"/>
      <c r="E7765"/>
      <c r="F7765"/>
      <c r="G7765"/>
      <c r="H7765"/>
      <c r="I7765"/>
      <c r="J7765"/>
      <c r="K7765"/>
      <c r="L7765"/>
      <c r="M7765"/>
      <c r="N7765"/>
      <c r="O7765"/>
      <c r="P7765"/>
      <c r="Q7765"/>
      <c r="R7765"/>
      <c r="S7765"/>
      <c r="T7765"/>
      <c r="U7765"/>
      <c r="V7765"/>
      <c r="W7765"/>
      <c r="X7765"/>
      <c r="Y7765"/>
      <c r="Z7765"/>
      <c r="AA7765"/>
      <c r="AB7765"/>
    </row>
    <row r="7766" spans="1:28" x14ac:dyDescent="0.25">
      <c r="A7766" s="8"/>
      <c r="B7766"/>
      <c r="C7766"/>
      <c r="D7766"/>
      <c r="E7766"/>
      <c r="F7766"/>
      <c r="G7766"/>
      <c r="H7766"/>
      <c r="I7766"/>
      <c r="J7766"/>
      <c r="K7766"/>
      <c r="L7766"/>
      <c r="M7766"/>
      <c r="N7766"/>
      <c r="O7766"/>
      <c r="P7766"/>
      <c r="Q7766"/>
      <c r="R7766"/>
      <c r="S7766"/>
      <c r="T7766"/>
      <c r="U7766"/>
      <c r="V7766"/>
      <c r="W7766"/>
      <c r="X7766"/>
      <c r="Y7766"/>
      <c r="Z7766"/>
      <c r="AA7766"/>
      <c r="AB7766"/>
    </row>
    <row r="7767" spans="1:28" x14ac:dyDescent="0.25">
      <c r="A7767" s="8"/>
      <c r="B7767"/>
      <c r="C7767"/>
      <c r="D7767"/>
      <c r="E7767"/>
      <c r="F7767"/>
      <c r="G7767"/>
      <c r="H7767"/>
      <c r="I7767"/>
      <c r="J7767"/>
      <c r="K7767"/>
      <c r="L7767"/>
      <c r="M7767"/>
      <c r="N7767"/>
      <c r="O7767"/>
      <c r="P7767"/>
      <c r="Q7767"/>
      <c r="R7767"/>
      <c r="S7767"/>
      <c r="T7767"/>
      <c r="U7767"/>
      <c r="V7767"/>
      <c r="W7767"/>
      <c r="X7767"/>
      <c r="Y7767"/>
      <c r="Z7767"/>
      <c r="AA7767"/>
      <c r="AB7767"/>
    </row>
    <row r="7768" spans="1:28" x14ac:dyDescent="0.25">
      <c r="A7768" s="8"/>
      <c r="B7768"/>
      <c r="C7768"/>
      <c r="D7768"/>
      <c r="E7768"/>
      <c r="F7768"/>
      <c r="G7768"/>
      <c r="H7768"/>
      <c r="I7768"/>
      <c r="J7768"/>
      <c r="K7768"/>
      <c r="L7768"/>
      <c r="M7768"/>
      <c r="N7768"/>
      <c r="O7768"/>
      <c r="P7768"/>
      <c r="Q7768"/>
      <c r="R7768"/>
      <c r="S7768"/>
      <c r="T7768"/>
      <c r="U7768"/>
      <c r="V7768"/>
      <c r="W7768"/>
      <c r="X7768"/>
      <c r="Y7768"/>
      <c r="Z7768"/>
      <c r="AA7768"/>
      <c r="AB7768"/>
    </row>
    <row r="7769" spans="1:28" x14ac:dyDescent="0.25">
      <c r="A7769" s="8"/>
      <c r="B7769"/>
      <c r="C7769"/>
      <c r="D7769"/>
      <c r="E7769"/>
      <c r="F7769"/>
      <c r="G7769"/>
      <c r="H7769"/>
      <c r="I7769"/>
      <c r="J7769"/>
      <c r="K7769"/>
      <c r="L7769"/>
      <c r="M7769"/>
      <c r="N7769"/>
      <c r="O7769"/>
      <c r="P7769"/>
      <c r="Q7769"/>
      <c r="R7769"/>
      <c r="S7769"/>
      <c r="T7769"/>
      <c r="U7769"/>
      <c r="V7769"/>
      <c r="W7769"/>
      <c r="X7769"/>
      <c r="Y7769"/>
      <c r="Z7769"/>
      <c r="AA7769"/>
      <c r="AB7769"/>
    </row>
    <row r="7770" spans="1:28" x14ac:dyDescent="0.25">
      <c r="A7770" s="8"/>
      <c r="B7770"/>
      <c r="C7770"/>
      <c r="D7770"/>
      <c r="E7770"/>
      <c r="F7770"/>
      <c r="G7770"/>
      <c r="H7770"/>
      <c r="I7770"/>
      <c r="J7770"/>
      <c r="K7770"/>
      <c r="L7770"/>
      <c r="M7770"/>
      <c r="N7770"/>
      <c r="O7770"/>
      <c r="P7770"/>
      <c r="Q7770"/>
      <c r="R7770"/>
      <c r="S7770"/>
      <c r="T7770"/>
      <c r="U7770"/>
      <c r="V7770"/>
      <c r="W7770"/>
      <c r="X7770"/>
      <c r="Y7770"/>
      <c r="Z7770"/>
      <c r="AA7770"/>
      <c r="AB7770"/>
    </row>
    <row r="7771" spans="1:28" x14ac:dyDescent="0.25">
      <c r="A7771" s="8"/>
      <c r="B7771"/>
      <c r="C7771"/>
      <c r="D7771"/>
      <c r="E7771"/>
      <c r="F7771"/>
      <c r="G7771"/>
      <c r="H7771"/>
      <c r="I7771"/>
      <c r="J7771"/>
      <c r="K7771"/>
      <c r="L7771"/>
      <c r="M7771"/>
      <c r="N7771"/>
      <c r="O7771"/>
      <c r="P7771"/>
      <c r="Q7771"/>
      <c r="R7771"/>
      <c r="S7771"/>
      <c r="T7771"/>
      <c r="U7771"/>
      <c r="V7771"/>
      <c r="W7771"/>
      <c r="X7771"/>
      <c r="Y7771"/>
      <c r="Z7771"/>
      <c r="AA7771"/>
      <c r="AB7771"/>
    </row>
    <row r="7772" spans="1:28" x14ac:dyDescent="0.25">
      <c r="A7772" s="8"/>
      <c r="B7772"/>
      <c r="C7772"/>
      <c r="D7772"/>
      <c r="E7772"/>
      <c r="F7772"/>
      <c r="G7772"/>
      <c r="H7772"/>
      <c r="I7772"/>
      <c r="J7772"/>
      <c r="K7772"/>
      <c r="L7772"/>
      <c r="M7772"/>
      <c r="N7772"/>
      <c r="O7772"/>
      <c r="P7772"/>
      <c r="Q7772"/>
      <c r="R7772"/>
      <c r="S7772"/>
      <c r="T7772"/>
      <c r="U7772"/>
      <c r="V7772"/>
      <c r="W7772"/>
      <c r="X7772"/>
      <c r="Y7772"/>
      <c r="Z7772"/>
      <c r="AA7772"/>
      <c r="AB7772"/>
    </row>
    <row r="7773" spans="1:28" x14ac:dyDescent="0.25">
      <c r="A7773" s="8"/>
      <c r="B7773"/>
      <c r="C7773"/>
      <c r="D7773"/>
      <c r="E7773"/>
      <c r="F7773"/>
      <c r="G7773"/>
      <c r="H7773"/>
      <c r="I7773"/>
      <c r="J7773"/>
      <c r="K7773"/>
      <c r="L7773"/>
      <c r="M7773"/>
      <c r="N7773"/>
      <c r="O7773"/>
      <c r="P7773"/>
      <c r="Q7773"/>
      <c r="R7773"/>
      <c r="S7773"/>
      <c r="T7773"/>
      <c r="U7773"/>
      <c r="V7773"/>
      <c r="W7773"/>
      <c r="X7773"/>
      <c r="Y7773"/>
      <c r="Z7773"/>
      <c r="AA7773"/>
      <c r="AB7773"/>
    </row>
    <row r="7774" spans="1:28" x14ac:dyDescent="0.25">
      <c r="A7774" s="8"/>
      <c r="B7774"/>
      <c r="C7774"/>
      <c r="D7774"/>
      <c r="E7774"/>
      <c r="F7774"/>
      <c r="G7774"/>
      <c r="H7774"/>
      <c r="I7774"/>
      <c r="J7774"/>
      <c r="K7774"/>
      <c r="L7774"/>
      <c r="M7774"/>
      <c r="N7774"/>
      <c r="O7774"/>
      <c r="P7774"/>
      <c r="Q7774"/>
      <c r="R7774"/>
      <c r="S7774"/>
      <c r="T7774"/>
      <c r="U7774"/>
      <c r="V7774"/>
      <c r="W7774"/>
      <c r="X7774"/>
      <c r="Y7774"/>
      <c r="Z7774"/>
      <c r="AA7774"/>
      <c r="AB7774"/>
    </row>
    <row r="7775" spans="1:28" x14ac:dyDescent="0.25">
      <c r="A7775" s="8"/>
      <c r="B7775"/>
      <c r="C7775"/>
      <c r="D7775"/>
      <c r="E7775"/>
      <c r="F7775"/>
      <c r="G7775"/>
      <c r="H7775"/>
      <c r="I7775"/>
      <c r="J7775"/>
      <c r="K7775"/>
      <c r="L7775"/>
      <c r="M7775"/>
      <c r="N7775"/>
      <c r="O7775"/>
      <c r="P7775"/>
      <c r="Q7775"/>
      <c r="R7775"/>
      <c r="S7775"/>
      <c r="T7775"/>
      <c r="U7775"/>
      <c r="V7775"/>
      <c r="W7775"/>
      <c r="X7775"/>
      <c r="Y7775"/>
      <c r="Z7775"/>
      <c r="AA7775"/>
      <c r="AB7775"/>
    </row>
    <row r="7776" spans="1:28" x14ac:dyDescent="0.25">
      <c r="A7776" s="8"/>
      <c r="B7776"/>
      <c r="C7776"/>
      <c r="D7776"/>
      <c r="E7776"/>
      <c r="F7776"/>
      <c r="G7776"/>
      <c r="H7776"/>
      <c r="I7776"/>
      <c r="J7776"/>
      <c r="K7776"/>
      <c r="L7776"/>
      <c r="M7776"/>
      <c r="N7776"/>
      <c r="O7776"/>
      <c r="P7776"/>
      <c r="Q7776"/>
      <c r="R7776"/>
      <c r="S7776"/>
      <c r="T7776"/>
      <c r="U7776"/>
      <c r="V7776"/>
      <c r="W7776"/>
      <c r="X7776"/>
      <c r="Y7776"/>
      <c r="Z7776"/>
      <c r="AA7776"/>
      <c r="AB7776"/>
    </row>
    <row r="7777" spans="1:28" x14ac:dyDescent="0.25">
      <c r="A7777" s="8"/>
      <c r="B7777"/>
      <c r="C7777"/>
      <c r="D7777"/>
      <c r="E7777"/>
      <c r="F7777"/>
      <c r="G7777"/>
      <c r="H7777"/>
      <c r="I7777"/>
      <c r="J7777"/>
      <c r="K7777"/>
      <c r="L7777"/>
      <c r="M7777"/>
      <c r="N7777"/>
      <c r="O7777"/>
      <c r="P7777"/>
      <c r="Q7777"/>
      <c r="R7777"/>
      <c r="S7777"/>
      <c r="T7777"/>
      <c r="U7777"/>
      <c r="V7777"/>
      <c r="W7777"/>
      <c r="X7777"/>
      <c r="Y7777"/>
      <c r="Z7777"/>
      <c r="AA7777"/>
      <c r="AB7777"/>
    </row>
    <row r="7778" spans="1:28" x14ac:dyDescent="0.25">
      <c r="A7778" s="8"/>
      <c r="B7778"/>
      <c r="C7778"/>
      <c r="D7778"/>
      <c r="E7778"/>
      <c r="F7778"/>
      <c r="G7778"/>
      <c r="H7778"/>
      <c r="I7778"/>
      <c r="J7778"/>
      <c r="K7778"/>
      <c r="L7778"/>
      <c r="M7778"/>
      <c r="N7778"/>
      <c r="O7778"/>
      <c r="P7778"/>
      <c r="Q7778"/>
      <c r="R7778"/>
      <c r="S7778"/>
      <c r="T7778"/>
      <c r="U7778"/>
      <c r="V7778"/>
      <c r="W7778"/>
      <c r="X7778"/>
      <c r="Y7778"/>
      <c r="Z7778"/>
      <c r="AA7778"/>
      <c r="AB7778"/>
    </row>
    <row r="7779" spans="1:28" x14ac:dyDescent="0.25">
      <c r="A7779" s="8"/>
      <c r="B7779"/>
      <c r="C7779"/>
      <c r="D7779"/>
      <c r="E7779"/>
      <c r="F7779"/>
      <c r="G7779"/>
      <c r="H7779"/>
      <c r="I7779"/>
      <c r="J7779"/>
      <c r="K7779"/>
      <c r="L7779"/>
      <c r="M7779"/>
      <c r="N7779"/>
      <c r="O7779"/>
      <c r="P7779"/>
      <c r="Q7779"/>
      <c r="R7779"/>
      <c r="S7779"/>
      <c r="T7779"/>
      <c r="U7779"/>
      <c r="V7779"/>
      <c r="W7779"/>
      <c r="X7779"/>
      <c r="Y7779"/>
      <c r="Z7779"/>
      <c r="AA7779"/>
      <c r="AB7779"/>
    </row>
    <row r="7780" spans="1:28" x14ac:dyDescent="0.25">
      <c r="A7780" s="8"/>
      <c r="B7780"/>
      <c r="C7780"/>
      <c r="D7780"/>
      <c r="E7780"/>
      <c r="F7780"/>
      <c r="G7780"/>
      <c r="H7780"/>
      <c r="I7780"/>
      <c r="J7780"/>
      <c r="K7780"/>
      <c r="L7780"/>
      <c r="M7780"/>
      <c r="N7780"/>
      <c r="O7780"/>
      <c r="P7780"/>
      <c r="Q7780"/>
      <c r="R7780"/>
      <c r="S7780"/>
      <c r="T7780"/>
      <c r="U7780"/>
      <c r="V7780"/>
      <c r="W7780"/>
      <c r="X7780"/>
      <c r="Y7780"/>
      <c r="Z7780"/>
      <c r="AA7780"/>
      <c r="AB7780"/>
    </row>
    <row r="7781" spans="1:28" x14ac:dyDescent="0.25">
      <c r="A7781" s="8"/>
      <c r="B7781"/>
      <c r="C7781"/>
      <c r="D7781"/>
      <c r="E7781"/>
      <c r="F7781"/>
      <c r="G7781"/>
      <c r="H7781"/>
      <c r="I7781"/>
      <c r="J7781"/>
      <c r="K7781"/>
      <c r="L7781"/>
      <c r="M7781"/>
      <c r="N7781"/>
      <c r="O7781"/>
      <c r="P7781"/>
      <c r="Q7781"/>
      <c r="R7781"/>
      <c r="S7781"/>
      <c r="T7781"/>
      <c r="U7781"/>
      <c r="V7781"/>
      <c r="W7781"/>
      <c r="X7781"/>
      <c r="Y7781"/>
      <c r="Z7781"/>
      <c r="AA7781"/>
      <c r="AB7781"/>
    </row>
    <row r="7782" spans="1:28" x14ac:dyDescent="0.25">
      <c r="A7782" s="8"/>
      <c r="B7782"/>
      <c r="C7782"/>
      <c r="D7782"/>
      <c r="E7782"/>
      <c r="F7782"/>
      <c r="G7782"/>
      <c r="H7782"/>
      <c r="I7782"/>
      <c r="J7782"/>
      <c r="K7782"/>
      <c r="L7782"/>
      <c r="M7782"/>
      <c r="N7782"/>
      <c r="O7782"/>
      <c r="P7782"/>
      <c r="Q7782"/>
      <c r="R7782"/>
      <c r="S7782"/>
      <c r="T7782"/>
      <c r="U7782"/>
      <c r="V7782"/>
      <c r="W7782"/>
      <c r="X7782"/>
      <c r="Y7782"/>
      <c r="Z7782"/>
      <c r="AA7782"/>
      <c r="AB7782"/>
    </row>
    <row r="7783" spans="1:28" x14ac:dyDescent="0.25">
      <c r="A7783" s="8"/>
      <c r="B7783"/>
      <c r="C7783"/>
      <c r="D7783"/>
      <c r="E7783"/>
      <c r="F7783"/>
      <c r="G7783"/>
      <c r="H7783"/>
      <c r="I7783"/>
      <c r="J7783"/>
      <c r="K7783"/>
      <c r="L7783"/>
      <c r="M7783"/>
      <c r="N7783"/>
      <c r="O7783"/>
      <c r="P7783"/>
      <c r="Q7783"/>
      <c r="R7783"/>
      <c r="S7783"/>
      <c r="T7783"/>
      <c r="U7783"/>
      <c r="V7783"/>
      <c r="W7783"/>
      <c r="X7783"/>
      <c r="Y7783"/>
      <c r="Z7783"/>
      <c r="AA7783"/>
      <c r="AB7783"/>
    </row>
    <row r="7784" spans="1:28" x14ac:dyDescent="0.25">
      <c r="A7784" s="8"/>
      <c r="B7784"/>
      <c r="C7784"/>
      <c r="D7784"/>
      <c r="E7784"/>
      <c r="F7784"/>
      <c r="G7784"/>
      <c r="H7784"/>
      <c r="I7784"/>
      <c r="J7784"/>
      <c r="K7784"/>
      <c r="L7784"/>
      <c r="M7784"/>
      <c r="N7784"/>
      <c r="O7784"/>
      <c r="P7784"/>
      <c r="Q7784"/>
      <c r="R7784"/>
      <c r="S7784"/>
      <c r="T7784"/>
      <c r="U7784"/>
      <c r="V7784"/>
      <c r="W7784"/>
      <c r="X7784"/>
      <c r="Y7784"/>
      <c r="Z7784"/>
      <c r="AA7784"/>
      <c r="AB7784"/>
    </row>
    <row r="7785" spans="1:28" x14ac:dyDescent="0.25">
      <c r="A7785" s="8"/>
      <c r="B7785"/>
      <c r="C7785"/>
      <c r="D7785"/>
      <c r="E7785"/>
      <c r="F7785"/>
      <c r="G7785"/>
      <c r="H7785"/>
      <c r="I7785"/>
      <c r="J7785"/>
      <c r="K7785"/>
      <c r="L7785"/>
      <c r="M7785"/>
      <c r="N7785"/>
      <c r="O7785"/>
      <c r="P7785"/>
      <c r="Q7785"/>
      <c r="R7785"/>
      <c r="S7785"/>
      <c r="T7785"/>
      <c r="U7785"/>
      <c r="V7785"/>
      <c r="W7785"/>
      <c r="X7785"/>
      <c r="Y7785"/>
      <c r="Z7785"/>
      <c r="AA7785"/>
      <c r="AB7785"/>
    </row>
    <row r="7786" spans="1:28" x14ac:dyDescent="0.25">
      <c r="A7786" s="8"/>
      <c r="B7786"/>
      <c r="C7786"/>
      <c r="D7786"/>
      <c r="E7786"/>
      <c r="F7786"/>
      <c r="G7786"/>
      <c r="H7786"/>
      <c r="I7786"/>
      <c r="J7786"/>
      <c r="K7786"/>
      <c r="L7786"/>
      <c r="M7786"/>
      <c r="N7786"/>
      <c r="O7786"/>
      <c r="P7786"/>
      <c r="Q7786"/>
      <c r="R7786"/>
      <c r="S7786"/>
      <c r="T7786"/>
      <c r="U7786"/>
      <c r="V7786"/>
      <c r="W7786"/>
      <c r="X7786"/>
      <c r="Y7786"/>
      <c r="Z7786"/>
      <c r="AA7786"/>
      <c r="AB7786"/>
    </row>
    <row r="7787" spans="1:28" x14ac:dyDescent="0.25">
      <c r="A7787" s="8"/>
      <c r="B7787"/>
      <c r="C7787"/>
      <c r="D7787"/>
      <c r="E7787"/>
      <c r="F7787"/>
      <c r="G7787"/>
      <c r="H7787"/>
      <c r="I7787"/>
      <c r="J7787"/>
      <c r="K7787"/>
      <c r="L7787"/>
      <c r="M7787"/>
      <c r="N7787"/>
      <c r="O7787"/>
      <c r="P7787"/>
      <c r="Q7787"/>
      <c r="R7787"/>
      <c r="S7787"/>
      <c r="T7787"/>
      <c r="U7787"/>
      <c r="V7787"/>
      <c r="W7787"/>
      <c r="X7787"/>
      <c r="Y7787"/>
      <c r="Z7787"/>
      <c r="AA7787"/>
      <c r="AB7787"/>
    </row>
    <row r="7788" spans="1:28" x14ac:dyDescent="0.25">
      <c r="A7788" s="8"/>
      <c r="B7788"/>
      <c r="C7788"/>
      <c r="D7788"/>
      <c r="E7788"/>
      <c r="F7788"/>
      <c r="G7788"/>
      <c r="H7788"/>
      <c r="I7788"/>
      <c r="J7788"/>
      <c r="K7788"/>
      <c r="L7788"/>
      <c r="M7788"/>
      <c r="N7788"/>
      <c r="O7788"/>
      <c r="P7788"/>
      <c r="Q7788"/>
      <c r="R7788"/>
      <c r="S7788"/>
      <c r="T7788"/>
      <c r="U7788"/>
      <c r="V7788"/>
      <c r="W7788"/>
      <c r="X7788"/>
      <c r="Y7788"/>
      <c r="Z7788"/>
      <c r="AA7788"/>
      <c r="AB7788"/>
    </row>
    <row r="7789" spans="1:28" x14ac:dyDescent="0.25">
      <c r="A7789" s="8"/>
      <c r="B7789"/>
      <c r="C7789"/>
      <c r="D7789"/>
      <c r="E7789"/>
      <c r="F7789"/>
      <c r="G7789"/>
      <c r="H7789"/>
      <c r="I7789"/>
      <c r="J7789"/>
      <c r="K7789"/>
      <c r="L7789"/>
      <c r="M7789"/>
      <c r="N7789"/>
      <c r="O7789"/>
      <c r="P7789"/>
      <c r="Q7789"/>
      <c r="R7789"/>
      <c r="S7789"/>
      <c r="T7789"/>
      <c r="U7789"/>
      <c r="V7789"/>
      <c r="W7789"/>
      <c r="X7789"/>
      <c r="Y7789"/>
      <c r="Z7789"/>
      <c r="AA7789"/>
      <c r="AB7789"/>
    </row>
    <row r="7790" spans="1:28" x14ac:dyDescent="0.25">
      <c r="A7790" s="8"/>
      <c r="B7790"/>
      <c r="C7790"/>
      <c r="D7790"/>
      <c r="E7790"/>
      <c r="F7790"/>
      <c r="G7790"/>
      <c r="H7790"/>
      <c r="I7790"/>
      <c r="J7790"/>
      <c r="K7790"/>
      <c r="L7790"/>
      <c r="M7790"/>
      <c r="N7790"/>
      <c r="O7790"/>
      <c r="P7790"/>
      <c r="Q7790"/>
      <c r="R7790"/>
      <c r="S7790"/>
      <c r="T7790"/>
      <c r="U7790"/>
      <c r="V7790"/>
      <c r="W7790"/>
      <c r="X7790"/>
      <c r="Y7790"/>
      <c r="Z7790"/>
      <c r="AA7790"/>
      <c r="AB7790"/>
    </row>
    <row r="7791" spans="1:28" x14ac:dyDescent="0.25">
      <c r="A7791" s="8"/>
      <c r="B7791"/>
      <c r="C7791"/>
      <c r="D7791"/>
      <c r="E7791"/>
      <c r="F7791"/>
      <c r="G7791"/>
      <c r="H7791"/>
      <c r="I7791"/>
      <c r="J7791"/>
      <c r="K7791"/>
      <c r="L7791"/>
      <c r="M7791"/>
      <c r="N7791"/>
      <c r="O7791"/>
      <c r="P7791"/>
      <c r="Q7791"/>
      <c r="R7791"/>
      <c r="S7791"/>
      <c r="T7791"/>
      <c r="U7791"/>
      <c r="V7791"/>
      <c r="W7791"/>
      <c r="X7791"/>
      <c r="Y7791"/>
      <c r="Z7791"/>
      <c r="AA7791"/>
      <c r="AB7791"/>
    </row>
    <row r="7792" spans="1:28" x14ac:dyDescent="0.25">
      <c r="A7792" s="8"/>
      <c r="B7792"/>
      <c r="C7792"/>
      <c r="D7792"/>
      <c r="E7792"/>
      <c r="F7792"/>
      <c r="G7792"/>
      <c r="H7792"/>
      <c r="I7792"/>
      <c r="J7792"/>
      <c r="K7792"/>
      <c r="L7792"/>
      <c r="M7792"/>
      <c r="N7792"/>
      <c r="O7792"/>
      <c r="P7792"/>
      <c r="Q7792"/>
      <c r="R7792"/>
      <c r="S7792"/>
      <c r="T7792"/>
      <c r="U7792"/>
      <c r="V7792"/>
      <c r="W7792"/>
      <c r="X7792"/>
      <c r="Y7792"/>
      <c r="Z7792"/>
      <c r="AA7792"/>
      <c r="AB7792"/>
    </row>
    <row r="7793" spans="1:28" x14ac:dyDescent="0.25">
      <c r="A7793" s="8"/>
      <c r="B7793"/>
      <c r="C7793"/>
      <c r="D7793"/>
      <c r="E7793"/>
      <c r="F7793"/>
      <c r="G7793"/>
      <c r="H7793"/>
      <c r="I7793"/>
      <c r="J7793"/>
      <c r="K7793"/>
      <c r="L7793"/>
      <c r="M7793"/>
      <c r="N7793"/>
      <c r="O7793"/>
      <c r="P7793"/>
      <c r="Q7793"/>
      <c r="R7793"/>
      <c r="S7793"/>
      <c r="T7793"/>
      <c r="U7793"/>
      <c r="V7793"/>
      <c r="W7793"/>
      <c r="X7793"/>
      <c r="Y7793"/>
      <c r="Z7793"/>
      <c r="AA7793"/>
      <c r="AB7793"/>
    </row>
    <row r="7794" spans="1:28" x14ac:dyDescent="0.25">
      <c r="A7794" s="8"/>
      <c r="B7794"/>
      <c r="C7794"/>
      <c r="D7794"/>
      <c r="E7794"/>
      <c r="F7794"/>
      <c r="G7794"/>
      <c r="H7794"/>
      <c r="I7794"/>
      <c r="J7794"/>
      <c r="K7794"/>
      <c r="L7794"/>
      <c r="M7794"/>
      <c r="N7794"/>
      <c r="O7794"/>
      <c r="P7794"/>
      <c r="Q7794"/>
      <c r="R7794"/>
      <c r="S7794"/>
      <c r="T7794"/>
      <c r="U7794"/>
      <c r="V7794"/>
      <c r="W7794"/>
      <c r="X7794"/>
      <c r="Y7794"/>
      <c r="Z7794"/>
      <c r="AA7794"/>
      <c r="AB7794"/>
    </row>
    <row r="7795" spans="1:28" x14ac:dyDescent="0.25">
      <c r="A7795" s="8"/>
      <c r="B7795"/>
      <c r="C7795"/>
      <c r="D7795"/>
      <c r="E7795"/>
      <c r="F7795"/>
      <c r="G7795"/>
      <c r="H7795"/>
      <c r="I7795"/>
      <c r="J7795"/>
      <c r="K7795"/>
      <c r="L7795"/>
      <c r="M7795"/>
      <c r="N7795"/>
      <c r="O7795"/>
      <c r="P7795"/>
      <c r="Q7795"/>
      <c r="R7795"/>
      <c r="S7795"/>
      <c r="T7795"/>
      <c r="U7795"/>
      <c r="V7795"/>
      <c r="W7795"/>
      <c r="X7795"/>
      <c r="Y7795"/>
      <c r="Z7795"/>
      <c r="AA7795"/>
      <c r="AB7795"/>
    </row>
    <row r="7796" spans="1:28" x14ac:dyDescent="0.25">
      <c r="A7796" s="8"/>
      <c r="B7796"/>
      <c r="C7796"/>
      <c r="D7796"/>
      <c r="E7796"/>
      <c r="F7796"/>
      <c r="G7796"/>
      <c r="H7796"/>
      <c r="I7796"/>
      <c r="J7796"/>
      <c r="K7796"/>
      <c r="L7796"/>
      <c r="M7796"/>
      <c r="N7796"/>
      <c r="O7796"/>
      <c r="P7796"/>
      <c r="Q7796"/>
      <c r="R7796"/>
      <c r="S7796"/>
      <c r="T7796"/>
      <c r="U7796"/>
      <c r="V7796"/>
      <c r="W7796"/>
      <c r="X7796"/>
      <c r="Y7796"/>
      <c r="Z7796"/>
      <c r="AA7796"/>
      <c r="AB7796"/>
    </row>
    <row r="7797" spans="1:28" x14ac:dyDescent="0.25">
      <c r="A7797" s="8"/>
      <c r="B7797"/>
      <c r="C7797"/>
      <c r="D7797"/>
      <c r="E7797"/>
      <c r="F7797"/>
      <c r="G7797"/>
      <c r="H7797"/>
      <c r="I7797"/>
      <c r="J7797"/>
      <c r="K7797"/>
      <c r="L7797"/>
      <c r="M7797"/>
      <c r="N7797"/>
      <c r="O7797"/>
      <c r="P7797"/>
      <c r="Q7797"/>
      <c r="R7797"/>
      <c r="S7797"/>
      <c r="T7797"/>
      <c r="U7797"/>
      <c r="V7797"/>
      <c r="W7797"/>
      <c r="X7797"/>
      <c r="Y7797"/>
      <c r="Z7797"/>
      <c r="AA7797"/>
      <c r="AB7797"/>
    </row>
    <row r="7798" spans="1:28" x14ac:dyDescent="0.25">
      <c r="A7798" s="8"/>
      <c r="B7798"/>
      <c r="C7798"/>
      <c r="D7798"/>
      <c r="E7798"/>
      <c r="F7798"/>
      <c r="G7798"/>
      <c r="H7798"/>
      <c r="I7798"/>
      <c r="J7798"/>
      <c r="K7798"/>
      <c r="L7798"/>
      <c r="M7798"/>
      <c r="N7798"/>
      <c r="O7798"/>
      <c r="P7798"/>
      <c r="Q7798"/>
      <c r="R7798"/>
      <c r="S7798"/>
      <c r="T7798"/>
      <c r="U7798"/>
      <c r="V7798"/>
      <c r="W7798"/>
      <c r="X7798"/>
      <c r="Y7798"/>
      <c r="Z7798"/>
      <c r="AA7798"/>
      <c r="AB7798"/>
    </row>
    <row r="7799" spans="1:28" x14ac:dyDescent="0.25">
      <c r="A7799" s="8"/>
      <c r="B7799"/>
      <c r="C7799"/>
      <c r="D7799"/>
      <c r="E7799"/>
      <c r="F7799"/>
      <c r="G7799"/>
      <c r="H7799"/>
      <c r="I7799"/>
      <c r="J7799"/>
      <c r="K7799"/>
      <c r="L7799"/>
      <c r="M7799"/>
      <c r="N7799"/>
      <c r="O7799"/>
      <c r="P7799"/>
      <c r="Q7799"/>
      <c r="R7799"/>
      <c r="S7799"/>
      <c r="T7799"/>
      <c r="U7799"/>
      <c r="V7799"/>
      <c r="W7799"/>
      <c r="X7799"/>
      <c r="Y7799"/>
      <c r="Z7799"/>
      <c r="AA7799"/>
      <c r="AB7799"/>
    </row>
    <row r="7800" spans="1:28" x14ac:dyDescent="0.25">
      <c r="A7800" s="8"/>
      <c r="B7800"/>
      <c r="C7800"/>
      <c r="D7800"/>
      <c r="E7800"/>
      <c r="F7800"/>
      <c r="G7800"/>
      <c r="H7800"/>
      <c r="I7800"/>
      <c r="J7800"/>
      <c r="K7800"/>
      <c r="L7800"/>
      <c r="M7800"/>
      <c r="N7800"/>
      <c r="O7800"/>
      <c r="P7800"/>
      <c r="Q7800"/>
      <c r="R7800"/>
      <c r="S7800"/>
      <c r="T7800"/>
      <c r="U7800"/>
      <c r="V7800"/>
      <c r="W7800"/>
      <c r="X7800"/>
      <c r="Y7800"/>
      <c r="Z7800"/>
      <c r="AA7800"/>
      <c r="AB7800"/>
    </row>
    <row r="7801" spans="1:28" x14ac:dyDescent="0.25">
      <c r="A7801" s="8"/>
      <c r="B7801"/>
      <c r="C7801"/>
      <c r="D7801"/>
      <c r="E7801"/>
      <c r="F7801"/>
      <c r="G7801"/>
      <c r="H7801"/>
      <c r="I7801"/>
      <c r="J7801"/>
      <c r="K7801"/>
      <c r="L7801"/>
      <c r="M7801"/>
      <c r="N7801"/>
      <c r="O7801"/>
      <c r="P7801"/>
      <c r="Q7801"/>
      <c r="R7801"/>
      <c r="S7801"/>
      <c r="T7801"/>
      <c r="U7801"/>
      <c r="V7801"/>
      <c r="W7801"/>
      <c r="X7801"/>
      <c r="Y7801"/>
      <c r="Z7801"/>
      <c r="AA7801"/>
      <c r="AB7801"/>
    </row>
    <row r="7802" spans="1:28" x14ac:dyDescent="0.25">
      <c r="A7802" s="8"/>
      <c r="B7802"/>
      <c r="C7802"/>
      <c r="D7802"/>
      <c r="E7802"/>
      <c r="F7802"/>
      <c r="G7802"/>
      <c r="H7802"/>
      <c r="I7802"/>
      <c r="J7802"/>
      <c r="K7802"/>
      <c r="L7802"/>
      <c r="M7802"/>
      <c r="N7802"/>
      <c r="O7802"/>
      <c r="P7802"/>
      <c r="Q7802"/>
      <c r="R7802"/>
      <c r="S7802"/>
      <c r="T7802"/>
      <c r="U7802"/>
      <c r="V7802"/>
      <c r="W7802"/>
      <c r="X7802"/>
      <c r="Y7802"/>
      <c r="Z7802"/>
      <c r="AA7802"/>
      <c r="AB7802"/>
    </row>
    <row r="7803" spans="1:28" x14ac:dyDescent="0.25">
      <c r="A7803" s="8"/>
      <c r="B7803"/>
      <c r="C7803"/>
      <c r="D7803"/>
      <c r="E7803"/>
      <c r="F7803"/>
      <c r="G7803"/>
      <c r="H7803"/>
      <c r="I7803"/>
      <c r="J7803"/>
      <c r="K7803"/>
      <c r="L7803"/>
      <c r="M7803"/>
      <c r="N7803"/>
      <c r="O7803"/>
      <c r="P7803"/>
      <c r="Q7803"/>
      <c r="R7803"/>
      <c r="S7803"/>
      <c r="T7803"/>
      <c r="U7803"/>
      <c r="V7803"/>
      <c r="W7803"/>
      <c r="X7803"/>
      <c r="Y7803"/>
      <c r="Z7803"/>
      <c r="AA7803"/>
      <c r="AB7803"/>
    </row>
    <row r="7804" spans="1:28" x14ac:dyDescent="0.25">
      <c r="A7804" s="8"/>
      <c r="B7804"/>
      <c r="C7804"/>
      <c r="D7804"/>
      <c r="E7804"/>
      <c r="F7804"/>
      <c r="G7804"/>
      <c r="H7804"/>
      <c r="I7804"/>
      <c r="J7804"/>
      <c r="K7804"/>
      <c r="L7804"/>
      <c r="M7804"/>
      <c r="N7804"/>
      <c r="O7804"/>
      <c r="P7804"/>
      <c r="Q7804"/>
      <c r="R7804"/>
      <c r="S7804"/>
      <c r="T7804"/>
      <c r="U7804"/>
      <c r="V7804"/>
      <c r="W7804"/>
      <c r="X7804"/>
      <c r="Y7804"/>
      <c r="Z7804"/>
      <c r="AA7804"/>
      <c r="AB7804"/>
    </row>
    <row r="7805" spans="1:28" x14ac:dyDescent="0.25">
      <c r="A7805" s="8"/>
      <c r="B7805"/>
      <c r="C7805"/>
      <c r="D7805"/>
      <c r="E7805"/>
      <c r="F7805"/>
      <c r="G7805"/>
      <c r="H7805"/>
      <c r="I7805"/>
      <c r="J7805"/>
      <c r="K7805"/>
      <c r="L7805"/>
      <c r="M7805"/>
      <c r="N7805"/>
      <c r="O7805"/>
      <c r="P7805"/>
      <c r="Q7805"/>
      <c r="R7805"/>
      <c r="S7805"/>
      <c r="T7805"/>
      <c r="U7805"/>
      <c r="V7805"/>
      <c r="W7805"/>
      <c r="X7805"/>
      <c r="Y7805"/>
      <c r="Z7805"/>
      <c r="AA7805"/>
      <c r="AB7805"/>
    </row>
    <row r="7806" spans="1:28" x14ac:dyDescent="0.25">
      <c r="A7806" s="8"/>
      <c r="B7806"/>
      <c r="C7806"/>
      <c r="D7806"/>
      <c r="E7806"/>
      <c r="F7806"/>
      <c r="G7806"/>
      <c r="H7806"/>
      <c r="I7806"/>
      <c r="J7806"/>
      <c r="K7806"/>
      <c r="L7806"/>
      <c r="M7806"/>
      <c r="N7806"/>
      <c r="O7806"/>
      <c r="P7806"/>
      <c r="Q7806"/>
      <c r="R7806"/>
      <c r="S7806"/>
      <c r="T7806"/>
      <c r="U7806"/>
      <c r="V7806"/>
      <c r="W7806"/>
      <c r="X7806"/>
      <c r="Y7806"/>
      <c r="Z7806"/>
      <c r="AA7806"/>
      <c r="AB7806"/>
    </row>
    <row r="7807" spans="1:28" x14ac:dyDescent="0.25">
      <c r="A7807" s="8"/>
      <c r="B7807"/>
      <c r="C7807"/>
      <c r="D7807"/>
      <c r="E7807"/>
      <c r="F7807"/>
      <c r="G7807"/>
      <c r="H7807"/>
      <c r="I7807"/>
      <c r="J7807"/>
      <c r="K7807"/>
      <c r="L7807"/>
      <c r="M7807"/>
      <c r="N7807"/>
      <c r="O7807"/>
      <c r="P7807"/>
      <c r="Q7807"/>
      <c r="R7807"/>
      <c r="S7807"/>
      <c r="T7807"/>
      <c r="U7807"/>
      <c r="V7807"/>
      <c r="W7807"/>
      <c r="X7807"/>
      <c r="Y7807"/>
      <c r="Z7807"/>
      <c r="AA7807"/>
      <c r="AB7807"/>
    </row>
    <row r="7808" spans="1:28" x14ac:dyDescent="0.25">
      <c r="A7808" s="8"/>
      <c r="B7808"/>
      <c r="C7808"/>
      <c r="D7808"/>
      <c r="E7808"/>
      <c r="F7808"/>
      <c r="G7808"/>
      <c r="H7808"/>
      <c r="I7808"/>
      <c r="J7808"/>
      <c r="K7808"/>
      <c r="L7808"/>
      <c r="M7808"/>
      <c r="N7808"/>
      <c r="O7808"/>
      <c r="P7808"/>
      <c r="Q7808"/>
      <c r="R7808"/>
      <c r="S7808"/>
      <c r="T7808"/>
      <c r="U7808"/>
      <c r="V7808"/>
      <c r="W7808"/>
      <c r="X7808"/>
      <c r="Y7808"/>
      <c r="Z7808"/>
      <c r="AA7808"/>
      <c r="AB7808"/>
    </row>
    <row r="7809" spans="1:28" x14ac:dyDescent="0.25">
      <c r="A7809" s="8"/>
      <c r="B7809"/>
      <c r="C7809"/>
      <c r="D7809"/>
      <c r="E7809"/>
      <c r="F7809"/>
      <c r="G7809"/>
      <c r="H7809"/>
      <c r="I7809"/>
      <c r="J7809"/>
      <c r="K7809"/>
      <c r="L7809"/>
      <c r="M7809"/>
      <c r="N7809"/>
      <c r="O7809"/>
      <c r="P7809"/>
      <c r="Q7809"/>
      <c r="R7809"/>
      <c r="S7809"/>
      <c r="T7809"/>
      <c r="U7809"/>
      <c r="V7809"/>
      <c r="W7809"/>
      <c r="X7809"/>
      <c r="Y7809"/>
      <c r="Z7809"/>
      <c r="AA7809"/>
      <c r="AB7809"/>
    </row>
    <row r="7810" spans="1:28" x14ac:dyDescent="0.25">
      <c r="A7810" s="8"/>
      <c r="B7810"/>
      <c r="C7810"/>
      <c r="D7810"/>
      <c r="E7810"/>
      <c r="F7810"/>
      <c r="G7810"/>
      <c r="H7810"/>
      <c r="I7810"/>
      <c r="J7810"/>
      <c r="K7810"/>
      <c r="L7810"/>
      <c r="M7810"/>
      <c r="N7810"/>
      <c r="O7810"/>
      <c r="P7810"/>
      <c r="Q7810"/>
      <c r="R7810"/>
      <c r="S7810"/>
      <c r="T7810"/>
      <c r="U7810"/>
      <c r="V7810"/>
      <c r="W7810"/>
      <c r="X7810"/>
      <c r="Y7810"/>
      <c r="Z7810"/>
      <c r="AA7810"/>
      <c r="AB7810"/>
    </row>
    <row r="7811" spans="1:28" x14ac:dyDescent="0.25">
      <c r="A7811" s="8"/>
      <c r="B7811"/>
      <c r="C7811"/>
      <c r="D7811"/>
      <c r="E7811"/>
      <c r="F7811"/>
      <c r="G7811"/>
      <c r="H7811"/>
      <c r="I7811"/>
      <c r="J7811"/>
      <c r="K7811"/>
      <c r="L7811"/>
      <c r="M7811"/>
      <c r="N7811"/>
      <c r="O7811"/>
      <c r="P7811"/>
      <c r="Q7811"/>
      <c r="R7811"/>
      <c r="S7811"/>
      <c r="T7811"/>
      <c r="U7811"/>
      <c r="V7811"/>
      <c r="W7811"/>
      <c r="X7811"/>
      <c r="Y7811"/>
      <c r="Z7811"/>
      <c r="AA7811"/>
      <c r="AB7811"/>
    </row>
    <row r="7812" spans="1:28" x14ac:dyDescent="0.25">
      <c r="A7812" s="8"/>
      <c r="B7812"/>
      <c r="C7812"/>
      <c r="D7812"/>
      <c r="E7812"/>
      <c r="F7812"/>
      <c r="G7812"/>
      <c r="H7812"/>
      <c r="I7812"/>
      <c r="J7812"/>
      <c r="K7812"/>
      <c r="L7812"/>
      <c r="M7812"/>
      <c r="N7812"/>
      <c r="O7812"/>
      <c r="P7812"/>
      <c r="Q7812"/>
      <c r="R7812"/>
      <c r="S7812"/>
      <c r="T7812"/>
      <c r="U7812"/>
      <c r="V7812"/>
      <c r="W7812"/>
      <c r="X7812"/>
      <c r="Y7812"/>
      <c r="Z7812"/>
      <c r="AA7812"/>
      <c r="AB7812"/>
    </row>
    <row r="7813" spans="1:28" x14ac:dyDescent="0.25">
      <c r="A7813" s="8"/>
      <c r="B7813"/>
      <c r="C7813"/>
      <c r="D7813"/>
      <c r="E7813"/>
      <c r="F7813"/>
      <c r="G7813"/>
      <c r="H7813"/>
      <c r="I7813"/>
      <c r="J7813"/>
      <c r="K7813"/>
      <c r="L7813"/>
      <c r="M7813"/>
      <c r="N7813"/>
      <c r="O7813"/>
      <c r="P7813"/>
      <c r="Q7813"/>
      <c r="R7813"/>
      <c r="S7813"/>
      <c r="T7813"/>
      <c r="U7813"/>
      <c r="V7813"/>
      <c r="W7813"/>
      <c r="X7813"/>
      <c r="Y7813"/>
      <c r="Z7813"/>
      <c r="AA7813"/>
      <c r="AB7813"/>
    </row>
    <row r="7814" spans="1:28" x14ac:dyDescent="0.25">
      <c r="A7814" s="8"/>
      <c r="B7814"/>
      <c r="C7814"/>
      <c r="D7814"/>
      <c r="E7814"/>
      <c r="F7814"/>
      <c r="G7814"/>
      <c r="H7814"/>
      <c r="I7814"/>
      <c r="J7814"/>
      <c r="K7814"/>
      <c r="L7814"/>
      <c r="M7814"/>
      <c r="N7814"/>
      <c r="O7814"/>
      <c r="P7814"/>
      <c r="Q7814"/>
      <c r="R7814"/>
      <c r="S7814"/>
      <c r="T7814"/>
      <c r="U7814"/>
      <c r="V7814"/>
      <c r="W7814"/>
      <c r="X7814"/>
      <c r="Y7814"/>
      <c r="Z7814"/>
      <c r="AA7814"/>
      <c r="AB7814"/>
    </row>
    <row r="7815" spans="1:28" x14ac:dyDescent="0.25">
      <c r="A7815" s="8"/>
      <c r="B7815"/>
      <c r="C7815"/>
      <c r="D7815"/>
      <c r="E7815"/>
      <c r="F7815"/>
      <c r="G7815"/>
      <c r="H7815"/>
      <c r="I7815"/>
      <c r="J7815"/>
      <c r="K7815"/>
      <c r="L7815"/>
      <c r="M7815"/>
      <c r="N7815"/>
      <c r="O7815"/>
      <c r="P7815"/>
      <c r="Q7815"/>
      <c r="R7815"/>
      <c r="S7815"/>
      <c r="T7815"/>
      <c r="U7815"/>
      <c r="V7815"/>
      <c r="W7815"/>
      <c r="X7815"/>
      <c r="Y7815"/>
      <c r="Z7815"/>
      <c r="AA7815"/>
      <c r="AB7815"/>
    </row>
    <row r="7816" spans="1:28" x14ac:dyDescent="0.25">
      <c r="A7816" s="8"/>
      <c r="B7816"/>
      <c r="C7816"/>
      <c r="D7816"/>
      <c r="E7816"/>
      <c r="F7816"/>
      <c r="G7816"/>
      <c r="H7816"/>
      <c r="I7816"/>
      <c r="J7816"/>
      <c r="K7816"/>
      <c r="L7816"/>
      <c r="M7816"/>
      <c r="N7816"/>
      <c r="O7816"/>
      <c r="P7816"/>
      <c r="Q7816"/>
      <c r="R7816"/>
      <c r="S7816"/>
      <c r="T7816"/>
      <c r="U7816"/>
      <c r="V7816"/>
      <c r="W7816"/>
      <c r="X7816"/>
      <c r="Y7816"/>
      <c r="Z7816"/>
      <c r="AA7816"/>
      <c r="AB7816"/>
    </row>
    <row r="7817" spans="1:28" x14ac:dyDescent="0.25">
      <c r="A7817" s="8"/>
      <c r="B7817"/>
      <c r="C7817"/>
      <c r="D7817"/>
      <c r="E7817"/>
      <c r="F7817"/>
      <c r="G7817"/>
      <c r="H7817"/>
      <c r="I7817"/>
      <c r="J7817"/>
      <c r="K7817"/>
      <c r="L7817"/>
      <c r="M7817"/>
      <c r="N7817"/>
      <c r="O7817"/>
      <c r="P7817"/>
      <c r="Q7817"/>
      <c r="R7817"/>
      <c r="S7817"/>
      <c r="T7817"/>
      <c r="U7817"/>
      <c r="V7817"/>
      <c r="W7817"/>
      <c r="X7817"/>
      <c r="Y7817"/>
      <c r="Z7817"/>
      <c r="AA7817"/>
      <c r="AB7817"/>
    </row>
    <row r="7818" spans="1:28" x14ac:dyDescent="0.25">
      <c r="A7818" s="8"/>
      <c r="B7818"/>
      <c r="C7818"/>
      <c r="D7818"/>
      <c r="E7818"/>
      <c r="F7818"/>
      <c r="G7818"/>
      <c r="H7818"/>
      <c r="I7818"/>
      <c r="J7818"/>
      <c r="K7818"/>
      <c r="L7818"/>
      <c r="M7818"/>
      <c r="N7818"/>
      <c r="O7818"/>
      <c r="P7818"/>
      <c r="Q7818"/>
      <c r="R7818"/>
      <c r="S7818"/>
      <c r="T7818"/>
      <c r="U7818"/>
      <c r="V7818"/>
      <c r="W7818"/>
      <c r="X7818"/>
      <c r="Y7818"/>
      <c r="Z7818"/>
      <c r="AA7818"/>
      <c r="AB7818"/>
    </row>
    <row r="7819" spans="1:28" x14ac:dyDescent="0.25">
      <c r="A7819" s="8"/>
      <c r="B7819"/>
      <c r="C7819"/>
      <c r="D7819"/>
      <c r="E7819"/>
      <c r="F7819"/>
      <c r="G7819"/>
      <c r="H7819"/>
      <c r="I7819"/>
      <c r="J7819"/>
      <c r="K7819"/>
      <c r="L7819"/>
      <c r="M7819"/>
      <c r="N7819"/>
      <c r="O7819"/>
      <c r="P7819"/>
      <c r="Q7819"/>
      <c r="R7819"/>
      <c r="S7819"/>
      <c r="T7819"/>
      <c r="U7819"/>
      <c r="V7819"/>
      <c r="W7819"/>
      <c r="X7819"/>
      <c r="Y7819"/>
      <c r="Z7819"/>
      <c r="AA7819"/>
      <c r="AB7819"/>
    </row>
    <row r="7820" spans="1:28" x14ac:dyDescent="0.25">
      <c r="A7820" s="8"/>
      <c r="B7820"/>
      <c r="C7820"/>
      <c r="D7820"/>
      <c r="E7820"/>
      <c r="F7820"/>
      <c r="G7820"/>
      <c r="H7820"/>
      <c r="I7820"/>
      <c r="J7820"/>
      <c r="K7820"/>
      <c r="L7820"/>
      <c r="M7820"/>
      <c r="N7820"/>
      <c r="O7820"/>
      <c r="P7820"/>
      <c r="Q7820"/>
      <c r="R7820"/>
      <c r="S7820"/>
      <c r="T7820"/>
      <c r="U7820"/>
      <c r="V7820"/>
      <c r="W7820"/>
      <c r="X7820"/>
      <c r="Y7820"/>
      <c r="Z7820"/>
      <c r="AA7820"/>
      <c r="AB7820"/>
    </row>
    <row r="7821" spans="1:28" x14ac:dyDescent="0.25">
      <c r="A7821" s="8"/>
      <c r="B7821"/>
      <c r="C7821"/>
      <c r="D7821"/>
      <c r="E7821"/>
      <c r="F7821"/>
      <c r="G7821"/>
      <c r="H7821"/>
      <c r="I7821"/>
      <c r="J7821"/>
      <c r="K7821"/>
      <c r="L7821"/>
      <c r="M7821"/>
      <c r="N7821"/>
      <c r="O7821"/>
      <c r="P7821"/>
      <c r="Q7821"/>
      <c r="R7821"/>
      <c r="S7821"/>
      <c r="T7821"/>
      <c r="U7821"/>
      <c r="V7821"/>
      <c r="W7821"/>
      <c r="X7821"/>
      <c r="Y7821"/>
      <c r="Z7821"/>
      <c r="AA7821"/>
      <c r="AB7821"/>
    </row>
    <row r="7822" spans="1:28" x14ac:dyDescent="0.25">
      <c r="A7822" s="8"/>
      <c r="B7822"/>
      <c r="C7822"/>
      <c r="D7822"/>
      <c r="E7822"/>
      <c r="F7822"/>
      <c r="G7822"/>
      <c r="H7822"/>
      <c r="I7822"/>
      <c r="J7822"/>
      <c r="K7822"/>
      <c r="L7822"/>
      <c r="M7822"/>
      <c r="N7822"/>
      <c r="O7822"/>
      <c r="P7822"/>
      <c r="Q7822"/>
      <c r="R7822"/>
      <c r="S7822"/>
      <c r="T7822"/>
      <c r="U7822"/>
      <c r="V7822"/>
      <c r="W7822"/>
      <c r="X7822"/>
      <c r="Y7822"/>
      <c r="Z7822"/>
      <c r="AA7822"/>
      <c r="AB7822"/>
    </row>
    <row r="7823" spans="1:28" x14ac:dyDescent="0.25">
      <c r="A7823" s="8"/>
      <c r="B7823"/>
      <c r="C7823"/>
      <c r="D7823"/>
      <c r="E7823"/>
      <c r="F7823"/>
      <c r="G7823"/>
      <c r="H7823"/>
      <c r="I7823"/>
      <c r="J7823"/>
      <c r="K7823"/>
      <c r="L7823"/>
      <c r="M7823"/>
      <c r="N7823"/>
      <c r="O7823"/>
      <c r="P7823"/>
      <c r="Q7823"/>
      <c r="R7823"/>
      <c r="S7823"/>
      <c r="T7823"/>
      <c r="U7823"/>
      <c r="V7823"/>
      <c r="W7823"/>
      <c r="X7823"/>
      <c r="Y7823"/>
      <c r="Z7823"/>
      <c r="AA7823"/>
      <c r="AB7823"/>
    </row>
    <row r="7824" spans="1:28" x14ac:dyDescent="0.25">
      <c r="A7824" s="8"/>
      <c r="B7824"/>
      <c r="C7824"/>
      <c r="D7824"/>
      <c r="E7824"/>
      <c r="F7824"/>
      <c r="G7824"/>
      <c r="H7824"/>
      <c r="I7824"/>
      <c r="J7824"/>
      <c r="K7824"/>
      <c r="L7824"/>
      <c r="M7824"/>
      <c r="N7824"/>
      <c r="O7824"/>
      <c r="P7824"/>
      <c r="Q7824"/>
      <c r="R7824"/>
      <c r="S7824"/>
      <c r="T7824"/>
      <c r="U7824"/>
      <c r="V7824"/>
      <c r="W7824"/>
      <c r="X7824"/>
      <c r="Y7824"/>
      <c r="Z7824"/>
      <c r="AA7824"/>
      <c r="AB7824"/>
    </row>
    <row r="7825" spans="1:28" x14ac:dyDescent="0.25">
      <c r="A7825" s="8"/>
      <c r="B7825"/>
      <c r="C7825"/>
      <c r="D7825"/>
      <c r="E7825"/>
      <c r="F7825"/>
      <c r="G7825"/>
      <c r="H7825"/>
      <c r="I7825"/>
      <c r="J7825"/>
      <c r="K7825"/>
      <c r="L7825"/>
      <c r="M7825"/>
      <c r="N7825"/>
      <c r="O7825"/>
      <c r="P7825"/>
      <c r="Q7825"/>
      <c r="R7825"/>
      <c r="S7825"/>
      <c r="T7825"/>
      <c r="U7825"/>
      <c r="V7825"/>
      <c r="W7825"/>
      <c r="X7825"/>
      <c r="Y7825"/>
      <c r="Z7825"/>
      <c r="AA7825"/>
      <c r="AB7825"/>
    </row>
    <row r="7826" spans="1:28" x14ac:dyDescent="0.25">
      <c r="A7826" s="8"/>
      <c r="B7826"/>
      <c r="C7826"/>
      <c r="D7826"/>
      <c r="E7826"/>
      <c r="F7826"/>
      <c r="G7826"/>
      <c r="H7826"/>
      <c r="I7826"/>
      <c r="J7826"/>
      <c r="K7826"/>
      <c r="L7826"/>
      <c r="M7826"/>
      <c r="N7826"/>
      <c r="O7826"/>
      <c r="P7826"/>
      <c r="Q7826"/>
      <c r="R7826"/>
      <c r="S7826"/>
      <c r="T7826"/>
      <c r="U7826"/>
      <c r="V7826"/>
      <c r="W7826"/>
      <c r="X7826"/>
      <c r="Y7826"/>
      <c r="Z7826"/>
      <c r="AA7826"/>
      <c r="AB7826"/>
    </row>
    <row r="7827" spans="1:28" x14ac:dyDescent="0.25">
      <c r="A7827" s="8"/>
      <c r="B7827"/>
      <c r="C7827"/>
      <c r="D7827"/>
      <c r="E7827"/>
      <c r="F7827"/>
      <c r="G7827"/>
      <c r="H7827"/>
      <c r="I7827"/>
      <c r="J7827"/>
      <c r="K7827"/>
      <c r="L7827"/>
      <c r="M7827"/>
      <c r="N7827"/>
      <c r="O7827"/>
      <c r="P7827"/>
      <c r="Q7827"/>
      <c r="R7827"/>
      <c r="S7827"/>
      <c r="T7827"/>
      <c r="U7827"/>
      <c r="V7827"/>
      <c r="W7827"/>
      <c r="X7827"/>
      <c r="Y7827"/>
      <c r="Z7827"/>
      <c r="AA7827"/>
      <c r="AB7827"/>
    </row>
    <row r="7828" spans="1:28" x14ac:dyDescent="0.25">
      <c r="A7828" s="8"/>
      <c r="B7828"/>
      <c r="C7828"/>
      <c r="D7828"/>
      <c r="E7828"/>
      <c r="F7828"/>
      <c r="G7828"/>
      <c r="H7828"/>
      <c r="I7828"/>
      <c r="J7828"/>
      <c r="K7828"/>
      <c r="L7828"/>
      <c r="M7828"/>
      <c r="N7828"/>
      <c r="O7828"/>
      <c r="P7828"/>
      <c r="Q7828"/>
      <c r="R7828"/>
      <c r="S7828"/>
      <c r="T7828"/>
      <c r="U7828"/>
      <c r="V7828"/>
      <c r="W7828"/>
      <c r="X7828"/>
      <c r="Y7828"/>
      <c r="Z7828"/>
      <c r="AA7828"/>
      <c r="AB7828"/>
    </row>
    <row r="7829" spans="1:28" x14ac:dyDescent="0.25">
      <c r="A7829" s="8"/>
      <c r="B7829"/>
      <c r="C7829"/>
      <c r="D7829"/>
      <c r="E7829"/>
      <c r="F7829"/>
      <c r="G7829"/>
      <c r="H7829"/>
      <c r="I7829"/>
      <c r="J7829"/>
      <c r="K7829"/>
      <c r="L7829"/>
      <c r="M7829"/>
      <c r="N7829"/>
      <c r="O7829"/>
      <c r="P7829"/>
      <c r="Q7829"/>
      <c r="R7829"/>
      <c r="S7829"/>
      <c r="T7829"/>
      <c r="U7829"/>
      <c r="V7829"/>
      <c r="W7829"/>
      <c r="X7829"/>
      <c r="Y7829"/>
      <c r="Z7829"/>
      <c r="AA7829"/>
      <c r="AB7829"/>
    </row>
    <row r="7830" spans="1:28" x14ac:dyDescent="0.25">
      <c r="A7830" s="8"/>
      <c r="B7830"/>
      <c r="C7830"/>
      <c r="D7830"/>
      <c r="E7830"/>
      <c r="F7830"/>
      <c r="G7830"/>
      <c r="H7830"/>
      <c r="I7830"/>
      <c r="J7830"/>
      <c r="K7830"/>
      <c r="L7830"/>
      <c r="M7830"/>
      <c r="N7830"/>
      <c r="O7830"/>
      <c r="P7830"/>
      <c r="Q7830"/>
      <c r="R7830"/>
      <c r="S7830"/>
      <c r="T7830"/>
      <c r="U7830"/>
      <c r="V7830"/>
      <c r="W7830"/>
      <c r="X7830"/>
      <c r="Y7830"/>
      <c r="Z7830"/>
      <c r="AA7830"/>
      <c r="AB7830"/>
    </row>
    <row r="7831" spans="1:28" x14ac:dyDescent="0.25">
      <c r="A7831" s="8"/>
      <c r="B7831"/>
      <c r="C7831"/>
      <c r="D7831"/>
      <c r="E7831"/>
      <c r="F7831"/>
      <c r="G7831"/>
      <c r="H7831"/>
      <c r="I7831"/>
      <c r="J7831"/>
      <c r="K7831"/>
      <c r="L7831"/>
      <c r="M7831"/>
      <c r="N7831"/>
      <c r="O7831"/>
      <c r="P7831"/>
      <c r="Q7831"/>
      <c r="R7831"/>
      <c r="S7831"/>
      <c r="T7831"/>
      <c r="U7831"/>
      <c r="V7831"/>
      <c r="W7831"/>
      <c r="X7831"/>
      <c r="Y7831"/>
      <c r="Z7831"/>
      <c r="AA7831"/>
      <c r="AB7831"/>
    </row>
    <row r="7832" spans="1:28" x14ac:dyDescent="0.25">
      <c r="A7832" s="8"/>
      <c r="B7832"/>
      <c r="C7832"/>
      <c r="D7832"/>
      <c r="E7832"/>
      <c r="F7832"/>
      <c r="G7832"/>
      <c r="H7832"/>
      <c r="I7832"/>
      <c r="J7832"/>
      <c r="K7832"/>
      <c r="L7832"/>
      <c r="M7832"/>
      <c r="N7832"/>
      <c r="O7832"/>
      <c r="P7832"/>
      <c r="Q7832"/>
      <c r="R7832"/>
      <c r="S7832"/>
      <c r="T7832"/>
      <c r="U7832"/>
      <c r="V7832"/>
      <c r="W7832"/>
      <c r="X7832"/>
      <c r="Y7832"/>
      <c r="Z7832"/>
      <c r="AA7832"/>
      <c r="AB7832"/>
    </row>
    <row r="7833" spans="1:28" x14ac:dyDescent="0.25">
      <c r="A7833" s="8"/>
      <c r="B7833"/>
      <c r="C7833"/>
      <c r="D7833"/>
      <c r="E7833"/>
      <c r="F7833"/>
      <c r="G7833"/>
      <c r="H7833"/>
      <c r="I7833"/>
      <c r="J7833"/>
      <c r="K7833"/>
      <c r="L7833"/>
      <c r="M7833"/>
      <c r="N7833"/>
      <c r="O7833"/>
      <c r="P7833"/>
      <c r="Q7833"/>
      <c r="R7833"/>
      <c r="S7833"/>
      <c r="T7833"/>
      <c r="U7833"/>
      <c r="V7833"/>
      <c r="W7833"/>
      <c r="X7833"/>
      <c r="Y7833"/>
      <c r="Z7833"/>
      <c r="AA7833"/>
      <c r="AB7833"/>
    </row>
    <row r="7834" spans="1:28" x14ac:dyDescent="0.25">
      <c r="A7834" s="8"/>
      <c r="B7834"/>
      <c r="C7834"/>
      <c r="D7834"/>
      <c r="E7834"/>
      <c r="F7834"/>
      <c r="G7834"/>
      <c r="H7834"/>
      <c r="I7834"/>
      <c r="J7834"/>
      <c r="K7834"/>
      <c r="L7834"/>
      <c r="M7834"/>
      <c r="N7834"/>
      <c r="O7834"/>
      <c r="P7834"/>
      <c r="Q7834"/>
      <c r="R7834"/>
      <c r="S7834"/>
      <c r="T7834"/>
      <c r="U7834"/>
      <c r="V7834"/>
      <c r="W7834"/>
      <c r="X7834"/>
      <c r="Y7834"/>
      <c r="Z7834"/>
      <c r="AA7834"/>
      <c r="AB7834"/>
    </row>
    <row r="7835" spans="1:28" x14ac:dyDescent="0.25">
      <c r="A7835" s="8"/>
      <c r="B7835"/>
      <c r="C7835"/>
      <c r="D7835"/>
      <c r="E7835"/>
      <c r="F7835"/>
      <c r="G7835"/>
      <c r="H7835"/>
      <c r="I7835"/>
      <c r="J7835"/>
      <c r="K7835"/>
      <c r="L7835"/>
      <c r="M7835"/>
      <c r="N7835"/>
      <c r="O7835"/>
      <c r="P7835"/>
      <c r="Q7835"/>
      <c r="R7835"/>
      <c r="S7835"/>
      <c r="T7835"/>
      <c r="U7835"/>
      <c r="V7835"/>
      <c r="W7835"/>
      <c r="X7835"/>
      <c r="Y7835"/>
      <c r="Z7835"/>
      <c r="AA7835"/>
      <c r="AB7835"/>
    </row>
    <row r="7836" spans="1:28" x14ac:dyDescent="0.25">
      <c r="A7836" s="8"/>
      <c r="B7836"/>
      <c r="C7836"/>
      <c r="D7836"/>
      <c r="E7836"/>
      <c r="F7836"/>
      <c r="G7836"/>
      <c r="H7836"/>
      <c r="I7836"/>
      <c r="J7836"/>
      <c r="K7836"/>
      <c r="L7836"/>
      <c r="M7836"/>
      <c r="N7836"/>
      <c r="O7836"/>
      <c r="P7836"/>
      <c r="Q7836"/>
      <c r="R7836"/>
      <c r="S7836"/>
      <c r="T7836"/>
      <c r="U7836"/>
      <c r="V7836"/>
      <c r="W7836"/>
      <c r="X7836"/>
      <c r="Y7836"/>
      <c r="Z7836"/>
      <c r="AA7836"/>
      <c r="AB7836"/>
    </row>
    <row r="7837" spans="1:28" x14ac:dyDescent="0.25">
      <c r="A7837" s="8"/>
      <c r="B7837"/>
      <c r="C7837"/>
      <c r="D7837"/>
      <c r="E7837"/>
      <c r="F7837"/>
      <c r="G7837"/>
      <c r="H7837"/>
      <c r="I7837"/>
      <c r="J7837"/>
      <c r="K7837"/>
      <c r="L7837"/>
      <c r="M7837"/>
      <c r="N7837"/>
      <c r="O7837"/>
      <c r="P7837"/>
      <c r="Q7837"/>
      <c r="R7837"/>
      <c r="S7837"/>
      <c r="T7837"/>
      <c r="U7837"/>
      <c r="V7837"/>
      <c r="W7837"/>
      <c r="X7837"/>
      <c r="Y7837"/>
      <c r="Z7837"/>
      <c r="AA7837"/>
      <c r="AB7837"/>
    </row>
    <row r="7838" spans="1:28" x14ac:dyDescent="0.25">
      <c r="A7838" s="8"/>
      <c r="B7838"/>
      <c r="C7838"/>
      <c r="D7838"/>
      <c r="E7838"/>
      <c r="F7838"/>
      <c r="G7838"/>
      <c r="H7838"/>
      <c r="I7838"/>
      <c r="J7838"/>
      <c r="K7838"/>
      <c r="L7838"/>
      <c r="M7838"/>
      <c r="N7838"/>
      <c r="O7838"/>
      <c r="P7838"/>
      <c r="Q7838"/>
      <c r="R7838"/>
      <c r="S7838"/>
      <c r="T7838"/>
      <c r="U7838"/>
      <c r="V7838"/>
      <c r="W7838"/>
      <c r="X7838"/>
      <c r="Y7838"/>
      <c r="Z7838"/>
      <c r="AA7838"/>
      <c r="AB7838"/>
    </row>
    <row r="7839" spans="1:28" x14ac:dyDescent="0.25">
      <c r="A7839" s="8"/>
      <c r="B7839"/>
      <c r="C7839"/>
      <c r="D7839"/>
      <c r="E7839"/>
      <c r="F7839"/>
      <c r="G7839"/>
      <c r="H7839"/>
      <c r="I7839"/>
      <c r="J7839"/>
      <c r="K7839"/>
      <c r="L7839"/>
      <c r="M7839"/>
      <c r="N7839"/>
      <c r="O7839"/>
      <c r="P7839"/>
      <c r="Q7839"/>
      <c r="R7839"/>
      <c r="S7839"/>
      <c r="T7839"/>
      <c r="U7839"/>
      <c r="V7839"/>
      <c r="W7839"/>
      <c r="X7839"/>
      <c r="Y7839"/>
      <c r="Z7839"/>
      <c r="AA7839"/>
      <c r="AB7839"/>
    </row>
    <row r="7840" spans="1:28" x14ac:dyDescent="0.25">
      <c r="A7840" s="8"/>
      <c r="B7840"/>
      <c r="C7840"/>
      <c r="D7840"/>
      <c r="E7840"/>
      <c r="F7840"/>
      <c r="G7840"/>
      <c r="H7840"/>
      <c r="I7840"/>
      <c r="J7840"/>
      <c r="K7840"/>
      <c r="L7840"/>
      <c r="M7840"/>
      <c r="N7840"/>
      <c r="O7840"/>
      <c r="P7840"/>
      <c r="Q7840"/>
      <c r="R7840"/>
      <c r="S7840"/>
      <c r="T7840"/>
      <c r="U7840"/>
      <c r="V7840"/>
      <c r="W7840"/>
      <c r="X7840"/>
      <c r="Y7840"/>
      <c r="Z7840"/>
      <c r="AA7840"/>
      <c r="AB7840"/>
    </row>
    <row r="7841" spans="1:28" x14ac:dyDescent="0.25">
      <c r="A7841" s="8"/>
      <c r="B7841"/>
      <c r="C7841"/>
      <c r="D7841"/>
      <c r="E7841"/>
      <c r="F7841"/>
      <c r="G7841"/>
      <c r="H7841"/>
      <c r="I7841"/>
      <c r="J7841"/>
      <c r="K7841"/>
      <c r="L7841"/>
      <c r="M7841"/>
      <c r="N7841"/>
      <c r="O7841"/>
      <c r="P7841"/>
      <c r="Q7841"/>
      <c r="R7841"/>
      <c r="S7841"/>
      <c r="T7841"/>
      <c r="U7841"/>
      <c r="V7841"/>
      <c r="W7841"/>
      <c r="X7841"/>
      <c r="Y7841"/>
      <c r="Z7841"/>
      <c r="AA7841"/>
      <c r="AB7841"/>
    </row>
    <row r="7842" spans="1:28" x14ac:dyDescent="0.25">
      <c r="A7842" s="8"/>
      <c r="B7842"/>
      <c r="C7842"/>
      <c r="D7842"/>
      <c r="E7842"/>
      <c r="F7842"/>
      <c r="G7842"/>
      <c r="H7842"/>
      <c r="I7842"/>
      <c r="J7842"/>
      <c r="K7842"/>
      <c r="L7842"/>
      <c r="M7842"/>
      <c r="N7842"/>
      <c r="O7842"/>
      <c r="P7842"/>
      <c r="Q7842"/>
      <c r="R7842"/>
      <c r="S7842"/>
      <c r="T7842"/>
      <c r="U7842"/>
      <c r="V7842"/>
      <c r="W7842"/>
      <c r="X7842"/>
      <c r="Y7842"/>
      <c r="Z7842"/>
      <c r="AA7842"/>
      <c r="AB7842"/>
    </row>
    <row r="7843" spans="1:28" x14ac:dyDescent="0.25">
      <c r="A7843" s="8"/>
      <c r="B7843"/>
      <c r="C7843"/>
      <c r="D7843"/>
      <c r="E7843"/>
      <c r="F7843"/>
      <c r="G7843"/>
      <c r="H7843"/>
      <c r="I7843"/>
      <c r="J7843"/>
      <c r="K7843"/>
      <c r="L7843"/>
      <c r="M7843"/>
      <c r="N7843"/>
      <c r="O7843"/>
      <c r="P7843"/>
      <c r="Q7843"/>
      <c r="R7843"/>
      <c r="S7843"/>
      <c r="T7843"/>
      <c r="U7843"/>
      <c r="V7843"/>
      <c r="W7843"/>
      <c r="X7843"/>
      <c r="Y7843"/>
      <c r="Z7843"/>
      <c r="AA7843"/>
      <c r="AB7843"/>
    </row>
    <row r="7844" spans="1:28" x14ac:dyDescent="0.25">
      <c r="A7844" s="8"/>
      <c r="B7844"/>
      <c r="C7844"/>
      <c r="D7844"/>
      <c r="E7844"/>
      <c r="F7844"/>
      <c r="G7844"/>
      <c r="H7844"/>
      <c r="I7844"/>
      <c r="J7844"/>
      <c r="K7844"/>
      <c r="L7844"/>
      <c r="M7844"/>
      <c r="N7844"/>
      <c r="O7844"/>
      <c r="P7844"/>
      <c r="Q7844"/>
      <c r="R7844"/>
      <c r="S7844"/>
      <c r="T7844"/>
      <c r="U7844"/>
      <c r="V7844"/>
      <c r="W7844"/>
      <c r="X7844"/>
      <c r="Y7844"/>
      <c r="Z7844"/>
      <c r="AA7844"/>
      <c r="AB7844"/>
    </row>
    <row r="7845" spans="1:28" x14ac:dyDescent="0.25">
      <c r="A7845" s="8"/>
      <c r="B7845"/>
      <c r="C7845"/>
      <c r="D7845"/>
      <c r="E7845"/>
      <c r="F7845"/>
      <c r="G7845"/>
      <c r="H7845"/>
      <c r="I7845"/>
      <c r="J7845"/>
      <c r="K7845"/>
      <c r="L7845"/>
      <c r="M7845"/>
      <c r="N7845"/>
      <c r="O7845"/>
      <c r="P7845"/>
      <c r="Q7845"/>
      <c r="R7845"/>
      <c r="S7845"/>
      <c r="T7845"/>
      <c r="U7845"/>
      <c r="V7845"/>
      <c r="W7845"/>
      <c r="X7845"/>
      <c r="Y7845"/>
      <c r="Z7845"/>
      <c r="AA7845"/>
      <c r="AB7845"/>
    </row>
    <row r="7846" spans="1:28" x14ac:dyDescent="0.25">
      <c r="A7846" s="8"/>
      <c r="B7846"/>
      <c r="C7846"/>
      <c r="D7846"/>
      <c r="E7846"/>
      <c r="F7846"/>
      <c r="G7846"/>
      <c r="H7846"/>
      <c r="I7846"/>
      <c r="J7846"/>
      <c r="K7846"/>
      <c r="L7846"/>
      <c r="M7846"/>
      <c r="N7846"/>
      <c r="O7846"/>
      <c r="P7846"/>
      <c r="Q7846"/>
      <c r="R7846"/>
      <c r="S7846"/>
      <c r="T7846"/>
      <c r="U7846"/>
      <c r="V7846"/>
      <c r="W7846"/>
      <c r="X7846"/>
      <c r="Y7846"/>
      <c r="Z7846"/>
      <c r="AA7846"/>
      <c r="AB7846"/>
    </row>
    <row r="7847" spans="1:28" x14ac:dyDescent="0.25">
      <c r="A7847" s="8"/>
      <c r="B7847"/>
      <c r="C7847"/>
      <c r="D7847"/>
      <c r="E7847"/>
      <c r="F7847"/>
      <c r="G7847"/>
      <c r="H7847"/>
      <c r="I7847"/>
      <c r="J7847"/>
      <c r="K7847"/>
      <c r="L7847"/>
      <c r="M7847"/>
      <c r="N7847"/>
      <c r="O7847"/>
      <c r="P7847"/>
      <c r="Q7847"/>
      <c r="R7847"/>
      <c r="S7847"/>
      <c r="T7847"/>
      <c r="U7847"/>
      <c r="V7847"/>
      <c r="W7847"/>
      <c r="X7847"/>
      <c r="Y7847"/>
      <c r="Z7847"/>
      <c r="AA7847"/>
      <c r="AB7847"/>
    </row>
    <row r="7848" spans="1:28" x14ac:dyDescent="0.25">
      <c r="A7848" s="8"/>
      <c r="B7848"/>
      <c r="C7848"/>
      <c r="D7848"/>
      <c r="E7848"/>
      <c r="F7848"/>
      <c r="G7848"/>
      <c r="H7848"/>
      <c r="I7848"/>
      <c r="J7848"/>
      <c r="K7848"/>
      <c r="L7848"/>
      <c r="M7848"/>
      <c r="N7848"/>
      <c r="O7848"/>
      <c r="P7848"/>
      <c r="Q7848"/>
      <c r="R7848"/>
      <c r="S7848"/>
      <c r="T7848"/>
      <c r="U7848"/>
      <c r="V7848"/>
      <c r="W7848"/>
      <c r="X7848"/>
      <c r="Y7848"/>
      <c r="Z7848"/>
      <c r="AA7848"/>
      <c r="AB7848"/>
    </row>
    <row r="7849" spans="1:28" x14ac:dyDescent="0.25">
      <c r="A7849" s="8"/>
      <c r="B7849"/>
      <c r="C7849"/>
      <c r="D7849"/>
      <c r="E7849"/>
      <c r="F7849"/>
      <c r="G7849"/>
      <c r="H7849"/>
      <c r="I7849"/>
      <c r="J7849"/>
      <c r="K7849"/>
      <c r="L7849"/>
      <c r="M7849"/>
      <c r="N7849"/>
      <c r="O7849"/>
      <c r="P7849"/>
      <c r="Q7849"/>
      <c r="R7849"/>
      <c r="S7849"/>
      <c r="T7849"/>
      <c r="U7849"/>
      <c r="V7849"/>
      <c r="W7849"/>
      <c r="X7849"/>
      <c r="Y7849"/>
      <c r="Z7849"/>
      <c r="AA7849"/>
      <c r="AB7849"/>
    </row>
    <row r="7850" spans="1:28" x14ac:dyDescent="0.25">
      <c r="A7850" s="8"/>
      <c r="B7850"/>
      <c r="C7850"/>
      <c r="D7850"/>
      <c r="E7850"/>
      <c r="F7850"/>
      <c r="G7850"/>
      <c r="H7850"/>
      <c r="I7850"/>
      <c r="J7850"/>
      <c r="K7850"/>
      <c r="L7850"/>
      <c r="M7850"/>
      <c r="N7850"/>
      <c r="O7850"/>
      <c r="P7850"/>
      <c r="Q7850"/>
      <c r="R7850"/>
      <c r="S7850"/>
      <c r="T7850"/>
      <c r="U7850"/>
      <c r="V7850"/>
      <c r="W7850"/>
      <c r="X7850"/>
      <c r="Y7850"/>
      <c r="Z7850"/>
      <c r="AA7850"/>
      <c r="AB7850"/>
    </row>
    <row r="7851" spans="1:28" x14ac:dyDescent="0.25">
      <c r="A7851" s="8"/>
      <c r="B7851"/>
      <c r="C7851"/>
      <c r="D7851"/>
      <c r="E7851"/>
      <c r="F7851"/>
      <c r="G7851"/>
      <c r="H7851"/>
      <c r="I7851"/>
      <c r="J7851"/>
      <c r="K7851"/>
      <c r="L7851"/>
      <c r="M7851"/>
      <c r="N7851"/>
      <c r="O7851"/>
      <c r="P7851"/>
      <c r="Q7851"/>
      <c r="R7851"/>
      <c r="S7851"/>
      <c r="T7851"/>
      <c r="U7851"/>
      <c r="V7851"/>
      <c r="W7851"/>
      <c r="X7851"/>
      <c r="Y7851"/>
      <c r="Z7851"/>
      <c r="AA7851"/>
      <c r="AB7851"/>
    </row>
    <row r="7852" spans="1:28" x14ac:dyDescent="0.25">
      <c r="A7852" s="8"/>
      <c r="B7852"/>
      <c r="C7852"/>
      <c r="D7852"/>
      <c r="E7852"/>
      <c r="F7852"/>
      <c r="G7852"/>
      <c r="H7852"/>
      <c r="I7852"/>
      <c r="J7852"/>
      <c r="K7852"/>
      <c r="L7852"/>
      <c r="M7852"/>
      <c r="N7852"/>
      <c r="O7852"/>
      <c r="P7852"/>
      <c r="Q7852"/>
      <c r="R7852"/>
      <c r="S7852"/>
      <c r="T7852"/>
      <c r="U7852"/>
      <c r="V7852"/>
      <c r="W7852"/>
      <c r="X7852"/>
      <c r="Y7852"/>
      <c r="Z7852"/>
      <c r="AA7852"/>
      <c r="AB7852"/>
    </row>
    <row r="7853" spans="1:28" x14ac:dyDescent="0.25">
      <c r="A7853" s="8"/>
      <c r="B7853"/>
      <c r="C7853"/>
      <c r="D7853"/>
      <c r="E7853"/>
      <c r="F7853"/>
      <c r="G7853"/>
      <c r="H7853"/>
      <c r="I7853"/>
      <c r="J7853"/>
      <c r="K7853"/>
      <c r="L7853"/>
      <c r="M7853"/>
      <c r="N7853"/>
      <c r="O7853"/>
      <c r="P7853"/>
      <c r="Q7853"/>
      <c r="R7853"/>
      <c r="S7853"/>
      <c r="T7853"/>
      <c r="U7853"/>
      <c r="V7853"/>
      <c r="W7853"/>
      <c r="X7853"/>
      <c r="Y7853"/>
      <c r="Z7853"/>
      <c r="AA7853"/>
      <c r="AB7853"/>
    </row>
    <row r="7854" spans="1:28" x14ac:dyDescent="0.25">
      <c r="A7854" s="8"/>
      <c r="B7854"/>
      <c r="C7854"/>
      <c r="D7854"/>
      <c r="E7854"/>
      <c r="F7854"/>
      <c r="G7854"/>
      <c r="H7854"/>
      <c r="I7854"/>
      <c r="J7854"/>
      <c r="K7854"/>
      <c r="L7854"/>
      <c r="M7854"/>
      <c r="N7854"/>
      <c r="O7854"/>
      <c r="P7854"/>
      <c r="Q7854"/>
      <c r="R7854"/>
      <c r="S7854"/>
      <c r="T7854"/>
      <c r="U7854"/>
      <c r="V7854"/>
      <c r="W7854"/>
      <c r="X7854"/>
      <c r="Y7854"/>
      <c r="Z7854"/>
      <c r="AA7854"/>
      <c r="AB7854"/>
    </row>
    <row r="7855" spans="1:28" x14ac:dyDescent="0.25">
      <c r="A7855" s="8"/>
      <c r="B7855"/>
      <c r="C7855"/>
      <c r="D7855"/>
      <c r="E7855"/>
      <c r="F7855"/>
      <c r="G7855"/>
      <c r="H7855"/>
      <c r="I7855"/>
      <c r="J7855"/>
      <c r="K7855"/>
      <c r="L7855"/>
      <c r="M7855"/>
      <c r="N7855"/>
      <c r="O7855"/>
      <c r="P7855"/>
      <c r="Q7855"/>
      <c r="R7855"/>
      <c r="S7855"/>
      <c r="T7855"/>
      <c r="U7855"/>
      <c r="V7855"/>
      <c r="W7855"/>
      <c r="X7855"/>
      <c r="Y7855"/>
      <c r="Z7855"/>
      <c r="AA7855"/>
      <c r="AB7855"/>
    </row>
    <row r="7856" spans="1:28" x14ac:dyDescent="0.25">
      <c r="A7856" s="8"/>
      <c r="B7856"/>
      <c r="C7856"/>
      <c r="D7856"/>
      <c r="E7856"/>
      <c r="F7856"/>
      <c r="G7856"/>
      <c r="H7856"/>
      <c r="I7856"/>
      <c r="J7856"/>
      <c r="K7856"/>
      <c r="L7856"/>
      <c r="M7856"/>
      <c r="N7856"/>
      <c r="O7856"/>
      <c r="P7856"/>
      <c r="Q7856"/>
      <c r="R7856"/>
      <c r="S7856"/>
      <c r="T7856"/>
      <c r="U7856"/>
      <c r="V7856"/>
      <c r="W7856"/>
      <c r="X7856"/>
      <c r="Y7856"/>
      <c r="Z7856"/>
      <c r="AA7856"/>
      <c r="AB7856"/>
    </row>
    <row r="7857" spans="1:28" x14ac:dyDescent="0.25">
      <c r="A7857" s="8"/>
      <c r="B7857"/>
      <c r="C7857"/>
      <c r="D7857"/>
      <c r="E7857"/>
      <c r="F7857"/>
      <c r="G7857"/>
      <c r="H7857"/>
      <c r="I7857"/>
      <c r="J7857"/>
      <c r="K7857"/>
      <c r="L7857"/>
      <c r="M7857"/>
      <c r="N7857"/>
      <c r="O7857"/>
      <c r="P7857"/>
      <c r="Q7857"/>
      <c r="R7857"/>
      <c r="S7857"/>
      <c r="T7857"/>
      <c r="U7857"/>
      <c r="V7857"/>
      <c r="W7857"/>
      <c r="X7857"/>
      <c r="Y7857"/>
      <c r="Z7857"/>
      <c r="AA7857"/>
      <c r="AB7857"/>
    </row>
    <row r="7858" spans="1:28" x14ac:dyDescent="0.25">
      <c r="A7858" s="8"/>
      <c r="B7858"/>
      <c r="C7858"/>
      <c r="D7858"/>
      <c r="E7858"/>
      <c r="F7858"/>
      <c r="G7858"/>
      <c r="H7858"/>
      <c r="I7858"/>
      <c r="J7858"/>
      <c r="K7858"/>
      <c r="L7858"/>
      <c r="M7858"/>
      <c r="N7858"/>
      <c r="O7858"/>
      <c r="P7858"/>
      <c r="Q7858"/>
      <c r="R7858"/>
      <c r="S7858"/>
      <c r="T7858"/>
      <c r="U7858"/>
      <c r="V7858"/>
      <c r="W7858"/>
      <c r="X7858"/>
      <c r="Y7858"/>
      <c r="Z7858"/>
      <c r="AA7858"/>
      <c r="AB7858"/>
    </row>
    <row r="7859" spans="1:28" x14ac:dyDescent="0.25">
      <c r="A7859" s="8"/>
      <c r="B7859"/>
      <c r="C7859"/>
      <c r="D7859"/>
      <c r="E7859"/>
      <c r="F7859"/>
      <c r="G7859"/>
      <c r="H7859"/>
      <c r="I7859"/>
      <c r="J7859"/>
      <c r="K7859"/>
      <c r="L7859"/>
      <c r="M7859"/>
      <c r="N7859"/>
      <c r="O7859"/>
      <c r="P7859"/>
      <c r="Q7859"/>
      <c r="R7859"/>
      <c r="S7859"/>
      <c r="T7859"/>
      <c r="U7859"/>
      <c r="V7859"/>
      <c r="W7859"/>
      <c r="X7859"/>
      <c r="Y7859"/>
      <c r="Z7859"/>
      <c r="AA7859"/>
      <c r="AB7859"/>
    </row>
    <row r="7860" spans="1:28" x14ac:dyDescent="0.25">
      <c r="A7860" s="8"/>
      <c r="B7860"/>
      <c r="C7860"/>
      <c r="D7860"/>
      <c r="E7860"/>
      <c r="F7860"/>
      <c r="G7860"/>
      <c r="H7860"/>
      <c r="I7860"/>
      <c r="J7860"/>
      <c r="K7860"/>
      <c r="L7860"/>
      <c r="M7860"/>
      <c r="N7860"/>
      <c r="O7860"/>
      <c r="P7860"/>
      <c r="Q7860"/>
      <c r="R7860"/>
      <c r="S7860"/>
      <c r="T7860"/>
      <c r="U7860"/>
      <c r="V7860"/>
      <c r="W7860"/>
      <c r="X7860"/>
      <c r="Y7860"/>
      <c r="Z7860"/>
      <c r="AA7860"/>
      <c r="AB7860"/>
    </row>
    <row r="7861" spans="1:28" x14ac:dyDescent="0.25">
      <c r="A7861" s="8"/>
      <c r="B7861"/>
      <c r="C7861"/>
      <c r="D7861"/>
      <c r="E7861"/>
      <c r="F7861"/>
      <c r="G7861"/>
      <c r="H7861"/>
      <c r="I7861"/>
      <c r="J7861"/>
      <c r="K7861"/>
      <c r="L7861"/>
      <c r="M7861"/>
      <c r="N7861"/>
      <c r="O7861"/>
      <c r="P7861"/>
      <c r="Q7861"/>
      <c r="R7861"/>
      <c r="S7861"/>
      <c r="T7861"/>
      <c r="U7861"/>
      <c r="V7861"/>
      <c r="W7861"/>
      <c r="X7861"/>
      <c r="Y7861"/>
      <c r="Z7861"/>
      <c r="AA7861"/>
      <c r="AB7861"/>
    </row>
    <row r="7862" spans="1:28" x14ac:dyDescent="0.25">
      <c r="A7862" s="8"/>
      <c r="B7862"/>
      <c r="C7862"/>
      <c r="D7862"/>
      <c r="E7862"/>
      <c r="F7862"/>
      <c r="G7862"/>
      <c r="H7862"/>
      <c r="I7862"/>
      <c r="J7862"/>
      <c r="K7862"/>
      <c r="L7862"/>
      <c r="M7862"/>
      <c r="N7862"/>
      <c r="O7862"/>
      <c r="P7862"/>
      <c r="Q7862"/>
      <c r="R7862"/>
      <c r="S7862"/>
      <c r="T7862"/>
      <c r="U7862"/>
      <c r="V7862"/>
      <c r="W7862"/>
      <c r="X7862"/>
      <c r="Y7862"/>
      <c r="Z7862"/>
      <c r="AA7862"/>
      <c r="AB7862"/>
    </row>
    <row r="7863" spans="1:28" x14ac:dyDescent="0.25">
      <c r="A7863" s="8"/>
      <c r="B7863"/>
      <c r="C7863"/>
      <c r="D7863"/>
      <c r="E7863"/>
      <c r="F7863"/>
      <c r="G7863"/>
      <c r="H7863"/>
      <c r="I7863"/>
      <c r="J7863"/>
      <c r="K7863"/>
      <c r="L7863"/>
      <c r="M7863"/>
      <c r="N7863"/>
      <c r="O7863"/>
      <c r="P7863"/>
      <c r="Q7863"/>
      <c r="R7863"/>
      <c r="S7863"/>
      <c r="T7863"/>
      <c r="U7863"/>
      <c r="V7863"/>
      <c r="W7863"/>
      <c r="X7863"/>
      <c r="Y7863"/>
      <c r="Z7863"/>
      <c r="AA7863"/>
      <c r="AB7863"/>
    </row>
    <row r="7864" spans="1:28" x14ac:dyDescent="0.25">
      <c r="A7864" s="8"/>
      <c r="B7864"/>
      <c r="C7864"/>
      <c r="D7864"/>
      <c r="E7864"/>
      <c r="F7864"/>
      <c r="G7864"/>
      <c r="H7864"/>
      <c r="I7864"/>
      <c r="J7864"/>
      <c r="K7864"/>
      <c r="L7864"/>
      <c r="M7864"/>
      <c r="N7864"/>
      <c r="O7864"/>
      <c r="P7864"/>
      <c r="Q7864"/>
      <c r="R7864"/>
      <c r="S7864"/>
      <c r="T7864"/>
      <c r="U7864"/>
      <c r="V7864"/>
      <c r="W7864"/>
      <c r="X7864"/>
      <c r="Y7864"/>
      <c r="Z7864"/>
      <c r="AA7864"/>
      <c r="AB7864"/>
    </row>
    <row r="7865" spans="1:28" x14ac:dyDescent="0.25">
      <c r="A7865" s="8"/>
      <c r="B7865"/>
      <c r="C7865"/>
      <c r="D7865"/>
      <c r="E7865"/>
      <c r="F7865"/>
      <c r="G7865"/>
      <c r="H7865"/>
      <c r="I7865"/>
      <c r="J7865"/>
      <c r="K7865"/>
      <c r="L7865"/>
      <c r="M7865"/>
      <c r="N7865"/>
      <c r="O7865"/>
      <c r="P7865"/>
      <c r="Q7865"/>
      <c r="R7865"/>
      <c r="S7865"/>
      <c r="T7865"/>
      <c r="U7865"/>
      <c r="V7865"/>
      <c r="W7865"/>
      <c r="X7865"/>
      <c r="Y7865"/>
      <c r="Z7865"/>
      <c r="AA7865"/>
      <c r="AB7865"/>
    </row>
    <row r="7866" spans="1:28" x14ac:dyDescent="0.25">
      <c r="A7866" s="8"/>
      <c r="B7866"/>
      <c r="C7866"/>
      <c r="D7866"/>
      <c r="E7866"/>
      <c r="F7866"/>
      <c r="G7866"/>
      <c r="H7866"/>
      <c r="I7866"/>
      <c r="J7866"/>
      <c r="K7866"/>
      <c r="L7866"/>
      <c r="M7866"/>
      <c r="N7866"/>
      <c r="O7866"/>
      <c r="P7866"/>
      <c r="Q7866"/>
      <c r="R7866"/>
      <c r="S7866"/>
      <c r="T7866"/>
      <c r="U7866"/>
      <c r="V7866"/>
      <c r="W7866"/>
      <c r="X7866"/>
      <c r="Y7866"/>
      <c r="Z7866"/>
      <c r="AA7866"/>
      <c r="AB7866"/>
    </row>
    <row r="7867" spans="1:28" x14ac:dyDescent="0.25">
      <c r="A7867" s="8"/>
      <c r="B7867"/>
      <c r="C7867"/>
      <c r="D7867"/>
      <c r="E7867"/>
      <c r="F7867"/>
      <c r="G7867"/>
      <c r="H7867"/>
      <c r="I7867"/>
      <c r="J7867"/>
      <c r="K7867"/>
      <c r="L7867"/>
      <c r="M7867"/>
      <c r="N7867"/>
      <c r="O7867"/>
      <c r="P7867"/>
      <c r="Q7867"/>
      <c r="R7867"/>
      <c r="S7867"/>
      <c r="T7867"/>
      <c r="U7867"/>
      <c r="V7867"/>
      <c r="W7867"/>
      <c r="X7867"/>
      <c r="Y7867"/>
      <c r="Z7867"/>
      <c r="AA7867"/>
      <c r="AB7867"/>
    </row>
    <row r="7868" spans="1:28" x14ac:dyDescent="0.25">
      <c r="A7868" s="8"/>
      <c r="B7868"/>
      <c r="C7868"/>
      <c r="D7868"/>
      <c r="E7868"/>
      <c r="F7868"/>
      <c r="G7868"/>
      <c r="H7868"/>
      <c r="I7868"/>
      <c r="J7868"/>
      <c r="K7868"/>
      <c r="L7868"/>
      <c r="M7868"/>
      <c r="N7868"/>
      <c r="O7868"/>
      <c r="P7868"/>
      <c r="Q7868"/>
      <c r="R7868"/>
      <c r="S7868"/>
      <c r="T7868"/>
      <c r="U7868"/>
      <c r="V7868"/>
      <c r="W7868"/>
      <c r="X7868"/>
      <c r="Y7868"/>
      <c r="Z7868"/>
      <c r="AA7868"/>
      <c r="AB7868"/>
    </row>
    <row r="7869" spans="1:28" x14ac:dyDescent="0.25">
      <c r="A7869" s="8"/>
      <c r="B7869"/>
      <c r="C7869"/>
      <c r="D7869"/>
      <c r="E7869"/>
      <c r="F7869"/>
      <c r="G7869"/>
      <c r="H7869"/>
      <c r="I7869"/>
      <c r="J7869"/>
      <c r="K7869"/>
      <c r="L7869"/>
      <c r="M7869"/>
      <c r="N7869"/>
      <c r="O7869"/>
      <c r="P7869"/>
      <c r="Q7869"/>
      <c r="R7869"/>
      <c r="S7869"/>
      <c r="T7869"/>
      <c r="U7869"/>
      <c r="V7869"/>
      <c r="W7869"/>
      <c r="X7869"/>
      <c r="Y7869"/>
      <c r="Z7869"/>
      <c r="AA7869"/>
      <c r="AB7869"/>
    </row>
    <row r="7870" spans="1:28" x14ac:dyDescent="0.25">
      <c r="A7870" s="8"/>
      <c r="B7870"/>
      <c r="C7870"/>
      <c r="D7870"/>
      <c r="E7870"/>
      <c r="F7870"/>
      <c r="G7870"/>
      <c r="H7870"/>
      <c r="I7870"/>
      <c r="J7870"/>
      <c r="K7870"/>
      <c r="L7870"/>
      <c r="M7870"/>
      <c r="N7870"/>
      <c r="O7870"/>
      <c r="P7870"/>
      <c r="Q7870"/>
      <c r="R7870"/>
      <c r="S7870"/>
      <c r="T7870"/>
      <c r="U7870"/>
      <c r="V7870"/>
      <c r="W7870"/>
      <c r="X7870"/>
      <c r="Y7870"/>
      <c r="Z7870"/>
      <c r="AA7870"/>
      <c r="AB7870"/>
    </row>
    <row r="7871" spans="1:28" x14ac:dyDescent="0.25">
      <c r="A7871" s="8"/>
      <c r="B7871"/>
      <c r="C7871"/>
      <c r="D7871"/>
      <c r="E7871"/>
      <c r="F7871"/>
      <c r="G7871"/>
      <c r="H7871"/>
      <c r="I7871"/>
      <c r="J7871"/>
      <c r="K7871"/>
      <c r="L7871"/>
      <c r="M7871"/>
      <c r="N7871"/>
      <c r="O7871"/>
      <c r="P7871"/>
      <c r="Q7871"/>
      <c r="R7871"/>
      <c r="S7871"/>
      <c r="T7871"/>
      <c r="U7871"/>
      <c r="V7871"/>
      <c r="W7871"/>
      <c r="X7871"/>
      <c r="Y7871"/>
      <c r="Z7871"/>
      <c r="AA7871"/>
      <c r="AB7871"/>
    </row>
    <row r="7872" spans="1:28" x14ac:dyDescent="0.25">
      <c r="A7872" s="8"/>
      <c r="B7872"/>
      <c r="C7872"/>
      <c r="D7872"/>
      <c r="E7872"/>
      <c r="F7872"/>
      <c r="G7872"/>
      <c r="H7872"/>
      <c r="I7872"/>
      <c r="J7872"/>
      <c r="K7872"/>
      <c r="L7872"/>
      <c r="M7872"/>
      <c r="N7872"/>
      <c r="O7872"/>
      <c r="P7872"/>
      <c r="Q7872"/>
      <c r="R7872"/>
      <c r="S7872"/>
      <c r="T7872"/>
      <c r="U7872"/>
      <c r="V7872"/>
      <c r="W7872"/>
      <c r="X7872"/>
      <c r="Y7872"/>
      <c r="Z7872"/>
      <c r="AA7872"/>
      <c r="AB7872"/>
    </row>
    <row r="7873" spans="1:28" x14ac:dyDescent="0.25">
      <c r="A7873" s="8"/>
      <c r="B7873"/>
      <c r="C7873"/>
      <c r="D7873"/>
      <c r="E7873"/>
      <c r="F7873"/>
      <c r="G7873"/>
      <c r="H7873"/>
      <c r="I7873"/>
      <c r="J7873"/>
      <c r="K7873"/>
      <c r="L7873"/>
      <c r="M7873"/>
      <c r="N7873"/>
      <c r="O7873"/>
      <c r="P7873"/>
      <c r="Q7873"/>
      <c r="R7873"/>
      <c r="S7873"/>
      <c r="T7873"/>
      <c r="U7873"/>
      <c r="V7873"/>
      <c r="W7873"/>
      <c r="X7873"/>
      <c r="Y7873"/>
      <c r="Z7873"/>
      <c r="AA7873"/>
      <c r="AB7873"/>
    </row>
    <row r="7874" spans="1:28" x14ac:dyDescent="0.25">
      <c r="A7874" s="8"/>
      <c r="B7874"/>
      <c r="C7874"/>
      <c r="D7874"/>
      <c r="E7874"/>
      <c r="F7874"/>
      <c r="G7874"/>
      <c r="H7874"/>
      <c r="I7874"/>
      <c r="J7874"/>
      <c r="K7874"/>
      <c r="L7874"/>
      <c r="M7874"/>
      <c r="N7874"/>
      <c r="O7874"/>
      <c r="P7874"/>
      <c r="Q7874"/>
      <c r="R7874"/>
      <c r="S7874"/>
      <c r="T7874"/>
      <c r="U7874"/>
      <c r="V7874"/>
      <c r="W7874"/>
      <c r="X7874"/>
      <c r="Y7874"/>
      <c r="Z7874"/>
      <c r="AA7874"/>
      <c r="AB7874"/>
    </row>
    <row r="7875" spans="1:28" x14ac:dyDescent="0.25">
      <c r="A7875" s="8"/>
      <c r="B7875"/>
      <c r="C7875"/>
      <c r="D7875"/>
      <c r="E7875"/>
      <c r="F7875"/>
      <c r="G7875"/>
      <c r="H7875"/>
      <c r="I7875"/>
      <c r="J7875"/>
      <c r="K7875"/>
      <c r="L7875"/>
      <c r="M7875"/>
      <c r="N7875"/>
      <c r="O7875"/>
      <c r="P7875"/>
      <c r="Q7875"/>
      <c r="R7875"/>
      <c r="S7875"/>
      <c r="T7875"/>
      <c r="U7875"/>
      <c r="V7875"/>
      <c r="W7875"/>
      <c r="X7875"/>
      <c r="Y7875"/>
      <c r="Z7875"/>
      <c r="AA7875"/>
      <c r="AB7875"/>
    </row>
    <row r="7876" spans="1:28" x14ac:dyDescent="0.25">
      <c r="A7876" s="8"/>
      <c r="B7876"/>
      <c r="C7876"/>
      <c r="D7876"/>
      <c r="E7876"/>
      <c r="F7876"/>
      <c r="G7876"/>
      <c r="H7876"/>
      <c r="I7876"/>
      <c r="J7876"/>
      <c r="K7876"/>
      <c r="L7876"/>
      <c r="M7876"/>
      <c r="N7876"/>
      <c r="O7876"/>
      <c r="P7876"/>
      <c r="Q7876"/>
      <c r="R7876"/>
      <c r="S7876"/>
      <c r="T7876"/>
      <c r="U7876"/>
      <c r="V7876"/>
      <c r="W7876"/>
      <c r="X7876"/>
      <c r="Y7876"/>
      <c r="Z7876"/>
      <c r="AA7876"/>
      <c r="AB7876"/>
    </row>
    <row r="7877" spans="1:28" x14ac:dyDescent="0.25">
      <c r="A7877" s="8"/>
      <c r="B7877"/>
      <c r="C7877"/>
      <c r="D7877"/>
      <c r="E7877"/>
      <c r="F7877"/>
      <c r="G7877"/>
      <c r="H7877"/>
      <c r="I7877"/>
      <c r="J7877"/>
      <c r="K7877"/>
      <c r="L7877"/>
      <c r="M7877"/>
      <c r="N7877"/>
      <c r="O7877"/>
      <c r="P7877"/>
      <c r="Q7877"/>
      <c r="R7877"/>
      <c r="S7877"/>
      <c r="T7877"/>
      <c r="U7877"/>
      <c r="V7877"/>
      <c r="W7877"/>
      <c r="X7877"/>
      <c r="Y7877"/>
      <c r="Z7877"/>
      <c r="AA7877"/>
      <c r="AB7877"/>
    </row>
    <row r="7878" spans="1:28" x14ac:dyDescent="0.25">
      <c r="A7878" s="8"/>
      <c r="B7878"/>
      <c r="C7878"/>
      <c r="D7878"/>
      <c r="E7878"/>
      <c r="F7878"/>
      <c r="G7878"/>
      <c r="H7878"/>
      <c r="I7878"/>
      <c r="J7878"/>
      <c r="K7878"/>
      <c r="L7878"/>
      <c r="M7878"/>
      <c r="N7878"/>
      <c r="O7878"/>
      <c r="P7878"/>
      <c r="Q7878"/>
      <c r="R7878"/>
      <c r="S7878"/>
      <c r="T7878"/>
      <c r="U7878"/>
      <c r="V7878"/>
      <c r="W7878"/>
      <c r="X7878"/>
      <c r="Y7878"/>
      <c r="Z7878"/>
      <c r="AA7878"/>
      <c r="AB7878"/>
    </row>
    <row r="7879" spans="1:28" x14ac:dyDescent="0.25">
      <c r="A7879" s="8"/>
      <c r="B7879"/>
      <c r="C7879"/>
      <c r="D7879"/>
      <c r="E7879"/>
      <c r="F7879"/>
      <c r="G7879"/>
      <c r="H7879"/>
      <c r="I7879"/>
      <c r="J7879"/>
      <c r="K7879"/>
      <c r="L7879"/>
      <c r="M7879"/>
      <c r="N7879"/>
      <c r="O7879"/>
      <c r="P7879"/>
      <c r="Q7879"/>
      <c r="R7879"/>
      <c r="S7879"/>
      <c r="T7879"/>
      <c r="U7879"/>
      <c r="V7879"/>
      <c r="W7879"/>
      <c r="X7879"/>
      <c r="Y7879"/>
      <c r="Z7879"/>
      <c r="AA7879"/>
      <c r="AB7879"/>
    </row>
    <row r="7880" spans="1:28" x14ac:dyDescent="0.25">
      <c r="A7880" s="8"/>
      <c r="B7880"/>
      <c r="C7880"/>
      <c r="D7880"/>
      <c r="E7880"/>
      <c r="F7880"/>
      <c r="G7880"/>
      <c r="H7880"/>
      <c r="I7880"/>
      <c r="J7880"/>
      <c r="K7880"/>
      <c r="L7880"/>
      <c r="M7880"/>
      <c r="N7880"/>
      <c r="O7880"/>
      <c r="P7880"/>
      <c r="Q7880"/>
      <c r="R7880"/>
      <c r="S7880"/>
      <c r="T7880"/>
      <c r="U7880"/>
      <c r="V7880"/>
      <c r="W7880"/>
      <c r="X7880"/>
      <c r="Y7880"/>
      <c r="Z7880"/>
      <c r="AA7880"/>
      <c r="AB7880"/>
    </row>
    <row r="7881" spans="1:28" x14ac:dyDescent="0.25">
      <c r="A7881" s="8"/>
      <c r="B7881"/>
      <c r="C7881"/>
      <c r="D7881"/>
      <c r="E7881"/>
      <c r="F7881"/>
      <c r="G7881"/>
      <c r="H7881"/>
      <c r="I7881"/>
      <c r="J7881"/>
      <c r="K7881"/>
      <c r="L7881"/>
      <c r="M7881"/>
      <c r="N7881"/>
      <c r="O7881"/>
      <c r="P7881"/>
      <c r="Q7881"/>
      <c r="R7881"/>
      <c r="S7881"/>
      <c r="T7881"/>
      <c r="U7881"/>
      <c r="V7881"/>
      <c r="W7881"/>
      <c r="X7881"/>
      <c r="Y7881"/>
      <c r="Z7881"/>
      <c r="AA7881"/>
      <c r="AB7881"/>
    </row>
    <row r="7882" spans="1:28" x14ac:dyDescent="0.25">
      <c r="A7882" s="8"/>
      <c r="B7882"/>
      <c r="C7882"/>
      <c r="D7882"/>
      <c r="E7882"/>
      <c r="F7882"/>
      <c r="G7882"/>
      <c r="H7882"/>
      <c r="I7882"/>
      <c r="J7882"/>
      <c r="K7882"/>
      <c r="L7882"/>
      <c r="M7882"/>
      <c r="N7882"/>
      <c r="O7882"/>
      <c r="P7882"/>
      <c r="Q7882"/>
      <c r="R7882"/>
      <c r="S7882"/>
      <c r="T7882"/>
      <c r="U7882"/>
      <c r="V7882"/>
      <c r="W7882"/>
      <c r="X7882"/>
      <c r="Y7882"/>
      <c r="Z7882"/>
      <c r="AA7882"/>
      <c r="AB7882"/>
    </row>
    <row r="7883" spans="1:28" x14ac:dyDescent="0.25">
      <c r="A7883" s="8"/>
      <c r="B7883"/>
      <c r="C7883"/>
      <c r="D7883"/>
      <c r="E7883"/>
      <c r="F7883"/>
      <c r="G7883"/>
      <c r="H7883"/>
      <c r="I7883"/>
      <c r="J7883"/>
      <c r="K7883"/>
      <c r="L7883"/>
      <c r="M7883"/>
      <c r="N7883"/>
      <c r="O7883"/>
      <c r="P7883"/>
      <c r="Q7883"/>
      <c r="R7883"/>
      <c r="S7883"/>
      <c r="T7883"/>
      <c r="U7883"/>
      <c r="V7883"/>
      <c r="W7883"/>
      <c r="X7883"/>
      <c r="Y7883"/>
      <c r="Z7883"/>
      <c r="AA7883"/>
      <c r="AB7883"/>
    </row>
    <row r="7884" spans="1:28" x14ac:dyDescent="0.25">
      <c r="A7884" s="8"/>
      <c r="B7884"/>
      <c r="C7884"/>
      <c r="D7884"/>
      <c r="E7884"/>
      <c r="F7884"/>
      <c r="G7884"/>
      <c r="H7884"/>
      <c r="I7884"/>
      <c r="J7884"/>
      <c r="K7884"/>
      <c r="L7884"/>
      <c r="M7884"/>
      <c r="N7884"/>
      <c r="O7884"/>
      <c r="P7884"/>
      <c r="Q7884"/>
      <c r="R7884"/>
      <c r="S7884"/>
      <c r="T7884"/>
      <c r="U7884"/>
      <c r="V7884"/>
      <c r="W7884"/>
      <c r="X7884"/>
      <c r="Y7884"/>
      <c r="Z7884"/>
      <c r="AA7884"/>
      <c r="AB7884"/>
    </row>
    <row r="7885" spans="1:28" x14ac:dyDescent="0.25">
      <c r="A7885" s="8"/>
      <c r="B7885"/>
      <c r="C7885"/>
      <c r="D7885"/>
      <c r="E7885"/>
      <c r="F7885"/>
      <c r="G7885"/>
      <c r="H7885"/>
      <c r="I7885"/>
      <c r="J7885"/>
      <c r="K7885"/>
      <c r="L7885"/>
      <c r="M7885"/>
      <c r="N7885"/>
      <c r="O7885"/>
      <c r="P7885"/>
      <c r="Q7885"/>
      <c r="R7885"/>
      <c r="S7885"/>
      <c r="T7885"/>
      <c r="U7885"/>
      <c r="V7885"/>
      <c r="W7885"/>
      <c r="X7885"/>
      <c r="Y7885"/>
      <c r="Z7885"/>
      <c r="AA7885"/>
      <c r="AB7885"/>
    </row>
    <row r="7886" spans="1:28" x14ac:dyDescent="0.25">
      <c r="A7886" s="8"/>
      <c r="B7886"/>
      <c r="C7886"/>
      <c r="D7886"/>
      <c r="E7886"/>
      <c r="F7886"/>
      <c r="G7886"/>
      <c r="H7886"/>
      <c r="I7886"/>
      <c r="J7886"/>
      <c r="K7886"/>
      <c r="L7886"/>
      <c r="M7886"/>
      <c r="N7886"/>
      <c r="O7886"/>
      <c r="P7886"/>
      <c r="Q7886"/>
      <c r="R7886"/>
      <c r="S7886"/>
      <c r="T7886"/>
      <c r="U7886"/>
      <c r="V7886"/>
      <c r="W7886"/>
      <c r="X7886"/>
      <c r="Y7886"/>
      <c r="Z7886"/>
      <c r="AA7886"/>
      <c r="AB7886"/>
    </row>
    <row r="7887" spans="1:28" x14ac:dyDescent="0.25">
      <c r="A7887" s="8"/>
      <c r="B7887"/>
      <c r="C7887"/>
      <c r="D7887"/>
      <c r="E7887"/>
      <c r="F7887"/>
      <c r="G7887"/>
      <c r="H7887"/>
      <c r="I7887"/>
      <c r="J7887"/>
      <c r="K7887"/>
      <c r="L7887"/>
      <c r="M7887"/>
      <c r="N7887"/>
      <c r="O7887"/>
      <c r="P7887"/>
      <c r="Q7887"/>
      <c r="R7887"/>
      <c r="S7887"/>
      <c r="T7887"/>
      <c r="U7887"/>
      <c r="V7887"/>
      <c r="W7887"/>
      <c r="X7887"/>
      <c r="Y7887"/>
      <c r="Z7887"/>
      <c r="AA7887"/>
      <c r="AB7887"/>
    </row>
    <row r="7888" spans="1:28" x14ac:dyDescent="0.25">
      <c r="A7888" s="8"/>
      <c r="B7888"/>
      <c r="C7888"/>
      <c r="D7888"/>
      <c r="E7888"/>
      <c r="F7888"/>
      <c r="G7888"/>
      <c r="H7888"/>
      <c r="I7888"/>
      <c r="J7888"/>
      <c r="K7888"/>
      <c r="L7888"/>
      <c r="M7888"/>
      <c r="N7888"/>
      <c r="O7888"/>
      <c r="P7888"/>
      <c r="Q7888"/>
      <c r="R7888"/>
      <c r="S7888"/>
      <c r="T7888"/>
      <c r="U7888"/>
      <c r="V7888"/>
      <c r="W7888"/>
      <c r="X7888"/>
      <c r="Y7888"/>
      <c r="Z7888"/>
      <c r="AA7888"/>
      <c r="AB7888"/>
    </row>
    <row r="7889" spans="1:28" x14ac:dyDescent="0.25">
      <c r="A7889" s="8"/>
      <c r="B7889"/>
      <c r="C7889"/>
      <c r="D7889"/>
      <c r="E7889"/>
      <c r="F7889"/>
      <c r="G7889"/>
      <c r="H7889"/>
      <c r="I7889"/>
      <c r="J7889"/>
      <c r="K7889"/>
      <c r="L7889"/>
      <c r="M7889"/>
      <c r="N7889"/>
      <c r="O7889"/>
      <c r="P7889"/>
      <c r="Q7889"/>
      <c r="R7889"/>
      <c r="S7889"/>
      <c r="T7889"/>
      <c r="U7889"/>
      <c r="V7889"/>
      <c r="W7889"/>
      <c r="X7889"/>
      <c r="Y7889"/>
      <c r="Z7889"/>
      <c r="AA7889"/>
      <c r="AB7889"/>
    </row>
    <row r="7890" spans="1:28" x14ac:dyDescent="0.25">
      <c r="A7890" s="8"/>
      <c r="B7890"/>
      <c r="C7890"/>
      <c r="D7890"/>
      <c r="E7890"/>
      <c r="F7890"/>
      <c r="G7890"/>
      <c r="H7890"/>
      <c r="I7890"/>
      <c r="J7890"/>
      <c r="K7890"/>
      <c r="L7890"/>
      <c r="M7890"/>
      <c r="N7890"/>
      <c r="O7890"/>
      <c r="P7890"/>
      <c r="Q7890"/>
      <c r="R7890"/>
      <c r="S7890"/>
      <c r="T7890"/>
      <c r="U7890"/>
      <c r="V7890"/>
      <c r="W7890"/>
      <c r="X7890"/>
      <c r="Y7890"/>
      <c r="Z7890"/>
      <c r="AA7890"/>
      <c r="AB7890"/>
    </row>
    <row r="7891" spans="1:28" x14ac:dyDescent="0.25">
      <c r="A7891" s="8"/>
      <c r="B7891"/>
      <c r="C7891"/>
      <c r="D7891"/>
      <c r="E7891"/>
      <c r="F7891"/>
      <c r="G7891"/>
      <c r="H7891"/>
      <c r="I7891"/>
      <c r="J7891"/>
      <c r="K7891"/>
      <c r="L7891"/>
      <c r="M7891"/>
      <c r="N7891"/>
      <c r="O7891"/>
      <c r="P7891"/>
      <c r="Q7891"/>
      <c r="R7891"/>
      <c r="S7891"/>
      <c r="T7891"/>
      <c r="U7891"/>
      <c r="V7891"/>
      <c r="W7891"/>
      <c r="X7891"/>
      <c r="Y7891"/>
      <c r="Z7891"/>
      <c r="AA7891"/>
      <c r="AB7891"/>
    </row>
    <row r="7892" spans="1:28" x14ac:dyDescent="0.25">
      <c r="A7892" s="8"/>
      <c r="B7892"/>
      <c r="C7892"/>
      <c r="D7892"/>
      <c r="E7892"/>
      <c r="F7892"/>
      <c r="G7892"/>
      <c r="H7892"/>
      <c r="I7892"/>
      <c r="J7892"/>
      <c r="K7892"/>
      <c r="L7892"/>
      <c r="M7892"/>
      <c r="N7892"/>
      <c r="O7892"/>
      <c r="P7892"/>
      <c r="Q7892"/>
      <c r="R7892"/>
      <c r="S7892"/>
      <c r="T7892"/>
      <c r="U7892"/>
      <c r="V7892"/>
      <c r="W7892"/>
      <c r="X7892"/>
      <c r="Y7892"/>
      <c r="Z7892"/>
      <c r="AA7892"/>
      <c r="AB7892"/>
    </row>
    <row r="7893" spans="1:28" x14ac:dyDescent="0.25">
      <c r="A7893" s="8"/>
      <c r="B7893"/>
      <c r="C7893"/>
      <c r="D7893"/>
      <c r="E7893"/>
      <c r="F7893"/>
      <c r="G7893"/>
      <c r="H7893"/>
      <c r="I7893"/>
      <c r="J7893"/>
      <c r="K7893"/>
      <c r="L7893"/>
      <c r="M7893"/>
      <c r="N7893"/>
      <c r="O7893"/>
      <c r="P7893"/>
      <c r="Q7893"/>
      <c r="R7893"/>
      <c r="S7893"/>
      <c r="T7893"/>
      <c r="U7893"/>
      <c r="V7893"/>
      <c r="W7893"/>
      <c r="X7893"/>
      <c r="Y7893"/>
      <c r="Z7893"/>
      <c r="AA7893"/>
      <c r="AB7893"/>
    </row>
    <row r="7894" spans="1:28" x14ac:dyDescent="0.25">
      <c r="A7894" s="8"/>
      <c r="B7894"/>
      <c r="C7894"/>
      <c r="D7894"/>
      <c r="E7894"/>
      <c r="F7894"/>
      <c r="G7894"/>
      <c r="H7894"/>
      <c r="I7894"/>
      <c r="J7894"/>
      <c r="K7894"/>
      <c r="L7894"/>
      <c r="M7894"/>
      <c r="N7894"/>
      <c r="O7894"/>
      <c r="P7894"/>
      <c r="Q7894"/>
      <c r="R7894"/>
      <c r="S7894"/>
      <c r="T7894"/>
      <c r="U7894"/>
      <c r="V7894"/>
      <c r="W7894"/>
      <c r="X7894"/>
      <c r="Y7894"/>
      <c r="Z7894"/>
      <c r="AA7894"/>
      <c r="AB7894"/>
    </row>
    <row r="7895" spans="1:28" x14ac:dyDescent="0.25">
      <c r="A7895" s="8"/>
      <c r="B7895"/>
      <c r="C7895"/>
      <c r="D7895"/>
      <c r="E7895"/>
      <c r="F7895"/>
      <c r="G7895"/>
      <c r="H7895"/>
      <c r="I7895"/>
      <c r="J7895"/>
      <c r="K7895"/>
      <c r="L7895"/>
      <c r="M7895"/>
      <c r="N7895"/>
      <c r="O7895"/>
      <c r="P7895"/>
      <c r="Q7895"/>
      <c r="R7895"/>
      <c r="S7895"/>
      <c r="T7895"/>
      <c r="U7895"/>
      <c r="V7895"/>
      <c r="W7895"/>
      <c r="X7895"/>
      <c r="Y7895"/>
      <c r="Z7895"/>
      <c r="AA7895"/>
      <c r="AB7895"/>
    </row>
    <row r="7896" spans="1:28" x14ac:dyDescent="0.25">
      <c r="A7896" s="8"/>
      <c r="B7896"/>
      <c r="C7896"/>
      <c r="D7896"/>
      <c r="E7896"/>
      <c r="F7896"/>
      <c r="G7896"/>
      <c r="H7896"/>
      <c r="I7896"/>
      <c r="J7896"/>
      <c r="K7896"/>
      <c r="L7896"/>
      <c r="M7896"/>
      <c r="N7896"/>
      <c r="O7896"/>
      <c r="P7896"/>
      <c r="Q7896"/>
      <c r="R7896"/>
      <c r="S7896"/>
      <c r="T7896"/>
      <c r="U7896"/>
      <c r="V7896"/>
      <c r="W7896"/>
      <c r="X7896"/>
      <c r="Y7896"/>
      <c r="Z7896"/>
      <c r="AA7896"/>
      <c r="AB7896"/>
    </row>
    <row r="7897" spans="1:28" x14ac:dyDescent="0.25">
      <c r="A7897" s="8"/>
      <c r="B7897"/>
      <c r="C7897"/>
      <c r="D7897"/>
      <c r="E7897"/>
      <c r="F7897"/>
      <c r="G7897"/>
      <c r="H7897"/>
      <c r="I7897"/>
      <c r="J7897"/>
      <c r="K7897"/>
      <c r="L7897"/>
      <c r="M7897"/>
      <c r="N7897"/>
      <c r="O7897"/>
      <c r="P7897"/>
      <c r="Q7897"/>
      <c r="R7897"/>
      <c r="S7897"/>
      <c r="T7897"/>
      <c r="U7897"/>
      <c r="V7897"/>
      <c r="W7897"/>
      <c r="X7897"/>
      <c r="Y7897"/>
      <c r="Z7897"/>
      <c r="AA7897"/>
      <c r="AB7897"/>
    </row>
    <row r="7898" spans="1:28" x14ac:dyDescent="0.25">
      <c r="A7898" s="8"/>
      <c r="B7898"/>
      <c r="C7898"/>
      <c r="D7898"/>
      <c r="E7898"/>
      <c r="F7898"/>
      <c r="G7898"/>
      <c r="H7898"/>
      <c r="I7898"/>
      <c r="J7898"/>
      <c r="K7898"/>
      <c r="L7898"/>
      <c r="M7898"/>
      <c r="N7898"/>
      <c r="O7898"/>
      <c r="P7898"/>
      <c r="Q7898"/>
      <c r="R7898"/>
      <c r="S7898"/>
      <c r="T7898"/>
      <c r="U7898"/>
      <c r="V7898"/>
      <c r="W7898"/>
      <c r="X7898"/>
      <c r="Y7898"/>
      <c r="Z7898"/>
      <c r="AA7898"/>
      <c r="AB7898"/>
    </row>
    <row r="7899" spans="1:28" x14ac:dyDescent="0.25">
      <c r="A7899" s="8"/>
      <c r="B7899"/>
      <c r="C7899"/>
      <c r="D7899"/>
      <c r="E7899"/>
      <c r="F7899"/>
      <c r="G7899"/>
      <c r="H7899"/>
      <c r="I7899"/>
      <c r="J7899"/>
      <c r="K7899"/>
      <c r="L7899"/>
      <c r="M7899"/>
      <c r="N7899"/>
      <c r="O7899"/>
      <c r="P7899"/>
      <c r="Q7899"/>
      <c r="R7899"/>
      <c r="S7899"/>
      <c r="T7899"/>
      <c r="U7899"/>
      <c r="V7899"/>
      <c r="W7899"/>
      <c r="X7899"/>
      <c r="Y7899"/>
      <c r="Z7899"/>
      <c r="AA7899"/>
      <c r="AB7899"/>
    </row>
    <row r="7900" spans="1:28" x14ac:dyDescent="0.25">
      <c r="A7900" s="8"/>
      <c r="B7900"/>
      <c r="C7900"/>
      <c r="D7900"/>
      <c r="E7900"/>
      <c r="F7900"/>
      <c r="G7900"/>
      <c r="H7900"/>
      <c r="I7900"/>
      <c r="J7900"/>
      <c r="K7900"/>
      <c r="L7900"/>
      <c r="M7900"/>
      <c r="N7900"/>
      <c r="O7900"/>
      <c r="P7900"/>
      <c r="Q7900"/>
      <c r="R7900"/>
      <c r="S7900"/>
      <c r="T7900"/>
      <c r="U7900"/>
      <c r="V7900"/>
      <c r="W7900"/>
      <c r="X7900"/>
      <c r="Y7900"/>
      <c r="Z7900"/>
      <c r="AA7900"/>
      <c r="AB7900"/>
    </row>
    <row r="7901" spans="1:28" x14ac:dyDescent="0.25">
      <c r="A7901" s="8"/>
      <c r="B7901"/>
      <c r="C7901"/>
      <c r="D7901"/>
      <c r="E7901"/>
      <c r="F7901"/>
      <c r="G7901"/>
      <c r="H7901"/>
      <c r="I7901"/>
      <c r="J7901"/>
      <c r="K7901"/>
      <c r="L7901"/>
      <c r="M7901"/>
      <c r="N7901"/>
      <c r="O7901"/>
      <c r="P7901"/>
      <c r="Q7901"/>
      <c r="R7901"/>
      <c r="S7901"/>
      <c r="T7901"/>
      <c r="U7901"/>
      <c r="V7901"/>
      <c r="W7901"/>
      <c r="X7901"/>
      <c r="Y7901"/>
      <c r="Z7901"/>
      <c r="AA7901"/>
      <c r="AB7901"/>
    </row>
    <row r="7902" spans="1:28" x14ac:dyDescent="0.25">
      <c r="A7902" s="8"/>
      <c r="B7902"/>
      <c r="C7902"/>
      <c r="D7902"/>
      <c r="E7902"/>
      <c r="F7902"/>
      <c r="G7902"/>
      <c r="H7902"/>
      <c r="I7902"/>
      <c r="J7902"/>
      <c r="K7902"/>
      <c r="L7902"/>
      <c r="M7902"/>
      <c r="N7902"/>
      <c r="O7902"/>
      <c r="P7902"/>
      <c r="Q7902"/>
      <c r="R7902"/>
      <c r="S7902"/>
      <c r="T7902"/>
      <c r="U7902"/>
      <c r="V7902"/>
      <c r="W7902"/>
      <c r="X7902"/>
      <c r="Y7902"/>
      <c r="Z7902"/>
      <c r="AA7902"/>
      <c r="AB7902"/>
    </row>
    <row r="7903" spans="1:28" x14ac:dyDescent="0.25">
      <c r="A7903" s="8"/>
      <c r="B7903"/>
      <c r="C7903"/>
      <c r="D7903"/>
      <c r="E7903"/>
      <c r="F7903"/>
      <c r="G7903"/>
      <c r="H7903"/>
      <c r="I7903"/>
      <c r="J7903"/>
      <c r="K7903"/>
      <c r="L7903"/>
      <c r="M7903"/>
      <c r="N7903"/>
      <c r="O7903"/>
      <c r="P7903"/>
      <c r="Q7903"/>
      <c r="R7903"/>
      <c r="S7903"/>
      <c r="T7903"/>
      <c r="U7903"/>
      <c r="V7903"/>
      <c r="W7903"/>
      <c r="X7903"/>
      <c r="Y7903"/>
      <c r="Z7903"/>
      <c r="AA7903"/>
      <c r="AB7903"/>
    </row>
    <row r="7904" spans="1:28" x14ac:dyDescent="0.25">
      <c r="A7904" s="8"/>
      <c r="B7904"/>
      <c r="C7904"/>
      <c r="D7904"/>
      <c r="E7904"/>
      <c r="F7904"/>
      <c r="G7904"/>
      <c r="H7904"/>
      <c r="I7904"/>
      <c r="J7904"/>
      <c r="K7904"/>
      <c r="L7904"/>
      <c r="M7904"/>
      <c r="N7904"/>
      <c r="O7904"/>
      <c r="P7904"/>
      <c r="Q7904"/>
      <c r="R7904"/>
      <c r="S7904"/>
      <c r="T7904"/>
      <c r="U7904"/>
      <c r="V7904"/>
      <c r="W7904"/>
      <c r="X7904"/>
      <c r="Y7904"/>
      <c r="Z7904"/>
      <c r="AA7904"/>
      <c r="AB7904"/>
    </row>
    <row r="7905" spans="1:28" x14ac:dyDescent="0.25">
      <c r="A7905" s="8"/>
      <c r="B7905"/>
      <c r="C7905"/>
      <c r="D7905"/>
      <c r="E7905"/>
      <c r="F7905"/>
      <c r="G7905"/>
      <c r="H7905"/>
      <c r="I7905"/>
      <c r="J7905"/>
      <c r="K7905"/>
      <c r="L7905"/>
      <c r="M7905"/>
      <c r="N7905"/>
      <c r="O7905"/>
      <c r="P7905"/>
      <c r="Q7905"/>
      <c r="R7905"/>
      <c r="S7905"/>
      <c r="T7905"/>
      <c r="U7905"/>
      <c r="V7905"/>
      <c r="W7905"/>
      <c r="X7905"/>
      <c r="Y7905"/>
      <c r="Z7905"/>
      <c r="AA7905"/>
      <c r="AB7905"/>
    </row>
    <row r="7906" spans="1:28" x14ac:dyDescent="0.25">
      <c r="A7906" s="8"/>
      <c r="B7906"/>
      <c r="C7906"/>
      <c r="D7906"/>
      <c r="E7906"/>
      <c r="F7906"/>
      <c r="G7906"/>
      <c r="H7906"/>
      <c r="I7906"/>
      <c r="J7906"/>
      <c r="K7906"/>
      <c r="L7906"/>
      <c r="M7906"/>
      <c r="N7906"/>
      <c r="O7906"/>
      <c r="P7906"/>
      <c r="Q7906"/>
      <c r="R7906"/>
      <c r="S7906"/>
      <c r="T7906"/>
      <c r="U7906"/>
      <c r="V7906"/>
      <c r="W7906"/>
      <c r="X7906"/>
      <c r="Y7906"/>
      <c r="Z7906"/>
      <c r="AA7906"/>
      <c r="AB7906"/>
    </row>
    <row r="7907" spans="1:28" x14ac:dyDescent="0.25">
      <c r="A7907" s="8"/>
      <c r="B7907"/>
      <c r="C7907"/>
      <c r="D7907"/>
      <c r="E7907"/>
      <c r="F7907"/>
      <c r="G7907"/>
      <c r="H7907"/>
      <c r="I7907"/>
      <c r="J7907"/>
      <c r="K7907"/>
      <c r="L7907"/>
      <c r="M7907"/>
      <c r="N7907"/>
      <c r="O7907"/>
      <c r="P7907"/>
      <c r="Q7907"/>
      <c r="R7907"/>
      <c r="S7907"/>
      <c r="T7907"/>
      <c r="U7907"/>
      <c r="V7907"/>
      <c r="W7907"/>
      <c r="X7907"/>
      <c r="Y7907"/>
      <c r="Z7907"/>
      <c r="AA7907"/>
      <c r="AB7907"/>
    </row>
    <row r="7908" spans="1:28" x14ac:dyDescent="0.25">
      <c r="A7908" s="8"/>
      <c r="B7908"/>
      <c r="C7908"/>
      <c r="D7908"/>
      <c r="E7908"/>
      <c r="F7908"/>
      <c r="G7908"/>
      <c r="H7908"/>
      <c r="I7908"/>
      <c r="J7908"/>
      <c r="K7908"/>
      <c r="L7908"/>
      <c r="M7908"/>
      <c r="N7908"/>
      <c r="O7908"/>
      <c r="P7908"/>
      <c r="Q7908"/>
      <c r="R7908"/>
      <c r="S7908"/>
      <c r="T7908"/>
      <c r="U7908"/>
      <c r="V7908"/>
      <c r="W7908"/>
      <c r="X7908"/>
      <c r="Y7908"/>
      <c r="Z7908"/>
      <c r="AA7908"/>
      <c r="AB7908"/>
    </row>
    <row r="7909" spans="1:28" x14ac:dyDescent="0.25">
      <c r="A7909" s="8"/>
      <c r="B7909"/>
      <c r="C7909"/>
      <c r="D7909"/>
      <c r="E7909"/>
      <c r="F7909"/>
      <c r="G7909"/>
      <c r="H7909"/>
      <c r="I7909"/>
      <c r="J7909"/>
      <c r="K7909"/>
      <c r="L7909"/>
      <c r="M7909"/>
      <c r="N7909"/>
      <c r="O7909"/>
      <c r="P7909"/>
      <c r="Q7909"/>
      <c r="R7909"/>
      <c r="S7909"/>
      <c r="T7909"/>
      <c r="U7909"/>
      <c r="V7909"/>
      <c r="W7909"/>
      <c r="X7909"/>
      <c r="Y7909"/>
      <c r="Z7909"/>
      <c r="AA7909"/>
      <c r="AB7909"/>
    </row>
    <row r="7910" spans="1:28" x14ac:dyDescent="0.25">
      <c r="A7910" s="8"/>
      <c r="B7910"/>
      <c r="C7910"/>
      <c r="D7910"/>
      <c r="E7910"/>
      <c r="F7910"/>
      <c r="G7910"/>
      <c r="H7910"/>
      <c r="I7910"/>
      <c r="J7910"/>
      <c r="K7910"/>
      <c r="L7910"/>
      <c r="M7910"/>
      <c r="N7910"/>
      <c r="O7910"/>
      <c r="P7910"/>
      <c r="Q7910"/>
      <c r="R7910"/>
      <c r="S7910"/>
      <c r="T7910"/>
      <c r="U7910"/>
      <c r="V7910"/>
      <c r="W7910"/>
      <c r="X7910"/>
      <c r="Y7910"/>
      <c r="Z7910"/>
      <c r="AA7910"/>
      <c r="AB7910"/>
    </row>
    <row r="7911" spans="1:28" x14ac:dyDescent="0.25">
      <c r="A7911" s="8"/>
      <c r="B7911"/>
      <c r="C7911"/>
      <c r="D7911"/>
      <c r="E7911"/>
      <c r="F7911"/>
      <c r="G7911"/>
      <c r="H7911"/>
      <c r="I7911"/>
      <c r="J7911"/>
      <c r="K7911"/>
      <c r="L7911"/>
      <c r="M7911"/>
      <c r="N7911"/>
      <c r="O7911"/>
      <c r="P7911"/>
      <c r="Q7911"/>
      <c r="R7911"/>
      <c r="S7911"/>
      <c r="T7911"/>
      <c r="U7911"/>
      <c r="V7911"/>
      <c r="W7911"/>
      <c r="X7911"/>
      <c r="Y7911"/>
      <c r="Z7911"/>
      <c r="AA7911"/>
      <c r="AB7911"/>
    </row>
    <row r="7912" spans="1:28" x14ac:dyDescent="0.25">
      <c r="A7912" s="8"/>
      <c r="B7912"/>
      <c r="C7912"/>
      <c r="D7912"/>
      <c r="E7912"/>
      <c r="F7912"/>
      <c r="G7912"/>
      <c r="H7912"/>
      <c r="I7912"/>
      <c r="J7912"/>
      <c r="K7912"/>
      <c r="L7912"/>
      <c r="M7912"/>
      <c r="N7912"/>
      <c r="O7912"/>
      <c r="P7912"/>
      <c r="Q7912"/>
      <c r="R7912"/>
      <c r="S7912"/>
      <c r="T7912"/>
      <c r="U7912"/>
      <c r="V7912"/>
      <c r="W7912"/>
      <c r="X7912"/>
      <c r="Y7912"/>
      <c r="Z7912"/>
      <c r="AA7912"/>
      <c r="AB7912"/>
    </row>
    <row r="7913" spans="1:28" x14ac:dyDescent="0.25">
      <c r="A7913" s="8"/>
      <c r="B7913"/>
      <c r="C7913"/>
      <c r="D7913"/>
      <c r="E7913"/>
      <c r="F7913"/>
      <c r="G7913"/>
      <c r="H7913"/>
      <c r="I7913"/>
      <c r="J7913"/>
      <c r="K7913"/>
      <c r="L7913"/>
      <c r="M7913"/>
      <c r="N7913"/>
      <c r="O7913"/>
      <c r="P7913"/>
      <c r="Q7913"/>
      <c r="R7913"/>
      <c r="S7913"/>
      <c r="T7913"/>
      <c r="U7913"/>
      <c r="V7913"/>
      <c r="W7913"/>
      <c r="X7913"/>
      <c r="Y7913"/>
      <c r="Z7913"/>
      <c r="AA7913"/>
      <c r="AB7913"/>
    </row>
    <row r="7914" spans="1:28" x14ac:dyDescent="0.25">
      <c r="A7914" s="8"/>
      <c r="B7914"/>
      <c r="C7914"/>
      <c r="D7914"/>
      <c r="E7914"/>
      <c r="F7914"/>
      <c r="G7914"/>
      <c r="H7914"/>
      <c r="I7914"/>
      <c r="J7914"/>
      <c r="K7914"/>
      <c r="L7914"/>
      <c r="M7914"/>
      <c r="N7914"/>
      <c r="O7914"/>
      <c r="P7914"/>
      <c r="Q7914"/>
      <c r="R7914"/>
      <c r="S7914"/>
      <c r="T7914"/>
      <c r="U7914"/>
      <c r="V7914"/>
      <c r="W7914"/>
      <c r="X7914"/>
      <c r="Y7914"/>
      <c r="Z7914"/>
      <c r="AA7914"/>
      <c r="AB7914"/>
    </row>
    <row r="7915" spans="1:28" x14ac:dyDescent="0.25">
      <c r="A7915" s="8"/>
      <c r="B7915"/>
      <c r="C7915"/>
      <c r="D7915"/>
      <c r="E7915"/>
      <c r="F7915"/>
      <c r="G7915"/>
      <c r="H7915"/>
      <c r="I7915"/>
      <c r="J7915"/>
      <c r="K7915"/>
      <c r="L7915"/>
      <c r="M7915"/>
      <c r="N7915"/>
      <c r="O7915"/>
      <c r="P7915"/>
      <c r="Q7915"/>
      <c r="R7915"/>
      <c r="S7915"/>
      <c r="T7915"/>
      <c r="U7915"/>
      <c r="V7915"/>
      <c r="W7915"/>
      <c r="X7915"/>
      <c r="Y7915"/>
      <c r="Z7915"/>
      <c r="AA7915"/>
      <c r="AB7915"/>
    </row>
    <row r="7916" spans="1:28" x14ac:dyDescent="0.25">
      <c r="A7916" s="8"/>
      <c r="B7916"/>
      <c r="C7916"/>
      <c r="D7916"/>
      <c r="E7916"/>
      <c r="F7916"/>
      <c r="G7916"/>
      <c r="H7916"/>
      <c r="I7916"/>
      <c r="J7916"/>
      <c r="K7916"/>
      <c r="L7916"/>
      <c r="M7916"/>
      <c r="N7916"/>
      <c r="O7916"/>
      <c r="P7916"/>
      <c r="Q7916"/>
      <c r="R7916"/>
      <c r="S7916"/>
      <c r="T7916"/>
      <c r="U7916"/>
      <c r="V7916"/>
      <c r="W7916"/>
      <c r="X7916"/>
      <c r="Y7916"/>
      <c r="Z7916"/>
      <c r="AA7916"/>
      <c r="AB7916"/>
    </row>
    <row r="7917" spans="1:28" x14ac:dyDescent="0.25">
      <c r="A7917" s="8"/>
      <c r="B7917"/>
      <c r="C7917"/>
      <c r="D7917"/>
      <c r="E7917"/>
      <c r="F7917"/>
      <c r="G7917"/>
      <c r="H7917"/>
      <c r="I7917"/>
      <c r="J7917"/>
      <c r="K7917"/>
      <c r="L7917"/>
      <c r="M7917"/>
      <c r="N7917"/>
      <c r="O7917"/>
      <c r="P7917"/>
      <c r="Q7917"/>
      <c r="R7917"/>
      <c r="S7917"/>
      <c r="T7917"/>
      <c r="U7917"/>
      <c r="V7917"/>
      <c r="W7917"/>
      <c r="X7917"/>
      <c r="Y7917"/>
      <c r="Z7917"/>
      <c r="AA7917"/>
      <c r="AB7917"/>
    </row>
    <row r="7918" spans="1:28" x14ac:dyDescent="0.25">
      <c r="A7918" s="8"/>
      <c r="B7918"/>
      <c r="C7918"/>
      <c r="D7918"/>
      <c r="E7918"/>
      <c r="F7918"/>
      <c r="G7918"/>
      <c r="H7918"/>
      <c r="I7918"/>
      <c r="J7918"/>
      <c r="K7918"/>
      <c r="L7918"/>
      <c r="M7918"/>
      <c r="N7918"/>
      <c r="O7918"/>
      <c r="P7918"/>
      <c r="Q7918"/>
      <c r="R7918"/>
      <c r="S7918"/>
      <c r="T7918"/>
      <c r="U7918"/>
      <c r="V7918"/>
      <c r="W7918"/>
      <c r="X7918"/>
      <c r="Y7918"/>
      <c r="Z7918"/>
      <c r="AA7918"/>
      <c r="AB7918"/>
    </row>
    <row r="7919" spans="1:28" x14ac:dyDescent="0.25">
      <c r="A7919" s="8"/>
      <c r="B7919"/>
      <c r="C7919"/>
      <c r="D7919"/>
      <c r="E7919"/>
      <c r="F7919"/>
      <c r="G7919"/>
      <c r="H7919"/>
      <c r="I7919"/>
      <c r="J7919"/>
      <c r="K7919"/>
      <c r="L7919"/>
      <c r="M7919"/>
      <c r="N7919"/>
      <c r="O7919"/>
      <c r="P7919"/>
      <c r="Q7919"/>
      <c r="R7919"/>
      <c r="S7919"/>
      <c r="T7919"/>
      <c r="U7919"/>
      <c r="V7919"/>
      <c r="W7919"/>
      <c r="X7919"/>
      <c r="Y7919"/>
      <c r="Z7919"/>
      <c r="AA7919"/>
      <c r="AB7919"/>
    </row>
    <row r="7920" spans="1:28" x14ac:dyDescent="0.25">
      <c r="A7920" s="8"/>
      <c r="B7920"/>
      <c r="C7920"/>
      <c r="D7920"/>
      <c r="E7920"/>
      <c r="F7920"/>
      <c r="G7920"/>
      <c r="H7920"/>
      <c r="I7920"/>
      <c r="J7920"/>
      <c r="K7920"/>
      <c r="L7920"/>
      <c r="M7920"/>
      <c r="N7920"/>
      <c r="O7920"/>
      <c r="P7920"/>
      <c r="Q7920"/>
      <c r="R7920"/>
      <c r="S7920"/>
      <c r="T7920"/>
      <c r="U7920"/>
      <c r="V7920"/>
      <c r="W7920"/>
      <c r="X7920"/>
      <c r="Y7920"/>
      <c r="Z7920"/>
      <c r="AA7920"/>
      <c r="AB7920"/>
    </row>
    <row r="7921" spans="1:28" x14ac:dyDescent="0.25">
      <c r="A7921" s="8"/>
      <c r="B7921"/>
      <c r="C7921"/>
      <c r="D7921"/>
      <c r="E7921"/>
      <c r="F7921"/>
      <c r="G7921"/>
      <c r="H7921"/>
      <c r="I7921"/>
      <c r="J7921"/>
      <c r="K7921"/>
      <c r="L7921"/>
      <c r="M7921"/>
      <c r="N7921"/>
      <c r="O7921"/>
      <c r="P7921"/>
      <c r="Q7921"/>
      <c r="R7921"/>
      <c r="S7921"/>
      <c r="T7921"/>
      <c r="U7921"/>
      <c r="V7921"/>
      <c r="W7921"/>
      <c r="X7921"/>
      <c r="Y7921"/>
      <c r="Z7921"/>
      <c r="AA7921"/>
      <c r="AB7921"/>
    </row>
    <row r="7922" spans="1:28" x14ac:dyDescent="0.25">
      <c r="A7922" s="8"/>
      <c r="B7922"/>
      <c r="C7922"/>
      <c r="D7922"/>
      <c r="E7922"/>
      <c r="F7922"/>
      <c r="G7922"/>
      <c r="H7922"/>
      <c r="I7922"/>
      <c r="J7922"/>
      <c r="K7922"/>
      <c r="L7922"/>
      <c r="M7922"/>
      <c r="N7922"/>
      <c r="O7922"/>
      <c r="P7922"/>
      <c r="Q7922"/>
      <c r="R7922"/>
      <c r="S7922"/>
      <c r="T7922"/>
      <c r="U7922"/>
      <c r="V7922"/>
      <c r="W7922"/>
      <c r="X7922"/>
      <c r="Y7922"/>
      <c r="Z7922"/>
      <c r="AA7922"/>
      <c r="AB7922"/>
    </row>
    <row r="7923" spans="1:28" x14ac:dyDescent="0.25">
      <c r="A7923" s="8"/>
      <c r="B7923"/>
      <c r="C7923"/>
      <c r="D7923"/>
      <c r="E7923"/>
      <c r="F7923"/>
      <c r="G7923"/>
      <c r="H7923"/>
      <c r="I7923"/>
      <c r="J7923"/>
      <c r="K7923"/>
      <c r="L7923"/>
      <c r="M7923"/>
      <c r="N7923"/>
      <c r="O7923"/>
      <c r="P7923"/>
      <c r="Q7923"/>
      <c r="R7923"/>
      <c r="S7923"/>
      <c r="T7923"/>
      <c r="U7923"/>
      <c r="V7923"/>
      <c r="W7923"/>
      <c r="X7923"/>
      <c r="Y7923"/>
      <c r="Z7923"/>
      <c r="AA7923"/>
      <c r="AB7923"/>
    </row>
    <row r="7924" spans="1:28" x14ac:dyDescent="0.25">
      <c r="A7924" s="8"/>
      <c r="B7924"/>
      <c r="C7924"/>
      <c r="D7924"/>
      <c r="E7924"/>
      <c r="F7924"/>
      <c r="G7924"/>
      <c r="H7924"/>
      <c r="I7924"/>
      <c r="J7924"/>
      <c r="K7924"/>
      <c r="L7924"/>
      <c r="M7924"/>
      <c r="N7924"/>
      <c r="O7924"/>
      <c r="P7924"/>
      <c r="Q7924"/>
      <c r="R7924"/>
      <c r="S7924"/>
      <c r="T7924"/>
      <c r="U7924"/>
      <c r="V7924"/>
      <c r="W7924"/>
      <c r="X7924"/>
      <c r="Y7924"/>
      <c r="Z7924"/>
      <c r="AA7924"/>
      <c r="AB7924"/>
    </row>
    <row r="7925" spans="1:28" x14ac:dyDescent="0.25">
      <c r="A7925" s="8"/>
      <c r="B7925"/>
      <c r="C7925"/>
      <c r="D7925"/>
      <c r="E7925"/>
      <c r="F7925"/>
      <c r="G7925"/>
      <c r="H7925"/>
      <c r="I7925"/>
      <c r="J7925"/>
      <c r="K7925"/>
      <c r="L7925"/>
      <c r="M7925"/>
      <c r="N7925"/>
      <c r="O7925"/>
      <c r="P7925"/>
      <c r="Q7925"/>
      <c r="R7925"/>
      <c r="S7925"/>
      <c r="T7925"/>
      <c r="U7925"/>
      <c r="V7925"/>
      <c r="W7925"/>
      <c r="X7925"/>
      <c r="Y7925"/>
      <c r="Z7925"/>
      <c r="AA7925"/>
      <c r="AB7925"/>
    </row>
    <row r="7926" spans="1:28" x14ac:dyDescent="0.25">
      <c r="A7926" s="8"/>
      <c r="B7926"/>
      <c r="C7926"/>
      <c r="D7926"/>
      <c r="E7926"/>
      <c r="F7926"/>
      <c r="G7926"/>
      <c r="H7926"/>
      <c r="I7926"/>
      <c r="J7926"/>
      <c r="K7926"/>
      <c r="L7926"/>
      <c r="M7926"/>
      <c r="N7926"/>
      <c r="O7926"/>
      <c r="P7926"/>
      <c r="Q7926"/>
      <c r="R7926"/>
      <c r="S7926"/>
      <c r="T7926"/>
      <c r="U7926"/>
      <c r="V7926"/>
      <c r="W7926"/>
      <c r="X7926"/>
      <c r="Y7926"/>
      <c r="Z7926"/>
      <c r="AA7926"/>
      <c r="AB7926"/>
    </row>
    <row r="7927" spans="1:28" x14ac:dyDescent="0.25">
      <c r="A7927" s="8"/>
      <c r="B7927"/>
      <c r="C7927"/>
      <c r="D7927"/>
      <c r="E7927"/>
      <c r="F7927"/>
      <c r="G7927"/>
      <c r="H7927"/>
      <c r="I7927"/>
      <c r="J7927"/>
      <c r="K7927"/>
      <c r="L7927"/>
      <c r="M7927"/>
      <c r="N7927"/>
      <c r="O7927"/>
      <c r="P7927"/>
      <c r="Q7927"/>
      <c r="R7927"/>
      <c r="S7927"/>
      <c r="T7927"/>
      <c r="U7927"/>
      <c r="V7927"/>
      <c r="W7927"/>
      <c r="X7927"/>
      <c r="Y7927"/>
      <c r="Z7927"/>
      <c r="AA7927"/>
      <c r="AB7927"/>
    </row>
    <row r="7928" spans="1:28" x14ac:dyDescent="0.25">
      <c r="A7928" s="8"/>
      <c r="B7928"/>
      <c r="C7928"/>
      <c r="D7928"/>
      <c r="E7928"/>
      <c r="F7928"/>
      <c r="G7928"/>
      <c r="H7928"/>
      <c r="I7928"/>
      <c r="J7928"/>
      <c r="K7928"/>
      <c r="L7928"/>
      <c r="M7928"/>
      <c r="N7928"/>
      <c r="O7928"/>
      <c r="P7928"/>
      <c r="Q7928"/>
      <c r="R7928"/>
      <c r="S7928"/>
      <c r="T7928"/>
      <c r="U7928"/>
      <c r="V7928"/>
      <c r="W7928"/>
      <c r="X7928"/>
      <c r="Y7928"/>
      <c r="Z7928"/>
      <c r="AA7928"/>
      <c r="AB7928"/>
    </row>
    <row r="7929" spans="1:28" x14ac:dyDescent="0.25">
      <c r="A7929" s="8"/>
      <c r="B7929"/>
      <c r="C7929"/>
      <c r="D7929"/>
      <c r="E7929"/>
      <c r="F7929"/>
      <c r="G7929"/>
      <c r="H7929"/>
      <c r="I7929"/>
      <c r="J7929"/>
      <c r="K7929"/>
      <c r="L7929"/>
      <c r="M7929"/>
      <c r="N7929"/>
      <c r="O7929"/>
      <c r="P7929"/>
      <c r="Q7929"/>
      <c r="R7929"/>
      <c r="S7929"/>
      <c r="T7929"/>
      <c r="U7929"/>
      <c r="V7929"/>
      <c r="W7929"/>
      <c r="X7929"/>
      <c r="Y7929"/>
      <c r="Z7929"/>
      <c r="AA7929"/>
      <c r="AB7929"/>
    </row>
    <row r="7930" spans="1:28" x14ac:dyDescent="0.25">
      <c r="A7930" s="8"/>
      <c r="B7930"/>
      <c r="C7930"/>
      <c r="D7930"/>
      <c r="E7930"/>
      <c r="F7930"/>
      <c r="G7930"/>
      <c r="H7930"/>
      <c r="I7930"/>
      <c r="J7930"/>
      <c r="K7930"/>
      <c r="L7930"/>
      <c r="M7930"/>
      <c r="N7930"/>
      <c r="O7930"/>
      <c r="P7930"/>
      <c r="Q7930"/>
      <c r="R7930"/>
      <c r="S7930"/>
      <c r="T7930"/>
      <c r="U7930"/>
      <c r="V7930"/>
      <c r="W7930"/>
      <c r="X7930"/>
      <c r="Y7930"/>
      <c r="Z7930"/>
      <c r="AA7930"/>
      <c r="AB7930"/>
    </row>
    <row r="7931" spans="1:28" x14ac:dyDescent="0.25">
      <c r="A7931" s="8"/>
      <c r="B7931"/>
      <c r="C7931"/>
      <c r="D7931"/>
      <c r="E7931"/>
      <c r="F7931"/>
      <c r="G7931"/>
      <c r="H7931"/>
      <c r="I7931"/>
      <c r="J7931"/>
      <c r="K7931"/>
      <c r="L7931"/>
      <c r="M7931"/>
      <c r="N7931"/>
      <c r="O7931"/>
      <c r="P7931"/>
      <c r="Q7931"/>
      <c r="R7931"/>
      <c r="S7931"/>
      <c r="T7931"/>
      <c r="U7931"/>
      <c r="V7931"/>
      <c r="W7931"/>
      <c r="X7931"/>
      <c r="Y7931"/>
      <c r="Z7931"/>
      <c r="AA7931"/>
      <c r="AB7931"/>
    </row>
    <row r="7932" spans="1:28" x14ac:dyDescent="0.25">
      <c r="A7932" s="8"/>
      <c r="B7932"/>
      <c r="C7932"/>
      <c r="D7932"/>
      <c r="E7932"/>
      <c r="F7932"/>
      <c r="G7932"/>
      <c r="H7932"/>
      <c r="I7932"/>
      <c r="J7932"/>
      <c r="K7932"/>
      <c r="L7932"/>
      <c r="M7932"/>
      <c r="N7932"/>
      <c r="O7932"/>
      <c r="P7932"/>
      <c r="Q7932"/>
      <c r="R7932"/>
      <c r="S7932"/>
      <c r="T7932"/>
      <c r="U7932"/>
      <c r="V7932"/>
      <c r="W7932"/>
      <c r="X7932"/>
      <c r="Y7932"/>
      <c r="Z7932"/>
      <c r="AA7932"/>
      <c r="AB7932"/>
    </row>
    <row r="7933" spans="1:28" x14ac:dyDescent="0.25">
      <c r="A7933" s="8"/>
      <c r="B7933"/>
      <c r="C7933"/>
      <c r="D7933"/>
      <c r="E7933"/>
      <c r="F7933"/>
      <c r="G7933"/>
      <c r="H7933"/>
      <c r="I7933"/>
      <c r="J7933"/>
      <c r="K7933"/>
      <c r="L7933"/>
      <c r="M7933"/>
      <c r="N7933"/>
      <c r="O7933"/>
      <c r="P7933"/>
      <c r="Q7933"/>
      <c r="R7933"/>
      <c r="S7933"/>
      <c r="T7933"/>
      <c r="U7933"/>
      <c r="V7933"/>
      <c r="W7933"/>
      <c r="X7933"/>
      <c r="Y7933"/>
      <c r="Z7933"/>
      <c r="AA7933"/>
      <c r="AB7933"/>
    </row>
    <row r="7934" spans="1:28" x14ac:dyDescent="0.25">
      <c r="A7934" s="8"/>
      <c r="B7934"/>
      <c r="C7934"/>
      <c r="D7934"/>
      <c r="E7934"/>
      <c r="F7934"/>
      <c r="G7934"/>
      <c r="H7934"/>
      <c r="I7934"/>
      <c r="J7934"/>
      <c r="K7934"/>
      <c r="L7934"/>
      <c r="M7934"/>
      <c r="N7934"/>
      <c r="O7934"/>
      <c r="P7934"/>
      <c r="Q7934"/>
      <c r="R7934"/>
      <c r="S7934"/>
      <c r="T7934"/>
      <c r="U7934"/>
      <c r="V7934"/>
      <c r="W7934"/>
      <c r="X7934"/>
      <c r="Y7934"/>
      <c r="Z7934"/>
      <c r="AA7934"/>
      <c r="AB7934"/>
    </row>
    <row r="7935" spans="1:28" x14ac:dyDescent="0.25">
      <c r="A7935" s="8"/>
      <c r="B7935"/>
      <c r="C7935"/>
      <c r="D7935"/>
      <c r="E7935"/>
      <c r="F7935"/>
      <c r="G7935"/>
      <c r="H7935"/>
      <c r="I7935"/>
      <c r="J7935"/>
      <c r="K7935"/>
      <c r="L7935"/>
      <c r="M7935"/>
      <c r="N7935"/>
      <c r="O7935"/>
      <c r="P7935"/>
      <c r="Q7935"/>
      <c r="R7935"/>
      <c r="S7935"/>
      <c r="T7935"/>
      <c r="U7935"/>
      <c r="V7935"/>
      <c r="W7935"/>
      <c r="X7935"/>
      <c r="Y7935"/>
      <c r="Z7935"/>
      <c r="AA7935"/>
      <c r="AB7935"/>
    </row>
    <row r="7936" spans="1:28" x14ac:dyDescent="0.25">
      <c r="A7936" s="8"/>
      <c r="B7936"/>
      <c r="C7936"/>
      <c r="D7936"/>
      <c r="E7936"/>
      <c r="F7936"/>
      <c r="G7936"/>
      <c r="H7936"/>
      <c r="I7936"/>
      <c r="J7936"/>
      <c r="K7936"/>
      <c r="L7936"/>
      <c r="M7936"/>
      <c r="N7936"/>
      <c r="O7936"/>
      <c r="P7936"/>
      <c r="Q7936"/>
      <c r="R7936"/>
      <c r="S7936"/>
      <c r="T7936"/>
      <c r="U7936"/>
      <c r="V7936"/>
      <c r="W7936"/>
      <c r="X7936"/>
      <c r="Y7936"/>
      <c r="Z7936"/>
      <c r="AA7936"/>
      <c r="AB7936"/>
    </row>
    <row r="7937" spans="1:28" x14ac:dyDescent="0.25">
      <c r="A7937" s="8"/>
      <c r="B7937"/>
      <c r="C7937"/>
      <c r="D7937"/>
      <c r="E7937"/>
      <c r="F7937"/>
      <c r="G7937"/>
      <c r="H7937"/>
      <c r="I7937"/>
      <c r="J7937"/>
      <c r="K7937"/>
      <c r="L7937"/>
      <c r="M7937"/>
      <c r="N7937"/>
      <c r="O7937"/>
      <c r="P7937"/>
      <c r="Q7937"/>
      <c r="R7937"/>
      <c r="S7937"/>
      <c r="T7937"/>
      <c r="U7937"/>
      <c r="V7937"/>
      <c r="W7937"/>
      <c r="X7937"/>
      <c r="Y7937"/>
      <c r="Z7937"/>
      <c r="AA7937"/>
      <c r="AB7937"/>
    </row>
    <row r="7938" spans="1:28" x14ac:dyDescent="0.25">
      <c r="A7938" s="8"/>
      <c r="B7938"/>
      <c r="C7938"/>
      <c r="D7938"/>
      <c r="E7938"/>
      <c r="F7938"/>
      <c r="G7938"/>
      <c r="H7938"/>
      <c r="I7938"/>
      <c r="J7938"/>
      <c r="K7938"/>
      <c r="L7938"/>
      <c r="M7938"/>
      <c r="N7938"/>
      <c r="O7938"/>
      <c r="P7938"/>
      <c r="Q7938"/>
      <c r="R7938"/>
      <c r="S7938"/>
      <c r="T7938"/>
      <c r="U7938"/>
      <c r="V7938"/>
      <c r="W7938"/>
      <c r="X7938"/>
      <c r="Y7938"/>
      <c r="Z7938"/>
      <c r="AA7938"/>
      <c r="AB7938"/>
    </row>
    <row r="7939" spans="1:28" x14ac:dyDescent="0.25">
      <c r="A7939" s="8"/>
      <c r="B7939"/>
      <c r="C7939"/>
      <c r="D7939"/>
      <c r="E7939"/>
      <c r="F7939"/>
      <c r="G7939"/>
      <c r="H7939"/>
      <c r="I7939"/>
      <c r="J7939"/>
      <c r="K7939"/>
      <c r="L7939"/>
      <c r="M7939"/>
      <c r="N7939"/>
      <c r="O7939"/>
      <c r="P7939"/>
      <c r="Q7939"/>
      <c r="R7939"/>
      <c r="S7939"/>
      <c r="T7939"/>
      <c r="U7939"/>
      <c r="V7939"/>
      <c r="W7939"/>
      <c r="X7939"/>
      <c r="Y7939"/>
      <c r="Z7939"/>
      <c r="AA7939"/>
      <c r="AB7939"/>
    </row>
    <row r="7940" spans="1:28" x14ac:dyDescent="0.25">
      <c r="A7940" s="8"/>
      <c r="B7940"/>
      <c r="C7940"/>
      <c r="D7940"/>
      <c r="E7940"/>
      <c r="F7940"/>
      <c r="G7940"/>
      <c r="H7940"/>
      <c r="I7940"/>
      <c r="J7940"/>
      <c r="K7940"/>
      <c r="L7940"/>
      <c r="M7940"/>
      <c r="N7940"/>
      <c r="O7940"/>
      <c r="P7940"/>
      <c r="Q7940"/>
      <c r="R7940"/>
      <c r="S7940"/>
      <c r="T7940"/>
      <c r="U7940"/>
      <c r="V7940"/>
      <c r="W7940"/>
      <c r="X7940"/>
      <c r="Y7940"/>
      <c r="Z7940"/>
      <c r="AA7940"/>
      <c r="AB7940"/>
    </row>
    <row r="7941" spans="1:28" x14ac:dyDescent="0.25">
      <c r="A7941" s="8"/>
      <c r="B7941"/>
      <c r="C7941"/>
      <c r="D7941"/>
      <c r="E7941"/>
      <c r="F7941"/>
      <c r="G7941"/>
      <c r="H7941"/>
      <c r="I7941"/>
      <c r="J7941"/>
      <c r="K7941"/>
      <c r="L7941"/>
      <c r="M7941"/>
      <c r="N7941"/>
      <c r="O7941"/>
      <c r="P7941"/>
      <c r="Q7941"/>
      <c r="R7941"/>
      <c r="S7941"/>
      <c r="T7941"/>
      <c r="U7941"/>
      <c r="V7941"/>
      <c r="W7941"/>
      <c r="X7941"/>
      <c r="Y7941"/>
      <c r="Z7941"/>
      <c r="AA7941"/>
      <c r="AB7941"/>
    </row>
    <row r="7942" spans="1:28" x14ac:dyDescent="0.25">
      <c r="A7942" s="8"/>
      <c r="B7942"/>
      <c r="C7942"/>
      <c r="D7942"/>
      <c r="E7942"/>
      <c r="F7942"/>
      <c r="G7942"/>
      <c r="H7942"/>
      <c r="I7942"/>
      <c r="J7942"/>
      <c r="K7942"/>
      <c r="L7942"/>
      <c r="M7942"/>
      <c r="N7942"/>
      <c r="O7942"/>
      <c r="P7942"/>
      <c r="Q7942"/>
      <c r="R7942"/>
      <c r="S7942"/>
      <c r="T7942"/>
      <c r="U7942"/>
      <c r="V7942"/>
      <c r="W7942"/>
      <c r="X7942"/>
      <c r="Y7942"/>
      <c r="Z7942"/>
      <c r="AA7942"/>
      <c r="AB7942"/>
    </row>
    <row r="7943" spans="1:28" x14ac:dyDescent="0.25">
      <c r="A7943" s="8"/>
      <c r="B7943"/>
      <c r="C7943"/>
      <c r="D7943"/>
      <c r="E7943"/>
      <c r="F7943"/>
      <c r="G7943"/>
      <c r="H7943"/>
      <c r="I7943"/>
      <c r="J7943"/>
      <c r="K7943"/>
      <c r="L7943"/>
      <c r="M7943"/>
      <c r="N7943"/>
      <c r="O7943"/>
      <c r="P7943"/>
      <c r="Q7943"/>
      <c r="R7943"/>
      <c r="S7943"/>
      <c r="T7943"/>
      <c r="U7943"/>
      <c r="V7943"/>
      <c r="W7943"/>
      <c r="X7943"/>
      <c r="Y7943"/>
      <c r="Z7943"/>
      <c r="AA7943"/>
      <c r="AB7943"/>
    </row>
    <row r="7944" spans="1:28" x14ac:dyDescent="0.25">
      <c r="A7944" s="8"/>
      <c r="B7944"/>
      <c r="C7944"/>
      <c r="D7944"/>
      <c r="E7944"/>
      <c r="F7944"/>
      <c r="G7944"/>
      <c r="H7944"/>
      <c r="I7944"/>
      <c r="J7944"/>
      <c r="K7944"/>
      <c r="L7944"/>
      <c r="M7944"/>
      <c r="N7944"/>
      <c r="O7944"/>
      <c r="P7944"/>
      <c r="Q7944"/>
      <c r="R7944"/>
      <c r="S7944"/>
      <c r="T7944"/>
      <c r="U7944"/>
      <c r="V7944"/>
      <c r="W7944"/>
      <c r="X7944"/>
      <c r="Y7944"/>
      <c r="Z7944"/>
      <c r="AA7944"/>
      <c r="AB7944"/>
    </row>
    <row r="7945" spans="1:28" x14ac:dyDescent="0.25">
      <c r="A7945" s="8"/>
      <c r="B7945"/>
      <c r="C7945"/>
      <c r="D7945"/>
      <c r="E7945"/>
      <c r="F7945"/>
      <c r="G7945"/>
      <c r="H7945"/>
      <c r="I7945"/>
      <c r="J7945"/>
      <c r="K7945"/>
      <c r="L7945"/>
      <c r="M7945"/>
      <c r="N7945"/>
      <c r="O7945"/>
      <c r="P7945"/>
      <c r="Q7945"/>
      <c r="R7945"/>
      <c r="S7945"/>
      <c r="T7945"/>
      <c r="U7945"/>
      <c r="V7945"/>
      <c r="W7945"/>
      <c r="X7945"/>
      <c r="Y7945"/>
      <c r="Z7945"/>
      <c r="AA7945"/>
      <c r="AB7945"/>
    </row>
    <row r="7946" spans="1:28" x14ac:dyDescent="0.25">
      <c r="A7946" s="8"/>
      <c r="B7946"/>
      <c r="C7946"/>
      <c r="D7946"/>
      <c r="E7946"/>
      <c r="F7946"/>
      <c r="G7946"/>
      <c r="H7946"/>
      <c r="I7946"/>
      <c r="J7946"/>
      <c r="K7946"/>
      <c r="L7946"/>
      <c r="M7946"/>
      <c r="N7946"/>
      <c r="O7946"/>
      <c r="P7946"/>
      <c r="Q7946"/>
      <c r="R7946"/>
      <c r="S7946"/>
      <c r="T7946"/>
      <c r="U7946"/>
      <c r="V7946"/>
      <c r="W7946"/>
      <c r="X7946"/>
      <c r="Y7946"/>
      <c r="Z7946"/>
      <c r="AA7946"/>
      <c r="AB7946"/>
    </row>
    <row r="7947" spans="1:28" x14ac:dyDescent="0.25">
      <c r="A7947" s="8"/>
      <c r="B7947"/>
      <c r="C7947"/>
      <c r="D7947"/>
      <c r="E7947"/>
      <c r="F7947"/>
      <c r="G7947"/>
      <c r="H7947"/>
      <c r="I7947"/>
      <c r="J7947"/>
      <c r="K7947"/>
      <c r="L7947"/>
      <c r="M7947"/>
      <c r="N7947"/>
      <c r="O7947"/>
      <c r="P7947"/>
      <c r="Q7947"/>
      <c r="R7947"/>
      <c r="S7947"/>
      <c r="T7947"/>
      <c r="U7947"/>
      <c r="V7947"/>
      <c r="W7947"/>
      <c r="X7947"/>
      <c r="Y7947"/>
      <c r="Z7947"/>
      <c r="AA7947"/>
      <c r="AB7947"/>
    </row>
    <row r="7948" spans="1:28" x14ac:dyDescent="0.25">
      <c r="A7948" s="8"/>
      <c r="B7948"/>
      <c r="C7948"/>
      <c r="D7948"/>
      <c r="E7948"/>
      <c r="F7948"/>
      <c r="G7948"/>
      <c r="H7948"/>
      <c r="I7948"/>
      <c r="J7948"/>
      <c r="K7948"/>
      <c r="L7948"/>
      <c r="M7948"/>
      <c r="N7948"/>
      <c r="O7948"/>
      <c r="P7948"/>
      <c r="Q7948"/>
      <c r="R7948"/>
      <c r="S7948"/>
      <c r="T7948"/>
      <c r="U7948"/>
      <c r="V7948"/>
      <c r="W7948"/>
      <c r="X7948"/>
      <c r="Y7948"/>
      <c r="Z7948"/>
      <c r="AA7948"/>
      <c r="AB7948"/>
    </row>
    <row r="7949" spans="1:28" x14ac:dyDescent="0.25">
      <c r="A7949" s="8"/>
      <c r="B7949"/>
      <c r="C7949"/>
      <c r="D7949"/>
      <c r="E7949"/>
      <c r="F7949"/>
      <c r="G7949"/>
      <c r="H7949"/>
      <c r="I7949"/>
      <c r="J7949"/>
      <c r="K7949"/>
      <c r="L7949"/>
      <c r="M7949"/>
      <c r="N7949"/>
      <c r="O7949"/>
      <c r="P7949"/>
      <c r="Q7949"/>
      <c r="R7949"/>
      <c r="S7949"/>
      <c r="T7949"/>
      <c r="U7949"/>
      <c r="V7949"/>
      <c r="W7949"/>
      <c r="X7949"/>
      <c r="Y7949"/>
      <c r="Z7949"/>
      <c r="AA7949"/>
      <c r="AB7949"/>
    </row>
    <row r="7950" spans="1:28" x14ac:dyDescent="0.25">
      <c r="A7950" s="8"/>
      <c r="B7950"/>
      <c r="C7950"/>
      <c r="D7950"/>
      <c r="E7950"/>
      <c r="F7950"/>
      <c r="G7950"/>
      <c r="H7950"/>
      <c r="I7950"/>
      <c r="J7950"/>
      <c r="K7950"/>
      <c r="L7950"/>
      <c r="M7950"/>
      <c r="N7950"/>
      <c r="O7950"/>
      <c r="P7950"/>
      <c r="Q7950"/>
      <c r="R7950"/>
      <c r="S7950"/>
      <c r="T7950"/>
      <c r="U7950"/>
      <c r="V7950"/>
      <c r="W7950"/>
      <c r="X7950"/>
      <c r="Y7950"/>
      <c r="Z7950"/>
      <c r="AA7950"/>
      <c r="AB7950"/>
    </row>
    <row r="7951" spans="1:28" x14ac:dyDescent="0.25">
      <c r="A7951" s="8"/>
      <c r="B7951"/>
      <c r="C7951"/>
      <c r="D7951"/>
      <c r="E7951"/>
      <c r="F7951"/>
      <c r="G7951"/>
      <c r="H7951"/>
      <c r="I7951"/>
      <c r="J7951"/>
      <c r="K7951"/>
      <c r="L7951"/>
      <c r="M7951"/>
      <c r="N7951"/>
      <c r="O7951"/>
      <c r="P7951"/>
      <c r="Q7951"/>
      <c r="R7951"/>
      <c r="S7951"/>
      <c r="T7951"/>
      <c r="U7951"/>
      <c r="V7951"/>
      <c r="W7951"/>
      <c r="X7951"/>
      <c r="Y7951"/>
      <c r="Z7951"/>
      <c r="AA7951"/>
      <c r="AB7951"/>
    </row>
    <row r="7952" spans="1:28" x14ac:dyDescent="0.25">
      <c r="A7952" s="8"/>
      <c r="B7952"/>
      <c r="C7952"/>
      <c r="D7952"/>
      <c r="E7952"/>
      <c r="F7952"/>
      <c r="G7952"/>
      <c r="H7952"/>
      <c r="I7952"/>
      <c r="J7952"/>
      <c r="K7952"/>
      <c r="L7952"/>
      <c r="M7952"/>
      <c r="N7952"/>
      <c r="O7952"/>
      <c r="P7952"/>
      <c r="Q7952"/>
      <c r="R7952"/>
      <c r="S7952"/>
      <c r="T7952"/>
      <c r="U7952"/>
      <c r="V7952"/>
      <c r="W7952"/>
      <c r="X7952"/>
      <c r="Y7952"/>
      <c r="Z7952"/>
      <c r="AA7952"/>
      <c r="AB7952"/>
    </row>
    <row r="7953" spans="1:28" x14ac:dyDescent="0.25">
      <c r="A7953" s="8"/>
      <c r="B7953"/>
      <c r="C7953"/>
      <c r="D7953"/>
      <c r="E7953"/>
      <c r="F7953"/>
      <c r="G7953"/>
      <c r="H7953"/>
      <c r="I7953"/>
      <c r="J7953"/>
      <c r="K7953"/>
      <c r="L7953"/>
      <c r="M7953"/>
      <c r="N7953"/>
      <c r="O7953"/>
      <c r="P7953"/>
      <c r="Q7953"/>
      <c r="R7953"/>
      <c r="S7953"/>
      <c r="T7953"/>
      <c r="U7953"/>
      <c r="V7953"/>
      <c r="W7953"/>
      <c r="X7953"/>
      <c r="Y7953"/>
      <c r="Z7953"/>
      <c r="AA7953"/>
      <c r="AB7953"/>
    </row>
    <row r="7954" spans="1:28" x14ac:dyDescent="0.25">
      <c r="A7954" s="8"/>
      <c r="B7954"/>
      <c r="C7954"/>
      <c r="D7954"/>
      <c r="E7954"/>
      <c r="F7954"/>
      <c r="G7954"/>
      <c r="H7954"/>
      <c r="I7954"/>
      <c r="J7954"/>
      <c r="K7954"/>
      <c r="L7954"/>
      <c r="M7954"/>
      <c r="N7954"/>
      <c r="O7954"/>
      <c r="P7954"/>
      <c r="Q7954"/>
      <c r="R7954"/>
      <c r="S7954"/>
      <c r="T7954"/>
      <c r="U7954"/>
      <c r="V7954"/>
      <c r="W7954"/>
      <c r="X7954"/>
      <c r="Y7954"/>
      <c r="Z7954"/>
      <c r="AA7954"/>
      <c r="AB7954"/>
    </row>
    <row r="7955" spans="1:28" x14ac:dyDescent="0.25">
      <c r="A7955" s="8"/>
      <c r="B7955"/>
      <c r="C7955"/>
      <c r="D7955"/>
      <c r="E7955"/>
      <c r="F7955"/>
      <c r="G7955"/>
      <c r="H7955"/>
      <c r="I7955"/>
      <c r="J7955"/>
      <c r="K7955"/>
      <c r="L7955"/>
      <c r="M7955"/>
      <c r="N7955"/>
      <c r="O7955"/>
      <c r="P7955"/>
      <c r="Q7955"/>
      <c r="R7955"/>
      <c r="S7955"/>
      <c r="T7955"/>
      <c r="U7955"/>
      <c r="V7955"/>
      <c r="W7955"/>
      <c r="X7955"/>
      <c r="Y7955"/>
      <c r="Z7955"/>
      <c r="AA7955"/>
      <c r="AB7955"/>
    </row>
    <row r="7956" spans="1:28" x14ac:dyDescent="0.25">
      <c r="A7956" s="8"/>
      <c r="B7956"/>
      <c r="C7956"/>
      <c r="D7956"/>
      <c r="E7956"/>
      <c r="F7956"/>
      <c r="G7956"/>
      <c r="H7956"/>
      <c r="I7956"/>
      <c r="J7956"/>
      <c r="K7956"/>
      <c r="L7956"/>
      <c r="M7956"/>
      <c r="N7956"/>
      <c r="O7956"/>
      <c r="P7956"/>
      <c r="Q7956"/>
      <c r="R7956"/>
      <c r="S7956"/>
      <c r="T7956"/>
      <c r="U7956"/>
      <c r="V7956"/>
      <c r="W7956"/>
      <c r="X7956"/>
      <c r="Y7956"/>
      <c r="Z7956"/>
      <c r="AA7956"/>
      <c r="AB7956"/>
    </row>
    <row r="7957" spans="1:28" x14ac:dyDescent="0.25">
      <c r="A7957" s="8"/>
      <c r="B7957"/>
      <c r="C7957"/>
      <c r="D7957"/>
      <c r="E7957"/>
      <c r="F7957"/>
      <c r="G7957"/>
      <c r="H7957"/>
      <c r="I7957"/>
      <c r="J7957"/>
      <c r="K7957"/>
      <c r="L7957"/>
      <c r="M7957"/>
      <c r="N7957"/>
      <c r="O7957"/>
      <c r="P7957"/>
      <c r="Q7957"/>
      <c r="R7957"/>
      <c r="S7957"/>
      <c r="T7957"/>
      <c r="U7957"/>
      <c r="V7957"/>
      <c r="W7957"/>
      <c r="X7957"/>
      <c r="Y7957"/>
      <c r="Z7957"/>
      <c r="AA7957"/>
      <c r="AB7957"/>
    </row>
    <row r="7958" spans="1:28" x14ac:dyDescent="0.25">
      <c r="A7958" s="8"/>
      <c r="B7958"/>
      <c r="C7958"/>
      <c r="D7958"/>
      <c r="E7958"/>
      <c r="F7958"/>
      <c r="G7958"/>
      <c r="H7958"/>
      <c r="I7958"/>
      <c r="J7958"/>
      <c r="K7958"/>
      <c r="L7958"/>
      <c r="M7958"/>
      <c r="N7958"/>
      <c r="O7958"/>
      <c r="P7958"/>
      <c r="Q7958"/>
      <c r="R7958"/>
      <c r="S7958"/>
      <c r="T7958"/>
      <c r="U7958"/>
      <c r="V7958"/>
      <c r="W7958"/>
      <c r="X7958"/>
      <c r="Y7958"/>
      <c r="Z7958"/>
      <c r="AA7958"/>
      <c r="AB7958"/>
    </row>
    <row r="7959" spans="1:28" x14ac:dyDescent="0.25">
      <c r="A7959" s="8"/>
      <c r="B7959"/>
      <c r="C7959"/>
      <c r="D7959"/>
      <c r="E7959"/>
      <c r="F7959"/>
      <c r="G7959"/>
      <c r="H7959"/>
      <c r="I7959"/>
      <c r="J7959"/>
      <c r="K7959"/>
      <c r="L7959"/>
      <c r="M7959"/>
      <c r="N7959"/>
      <c r="O7959"/>
      <c r="P7959"/>
      <c r="Q7959"/>
      <c r="R7959"/>
      <c r="S7959"/>
      <c r="T7959"/>
      <c r="U7959"/>
      <c r="V7959"/>
      <c r="W7959"/>
      <c r="X7959"/>
      <c r="Y7959"/>
      <c r="Z7959"/>
      <c r="AA7959"/>
      <c r="AB7959"/>
    </row>
    <row r="7960" spans="1:28" x14ac:dyDescent="0.25">
      <c r="A7960" s="8"/>
      <c r="B7960"/>
      <c r="C7960"/>
      <c r="D7960"/>
      <c r="E7960"/>
      <c r="F7960"/>
      <c r="G7960"/>
      <c r="H7960"/>
      <c r="I7960"/>
      <c r="J7960"/>
      <c r="K7960"/>
      <c r="L7960"/>
      <c r="M7960"/>
      <c r="N7960"/>
      <c r="O7960"/>
      <c r="P7960"/>
      <c r="Q7960"/>
      <c r="R7960"/>
      <c r="S7960"/>
      <c r="T7960"/>
      <c r="U7960"/>
      <c r="V7960"/>
      <c r="W7960"/>
      <c r="X7960"/>
      <c r="Y7960"/>
      <c r="Z7960"/>
      <c r="AA7960"/>
      <c r="AB7960"/>
    </row>
    <row r="7961" spans="1:28" x14ac:dyDescent="0.25">
      <c r="A7961" s="8"/>
      <c r="B7961"/>
      <c r="C7961"/>
      <c r="D7961"/>
      <c r="E7961"/>
      <c r="F7961"/>
      <c r="G7961"/>
      <c r="H7961"/>
      <c r="I7961"/>
      <c r="J7961"/>
      <c r="K7961"/>
      <c r="L7961"/>
      <c r="M7961"/>
      <c r="N7961"/>
      <c r="O7961"/>
      <c r="P7961"/>
      <c r="Q7961"/>
      <c r="R7961"/>
      <c r="S7961"/>
      <c r="T7961"/>
      <c r="U7961"/>
      <c r="V7961"/>
      <c r="W7961"/>
      <c r="X7961"/>
      <c r="Y7961"/>
      <c r="Z7961"/>
      <c r="AA7961"/>
      <c r="AB7961"/>
    </row>
    <row r="7962" spans="1:28" x14ac:dyDescent="0.25">
      <c r="A7962" s="8"/>
      <c r="B7962"/>
      <c r="C7962"/>
      <c r="D7962"/>
      <c r="E7962"/>
      <c r="F7962"/>
      <c r="G7962"/>
      <c r="H7962"/>
      <c r="I7962"/>
      <c r="J7962"/>
      <c r="K7962"/>
      <c r="L7962"/>
      <c r="M7962"/>
      <c r="N7962"/>
      <c r="O7962"/>
      <c r="P7962"/>
      <c r="Q7962"/>
      <c r="R7962"/>
      <c r="S7962"/>
      <c r="T7962"/>
      <c r="U7962"/>
      <c r="V7962"/>
      <c r="W7962"/>
      <c r="X7962"/>
      <c r="Y7962"/>
      <c r="Z7962"/>
      <c r="AA7962"/>
      <c r="AB7962"/>
    </row>
    <row r="7963" spans="1:28" x14ac:dyDescent="0.25">
      <c r="A7963" s="8"/>
      <c r="B7963"/>
      <c r="C7963"/>
      <c r="D7963"/>
      <c r="E7963"/>
      <c r="F7963"/>
      <c r="G7963"/>
      <c r="H7963"/>
      <c r="I7963"/>
      <c r="J7963"/>
      <c r="K7963"/>
      <c r="L7963"/>
      <c r="M7963"/>
      <c r="N7963"/>
      <c r="O7963"/>
      <c r="P7963"/>
      <c r="Q7963"/>
      <c r="R7963"/>
      <c r="S7963"/>
      <c r="T7963"/>
      <c r="U7963"/>
      <c r="V7963"/>
      <c r="W7963"/>
      <c r="X7963"/>
      <c r="Y7963"/>
      <c r="Z7963"/>
      <c r="AA7963"/>
      <c r="AB7963"/>
    </row>
    <row r="7964" spans="1:28" x14ac:dyDescent="0.25">
      <c r="A7964" s="8"/>
      <c r="B7964"/>
      <c r="C7964"/>
      <c r="D7964"/>
      <c r="E7964"/>
      <c r="F7964"/>
      <c r="G7964"/>
      <c r="H7964"/>
      <c r="I7964"/>
      <c r="J7964"/>
      <c r="K7964"/>
      <c r="L7964"/>
      <c r="M7964"/>
      <c r="N7964"/>
      <c r="O7964"/>
      <c r="P7964"/>
      <c r="Q7964"/>
      <c r="R7964"/>
      <c r="S7964"/>
      <c r="T7964"/>
      <c r="U7964"/>
      <c r="V7964"/>
      <c r="W7964"/>
      <c r="X7964"/>
      <c r="Y7964"/>
      <c r="Z7964"/>
      <c r="AA7964"/>
      <c r="AB7964"/>
    </row>
    <row r="7965" spans="1:28" x14ac:dyDescent="0.25">
      <c r="A7965" s="8"/>
      <c r="B7965"/>
      <c r="C7965"/>
      <c r="D7965"/>
      <c r="E7965"/>
      <c r="F7965"/>
      <c r="G7965"/>
      <c r="H7965"/>
      <c r="I7965"/>
      <c r="J7965"/>
      <c r="K7965"/>
      <c r="L7965"/>
      <c r="M7965"/>
      <c r="N7965"/>
      <c r="O7965"/>
      <c r="P7965"/>
      <c r="Q7965"/>
      <c r="R7965"/>
      <c r="S7965"/>
      <c r="T7965"/>
      <c r="U7965"/>
      <c r="V7965"/>
      <c r="W7965"/>
      <c r="X7965"/>
      <c r="Y7965"/>
      <c r="Z7965"/>
      <c r="AA7965"/>
      <c r="AB7965"/>
    </row>
    <row r="7966" spans="1:28" x14ac:dyDescent="0.25">
      <c r="A7966" s="8"/>
      <c r="B7966"/>
      <c r="C7966"/>
      <c r="D7966"/>
      <c r="E7966"/>
      <c r="F7966"/>
      <c r="G7966"/>
      <c r="H7966"/>
      <c r="I7966"/>
      <c r="J7966"/>
      <c r="K7966"/>
      <c r="L7966"/>
      <c r="M7966"/>
      <c r="N7966"/>
      <c r="O7966"/>
      <c r="P7966"/>
      <c r="Q7966"/>
      <c r="R7966"/>
      <c r="S7966"/>
      <c r="T7966"/>
      <c r="U7966"/>
      <c r="V7966"/>
      <c r="W7966"/>
      <c r="X7966"/>
      <c r="Y7966"/>
      <c r="Z7966"/>
      <c r="AA7966"/>
      <c r="AB7966"/>
    </row>
    <row r="7967" spans="1:28" x14ac:dyDescent="0.25">
      <c r="A7967" s="8"/>
      <c r="B7967"/>
      <c r="C7967"/>
      <c r="D7967"/>
      <c r="E7967"/>
      <c r="F7967"/>
      <c r="G7967"/>
      <c r="H7967"/>
      <c r="I7967"/>
      <c r="J7967"/>
      <c r="K7967"/>
      <c r="L7967"/>
      <c r="M7967"/>
      <c r="N7967"/>
      <c r="O7967"/>
      <c r="P7967"/>
      <c r="Q7967"/>
      <c r="R7967"/>
      <c r="S7967"/>
      <c r="T7967"/>
      <c r="U7967"/>
      <c r="V7967"/>
      <c r="W7967"/>
      <c r="X7967"/>
      <c r="Y7967"/>
      <c r="Z7967"/>
      <c r="AA7967"/>
      <c r="AB7967"/>
    </row>
    <row r="7968" spans="1:28" x14ac:dyDescent="0.25">
      <c r="A7968" s="8"/>
      <c r="B7968"/>
      <c r="C7968"/>
      <c r="D7968"/>
      <c r="E7968"/>
      <c r="F7968"/>
      <c r="G7968"/>
      <c r="H7968"/>
      <c r="I7968"/>
      <c r="J7968"/>
      <c r="K7968"/>
      <c r="L7968"/>
      <c r="M7968"/>
      <c r="N7968"/>
      <c r="O7968"/>
      <c r="P7968"/>
      <c r="Q7968"/>
      <c r="R7968"/>
      <c r="S7968"/>
      <c r="T7968"/>
      <c r="U7968"/>
      <c r="V7968"/>
      <c r="W7968"/>
      <c r="X7968"/>
      <c r="Y7968"/>
      <c r="Z7968"/>
      <c r="AA7968"/>
      <c r="AB7968"/>
    </row>
    <row r="7969" spans="1:28" x14ac:dyDescent="0.25">
      <c r="A7969" s="8"/>
      <c r="B7969"/>
      <c r="C7969"/>
      <c r="D7969"/>
      <c r="E7969"/>
      <c r="F7969"/>
      <c r="G7969"/>
      <c r="H7969"/>
      <c r="I7969"/>
      <c r="J7969"/>
      <c r="K7969"/>
      <c r="L7969"/>
      <c r="M7969"/>
      <c r="N7969"/>
      <c r="O7969"/>
      <c r="P7969"/>
      <c r="Q7969"/>
      <c r="R7969"/>
      <c r="S7969"/>
      <c r="T7969"/>
      <c r="U7969"/>
      <c r="V7969"/>
      <c r="W7969"/>
      <c r="X7969"/>
      <c r="Y7969"/>
      <c r="Z7969"/>
      <c r="AA7969"/>
      <c r="AB7969"/>
    </row>
    <row r="7970" spans="1:28" x14ac:dyDescent="0.25">
      <c r="A7970" s="8"/>
      <c r="B7970"/>
      <c r="C7970"/>
      <c r="D7970"/>
      <c r="E7970"/>
      <c r="F7970"/>
      <c r="G7970"/>
      <c r="H7970"/>
      <c r="I7970"/>
      <c r="J7970"/>
      <c r="K7970"/>
      <c r="L7970"/>
      <c r="M7970"/>
      <c r="N7970"/>
      <c r="O7970"/>
      <c r="P7970"/>
      <c r="Q7970"/>
      <c r="R7970"/>
      <c r="S7970"/>
      <c r="T7970"/>
      <c r="U7970"/>
      <c r="V7970"/>
      <c r="W7970"/>
      <c r="X7970"/>
      <c r="Y7970"/>
      <c r="Z7970"/>
      <c r="AA7970"/>
      <c r="AB7970"/>
    </row>
    <row r="7971" spans="1:28" x14ac:dyDescent="0.25">
      <c r="A7971" s="8"/>
      <c r="B7971"/>
      <c r="C7971"/>
      <c r="D7971"/>
      <c r="E7971"/>
      <c r="F7971"/>
      <c r="G7971"/>
      <c r="H7971"/>
      <c r="I7971"/>
      <c r="J7971"/>
      <c r="K7971"/>
      <c r="L7971"/>
      <c r="M7971"/>
      <c r="N7971"/>
      <c r="O7971"/>
      <c r="P7971"/>
      <c r="Q7971"/>
      <c r="R7971"/>
      <c r="S7971"/>
      <c r="T7971"/>
      <c r="U7971"/>
      <c r="V7971"/>
      <c r="W7971"/>
      <c r="X7971"/>
      <c r="Y7971"/>
      <c r="Z7971"/>
      <c r="AA7971"/>
      <c r="AB7971"/>
    </row>
    <row r="7972" spans="1:28" x14ac:dyDescent="0.25">
      <c r="A7972" s="8"/>
      <c r="B7972"/>
      <c r="C7972"/>
      <c r="D7972"/>
      <c r="E7972"/>
      <c r="F7972"/>
      <c r="G7972"/>
      <c r="H7972"/>
      <c r="I7972"/>
      <c r="J7972"/>
      <c r="K7972"/>
      <c r="L7972"/>
      <c r="M7972"/>
      <c r="N7972"/>
      <c r="O7972"/>
      <c r="P7972"/>
      <c r="Q7972"/>
      <c r="R7972"/>
      <c r="S7972"/>
      <c r="T7972"/>
      <c r="U7972"/>
      <c r="V7972"/>
      <c r="W7972"/>
      <c r="X7972"/>
      <c r="Y7972"/>
      <c r="Z7972"/>
      <c r="AA7972"/>
      <c r="AB7972"/>
    </row>
  </sheetData>
  <mergeCells count="8">
    <mergeCell ref="U1:Y1"/>
    <mergeCell ref="Z1:AB1"/>
    <mergeCell ref="A1:A2"/>
    <mergeCell ref="B1:D1"/>
    <mergeCell ref="E1:I1"/>
    <mergeCell ref="J1:J2"/>
    <mergeCell ref="K1:O1"/>
    <mergeCell ref="P1:T1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BL7972"/>
  <sheetViews>
    <sheetView topLeftCell="AC89" zoomScale="104" zoomScaleNormal="70" workbookViewId="0">
      <selection activeCell="B262" sqref="B262:AC834"/>
    </sheetView>
  </sheetViews>
  <sheetFormatPr defaultRowHeight="15" x14ac:dyDescent="0.25"/>
  <cols>
    <col min="1" max="1" width="20" style="5" bestFit="1" customWidth="1"/>
    <col min="2" max="2" width="24.140625" style="10" customWidth="1"/>
    <col min="3" max="4" width="11" style="4" customWidth="1"/>
    <col min="5" max="5" width="11" style="3" customWidth="1"/>
    <col min="6" max="9" width="10.5703125" style="4" customWidth="1"/>
    <col min="10" max="10" width="10.5703125" style="3" customWidth="1"/>
    <col min="11" max="11" width="11.85546875" style="3" bestFit="1" customWidth="1"/>
    <col min="12" max="12" width="18.7109375" style="7" bestFit="1" customWidth="1"/>
    <col min="13" max="13" width="23.140625" style="14" customWidth="1"/>
    <col min="14" max="14" width="11.5703125" style="4" customWidth="1"/>
    <col min="15" max="15" width="21.42578125" style="4" customWidth="1"/>
    <col min="16" max="16" width="14.5703125" style="3" bestFit="1" customWidth="1"/>
    <col min="17" max="17" width="18.7109375" style="7" bestFit="1" customWidth="1"/>
    <col min="18" max="18" width="24.7109375" style="14" customWidth="1"/>
    <col min="19" max="19" width="6.42578125" style="4" bestFit="1" customWidth="1"/>
    <col min="20" max="20" width="13.5703125" style="4" bestFit="1" customWidth="1"/>
    <col min="21" max="21" width="14.5703125" style="3" bestFit="1" customWidth="1"/>
    <col min="22" max="22" width="18.7109375" style="7" bestFit="1" customWidth="1"/>
    <col min="23" max="23" width="12.42578125" style="14" bestFit="1" customWidth="1"/>
    <col min="24" max="24" width="6.42578125" style="4" bestFit="1" customWidth="1"/>
    <col min="25" max="25" width="13.5703125" style="4" bestFit="1" customWidth="1"/>
    <col min="26" max="26" width="14.5703125" style="3" bestFit="1" customWidth="1"/>
    <col min="27" max="27" width="18.7109375" style="4" bestFit="1" customWidth="1"/>
    <col min="28" max="28" width="13.28515625" style="4" bestFit="1" customWidth="1"/>
    <col min="29" max="29" width="12.42578125" style="3" bestFit="1" customWidth="1"/>
  </cols>
  <sheetData>
    <row r="1" spans="1:29" x14ac:dyDescent="0.25">
      <c r="A1" s="32" t="s">
        <v>0</v>
      </c>
      <c r="B1" s="36" t="s">
        <v>25</v>
      </c>
      <c r="C1" s="30" t="s">
        <v>21</v>
      </c>
      <c r="D1" s="30"/>
      <c r="E1" s="31"/>
      <c r="F1" s="29" t="s">
        <v>22</v>
      </c>
      <c r="G1" s="30"/>
      <c r="H1" s="30"/>
      <c r="I1" s="30"/>
      <c r="J1" s="31"/>
      <c r="K1" s="34" t="s">
        <v>3</v>
      </c>
      <c r="L1" s="29" t="s">
        <v>8</v>
      </c>
      <c r="M1" s="30"/>
      <c r="N1" s="30"/>
      <c r="O1" s="30"/>
      <c r="P1" s="31"/>
      <c r="Q1" s="29" t="s">
        <v>7</v>
      </c>
      <c r="R1" s="30"/>
      <c r="S1" s="30"/>
      <c r="T1" s="30"/>
      <c r="U1" s="31"/>
      <c r="V1" s="29" t="s">
        <v>6</v>
      </c>
      <c r="W1" s="30"/>
      <c r="X1" s="30"/>
      <c r="Y1" s="30"/>
      <c r="Z1" s="31"/>
      <c r="AA1" s="29" t="s">
        <v>9</v>
      </c>
      <c r="AB1" s="30"/>
      <c r="AC1" s="31"/>
    </row>
    <row r="2" spans="1:29" x14ac:dyDescent="0.25">
      <c r="A2" s="33"/>
      <c r="B2" s="37"/>
      <c r="C2" s="1" t="s">
        <v>5</v>
      </c>
      <c r="D2" s="1" t="s">
        <v>4</v>
      </c>
      <c r="E2" s="2" t="s">
        <v>10</v>
      </c>
      <c r="F2" s="1" t="s">
        <v>11</v>
      </c>
      <c r="G2" s="1" t="s">
        <v>12</v>
      </c>
      <c r="H2" s="1" t="s">
        <v>13</v>
      </c>
      <c r="I2" s="1" t="s">
        <v>14</v>
      </c>
      <c r="J2" s="2" t="s">
        <v>15</v>
      </c>
      <c r="K2" s="35"/>
      <c r="L2" s="6" t="s">
        <v>23</v>
      </c>
      <c r="M2" s="13" t="s">
        <v>24</v>
      </c>
      <c r="N2" s="1" t="s">
        <v>18</v>
      </c>
      <c r="O2" s="1" t="s">
        <v>19</v>
      </c>
      <c r="P2" s="2" t="s">
        <v>20</v>
      </c>
      <c r="Q2" s="6" t="s">
        <v>23</v>
      </c>
      <c r="R2" s="13" t="s">
        <v>24</v>
      </c>
      <c r="S2" s="1" t="s">
        <v>18</v>
      </c>
      <c r="T2" s="1" t="s">
        <v>19</v>
      </c>
      <c r="U2" s="2" t="s">
        <v>20</v>
      </c>
      <c r="V2" s="6" t="s">
        <v>23</v>
      </c>
      <c r="W2" s="13" t="s">
        <v>24</v>
      </c>
      <c r="X2" s="1" t="s">
        <v>18</v>
      </c>
      <c r="Y2" s="1" t="s">
        <v>19</v>
      </c>
      <c r="Z2" s="2" t="s">
        <v>20</v>
      </c>
      <c r="AA2" s="6" t="s">
        <v>23</v>
      </c>
      <c r="AB2" s="1" t="s">
        <v>21</v>
      </c>
      <c r="AC2" s="9" t="s">
        <v>24</v>
      </c>
    </row>
    <row r="3" spans="1:29" x14ac:dyDescent="0.25">
      <c r="A3" s="28">
        <v>43238.5443728588</v>
      </c>
      <c r="B3" s="18">
        <f xml:space="preserve"> ((A3 - T_0) * 24)</f>
        <v>0</v>
      </c>
      <c r="C3" s="19">
        <f xml:space="preserve"> RAW!B3 / 5</f>
        <v>1375</v>
      </c>
      <c r="D3" s="19">
        <f xml:space="preserve"> RAW!C3 / 5</f>
        <v>-132.80000000000001</v>
      </c>
      <c r="E3" s="20">
        <f xml:space="preserve"> RAW!D3 / 5</f>
        <v>-473.2</v>
      </c>
      <c r="F3" s="19">
        <f xml:space="preserve"> RAW!E3 / 5000</f>
        <v>1.3033999999999999</v>
      </c>
      <c r="G3" s="19">
        <f xml:space="preserve"> RAW!F3 / 5000</f>
        <v>-0.34520000000000001</v>
      </c>
      <c r="H3" s="19">
        <f xml:space="preserve"> RAW!G3 / 5000</f>
        <v>2E-3</v>
      </c>
      <c r="I3" s="19">
        <f xml:space="preserve"> RAW!H3 / 5000</f>
        <v>0.1132</v>
      </c>
      <c r="J3" s="20">
        <f xml:space="preserve"> RAW!I3 / 5000</f>
        <v>0.52339999999999998</v>
      </c>
      <c r="K3" s="20">
        <f xml:space="preserve"> RAW!J3</f>
        <v>11111001</v>
      </c>
      <c r="L3" s="21">
        <f xml:space="preserve"> ((RAW!K3 / 10000000000) * 1000)</f>
        <v>0.726329</v>
      </c>
      <c r="M3" s="22">
        <f xml:space="preserve"> ((RAW!L3 / 1000000000) * 1000)</f>
        <v>262.17526000000004</v>
      </c>
      <c r="N3" s="19" t="str">
        <f xml:space="preserve"> RAW!M3</f>
        <v>R</v>
      </c>
      <c r="O3" s="19" t="str">
        <f xml:space="preserve"> RAW!N3</f>
        <v>L</v>
      </c>
      <c r="P3" s="20" t="str">
        <f xml:space="preserve"> RAW!O3</f>
        <v>-</v>
      </c>
      <c r="Q3" s="21">
        <f xml:space="preserve"> ((RAW!P3 / 10000000000) * 1000)</f>
        <v>0</v>
      </c>
      <c r="R3" s="22">
        <f xml:space="preserve"> ((RAW!Q3 / 1000000000) * 1000)</f>
        <v>0.697797</v>
      </c>
      <c r="S3" s="19" t="str">
        <f xml:space="preserve"> RAW!R3</f>
        <v>S</v>
      </c>
      <c r="T3" s="19" t="str">
        <f xml:space="preserve"> RAW!S3</f>
        <v>L</v>
      </c>
      <c r="U3" s="20" t="str">
        <f xml:space="preserve"> RAW!T3</f>
        <v>N</v>
      </c>
      <c r="V3" s="21">
        <f xml:space="preserve"> ((RAW!U3 / 10000000000) * 1000)</f>
        <v>0</v>
      </c>
      <c r="W3" s="22">
        <f xml:space="preserve"> ((RAW!V3 / 1000000000) * 1000)</f>
        <v>266.054687</v>
      </c>
      <c r="X3" s="19" t="str">
        <f xml:space="preserve"> RAW!W3</f>
        <v>S</v>
      </c>
      <c r="Y3" s="19" t="str">
        <f xml:space="preserve"> RAW!X3</f>
        <v>L</v>
      </c>
      <c r="Z3" s="20" t="str">
        <f xml:space="preserve"> RAW!Y3</f>
        <v>N</v>
      </c>
      <c r="AA3" s="19">
        <f xml:space="preserve"> ((RAW!Z3 / 10000000000) * 1000)</f>
        <v>0.726329</v>
      </c>
      <c r="AB3" s="19">
        <f xml:space="preserve"> RAW!AA3 / 5</f>
        <v>1375</v>
      </c>
      <c r="AC3" s="20">
        <f xml:space="preserve"> ((RAW!AB3 / 1000000) * 1000)</f>
        <v>0</v>
      </c>
    </row>
    <row r="4" spans="1:29" x14ac:dyDescent="0.25">
      <c r="A4" s="28">
        <v>43238.547845092595</v>
      </c>
      <c r="B4" s="18">
        <f t="shared" ref="B4:B67" si="0" xml:space="preserve"> ((A4 - T_0) * 24)</f>
        <v>8.3333611080888659E-2</v>
      </c>
      <c r="C4" s="19">
        <f xml:space="preserve"> RAW!B4 / 5</f>
        <v>1375</v>
      </c>
      <c r="D4" s="19">
        <f xml:space="preserve"> RAW!C4 / 5</f>
        <v>-132.80000000000001</v>
      </c>
      <c r="E4" s="20">
        <f xml:space="preserve"> RAW!D4 / 5</f>
        <v>-473.2</v>
      </c>
      <c r="F4" s="19">
        <f xml:space="preserve"> RAW!E4 / 5000</f>
        <v>1.3031999999999999</v>
      </c>
      <c r="G4" s="19">
        <f xml:space="preserve"> RAW!F4 / 5000</f>
        <v>-0.34520000000000001</v>
      </c>
      <c r="H4" s="19">
        <f xml:space="preserve"> RAW!G4 / 5000</f>
        <v>1.8E-3</v>
      </c>
      <c r="I4" s="19">
        <f xml:space="preserve"> RAW!H4 / 5000</f>
        <v>0.1132</v>
      </c>
      <c r="J4" s="20">
        <f xml:space="preserve"> RAW!I4 / 5000</f>
        <v>0.52339999999999998</v>
      </c>
      <c r="K4" s="20">
        <f xml:space="preserve"> RAW!J4</f>
        <v>11111001</v>
      </c>
      <c r="L4" s="21">
        <f xml:space="preserve"> ((RAW!K4 / 10000000000) * 1000)</f>
        <v>9.3783999999999992E-2</v>
      </c>
      <c r="M4" s="22">
        <f xml:space="preserve"> ((RAW!L4 / 1000000000) * 1000)</f>
        <v>260.96539300000001</v>
      </c>
      <c r="N4" s="19" t="str">
        <f xml:space="preserve"> RAW!M4</f>
        <v>R</v>
      </c>
      <c r="O4" s="19" t="str">
        <f xml:space="preserve"> RAW!N4</f>
        <v>L</v>
      </c>
      <c r="P4" s="20" t="str">
        <f xml:space="preserve"> RAW!O4</f>
        <v>-</v>
      </c>
      <c r="Q4" s="21">
        <f xml:space="preserve"> ((RAW!P4 / 10000000000) * 1000)</f>
        <v>0</v>
      </c>
      <c r="R4" s="22">
        <f xml:space="preserve"> ((RAW!Q4 / 1000000000) * 1000)</f>
        <v>0.697797</v>
      </c>
      <c r="S4" s="19" t="str">
        <f xml:space="preserve"> RAW!R4</f>
        <v>S</v>
      </c>
      <c r="T4" s="19" t="str">
        <f xml:space="preserve"> RAW!S4</f>
        <v>L</v>
      </c>
      <c r="U4" s="20" t="str">
        <f xml:space="preserve"> RAW!T4</f>
        <v>N</v>
      </c>
      <c r="V4" s="21">
        <f xml:space="preserve"> ((RAW!U4 / 10000000000) * 1000)</f>
        <v>0</v>
      </c>
      <c r="W4" s="22">
        <f xml:space="preserve"> ((RAW!V4 / 1000000000) * 1000)</f>
        <v>266.054687</v>
      </c>
      <c r="X4" s="19" t="str">
        <f xml:space="preserve"> RAW!W4</f>
        <v>S</v>
      </c>
      <c r="Y4" s="19" t="str">
        <f xml:space="preserve"> RAW!X4</f>
        <v>L</v>
      </c>
      <c r="Z4" s="20" t="str">
        <f xml:space="preserve"> RAW!Y4</f>
        <v>N</v>
      </c>
      <c r="AA4" s="19">
        <f xml:space="preserve"> ((RAW!Z4 / 10000000000) * 1000)</f>
        <v>9.3783999999999992E-2</v>
      </c>
      <c r="AB4" s="19">
        <f xml:space="preserve"> RAW!AA4 / 5</f>
        <v>1375</v>
      </c>
      <c r="AC4" s="20">
        <f xml:space="preserve"> ((RAW!AB4 / 1000000) * 1000)</f>
        <v>0</v>
      </c>
    </row>
    <row r="5" spans="1:29" x14ac:dyDescent="0.25">
      <c r="A5" s="28">
        <v>43238.551317314814</v>
      </c>
      <c r="B5" s="18">
        <f t="shared" si="0"/>
        <v>0.16666694433661178</v>
      </c>
      <c r="C5" s="19">
        <f xml:space="preserve"> RAW!B5 / 5</f>
        <v>1375</v>
      </c>
      <c r="D5" s="19">
        <f xml:space="preserve"> RAW!C5 / 5</f>
        <v>-132.80000000000001</v>
      </c>
      <c r="E5" s="20">
        <f xml:space="preserve"> RAW!D5 / 5</f>
        <v>-473.2</v>
      </c>
      <c r="F5" s="19">
        <f xml:space="preserve"> RAW!E5 / 5000</f>
        <v>1.3033999999999999</v>
      </c>
      <c r="G5" s="19">
        <f xml:space="preserve"> RAW!F5 / 5000</f>
        <v>-0.34520000000000001</v>
      </c>
      <c r="H5" s="19">
        <f xml:space="preserve"> RAW!G5 / 5000</f>
        <v>1.8E-3</v>
      </c>
      <c r="I5" s="19">
        <f xml:space="preserve"> RAW!H5 / 5000</f>
        <v>0.1132</v>
      </c>
      <c r="J5" s="20">
        <f xml:space="preserve"> RAW!I5 / 5000</f>
        <v>0.52339999999999998</v>
      </c>
      <c r="K5" s="20">
        <f xml:space="preserve"> RAW!J5</f>
        <v>11111001</v>
      </c>
      <c r="L5" s="21">
        <f xml:space="preserve"> ((RAW!K5 / 10000000000) * 1000)</f>
        <v>0.36914999999999998</v>
      </c>
      <c r="M5" s="22">
        <f xml:space="preserve"> ((RAW!L5 / 1000000000) * 1000)</f>
        <v>259.655373</v>
      </c>
      <c r="N5" s="19" t="str">
        <f xml:space="preserve"> RAW!M5</f>
        <v>R</v>
      </c>
      <c r="O5" s="19" t="str">
        <f xml:space="preserve"> RAW!N5</f>
        <v>L</v>
      </c>
      <c r="P5" s="20" t="str">
        <f xml:space="preserve"> RAW!O5</f>
        <v>-</v>
      </c>
      <c r="Q5" s="21">
        <f xml:space="preserve"> ((RAW!P5 / 10000000000) * 1000)</f>
        <v>0</v>
      </c>
      <c r="R5" s="22">
        <f xml:space="preserve"> ((RAW!Q5 / 1000000000) * 1000)</f>
        <v>0.697797</v>
      </c>
      <c r="S5" s="19" t="str">
        <f xml:space="preserve"> RAW!R5</f>
        <v>S</v>
      </c>
      <c r="T5" s="19" t="str">
        <f xml:space="preserve"> RAW!S5</f>
        <v>L</v>
      </c>
      <c r="U5" s="20" t="str">
        <f xml:space="preserve"> RAW!T5</f>
        <v>N</v>
      </c>
      <c r="V5" s="21">
        <f xml:space="preserve"> ((RAW!U5 / 10000000000) * 1000)</f>
        <v>0</v>
      </c>
      <c r="W5" s="22">
        <f xml:space="preserve"> ((RAW!V5 / 1000000000) * 1000)</f>
        <v>266.054687</v>
      </c>
      <c r="X5" s="19" t="str">
        <f xml:space="preserve"> RAW!W5</f>
        <v>S</v>
      </c>
      <c r="Y5" s="19" t="str">
        <f xml:space="preserve"> RAW!X5</f>
        <v>L</v>
      </c>
      <c r="Z5" s="20" t="str">
        <f xml:space="preserve"> RAW!Y5</f>
        <v>N</v>
      </c>
      <c r="AA5" s="19">
        <f xml:space="preserve"> ((RAW!Z5 / 10000000000) * 1000)</f>
        <v>0.36914999999999998</v>
      </c>
      <c r="AB5" s="19">
        <f xml:space="preserve"> RAW!AA5 / 5</f>
        <v>1375</v>
      </c>
      <c r="AC5" s="20">
        <f xml:space="preserve"> ((RAW!AB5 / 1000000) * 1000)</f>
        <v>0</v>
      </c>
    </row>
    <row r="6" spans="1:29" x14ac:dyDescent="0.25">
      <c r="A6" s="28">
        <v>43238.55478953704</v>
      </c>
      <c r="B6" s="18">
        <f t="shared" si="0"/>
        <v>0.25000027776695788</v>
      </c>
      <c r="C6" s="19">
        <f xml:space="preserve"> RAW!B6 / 5</f>
        <v>1375</v>
      </c>
      <c r="D6" s="19">
        <f xml:space="preserve"> RAW!C6 / 5</f>
        <v>-132.80000000000001</v>
      </c>
      <c r="E6" s="20">
        <f xml:space="preserve"> RAW!D6 / 5</f>
        <v>-473.2</v>
      </c>
      <c r="F6" s="19">
        <f xml:space="preserve"> RAW!E6 / 5000</f>
        <v>1.3036000000000001</v>
      </c>
      <c r="G6" s="19">
        <f xml:space="preserve"> RAW!F6 / 5000</f>
        <v>-0.34520000000000001</v>
      </c>
      <c r="H6" s="19">
        <f xml:space="preserve"> RAW!G6 / 5000</f>
        <v>2E-3</v>
      </c>
      <c r="I6" s="19">
        <f xml:space="preserve"> RAW!H6 / 5000</f>
        <v>0.1132</v>
      </c>
      <c r="J6" s="20">
        <f xml:space="preserve"> RAW!I6 / 5000</f>
        <v>0.52339999999999998</v>
      </c>
      <c r="K6" s="20">
        <f xml:space="preserve"> RAW!J6</f>
        <v>11111001</v>
      </c>
      <c r="L6" s="21">
        <f xml:space="preserve"> ((RAW!K6 / 10000000000) * 1000)</f>
        <v>0.3911</v>
      </c>
      <c r="M6" s="22">
        <f xml:space="preserve"> ((RAW!L6 / 1000000000) * 1000)</f>
        <v>258.96246699999995</v>
      </c>
      <c r="N6" s="19" t="str">
        <f xml:space="preserve"> RAW!M6</f>
        <v>R</v>
      </c>
      <c r="O6" s="19" t="str">
        <f xml:space="preserve"> RAW!N6</f>
        <v>L</v>
      </c>
      <c r="P6" s="20" t="str">
        <f xml:space="preserve"> RAW!O6</f>
        <v>-</v>
      </c>
      <c r="Q6" s="21">
        <f xml:space="preserve"> ((RAW!P6 / 10000000000) * 1000)</f>
        <v>0</v>
      </c>
      <c r="R6" s="22">
        <f xml:space="preserve"> ((RAW!Q6 / 1000000000) * 1000)</f>
        <v>0.697797</v>
      </c>
      <c r="S6" s="19" t="str">
        <f xml:space="preserve"> RAW!R6</f>
        <v>S</v>
      </c>
      <c r="T6" s="19" t="str">
        <f xml:space="preserve"> RAW!S6</f>
        <v>L</v>
      </c>
      <c r="U6" s="20" t="str">
        <f xml:space="preserve"> RAW!T6</f>
        <v>N</v>
      </c>
      <c r="V6" s="21">
        <f xml:space="preserve"> ((RAW!U6 / 10000000000) * 1000)</f>
        <v>0</v>
      </c>
      <c r="W6" s="22">
        <f xml:space="preserve"> ((RAW!V6 / 1000000000) * 1000)</f>
        <v>266.054687</v>
      </c>
      <c r="X6" s="19" t="str">
        <f xml:space="preserve"> RAW!W6</f>
        <v>S</v>
      </c>
      <c r="Y6" s="19" t="str">
        <f xml:space="preserve"> RAW!X6</f>
        <v>L</v>
      </c>
      <c r="Z6" s="20" t="str">
        <f xml:space="preserve"> RAW!Y6</f>
        <v>N</v>
      </c>
      <c r="AA6" s="19">
        <f xml:space="preserve"> ((RAW!Z6 / 10000000000) * 1000)</f>
        <v>0.3911</v>
      </c>
      <c r="AB6" s="19">
        <f xml:space="preserve"> RAW!AA6 / 5</f>
        <v>1375</v>
      </c>
      <c r="AC6" s="20">
        <f xml:space="preserve"> ((RAW!AB6 / 1000000) * 1000)</f>
        <v>0</v>
      </c>
    </row>
    <row r="7" spans="1:29" x14ac:dyDescent="0.25">
      <c r="A7" s="28">
        <v>43238.558261759259</v>
      </c>
      <c r="B7" s="18">
        <f t="shared" si="0"/>
        <v>0.333333611022681</v>
      </c>
      <c r="C7" s="19">
        <f xml:space="preserve"> RAW!B7 / 5</f>
        <v>1375</v>
      </c>
      <c r="D7" s="19">
        <f xml:space="preserve"> RAW!C7 / 5</f>
        <v>-132.80000000000001</v>
      </c>
      <c r="E7" s="20">
        <f xml:space="preserve"> RAW!D7 / 5</f>
        <v>-473.2</v>
      </c>
      <c r="F7" s="19">
        <f xml:space="preserve"> RAW!E7 / 5000</f>
        <v>1.3033999999999999</v>
      </c>
      <c r="G7" s="19">
        <f xml:space="preserve"> RAW!F7 / 5000</f>
        <v>-0.34499999999999997</v>
      </c>
      <c r="H7" s="19">
        <f xml:space="preserve"> RAW!G7 / 5000</f>
        <v>2E-3</v>
      </c>
      <c r="I7" s="19">
        <f xml:space="preserve"> RAW!H7 / 5000</f>
        <v>0.1134</v>
      </c>
      <c r="J7" s="20">
        <f xml:space="preserve"> RAW!I7 / 5000</f>
        <v>0.52339999999999998</v>
      </c>
      <c r="K7" s="20">
        <f xml:space="preserve"> RAW!J7</f>
        <v>11111001</v>
      </c>
      <c r="L7" s="21">
        <f xml:space="preserve"> ((RAW!K7 / 10000000000) * 1000)</f>
        <v>0</v>
      </c>
      <c r="M7" s="22">
        <f xml:space="preserve"> ((RAW!L7 / 1000000000) * 1000)</f>
        <v>258.51586100000003</v>
      </c>
      <c r="N7" s="19" t="str">
        <f xml:space="preserve"> RAW!M7</f>
        <v>R</v>
      </c>
      <c r="O7" s="19" t="str">
        <f xml:space="preserve"> RAW!N7</f>
        <v>L</v>
      </c>
      <c r="P7" s="20" t="str">
        <f xml:space="preserve"> RAW!O7</f>
        <v>-</v>
      </c>
      <c r="Q7" s="21">
        <f xml:space="preserve"> ((RAW!P7 / 10000000000) * 1000)</f>
        <v>0</v>
      </c>
      <c r="R7" s="22">
        <f xml:space="preserve"> ((RAW!Q7 / 1000000000) * 1000)</f>
        <v>0.697797</v>
      </c>
      <c r="S7" s="19" t="str">
        <f xml:space="preserve"> RAW!R7</f>
        <v>S</v>
      </c>
      <c r="T7" s="19" t="str">
        <f xml:space="preserve"> RAW!S7</f>
        <v>L</v>
      </c>
      <c r="U7" s="20" t="str">
        <f xml:space="preserve"> RAW!T7</f>
        <v>N</v>
      </c>
      <c r="V7" s="21">
        <f xml:space="preserve"> ((RAW!U7 / 10000000000) * 1000)</f>
        <v>0</v>
      </c>
      <c r="W7" s="22">
        <f xml:space="preserve"> ((RAW!V7 / 1000000000) * 1000)</f>
        <v>266.054687</v>
      </c>
      <c r="X7" s="19" t="str">
        <f xml:space="preserve"> RAW!W7</f>
        <v>S</v>
      </c>
      <c r="Y7" s="19" t="str">
        <f xml:space="preserve"> RAW!X7</f>
        <v>L</v>
      </c>
      <c r="Z7" s="20" t="str">
        <f xml:space="preserve"> RAW!Y7</f>
        <v>N</v>
      </c>
      <c r="AA7" s="19">
        <f xml:space="preserve"> ((RAW!Z7 / 10000000000) * 1000)</f>
        <v>0</v>
      </c>
      <c r="AB7" s="19">
        <f xml:space="preserve"> RAW!AA7 / 5</f>
        <v>1375</v>
      </c>
      <c r="AC7" s="20">
        <f xml:space="preserve"> ((RAW!AB7 / 1000000) * 1000)</f>
        <v>0</v>
      </c>
    </row>
    <row r="8" spans="1:29" x14ac:dyDescent="0.25">
      <c r="A8" s="28">
        <v>43238.561733969909</v>
      </c>
      <c r="B8" s="18">
        <f t="shared" si="0"/>
        <v>0.41666666662786156</v>
      </c>
      <c r="C8" s="19">
        <f xml:space="preserve"> RAW!B8 / 5</f>
        <v>1375</v>
      </c>
      <c r="D8" s="19">
        <f xml:space="preserve"> RAW!C8 / 5</f>
        <v>-132.80000000000001</v>
      </c>
      <c r="E8" s="20">
        <f xml:space="preserve"> RAW!D8 / 5</f>
        <v>-473.2</v>
      </c>
      <c r="F8" s="19">
        <f xml:space="preserve"> RAW!E8 / 5000</f>
        <v>1.3033999999999999</v>
      </c>
      <c r="G8" s="19">
        <f xml:space="preserve"> RAW!F8 / 5000</f>
        <v>-0.34520000000000001</v>
      </c>
      <c r="H8" s="19">
        <f xml:space="preserve"> RAW!G8 / 5000</f>
        <v>2E-3</v>
      </c>
      <c r="I8" s="19">
        <f xml:space="preserve"> RAW!H8 / 5000</f>
        <v>0.1132</v>
      </c>
      <c r="J8" s="20">
        <f xml:space="preserve"> RAW!I8 / 5000</f>
        <v>0.52339999999999998</v>
      </c>
      <c r="K8" s="20">
        <f xml:space="preserve"> RAW!J8</f>
        <v>11111001</v>
      </c>
      <c r="L8" s="21">
        <f xml:space="preserve"> ((RAW!K8 / 10000000000) * 1000)</f>
        <v>0</v>
      </c>
      <c r="M8" s="22">
        <f xml:space="preserve"> ((RAW!L8 / 1000000000) * 1000)</f>
        <v>258.09398199999998</v>
      </c>
      <c r="N8" s="19" t="str">
        <f xml:space="preserve"> RAW!M8</f>
        <v>R</v>
      </c>
      <c r="O8" s="19" t="str">
        <f xml:space="preserve"> RAW!N8</f>
        <v>L</v>
      </c>
      <c r="P8" s="20" t="str">
        <f xml:space="preserve"> RAW!O8</f>
        <v>-</v>
      </c>
      <c r="Q8" s="21">
        <f xml:space="preserve"> ((RAW!P8 / 10000000000) * 1000)</f>
        <v>0</v>
      </c>
      <c r="R8" s="22">
        <f xml:space="preserve"> ((RAW!Q8 / 1000000000) * 1000)</f>
        <v>0.697797</v>
      </c>
      <c r="S8" s="19" t="str">
        <f xml:space="preserve"> RAW!R8</f>
        <v>S</v>
      </c>
      <c r="T8" s="19" t="str">
        <f xml:space="preserve"> RAW!S8</f>
        <v>L</v>
      </c>
      <c r="U8" s="20" t="str">
        <f xml:space="preserve"> RAW!T8</f>
        <v>N</v>
      </c>
      <c r="V8" s="21">
        <f xml:space="preserve"> ((RAW!U8 / 10000000000) * 1000)</f>
        <v>0</v>
      </c>
      <c r="W8" s="22">
        <f xml:space="preserve"> ((RAW!V8 / 1000000000) * 1000)</f>
        <v>266.054687</v>
      </c>
      <c r="X8" s="19" t="str">
        <f xml:space="preserve"> RAW!W8</f>
        <v>S</v>
      </c>
      <c r="Y8" s="19" t="str">
        <f xml:space="preserve"> RAW!X8</f>
        <v>L</v>
      </c>
      <c r="Z8" s="20" t="str">
        <f xml:space="preserve"> RAW!Y8</f>
        <v>N</v>
      </c>
      <c r="AA8" s="19">
        <f xml:space="preserve"> ((RAW!Z8 / 10000000000) * 1000)</f>
        <v>0</v>
      </c>
      <c r="AB8" s="19">
        <f xml:space="preserve"> RAW!AA8 / 5</f>
        <v>1375</v>
      </c>
      <c r="AC8" s="20">
        <f xml:space="preserve"> ((RAW!AB8 / 1000000) * 1000)</f>
        <v>0</v>
      </c>
    </row>
    <row r="9" spans="1:29" x14ac:dyDescent="0.25">
      <c r="A9" s="28">
        <v>43238.565206203704</v>
      </c>
      <c r="B9" s="18">
        <f t="shared" si="0"/>
        <v>0.50000027770875022</v>
      </c>
      <c r="C9" s="19">
        <f xml:space="preserve"> RAW!B9 / 5</f>
        <v>1375</v>
      </c>
      <c r="D9" s="19">
        <f xml:space="preserve"> RAW!C9 / 5</f>
        <v>-132.80000000000001</v>
      </c>
      <c r="E9" s="20">
        <f xml:space="preserve"> RAW!D9 / 5</f>
        <v>-473.2</v>
      </c>
      <c r="F9" s="19">
        <f xml:space="preserve"> RAW!E9 / 5000</f>
        <v>1.3033999999999999</v>
      </c>
      <c r="G9" s="19">
        <f xml:space="preserve"> RAW!F9 / 5000</f>
        <v>-0.34539999999999998</v>
      </c>
      <c r="H9" s="19">
        <f xml:space="preserve"> RAW!G9 / 5000</f>
        <v>2E-3</v>
      </c>
      <c r="I9" s="19">
        <f xml:space="preserve"> RAW!H9 / 5000</f>
        <v>0.1132</v>
      </c>
      <c r="J9" s="20">
        <f xml:space="preserve"> RAW!I9 / 5000</f>
        <v>0.52339999999999998</v>
      </c>
      <c r="K9" s="20">
        <f xml:space="preserve"> RAW!J9</f>
        <v>11111001</v>
      </c>
      <c r="L9" s="21">
        <f xml:space="preserve"> ((RAW!K9 / 10000000000) * 1000)</f>
        <v>0</v>
      </c>
      <c r="M9" s="22">
        <f xml:space="preserve"> ((RAW!L9 / 1000000000) * 1000)</f>
        <v>257.800074</v>
      </c>
      <c r="N9" s="19" t="str">
        <f xml:space="preserve"> RAW!M9</f>
        <v>R</v>
      </c>
      <c r="O9" s="19" t="str">
        <f xml:space="preserve"> RAW!N9</f>
        <v>L</v>
      </c>
      <c r="P9" s="20" t="str">
        <f xml:space="preserve"> RAW!O9</f>
        <v>-</v>
      </c>
      <c r="Q9" s="21">
        <f xml:space="preserve"> ((RAW!P9 / 10000000000) * 1000)</f>
        <v>0</v>
      </c>
      <c r="R9" s="22">
        <f xml:space="preserve"> ((RAW!Q9 / 1000000000) * 1000)</f>
        <v>0.697797</v>
      </c>
      <c r="S9" s="19" t="str">
        <f xml:space="preserve"> RAW!R9</f>
        <v>S</v>
      </c>
      <c r="T9" s="19" t="str">
        <f xml:space="preserve"> RAW!S9</f>
        <v>L</v>
      </c>
      <c r="U9" s="20" t="str">
        <f xml:space="preserve"> RAW!T9</f>
        <v>N</v>
      </c>
      <c r="V9" s="21">
        <f xml:space="preserve"> ((RAW!U9 / 10000000000) * 1000)</f>
        <v>0</v>
      </c>
      <c r="W9" s="22">
        <f xml:space="preserve"> ((RAW!V9 / 1000000000) * 1000)</f>
        <v>266.054687</v>
      </c>
      <c r="X9" s="19" t="str">
        <f xml:space="preserve"> RAW!W9</f>
        <v>S</v>
      </c>
      <c r="Y9" s="19" t="str">
        <f xml:space="preserve"> RAW!X9</f>
        <v>L</v>
      </c>
      <c r="Z9" s="20" t="str">
        <f xml:space="preserve"> RAW!Y9</f>
        <v>N</v>
      </c>
      <c r="AA9" s="19">
        <f xml:space="preserve"> ((RAW!Z9 / 10000000000) * 1000)</f>
        <v>0</v>
      </c>
      <c r="AB9" s="19">
        <f xml:space="preserve"> RAW!AA9 / 5</f>
        <v>1375</v>
      </c>
      <c r="AC9" s="20">
        <f xml:space="preserve"> ((RAW!AB9 / 1000000) * 1000)</f>
        <v>0</v>
      </c>
    </row>
    <row r="10" spans="1:29" x14ac:dyDescent="0.25">
      <c r="A10" s="28">
        <v>43238.568678425923</v>
      </c>
      <c r="B10" s="18">
        <f t="shared" si="0"/>
        <v>0.58333361096447334</v>
      </c>
      <c r="C10" s="19">
        <f xml:space="preserve"> RAW!B10 / 5</f>
        <v>1375</v>
      </c>
      <c r="D10" s="19">
        <f xml:space="preserve"> RAW!C10 / 5</f>
        <v>-132.80000000000001</v>
      </c>
      <c r="E10" s="20">
        <f xml:space="preserve"> RAW!D10 / 5</f>
        <v>-473.2</v>
      </c>
      <c r="F10" s="19">
        <f xml:space="preserve"> RAW!E10 / 5000</f>
        <v>1.3033999999999999</v>
      </c>
      <c r="G10" s="19">
        <f xml:space="preserve"> RAW!F10 / 5000</f>
        <v>-0.34520000000000001</v>
      </c>
      <c r="H10" s="19">
        <f xml:space="preserve"> RAW!G10 / 5000</f>
        <v>2.2000000000000001E-3</v>
      </c>
      <c r="I10" s="19">
        <f xml:space="preserve"> RAW!H10 / 5000</f>
        <v>0.1132</v>
      </c>
      <c r="J10" s="20">
        <f xml:space="preserve"> RAW!I10 / 5000</f>
        <v>0.52359999999999995</v>
      </c>
      <c r="K10" s="20">
        <f xml:space="preserve"> RAW!J10</f>
        <v>11111001</v>
      </c>
      <c r="L10" s="21">
        <f xml:space="preserve"> ((RAW!K10 / 10000000000) * 1000)</f>
        <v>2.294E-3</v>
      </c>
      <c r="M10" s="22">
        <f xml:space="preserve"> ((RAW!L10 / 1000000000) * 1000)</f>
        <v>257.489239</v>
      </c>
      <c r="N10" s="19" t="str">
        <f xml:space="preserve"> RAW!M10</f>
        <v>R</v>
      </c>
      <c r="O10" s="19" t="str">
        <f xml:space="preserve"> RAW!N10</f>
        <v>L</v>
      </c>
      <c r="P10" s="20" t="str">
        <f xml:space="preserve"> RAW!O10</f>
        <v>-</v>
      </c>
      <c r="Q10" s="21">
        <f xml:space="preserve"> ((RAW!P10 / 10000000000) * 1000)</f>
        <v>0</v>
      </c>
      <c r="R10" s="22">
        <f xml:space="preserve"> ((RAW!Q10 / 1000000000) * 1000)</f>
        <v>0.697797</v>
      </c>
      <c r="S10" s="19" t="str">
        <f xml:space="preserve"> RAW!R10</f>
        <v>S</v>
      </c>
      <c r="T10" s="19" t="str">
        <f xml:space="preserve"> RAW!S10</f>
        <v>L</v>
      </c>
      <c r="U10" s="20" t="str">
        <f xml:space="preserve"> RAW!T10</f>
        <v>N</v>
      </c>
      <c r="V10" s="21">
        <f xml:space="preserve"> ((RAW!U10 / 10000000000) * 1000)</f>
        <v>0</v>
      </c>
      <c r="W10" s="22">
        <f xml:space="preserve"> ((RAW!V10 / 1000000000) * 1000)</f>
        <v>266.054687</v>
      </c>
      <c r="X10" s="19" t="str">
        <f xml:space="preserve"> RAW!W10</f>
        <v>S</v>
      </c>
      <c r="Y10" s="19" t="str">
        <f xml:space="preserve"> RAW!X10</f>
        <v>L</v>
      </c>
      <c r="Z10" s="20" t="str">
        <f xml:space="preserve"> RAW!Y10</f>
        <v>N</v>
      </c>
      <c r="AA10" s="19">
        <f xml:space="preserve"> ((RAW!Z10 / 10000000000) * 1000)</f>
        <v>2.294E-3</v>
      </c>
      <c r="AB10" s="19">
        <f xml:space="preserve"> RAW!AA10 / 5</f>
        <v>1375</v>
      </c>
      <c r="AC10" s="20">
        <f xml:space="preserve"> ((RAW!AB10 / 1000000) * 1000)</f>
        <v>0</v>
      </c>
    </row>
    <row r="11" spans="1:29" x14ac:dyDescent="0.25">
      <c r="A11" s="28">
        <v>43238.57215064815</v>
      </c>
      <c r="B11" s="18">
        <f t="shared" si="0"/>
        <v>0.66666694439481944</v>
      </c>
      <c r="C11" s="19">
        <f xml:space="preserve"> RAW!B11 / 5</f>
        <v>1375</v>
      </c>
      <c r="D11" s="19">
        <f xml:space="preserve"> RAW!C11 / 5</f>
        <v>-132.80000000000001</v>
      </c>
      <c r="E11" s="20">
        <f xml:space="preserve"> RAW!D11 / 5</f>
        <v>-473.2</v>
      </c>
      <c r="F11" s="19">
        <f xml:space="preserve"> RAW!E11 / 5000</f>
        <v>1.3036000000000001</v>
      </c>
      <c r="G11" s="19">
        <f xml:space="preserve"> RAW!F11 / 5000</f>
        <v>-0.34499999999999997</v>
      </c>
      <c r="H11" s="19">
        <f xml:space="preserve"> RAW!G11 / 5000</f>
        <v>2E-3</v>
      </c>
      <c r="I11" s="19">
        <f xml:space="preserve"> RAW!H11 / 5000</f>
        <v>0.1132</v>
      </c>
      <c r="J11" s="20">
        <f xml:space="preserve"> RAW!I11 / 5000</f>
        <v>0.52339999999999998</v>
      </c>
      <c r="K11" s="20">
        <f xml:space="preserve"> RAW!J11</f>
        <v>11111001</v>
      </c>
      <c r="L11" s="21">
        <f xml:space="preserve"> ((RAW!K11 / 10000000000) * 1000)</f>
        <v>0</v>
      </c>
      <c r="M11" s="22">
        <f xml:space="preserve"> ((RAW!L11 / 1000000000) * 1000)</f>
        <v>257.25642500000004</v>
      </c>
      <c r="N11" s="19" t="str">
        <f xml:space="preserve"> RAW!M11</f>
        <v>R</v>
      </c>
      <c r="O11" s="19" t="str">
        <f xml:space="preserve"> RAW!N11</f>
        <v>L</v>
      </c>
      <c r="P11" s="20" t="str">
        <f xml:space="preserve"> RAW!O11</f>
        <v>-</v>
      </c>
      <c r="Q11" s="21">
        <f xml:space="preserve"> ((RAW!P11 / 10000000000) * 1000)</f>
        <v>0</v>
      </c>
      <c r="R11" s="22">
        <f xml:space="preserve"> ((RAW!Q11 / 1000000000) * 1000)</f>
        <v>0.697797</v>
      </c>
      <c r="S11" s="19" t="str">
        <f xml:space="preserve"> RAW!R11</f>
        <v>S</v>
      </c>
      <c r="T11" s="19" t="str">
        <f xml:space="preserve"> RAW!S11</f>
        <v>L</v>
      </c>
      <c r="U11" s="20" t="str">
        <f xml:space="preserve"> RAW!T11</f>
        <v>N</v>
      </c>
      <c r="V11" s="21">
        <f xml:space="preserve"> ((RAW!U11 / 10000000000) * 1000)</f>
        <v>0</v>
      </c>
      <c r="W11" s="22">
        <f xml:space="preserve"> ((RAW!V11 / 1000000000) * 1000)</f>
        <v>266.054687</v>
      </c>
      <c r="X11" s="19" t="str">
        <f xml:space="preserve"> RAW!W11</f>
        <v>S</v>
      </c>
      <c r="Y11" s="19" t="str">
        <f xml:space="preserve"> RAW!X11</f>
        <v>L</v>
      </c>
      <c r="Z11" s="20" t="str">
        <f xml:space="preserve"> RAW!Y11</f>
        <v>N</v>
      </c>
      <c r="AA11" s="19">
        <f xml:space="preserve"> ((RAW!Z11 / 10000000000) * 1000)</f>
        <v>0</v>
      </c>
      <c r="AB11" s="19">
        <f xml:space="preserve"> RAW!AA11 / 5</f>
        <v>1375</v>
      </c>
      <c r="AC11" s="20">
        <f xml:space="preserve"> ((RAW!AB11 / 1000000) * 1000)</f>
        <v>0</v>
      </c>
    </row>
    <row r="12" spans="1:29" x14ac:dyDescent="0.25">
      <c r="A12" s="28">
        <v>43238.575622870369</v>
      </c>
      <c r="B12" s="18">
        <f t="shared" si="0"/>
        <v>0.75000027765054256</v>
      </c>
      <c r="C12" s="19">
        <f xml:space="preserve"> RAW!B12 / 5</f>
        <v>1375</v>
      </c>
      <c r="D12" s="19">
        <f xml:space="preserve"> RAW!C12 / 5</f>
        <v>-132.80000000000001</v>
      </c>
      <c r="E12" s="20">
        <f xml:space="preserve"> RAW!D12 / 5</f>
        <v>-473.2</v>
      </c>
      <c r="F12" s="19">
        <f xml:space="preserve"> RAW!E12 / 5000</f>
        <v>1.3036000000000001</v>
      </c>
      <c r="G12" s="19">
        <f xml:space="preserve"> RAW!F12 / 5000</f>
        <v>-0.34539999999999998</v>
      </c>
      <c r="H12" s="19">
        <f xml:space="preserve"> RAW!G12 / 5000</f>
        <v>1.8E-3</v>
      </c>
      <c r="I12" s="19">
        <f xml:space="preserve"> RAW!H12 / 5000</f>
        <v>0.1132</v>
      </c>
      <c r="J12" s="20">
        <f xml:space="preserve"> RAW!I12 / 5000</f>
        <v>0.52339999999999998</v>
      </c>
      <c r="K12" s="20">
        <f xml:space="preserve"> RAW!J12</f>
        <v>11111001</v>
      </c>
      <c r="L12" s="21">
        <f xml:space="preserve"> ((RAW!K12 / 10000000000) * 1000)</f>
        <v>2.3944E-2</v>
      </c>
      <c r="M12" s="22">
        <f xml:space="preserve"> ((RAW!L12 / 1000000000) * 1000)</f>
        <v>257.02731799999998</v>
      </c>
      <c r="N12" s="19" t="str">
        <f xml:space="preserve"> RAW!M12</f>
        <v>R</v>
      </c>
      <c r="O12" s="19" t="str">
        <f xml:space="preserve"> RAW!N12</f>
        <v>L</v>
      </c>
      <c r="P12" s="20" t="str">
        <f xml:space="preserve"> RAW!O12</f>
        <v>-</v>
      </c>
      <c r="Q12" s="21">
        <f xml:space="preserve"> ((RAW!P12 / 10000000000) * 1000)</f>
        <v>0</v>
      </c>
      <c r="R12" s="22">
        <f xml:space="preserve"> ((RAW!Q12 / 1000000000) * 1000)</f>
        <v>0.697797</v>
      </c>
      <c r="S12" s="19" t="str">
        <f xml:space="preserve"> RAW!R12</f>
        <v>S</v>
      </c>
      <c r="T12" s="19" t="str">
        <f xml:space="preserve"> RAW!S12</f>
        <v>L</v>
      </c>
      <c r="U12" s="20" t="str">
        <f xml:space="preserve"> RAW!T12</f>
        <v>N</v>
      </c>
      <c r="V12" s="21">
        <f xml:space="preserve"> ((RAW!U12 / 10000000000) * 1000)</f>
        <v>0</v>
      </c>
      <c r="W12" s="22">
        <f xml:space="preserve"> ((RAW!V12 / 1000000000) * 1000)</f>
        <v>266.054687</v>
      </c>
      <c r="X12" s="19" t="str">
        <f xml:space="preserve"> RAW!W12</f>
        <v>S</v>
      </c>
      <c r="Y12" s="19" t="str">
        <f xml:space="preserve"> RAW!X12</f>
        <v>L</v>
      </c>
      <c r="Z12" s="20" t="str">
        <f xml:space="preserve"> RAW!Y12</f>
        <v>N</v>
      </c>
      <c r="AA12" s="19">
        <f xml:space="preserve"> ((RAW!Z12 / 10000000000) * 1000)</f>
        <v>2.3944E-2</v>
      </c>
      <c r="AB12" s="19">
        <f xml:space="preserve"> RAW!AA12 / 5</f>
        <v>1375</v>
      </c>
      <c r="AC12" s="20">
        <f xml:space="preserve"> ((RAW!AB12 / 1000000) * 1000)</f>
        <v>0</v>
      </c>
    </row>
    <row r="13" spans="1:29" x14ac:dyDescent="0.25">
      <c r="A13" s="28">
        <v>43238.579095092595</v>
      </c>
      <c r="B13" s="18">
        <f t="shared" si="0"/>
        <v>0.83333361108088866</v>
      </c>
      <c r="C13" s="19">
        <f xml:space="preserve"> RAW!B13 / 5</f>
        <v>1375</v>
      </c>
      <c r="D13" s="19">
        <f xml:space="preserve"> RAW!C13 / 5</f>
        <v>-132.80000000000001</v>
      </c>
      <c r="E13" s="20">
        <f xml:space="preserve"> RAW!D13 / 5</f>
        <v>-473.2</v>
      </c>
      <c r="F13" s="19">
        <f xml:space="preserve"> RAW!E13 / 5000</f>
        <v>1.3033999999999999</v>
      </c>
      <c r="G13" s="19">
        <f xml:space="preserve"> RAW!F13 / 5000</f>
        <v>-0.34520000000000001</v>
      </c>
      <c r="H13" s="19">
        <f xml:space="preserve"> RAW!G13 / 5000</f>
        <v>2E-3</v>
      </c>
      <c r="I13" s="19">
        <f xml:space="preserve"> RAW!H13 / 5000</f>
        <v>0.113</v>
      </c>
      <c r="J13" s="20">
        <f xml:space="preserve"> RAW!I13 / 5000</f>
        <v>0.52339999999999998</v>
      </c>
      <c r="K13" s="20">
        <f xml:space="preserve"> RAW!J13</f>
        <v>11111001</v>
      </c>
      <c r="L13" s="21">
        <f xml:space="preserve"> ((RAW!K13 / 10000000000) * 1000)</f>
        <v>1.9949999999999998E-3</v>
      </c>
      <c r="M13" s="22">
        <f xml:space="preserve"> ((RAW!L13 / 1000000000) * 1000)</f>
        <v>256.844539</v>
      </c>
      <c r="N13" s="19" t="str">
        <f xml:space="preserve"> RAW!M13</f>
        <v>R</v>
      </c>
      <c r="O13" s="19" t="str">
        <f xml:space="preserve"> RAW!N13</f>
        <v>L</v>
      </c>
      <c r="P13" s="20" t="str">
        <f xml:space="preserve"> RAW!O13</f>
        <v>-</v>
      </c>
      <c r="Q13" s="21">
        <f xml:space="preserve"> ((RAW!P13 / 10000000000) * 1000)</f>
        <v>0</v>
      </c>
      <c r="R13" s="22">
        <f xml:space="preserve"> ((RAW!Q13 / 1000000000) * 1000)</f>
        <v>0.697797</v>
      </c>
      <c r="S13" s="19" t="str">
        <f xml:space="preserve"> RAW!R13</f>
        <v>S</v>
      </c>
      <c r="T13" s="19" t="str">
        <f xml:space="preserve"> RAW!S13</f>
        <v>L</v>
      </c>
      <c r="U13" s="20" t="str">
        <f xml:space="preserve"> RAW!T13</f>
        <v>N</v>
      </c>
      <c r="V13" s="21">
        <f xml:space="preserve"> ((RAW!U13 / 10000000000) * 1000)</f>
        <v>0</v>
      </c>
      <c r="W13" s="22">
        <f xml:space="preserve"> ((RAW!V13 / 1000000000) * 1000)</f>
        <v>266.054687</v>
      </c>
      <c r="X13" s="19" t="str">
        <f xml:space="preserve"> RAW!W13</f>
        <v>S</v>
      </c>
      <c r="Y13" s="19" t="str">
        <f xml:space="preserve"> RAW!X13</f>
        <v>L</v>
      </c>
      <c r="Z13" s="20" t="str">
        <f xml:space="preserve"> RAW!Y13</f>
        <v>N</v>
      </c>
      <c r="AA13" s="19">
        <f xml:space="preserve"> ((RAW!Z13 / 10000000000) * 1000)</f>
        <v>1.9949999999999998E-3</v>
      </c>
      <c r="AB13" s="19">
        <f xml:space="preserve"> RAW!AA13 / 5</f>
        <v>1375</v>
      </c>
      <c r="AC13" s="20">
        <f xml:space="preserve"> ((RAW!AB13 / 1000000) * 1000)</f>
        <v>0</v>
      </c>
    </row>
    <row r="14" spans="1:29" x14ac:dyDescent="0.25">
      <c r="A14" s="28">
        <v>43238.582567303238</v>
      </c>
      <c r="B14" s="18">
        <f t="shared" si="0"/>
        <v>0.91666666651144624</v>
      </c>
      <c r="C14" s="19">
        <f xml:space="preserve"> RAW!B14 / 5</f>
        <v>1375</v>
      </c>
      <c r="D14" s="19">
        <f xml:space="preserve"> RAW!C14 / 5</f>
        <v>-132.80000000000001</v>
      </c>
      <c r="E14" s="20">
        <f xml:space="preserve"> RAW!D14 / 5</f>
        <v>-473.2</v>
      </c>
      <c r="F14" s="19">
        <f xml:space="preserve"> RAW!E14 / 5000</f>
        <v>1.3033999999999999</v>
      </c>
      <c r="G14" s="19">
        <f xml:space="preserve"> RAW!F14 / 5000</f>
        <v>-0.34520000000000001</v>
      </c>
      <c r="H14" s="19">
        <f xml:space="preserve"> RAW!G14 / 5000</f>
        <v>1.8E-3</v>
      </c>
      <c r="I14" s="19">
        <f xml:space="preserve"> RAW!H14 / 5000</f>
        <v>0.1134</v>
      </c>
      <c r="J14" s="20">
        <f xml:space="preserve"> RAW!I14 / 5000</f>
        <v>0.52339999999999998</v>
      </c>
      <c r="K14" s="20">
        <f xml:space="preserve"> RAW!J14</f>
        <v>11111001</v>
      </c>
      <c r="L14" s="21">
        <f xml:space="preserve"> ((RAW!K14 / 10000000000) * 1000)</f>
        <v>0</v>
      </c>
      <c r="M14" s="22">
        <f xml:space="preserve"> ((RAW!L14 / 1000000000) * 1000)</f>
        <v>256.705758</v>
      </c>
      <c r="N14" s="19" t="str">
        <f xml:space="preserve"> RAW!M14</f>
        <v>R</v>
      </c>
      <c r="O14" s="19" t="str">
        <f xml:space="preserve"> RAW!N14</f>
        <v>L</v>
      </c>
      <c r="P14" s="20" t="str">
        <f xml:space="preserve"> RAW!O14</f>
        <v>-</v>
      </c>
      <c r="Q14" s="21">
        <f xml:space="preserve"> ((RAW!P14 / 10000000000) * 1000)</f>
        <v>0</v>
      </c>
      <c r="R14" s="22">
        <f xml:space="preserve"> ((RAW!Q14 / 1000000000) * 1000)</f>
        <v>0.697797</v>
      </c>
      <c r="S14" s="19" t="str">
        <f xml:space="preserve"> RAW!R14</f>
        <v>S</v>
      </c>
      <c r="T14" s="19" t="str">
        <f xml:space="preserve"> RAW!S14</f>
        <v>L</v>
      </c>
      <c r="U14" s="20" t="str">
        <f xml:space="preserve"> RAW!T14</f>
        <v>N</v>
      </c>
      <c r="V14" s="21">
        <f xml:space="preserve"> ((RAW!U14 / 10000000000) * 1000)</f>
        <v>0</v>
      </c>
      <c r="W14" s="22">
        <f xml:space="preserve"> ((RAW!V14 / 1000000000) * 1000)</f>
        <v>266.054687</v>
      </c>
      <c r="X14" s="19" t="str">
        <f xml:space="preserve"> RAW!W14</f>
        <v>S</v>
      </c>
      <c r="Y14" s="19" t="str">
        <f xml:space="preserve"> RAW!X14</f>
        <v>L</v>
      </c>
      <c r="Z14" s="20" t="str">
        <f xml:space="preserve"> RAW!Y14</f>
        <v>N</v>
      </c>
      <c r="AA14" s="19">
        <f xml:space="preserve"> ((RAW!Z14 / 10000000000) * 1000)</f>
        <v>0</v>
      </c>
      <c r="AB14" s="19">
        <f xml:space="preserve"> RAW!AA14 / 5</f>
        <v>1375</v>
      </c>
      <c r="AC14" s="20">
        <f xml:space="preserve"> ((RAW!AB14 / 1000000) * 1000)</f>
        <v>0</v>
      </c>
    </row>
    <row r="15" spans="1:29" x14ac:dyDescent="0.25">
      <c r="A15" s="28">
        <v>43238.58603953704</v>
      </c>
      <c r="B15" s="18">
        <f t="shared" si="0"/>
        <v>1.0000002777669579</v>
      </c>
      <c r="C15" s="19">
        <f xml:space="preserve"> RAW!B15 / 5</f>
        <v>1375</v>
      </c>
      <c r="D15" s="19">
        <f xml:space="preserve"> RAW!C15 / 5</f>
        <v>-132.80000000000001</v>
      </c>
      <c r="E15" s="20">
        <f xml:space="preserve"> RAW!D15 / 5</f>
        <v>-473.2</v>
      </c>
      <c r="F15" s="19">
        <f xml:space="preserve"> RAW!E15 / 5000</f>
        <v>1.3033999999999999</v>
      </c>
      <c r="G15" s="19">
        <f xml:space="preserve"> RAW!F15 / 5000</f>
        <v>-0.34499999999999997</v>
      </c>
      <c r="H15" s="19">
        <f xml:space="preserve"> RAW!G15 / 5000</f>
        <v>2E-3</v>
      </c>
      <c r="I15" s="19">
        <f xml:space="preserve"> RAW!H15 / 5000</f>
        <v>0.1132</v>
      </c>
      <c r="J15" s="20">
        <f xml:space="preserve"> RAW!I15 / 5000</f>
        <v>0.52339999999999998</v>
      </c>
      <c r="K15" s="20">
        <f xml:space="preserve"> RAW!J15</f>
        <v>11111001</v>
      </c>
      <c r="L15" s="21">
        <f xml:space="preserve"> ((RAW!K15 / 10000000000) * 1000)</f>
        <v>2.1949E-2</v>
      </c>
      <c r="M15" s="22">
        <f xml:space="preserve"> ((RAW!L15 / 1000000000) * 1000)</f>
        <v>256.511571</v>
      </c>
      <c r="N15" s="19" t="str">
        <f xml:space="preserve"> RAW!M15</f>
        <v>R</v>
      </c>
      <c r="O15" s="19" t="str">
        <f xml:space="preserve"> RAW!N15</f>
        <v>L</v>
      </c>
      <c r="P15" s="20" t="str">
        <f xml:space="preserve"> RAW!O15</f>
        <v>-</v>
      </c>
      <c r="Q15" s="21">
        <f xml:space="preserve"> ((RAW!P15 / 10000000000) * 1000)</f>
        <v>0</v>
      </c>
      <c r="R15" s="22">
        <f xml:space="preserve"> ((RAW!Q15 / 1000000000) * 1000)</f>
        <v>0.697797</v>
      </c>
      <c r="S15" s="19" t="str">
        <f xml:space="preserve"> RAW!R15</f>
        <v>S</v>
      </c>
      <c r="T15" s="19" t="str">
        <f xml:space="preserve"> RAW!S15</f>
        <v>L</v>
      </c>
      <c r="U15" s="20" t="str">
        <f xml:space="preserve"> RAW!T15</f>
        <v>N</v>
      </c>
      <c r="V15" s="21">
        <f xml:space="preserve"> ((RAW!U15 / 10000000000) * 1000)</f>
        <v>0</v>
      </c>
      <c r="W15" s="22">
        <f xml:space="preserve"> ((RAW!V15 / 1000000000) * 1000)</f>
        <v>266.054687</v>
      </c>
      <c r="X15" s="19" t="str">
        <f xml:space="preserve"> RAW!W15</f>
        <v>S</v>
      </c>
      <c r="Y15" s="19" t="str">
        <f xml:space="preserve"> RAW!X15</f>
        <v>L</v>
      </c>
      <c r="Z15" s="20" t="str">
        <f xml:space="preserve"> RAW!Y15</f>
        <v>N</v>
      </c>
      <c r="AA15" s="19">
        <f xml:space="preserve"> ((RAW!Z15 / 10000000000) * 1000)</f>
        <v>2.1949E-2</v>
      </c>
      <c r="AB15" s="19">
        <f xml:space="preserve"> RAW!AA15 / 5</f>
        <v>1375</v>
      </c>
      <c r="AC15" s="20">
        <f xml:space="preserve"> ((RAW!AB15 / 1000000) * 1000)</f>
        <v>0</v>
      </c>
    </row>
    <row r="16" spans="1:29" x14ac:dyDescent="0.25">
      <c r="A16" s="28">
        <v>43238.589511759259</v>
      </c>
      <c r="B16" s="18">
        <f t="shared" si="0"/>
        <v>1.083333611022681</v>
      </c>
      <c r="C16" s="19">
        <f xml:space="preserve"> RAW!B16 / 5</f>
        <v>1375</v>
      </c>
      <c r="D16" s="19">
        <f xml:space="preserve"> RAW!C16 / 5</f>
        <v>-132.80000000000001</v>
      </c>
      <c r="E16" s="20">
        <f xml:space="preserve"> RAW!D16 / 5</f>
        <v>-473.2</v>
      </c>
      <c r="F16" s="19">
        <f xml:space="preserve"> RAW!E16 / 5000</f>
        <v>1.3036000000000001</v>
      </c>
      <c r="G16" s="19">
        <f xml:space="preserve"> RAW!F16 / 5000</f>
        <v>-0.34499999999999997</v>
      </c>
      <c r="H16" s="19">
        <f xml:space="preserve"> RAW!G16 / 5000</f>
        <v>2.2000000000000001E-3</v>
      </c>
      <c r="I16" s="19">
        <f xml:space="preserve"> RAW!H16 / 5000</f>
        <v>0.1134</v>
      </c>
      <c r="J16" s="20">
        <f xml:space="preserve"> RAW!I16 / 5000</f>
        <v>0.52359999999999995</v>
      </c>
      <c r="K16" s="20">
        <f xml:space="preserve"> RAW!J16</f>
        <v>11111001</v>
      </c>
      <c r="L16" s="21">
        <f xml:space="preserve"> ((RAW!K16 / 10000000000) * 1000)</f>
        <v>4.9880000000000002E-3</v>
      </c>
      <c r="M16" s="22">
        <f xml:space="preserve"> ((RAW!L16 / 1000000000) * 1000)</f>
        <v>256.37781200000001</v>
      </c>
      <c r="N16" s="19" t="str">
        <f xml:space="preserve"> RAW!M16</f>
        <v>R</v>
      </c>
      <c r="O16" s="19" t="str">
        <f xml:space="preserve"> RAW!N16</f>
        <v>L</v>
      </c>
      <c r="P16" s="20" t="str">
        <f xml:space="preserve"> RAW!O16</f>
        <v>-</v>
      </c>
      <c r="Q16" s="21">
        <f xml:space="preserve"> ((RAW!P16 / 10000000000) * 1000)</f>
        <v>0</v>
      </c>
      <c r="R16" s="22">
        <f xml:space="preserve"> ((RAW!Q16 / 1000000000) * 1000)</f>
        <v>0.697797</v>
      </c>
      <c r="S16" s="19" t="str">
        <f xml:space="preserve"> RAW!R16</f>
        <v>S</v>
      </c>
      <c r="T16" s="19" t="str">
        <f xml:space="preserve"> RAW!S16</f>
        <v>L</v>
      </c>
      <c r="U16" s="20" t="str">
        <f xml:space="preserve"> RAW!T16</f>
        <v>N</v>
      </c>
      <c r="V16" s="21">
        <f xml:space="preserve"> ((RAW!U16 / 10000000000) * 1000)</f>
        <v>0</v>
      </c>
      <c r="W16" s="22">
        <f xml:space="preserve"> ((RAW!V16 / 1000000000) * 1000)</f>
        <v>266.054687</v>
      </c>
      <c r="X16" s="19" t="str">
        <f xml:space="preserve"> RAW!W16</f>
        <v>S</v>
      </c>
      <c r="Y16" s="19" t="str">
        <f xml:space="preserve"> RAW!X16</f>
        <v>L</v>
      </c>
      <c r="Z16" s="20" t="str">
        <f xml:space="preserve"> RAW!Y16</f>
        <v>N</v>
      </c>
      <c r="AA16" s="19">
        <f xml:space="preserve"> ((RAW!Z16 / 10000000000) * 1000)</f>
        <v>4.9880000000000002E-3</v>
      </c>
      <c r="AB16" s="19">
        <f xml:space="preserve"> RAW!AA16 / 5</f>
        <v>1375</v>
      </c>
      <c r="AC16" s="20">
        <f xml:space="preserve"> ((RAW!AB16 / 1000000) * 1000)</f>
        <v>0</v>
      </c>
    </row>
    <row r="17" spans="1:29" x14ac:dyDescent="0.25">
      <c r="A17" s="28">
        <v>43238.592983981478</v>
      </c>
      <c r="B17" s="18">
        <f t="shared" si="0"/>
        <v>1.1666669442784041</v>
      </c>
      <c r="C17" s="19">
        <f xml:space="preserve"> RAW!B17 / 5</f>
        <v>1375</v>
      </c>
      <c r="D17" s="19">
        <f xml:space="preserve"> RAW!C17 / 5</f>
        <v>-132.80000000000001</v>
      </c>
      <c r="E17" s="20">
        <f xml:space="preserve"> RAW!D17 / 5</f>
        <v>-473.2</v>
      </c>
      <c r="F17" s="19">
        <f xml:space="preserve"> RAW!E17 / 5000</f>
        <v>1.3033999999999999</v>
      </c>
      <c r="G17" s="19">
        <f xml:space="preserve"> RAW!F17 / 5000</f>
        <v>-0.34520000000000001</v>
      </c>
      <c r="H17" s="19">
        <f xml:space="preserve"> RAW!G17 / 5000</f>
        <v>2E-3</v>
      </c>
      <c r="I17" s="19">
        <f xml:space="preserve"> RAW!H17 / 5000</f>
        <v>0.1134</v>
      </c>
      <c r="J17" s="20">
        <f xml:space="preserve"> RAW!I17 / 5000</f>
        <v>0.52359999999999995</v>
      </c>
      <c r="K17" s="20">
        <f xml:space="preserve"> RAW!J17</f>
        <v>11111001</v>
      </c>
      <c r="L17" s="21">
        <f xml:space="preserve"> ((RAW!K17 / 10000000000) * 1000)</f>
        <v>0</v>
      </c>
      <c r="M17" s="22">
        <f xml:space="preserve"> ((RAW!L17 / 1000000000) * 1000)</f>
        <v>256.28190000000001</v>
      </c>
      <c r="N17" s="19" t="str">
        <f xml:space="preserve"> RAW!M17</f>
        <v>R</v>
      </c>
      <c r="O17" s="19" t="str">
        <f xml:space="preserve"> RAW!N17</f>
        <v>L</v>
      </c>
      <c r="P17" s="20" t="str">
        <f xml:space="preserve"> RAW!O17</f>
        <v>-</v>
      </c>
      <c r="Q17" s="21">
        <f xml:space="preserve"> ((RAW!P17 / 10000000000) * 1000)</f>
        <v>0</v>
      </c>
      <c r="R17" s="22">
        <f xml:space="preserve"> ((RAW!Q17 / 1000000000) * 1000)</f>
        <v>0.697797</v>
      </c>
      <c r="S17" s="19" t="str">
        <f xml:space="preserve"> RAW!R17</f>
        <v>S</v>
      </c>
      <c r="T17" s="19" t="str">
        <f xml:space="preserve"> RAW!S17</f>
        <v>L</v>
      </c>
      <c r="U17" s="20" t="str">
        <f xml:space="preserve"> RAW!T17</f>
        <v>N</v>
      </c>
      <c r="V17" s="21">
        <f xml:space="preserve"> ((RAW!U17 / 10000000000) * 1000)</f>
        <v>0</v>
      </c>
      <c r="W17" s="22">
        <f xml:space="preserve"> ((RAW!V17 / 1000000000) * 1000)</f>
        <v>266.054687</v>
      </c>
      <c r="X17" s="19" t="str">
        <f xml:space="preserve"> RAW!W17</f>
        <v>S</v>
      </c>
      <c r="Y17" s="19" t="str">
        <f xml:space="preserve"> RAW!X17</f>
        <v>L</v>
      </c>
      <c r="Z17" s="20" t="str">
        <f xml:space="preserve"> RAW!Y17</f>
        <v>N</v>
      </c>
      <c r="AA17" s="19">
        <f xml:space="preserve"> ((RAW!Z17 / 10000000000) * 1000)</f>
        <v>0</v>
      </c>
      <c r="AB17" s="19">
        <f xml:space="preserve"> RAW!AA17 / 5</f>
        <v>1375</v>
      </c>
      <c r="AC17" s="20">
        <f xml:space="preserve"> ((RAW!AB17 / 1000000) * 1000)</f>
        <v>0</v>
      </c>
    </row>
    <row r="18" spans="1:29" x14ac:dyDescent="0.25">
      <c r="A18" s="28">
        <v>43238.596456192128</v>
      </c>
      <c r="B18" s="18">
        <f t="shared" si="0"/>
        <v>1.2499999998835847</v>
      </c>
      <c r="C18" s="19">
        <f xml:space="preserve"> RAW!B18 / 5</f>
        <v>1375</v>
      </c>
      <c r="D18" s="19">
        <f xml:space="preserve"> RAW!C18 / 5</f>
        <v>-132.80000000000001</v>
      </c>
      <c r="E18" s="20">
        <f xml:space="preserve"> RAW!D18 / 5</f>
        <v>-473.2</v>
      </c>
      <c r="F18" s="19">
        <f xml:space="preserve"> RAW!E18 / 5000</f>
        <v>1.3033999999999999</v>
      </c>
      <c r="G18" s="19">
        <f xml:space="preserve"> RAW!F18 / 5000</f>
        <v>-0.34520000000000001</v>
      </c>
      <c r="H18" s="19">
        <f xml:space="preserve"> RAW!G18 / 5000</f>
        <v>2E-3</v>
      </c>
      <c r="I18" s="19">
        <f xml:space="preserve"> RAW!H18 / 5000</f>
        <v>0.1134</v>
      </c>
      <c r="J18" s="20">
        <f xml:space="preserve"> RAW!I18 / 5000</f>
        <v>0.52339999999999998</v>
      </c>
      <c r="K18" s="20">
        <f xml:space="preserve"> RAW!J18</f>
        <v>11111001</v>
      </c>
      <c r="L18" s="21">
        <f xml:space="preserve"> ((RAW!K18 / 10000000000) * 1000)</f>
        <v>6.8839999999999995E-3</v>
      </c>
      <c r="M18" s="22">
        <f xml:space="preserve"> ((RAW!L18 / 1000000000) * 1000)</f>
        <v>256.19473399999998</v>
      </c>
      <c r="N18" s="19" t="str">
        <f xml:space="preserve"> RAW!M18</f>
        <v>R</v>
      </c>
      <c r="O18" s="19" t="str">
        <f xml:space="preserve"> RAW!N18</f>
        <v>L</v>
      </c>
      <c r="P18" s="20" t="str">
        <f xml:space="preserve"> RAW!O18</f>
        <v>-</v>
      </c>
      <c r="Q18" s="21">
        <f xml:space="preserve"> ((RAW!P18 / 10000000000) * 1000)</f>
        <v>0</v>
      </c>
      <c r="R18" s="22">
        <f xml:space="preserve"> ((RAW!Q18 / 1000000000) * 1000)</f>
        <v>0.697797</v>
      </c>
      <c r="S18" s="19" t="str">
        <f xml:space="preserve"> RAW!R18</f>
        <v>S</v>
      </c>
      <c r="T18" s="19" t="str">
        <f xml:space="preserve"> RAW!S18</f>
        <v>L</v>
      </c>
      <c r="U18" s="20" t="str">
        <f xml:space="preserve"> RAW!T18</f>
        <v>N</v>
      </c>
      <c r="V18" s="21">
        <f xml:space="preserve"> ((RAW!U18 / 10000000000) * 1000)</f>
        <v>0</v>
      </c>
      <c r="W18" s="22">
        <f xml:space="preserve"> ((RAW!V18 / 1000000000) * 1000)</f>
        <v>266.054687</v>
      </c>
      <c r="X18" s="19" t="str">
        <f xml:space="preserve"> RAW!W18</f>
        <v>S</v>
      </c>
      <c r="Y18" s="19" t="str">
        <f xml:space="preserve"> RAW!X18</f>
        <v>L</v>
      </c>
      <c r="Z18" s="20" t="str">
        <f xml:space="preserve"> RAW!Y18</f>
        <v>N</v>
      </c>
      <c r="AA18" s="19">
        <f xml:space="preserve"> ((RAW!Z18 / 10000000000) * 1000)</f>
        <v>6.8839999999999995E-3</v>
      </c>
      <c r="AB18" s="19">
        <f xml:space="preserve"> RAW!AA18 / 5</f>
        <v>1375</v>
      </c>
      <c r="AC18" s="20">
        <f xml:space="preserve"> ((RAW!AB18 / 1000000) * 1000)</f>
        <v>0</v>
      </c>
    </row>
    <row r="19" spans="1:29" x14ac:dyDescent="0.25">
      <c r="A19" s="28">
        <v>43238.599928425923</v>
      </c>
      <c r="B19" s="18">
        <f t="shared" si="0"/>
        <v>1.3333336109644733</v>
      </c>
      <c r="C19" s="19">
        <f xml:space="preserve"> RAW!B19 / 5</f>
        <v>1375</v>
      </c>
      <c r="D19" s="19">
        <f xml:space="preserve"> RAW!C19 / 5</f>
        <v>-132.80000000000001</v>
      </c>
      <c r="E19" s="20">
        <f xml:space="preserve"> RAW!D19 / 5</f>
        <v>-473.2</v>
      </c>
      <c r="F19" s="19">
        <f xml:space="preserve"> RAW!E19 / 5000</f>
        <v>1.3036000000000001</v>
      </c>
      <c r="G19" s="19">
        <f xml:space="preserve"> RAW!F19 / 5000</f>
        <v>-0.34520000000000001</v>
      </c>
      <c r="H19" s="19">
        <f xml:space="preserve"> RAW!G19 / 5000</f>
        <v>2E-3</v>
      </c>
      <c r="I19" s="19">
        <f xml:space="preserve"> RAW!H19 / 5000</f>
        <v>0.1134</v>
      </c>
      <c r="J19" s="20">
        <f xml:space="preserve"> RAW!I19 / 5000</f>
        <v>0.52339999999999998</v>
      </c>
      <c r="K19" s="20">
        <f xml:space="preserve"> RAW!J19</f>
        <v>11111001</v>
      </c>
      <c r="L19" s="21">
        <f xml:space="preserve"> ((RAW!K19 / 10000000000) * 1000)</f>
        <v>1.9949999999999998E-3</v>
      </c>
      <c r="M19" s="22">
        <f xml:space="preserve"> ((RAW!L19 / 1000000000) * 1000)</f>
        <v>256.066329</v>
      </c>
      <c r="N19" s="19" t="str">
        <f xml:space="preserve"> RAW!M19</f>
        <v>R</v>
      </c>
      <c r="O19" s="19" t="str">
        <f xml:space="preserve"> RAW!N19</f>
        <v>L</v>
      </c>
      <c r="P19" s="20" t="str">
        <f xml:space="preserve"> RAW!O19</f>
        <v>-</v>
      </c>
      <c r="Q19" s="21">
        <f xml:space="preserve"> ((RAW!P19 / 10000000000) * 1000)</f>
        <v>0</v>
      </c>
      <c r="R19" s="22">
        <f xml:space="preserve"> ((RAW!Q19 / 1000000000) * 1000)</f>
        <v>0.697797</v>
      </c>
      <c r="S19" s="19" t="str">
        <f xml:space="preserve"> RAW!R19</f>
        <v>S</v>
      </c>
      <c r="T19" s="19" t="str">
        <f xml:space="preserve"> RAW!S19</f>
        <v>L</v>
      </c>
      <c r="U19" s="20" t="str">
        <f xml:space="preserve"> RAW!T19</f>
        <v>N</v>
      </c>
      <c r="V19" s="21">
        <f xml:space="preserve"> ((RAW!U19 / 10000000000) * 1000)</f>
        <v>0</v>
      </c>
      <c r="W19" s="22">
        <f xml:space="preserve"> ((RAW!V19 / 1000000000) * 1000)</f>
        <v>266.054687</v>
      </c>
      <c r="X19" s="19" t="str">
        <f xml:space="preserve"> RAW!W19</f>
        <v>S</v>
      </c>
      <c r="Y19" s="19" t="str">
        <f xml:space="preserve"> RAW!X19</f>
        <v>L</v>
      </c>
      <c r="Z19" s="20" t="str">
        <f xml:space="preserve"> RAW!Y19</f>
        <v>N</v>
      </c>
      <c r="AA19" s="19">
        <f xml:space="preserve"> ((RAW!Z19 / 10000000000) * 1000)</f>
        <v>1.9949999999999998E-3</v>
      </c>
      <c r="AB19" s="19">
        <f xml:space="preserve"> RAW!AA19 / 5</f>
        <v>1375</v>
      </c>
      <c r="AC19" s="20">
        <f xml:space="preserve"> ((RAW!AB19 / 1000000) * 1000)</f>
        <v>0</v>
      </c>
    </row>
    <row r="20" spans="1:29" x14ac:dyDescent="0.25">
      <c r="A20" s="28">
        <v>43238.60340064815</v>
      </c>
      <c r="B20" s="18">
        <f t="shared" si="0"/>
        <v>1.4166669443948194</v>
      </c>
      <c r="C20" s="19">
        <f xml:space="preserve"> RAW!B20 / 5</f>
        <v>1375</v>
      </c>
      <c r="D20" s="19">
        <f xml:space="preserve"> RAW!C20 / 5</f>
        <v>-132.80000000000001</v>
      </c>
      <c r="E20" s="20">
        <f xml:space="preserve"> RAW!D20 / 5</f>
        <v>-473.2</v>
      </c>
      <c r="F20" s="19">
        <f xml:space="preserve"> RAW!E20 / 5000</f>
        <v>1.3033999999999999</v>
      </c>
      <c r="G20" s="19">
        <f xml:space="preserve"> RAW!F20 / 5000</f>
        <v>-0.34520000000000001</v>
      </c>
      <c r="H20" s="19">
        <f xml:space="preserve"> RAW!G20 / 5000</f>
        <v>2E-3</v>
      </c>
      <c r="I20" s="19">
        <f xml:space="preserve"> RAW!H20 / 5000</f>
        <v>0.1132</v>
      </c>
      <c r="J20" s="20">
        <f xml:space="preserve"> RAW!I20 / 5000</f>
        <v>0.52339999999999998</v>
      </c>
      <c r="K20" s="20">
        <f xml:space="preserve"> RAW!J20</f>
        <v>11111001</v>
      </c>
      <c r="L20" s="21">
        <f xml:space="preserve"> ((RAW!K20 / 10000000000) * 1000)</f>
        <v>0</v>
      </c>
      <c r="M20" s="22">
        <f xml:space="preserve"> ((RAW!L20 / 1000000000) * 1000)</f>
        <v>255.98070899999996</v>
      </c>
      <c r="N20" s="19" t="str">
        <f xml:space="preserve"> RAW!M20</f>
        <v>R</v>
      </c>
      <c r="O20" s="19" t="str">
        <f xml:space="preserve"> RAW!N20</f>
        <v>L</v>
      </c>
      <c r="P20" s="20" t="str">
        <f xml:space="preserve"> RAW!O20</f>
        <v>-</v>
      </c>
      <c r="Q20" s="21">
        <f xml:space="preserve"> ((RAW!P20 / 10000000000) * 1000)</f>
        <v>0</v>
      </c>
      <c r="R20" s="22">
        <f xml:space="preserve"> ((RAW!Q20 / 1000000000) * 1000)</f>
        <v>0.697797</v>
      </c>
      <c r="S20" s="19" t="str">
        <f xml:space="preserve"> RAW!R20</f>
        <v>S</v>
      </c>
      <c r="T20" s="19" t="str">
        <f xml:space="preserve"> RAW!S20</f>
        <v>L</v>
      </c>
      <c r="U20" s="20" t="str">
        <f xml:space="preserve"> RAW!T20</f>
        <v>N</v>
      </c>
      <c r="V20" s="21">
        <f xml:space="preserve"> ((RAW!U20 / 10000000000) * 1000)</f>
        <v>0</v>
      </c>
      <c r="W20" s="22">
        <f xml:space="preserve"> ((RAW!V20 / 1000000000) * 1000)</f>
        <v>266.054687</v>
      </c>
      <c r="X20" s="19" t="str">
        <f xml:space="preserve"> RAW!W20</f>
        <v>S</v>
      </c>
      <c r="Y20" s="19" t="str">
        <f xml:space="preserve"> RAW!X20</f>
        <v>L</v>
      </c>
      <c r="Z20" s="20" t="str">
        <f xml:space="preserve"> RAW!Y20</f>
        <v>N</v>
      </c>
      <c r="AA20" s="19">
        <f xml:space="preserve"> ((RAW!Z20 / 10000000000) * 1000)</f>
        <v>0</v>
      </c>
      <c r="AB20" s="19">
        <f xml:space="preserve"> RAW!AA20 / 5</f>
        <v>1375</v>
      </c>
      <c r="AC20" s="20">
        <f xml:space="preserve"> ((RAW!AB20 / 1000000) * 1000)</f>
        <v>0</v>
      </c>
    </row>
    <row r="21" spans="1:29" x14ac:dyDescent="0.25">
      <c r="A21" s="28">
        <v>43238.606872870369</v>
      </c>
      <c r="B21" s="18">
        <f t="shared" si="0"/>
        <v>1.5000002776505426</v>
      </c>
      <c r="C21" s="19">
        <f xml:space="preserve"> RAW!B21 / 5</f>
        <v>1375</v>
      </c>
      <c r="D21" s="19">
        <f xml:space="preserve"> RAW!C21 / 5</f>
        <v>-132.80000000000001</v>
      </c>
      <c r="E21" s="20">
        <f xml:space="preserve"> RAW!D21 / 5</f>
        <v>-473.2</v>
      </c>
      <c r="F21" s="19">
        <f xml:space="preserve"> RAW!E21 / 5000</f>
        <v>1.3033999999999999</v>
      </c>
      <c r="G21" s="19">
        <f xml:space="preserve"> RAW!F21 / 5000</f>
        <v>-0.34520000000000001</v>
      </c>
      <c r="H21" s="19">
        <f xml:space="preserve"> RAW!G21 / 5000</f>
        <v>1.8E-3</v>
      </c>
      <c r="I21" s="19">
        <f xml:space="preserve"> RAW!H21 / 5000</f>
        <v>0.1132</v>
      </c>
      <c r="J21" s="20">
        <f xml:space="preserve"> RAW!I21 / 5000</f>
        <v>0.52339999999999998</v>
      </c>
      <c r="K21" s="20">
        <f xml:space="preserve"> RAW!J21</f>
        <v>11111001</v>
      </c>
      <c r="L21" s="21">
        <f xml:space="preserve"> ((RAW!K21 / 10000000000) * 1000)</f>
        <v>1.9949999999999998E-3</v>
      </c>
      <c r="M21" s="22">
        <f xml:space="preserve"> ((RAW!L21 / 1000000000) * 1000)</f>
        <v>255.88717399999999</v>
      </c>
      <c r="N21" s="19" t="str">
        <f xml:space="preserve"> RAW!M21</f>
        <v>R</v>
      </c>
      <c r="O21" s="19" t="str">
        <f xml:space="preserve"> RAW!N21</f>
        <v>L</v>
      </c>
      <c r="P21" s="20" t="str">
        <f xml:space="preserve"> RAW!O21</f>
        <v>-</v>
      </c>
      <c r="Q21" s="21">
        <f xml:space="preserve"> ((RAW!P21 / 10000000000) * 1000)</f>
        <v>0</v>
      </c>
      <c r="R21" s="22">
        <f xml:space="preserve"> ((RAW!Q21 / 1000000000) * 1000)</f>
        <v>0.697797</v>
      </c>
      <c r="S21" s="19" t="str">
        <f xml:space="preserve"> RAW!R21</f>
        <v>S</v>
      </c>
      <c r="T21" s="19" t="str">
        <f xml:space="preserve"> RAW!S21</f>
        <v>L</v>
      </c>
      <c r="U21" s="20" t="str">
        <f xml:space="preserve"> RAW!T21</f>
        <v>N</v>
      </c>
      <c r="V21" s="21">
        <f xml:space="preserve"> ((RAW!U21 / 10000000000) * 1000)</f>
        <v>0</v>
      </c>
      <c r="W21" s="22">
        <f xml:space="preserve"> ((RAW!V21 / 1000000000) * 1000)</f>
        <v>266.054687</v>
      </c>
      <c r="X21" s="19" t="str">
        <f xml:space="preserve"> RAW!W21</f>
        <v>S</v>
      </c>
      <c r="Y21" s="19" t="str">
        <f xml:space="preserve"> RAW!X21</f>
        <v>L</v>
      </c>
      <c r="Z21" s="20" t="str">
        <f xml:space="preserve"> RAW!Y21</f>
        <v>N</v>
      </c>
      <c r="AA21" s="19">
        <f xml:space="preserve"> ((RAW!Z21 / 10000000000) * 1000)</f>
        <v>1.9949999999999998E-3</v>
      </c>
      <c r="AB21" s="19">
        <f xml:space="preserve"> RAW!AA21 / 5</f>
        <v>1375</v>
      </c>
      <c r="AC21" s="20">
        <f xml:space="preserve"> ((RAW!AB21 / 1000000) * 1000)</f>
        <v>0</v>
      </c>
    </row>
    <row r="22" spans="1:29" x14ac:dyDescent="0.25">
      <c r="A22" s="28">
        <v>43238.610345092595</v>
      </c>
      <c r="B22" s="18">
        <f t="shared" si="0"/>
        <v>1.5833336110808887</v>
      </c>
      <c r="C22" s="19">
        <f xml:space="preserve"> RAW!B22 / 5</f>
        <v>1375</v>
      </c>
      <c r="D22" s="19">
        <f xml:space="preserve"> RAW!C22 / 5</f>
        <v>-132.80000000000001</v>
      </c>
      <c r="E22" s="20">
        <f xml:space="preserve"> RAW!D22 / 5</f>
        <v>-473.2</v>
      </c>
      <c r="F22" s="19">
        <f xml:space="preserve"> RAW!E22 / 5000</f>
        <v>1.3033999999999999</v>
      </c>
      <c r="G22" s="19">
        <f xml:space="preserve"> RAW!F22 / 5000</f>
        <v>-0.34520000000000001</v>
      </c>
      <c r="H22" s="19">
        <f xml:space="preserve"> RAW!G22 / 5000</f>
        <v>1.8E-3</v>
      </c>
      <c r="I22" s="19">
        <f xml:space="preserve"> RAW!H22 / 5000</f>
        <v>0.1132</v>
      </c>
      <c r="J22" s="20">
        <f xml:space="preserve"> RAW!I22 / 5000</f>
        <v>0.52339999999999998</v>
      </c>
      <c r="K22" s="20">
        <f xml:space="preserve"> RAW!J22</f>
        <v>11111001</v>
      </c>
      <c r="L22" s="21">
        <f xml:space="preserve"> ((RAW!K22 / 10000000000) * 1000)</f>
        <v>2.1940000000000002E-3</v>
      </c>
      <c r="M22" s="22">
        <f xml:space="preserve"> ((RAW!L22 / 1000000000) * 1000)</f>
        <v>255.80233600000003</v>
      </c>
      <c r="N22" s="19" t="str">
        <f xml:space="preserve"> RAW!M22</f>
        <v>R</v>
      </c>
      <c r="O22" s="19" t="str">
        <f xml:space="preserve"> RAW!N22</f>
        <v>L</v>
      </c>
      <c r="P22" s="20" t="str">
        <f xml:space="preserve"> RAW!O22</f>
        <v>-</v>
      </c>
      <c r="Q22" s="21">
        <f xml:space="preserve"> ((RAW!P22 / 10000000000) * 1000)</f>
        <v>0</v>
      </c>
      <c r="R22" s="22">
        <f xml:space="preserve"> ((RAW!Q22 / 1000000000) * 1000)</f>
        <v>0.697797</v>
      </c>
      <c r="S22" s="19" t="str">
        <f xml:space="preserve"> RAW!R22</f>
        <v>S</v>
      </c>
      <c r="T22" s="19" t="str">
        <f xml:space="preserve"> RAW!S22</f>
        <v>L</v>
      </c>
      <c r="U22" s="20" t="str">
        <f xml:space="preserve"> RAW!T22</f>
        <v>N</v>
      </c>
      <c r="V22" s="21">
        <f xml:space="preserve"> ((RAW!U22 / 10000000000) * 1000)</f>
        <v>0</v>
      </c>
      <c r="W22" s="22">
        <f xml:space="preserve"> ((RAW!V22 / 1000000000) * 1000)</f>
        <v>266.054687</v>
      </c>
      <c r="X22" s="19" t="str">
        <f xml:space="preserve"> RAW!W22</f>
        <v>S</v>
      </c>
      <c r="Y22" s="19" t="str">
        <f xml:space="preserve"> RAW!X22</f>
        <v>L</v>
      </c>
      <c r="Z22" s="20" t="str">
        <f xml:space="preserve"> RAW!Y22</f>
        <v>N</v>
      </c>
      <c r="AA22" s="19">
        <f xml:space="preserve"> ((RAW!Z22 / 10000000000) * 1000)</f>
        <v>2.1940000000000002E-3</v>
      </c>
      <c r="AB22" s="19">
        <f xml:space="preserve"> RAW!AA22 / 5</f>
        <v>1375</v>
      </c>
      <c r="AC22" s="20">
        <f xml:space="preserve"> ((RAW!AB22 / 1000000) * 1000)</f>
        <v>0</v>
      </c>
    </row>
    <row r="23" spans="1:29" x14ac:dyDescent="0.25">
      <c r="A23" s="28">
        <v>43238.613817314814</v>
      </c>
      <c r="B23" s="18">
        <f t="shared" si="0"/>
        <v>1.6666669443366118</v>
      </c>
      <c r="C23" s="19">
        <f xml:space="preserve"> RAW!B23 / 5</f>
        <v>1375</v>
      </c>
      <c r="D23" s="19">
        <f xml:space="preserve"> RAW!C23 / 5</f>
        <v>-132.80000000000001</v>
      </c>
      <c r="E23" s="20">
        <f xml:space="preserve"> RAW!D23 / 5</f>
        <v>-473.2</v>
      </c>
      <c r="F23" s="19">
        <f xml:space="preserve"> RAW!E23 / 5000</f>
        <v>1.3033999999999999</v>
      </c>
      <c r="G23" s="19">
        <f xml:space="preserve"> RAW!F23 / 5000</f>
        <v>-0.34520000000000001</v>
      </c>
      <c r="H23" s="19">
        <f xml:space="preserve"> RAW!G23 / 5000</f>
        <v>2E-3</v>
      </c>
      <c r="I23" s="19">
        <f xml:space="preserve"> RAW!H23 / 5000</f>
        <v>0.1132</v>
      </c>
      <c r="J23" s="20">
        <f xml:space="preserve"> RAW!I23 / 5000</f>
        <v>0.52339999999999998</v>
      </c>
      <c r="K23" s="20">
        <f xml:space="preserve"> RAW!J23</f>
        <v>11111001</v>
      </c>
      <c r="L23" s="21">
        <f xml:space="preserve"> ((RAW!K23 / 10000000000) * 1000)</f>
        <v>0</v>
      </c>
      <c r="M23" s="22">
        <f xml:space="preserve"> ((RAW!L23 / 1000000000) * 1000)</f>
        <v>255.68274499999998</v>
      </c>
      <c r="N23" s="19" t="str">
        <f xml:space="preserve"> RAW!M23</f>
        <v>R</v>
      </c>
      <c r="O23" s="19" t="str">
        <f xml:space="preserve"> RAW!N23</f>
        <v>L</v>
      </c>
      <c r="P23" s="20" t="str">
        <f xml:space="preserve"> RAW!O23</f>
        <v>-</v>
      </c>
      <c r="Q23" s="21">
        <f xml:space="preserve"> ((RAW!P23 / 10000000000) * 1000)</f>
        <v>0</v>
      </c>
      <c r="R23" s="22">
        <f xml:space="preserve"> ((RAW!Q23 / 1000000000) * 1000)</f>
        <v>0.697797</v>
      </c>
      <c r="S23" s="19" t="str">
        <f xml:space="preserve"> RAW!R23</f>
        <v>S</v>
      </c>
      <c r="T23" s="19" t="str">
        <f xml:space="preserve"> RAW!S23</f>
        <v>L</v>
      </c>
      <c r="U23" s="20" t="str">
        <f xml:space="preserve"> RAW!T23</f>
        <v>N</v>
      </c>
      <c r="V23" s="21">
        <f xml:space="preserve"> ((RAW!U23 / 10000000000) * 1000)</f>
        <v>0</v>
      </c>
      <c r="W23" s="22">
        <f xml:space="preserve"> ((RAW!V23 / 1000000000) * 1000)</f>
        <v>266.054687</v>
      </c>
      <c r="X23" s="19" t="str">
        <f xml:space="preserve"> RAW!W23</f>
        <v>S</v>
      </c>
      <c r="Y23" s="19" t="str">
        <f xml:space="preserve"> RAW!X23</f>
        <v>L</v>
      </c>
      <c r="Z23" s="20" t="str">
        <f xml:space="preserve"> RAW!Y23</f>
        <v>N</v>
      </c>
      <c r="AA23" s="19">
        <f xml:space="preserve"> ((RAW!Z23 / 10000000000) * 1000)</f>
        <v>0</v>
      </c>
      <c r="AB23" s="19">
        <f xml:space="preserve"> RAW!AA23 / 5</f>
        <v>1375</v>
      </c>
      <c r="AC23" s="20">
        <f xml:space="preserve"> ((RAW!AB23 / 1000000) * 1000)</f>
        <v>0</v>
      </c>
    </row>
    <row r="24" spans="1:29" x14ac:dyDescent="0.25">
      <c r="A24" s="28">
        <v>43238.61728953704</v>
      </c>
      <c r="B24" s="18">
        <f t="shared" si="0"/>
        <v>1.7500002777669579</v>
      </c>
      <c r="C24" s="19">
        <f xml:space="preserve"> RAW!B24 / 5</f>
        <v>1375</v>
      </c>
      <c r="D24" s="19">
        <f xml:space="preserve"> RAW!C24 / 5</f>
        <v>-132.80000000000001</v>
      </c>
      <c r="E24" s="20">
        <f xml:space="preserve"> RAW!D24 / 5</f>
        <v>-473.2</v>
      </c>
      <c r="F24" s="19">
        <f xml:space="preserve"> RAW!E24 / 5000</f>
        <v>1.3033999999999999</v>
      </c>
      <c r="G24" s="19">
        <f xml:space="preserve"> RAW!F24 / 5000</f>
        <v>-0.34520000000000001</v>
      </c>
      <c r="H24" s="19">
        <f xml:space="preserve"> RAW!G24 / 5000</f>
        <v>1.8E-3</v>
      </c>
      <c r="I24" s="19">
        <f xml:space="preserve"> RAW!H24 / 5000</f>
        <v>0.1132</v>
      </c>
      <c r="J24" s="20">
        <f xml:space="preserve"> RAW!I24 / 5000</f>
        <v>0.52339999999999998</v>
      </c>
      <c r="K24" s="20">
        <f xml:space="preserve"> RAW!J24</f>
        <v>11111001</v>
      </c>
      <c r="L24" s="21">
        <f xml:space="preserve"> ((RAW!K24 / 10000000000) * 1000)</f>
        <v>3.1427000000000004E-2</v>
      </c>
      <c r="M24" s="22">
        <f xml:space="preserve"> ((RAW!L24 / 1000000000) * 1000)</f>
        <v>255.65359500000002</v>
      </c>
      <c r="N24" s="19" t="str">
        <f xml:space="preserve"> RAW!M24</f>
        <v>R</v>
      </c>
      <c r="O24" s="19" t="str">
        <f xml:space="preserve"> RAW!N24</f>
        <v>L</v>
      </c>
      <c r="P24" s="20" t="str">
        <f xml:space="preserve"> RAW!O24</f>
        <v>-</v>
      </c>
      <c r="Q24" s="21">
        <f xml:space="preserve"> ((RAW!P24 / 10000000000) * 1000)</f>
        <v>0</v>
      </c>
      <c r="R24" s="22">
        <f xml:space="preserve"> ((RAW!Q24 / 1000000000) * 1000)</f>
        <v>0.697797</v>
      </c>
      <c r="S24" s="19" t="str">
        <f xml:space="preserve"> RAW!R24</f>
        <v>S</v>
      </c>
      <c r="T24" s="19" t="str">
        <f xml:space="preserve"> RAW!S24</f>
        <v>L</v>
      </c>
      <c r="U24" s="20" t="str">
        <f xml:space="preserve"> RAW!T24</f>
        <v>N</v>
      </c>
      <c r="V24" s="21">
        <f xml:space="preserve"> ((RAW!U24 / 10000000000) * 1000)</f>
        <v>0</v>
      </c>
      <c r="W24" s="22">
        <f xml:space="preserve"> ((RAW!V24 / 1000000000) * 1000)</f>
        <v>266.054687</v>
      </c>
      <c r="X24" s="19" t="str">
        <f xml:space="preserve"> RAW!W24</f>
        <v>S</v>
      </c>
      <c r="Y24" s="19" t="str">
        <f xml:space="preserve"> RAW!X24</f>
        <v>L</v>
      </c>
      <c r="Z24" s="20" t="str">
        <f xml:space="preserve"> RAW!Y24</f>
        <v>N</v>
      </c>
      <c r="AA24" s="19">
        <f xml:space="preserve"> ((RAW!Z24 / 10000000000) * 1000)</f>
        <v>3.1427000000000004E-2</v>
      </c>
      <c r="AB24" s="19">
        <f xml:space="preserve"> RAW!AA24 / 5</f>
        <v>1375</v>
      </c>
      <c r="AC24" s="20">
        <f xml:space="preserve"> ((RAW!AB24 / 1000000) * 1000)</f>
        <v>0</v>
      </c>
    </row>
    <row r="25" spans="1:29" x14ac:dyDescent="0.25">
      <c r="A25" s="28">
        <v>43238.620761759259</v>
      </c>
      <c r="B25" s="18">
        <f t="shared" si="0"/>
        <v>1.833333611022681</v>
      </c>
      <c r="C25" s="19">
        <f xml:space="preserve"> RAW!B25 / 5</f>
        <v>1375</v>
      </c>
      <c r="D25" s="19">
        <f xml:space="preserve"> RAW!C25 / 5</f>
        <v>-132.80000000000001</v>
      </c>
      <c r="E25" s="20">
        <f xml:space="preserve"> RAW!D25 / 5</f>
        <v>-473.2</v>
      </c>
      <c r="F25" s="19">
        <f xml:space="preserve"> RAW!E25 / 5000</f>
        <v>1.3031999999999999</v>
      </c>
      <c r="G25" s="19">
        <f xml:space="preserve"> RAW!F25 / 5000</f>
        <v>-0.34520000000000001</v>
      </c>
      <c r="H25" s="19">
        <f xml:space="preserve"> RAW!G25 / 5000</f>
        <v>2E-3</v>
      </c>
      <c r="I25" s="19">
        <f xml:space="preserve"> RAW!H25 / 5000</f>
        <v>0.1132</v>
      </c>
      <c r="J25" s="20">
        <f xml:space="preserve"> RAW!I25 / 5000</f>
        <v>0.52339999999999998</v>
      </c>
      <c r="K25" s="20">
        <f xml:space="preserve"> RAW!J25</f>
        <v>11111001</v>
      </c>
      <c r="L25" s="21">
        <f xml:space="preserve"> ((RAW!K25 / 10000000000) * 1000)</f>
        <v>0</v>
      </c>
      <c r="M25" s="22">
        <f xml:space="preserve"> ((RAW!L25 / 1000000000) * 1000)</f>
        <v>255.58199300000001</v>
      </c>
      <c r="N25" s="19" t="str">
        <f xml:space="preserve"> RAW!M25</f>
        <v>R</v>
      </c>
      <c r="O25" s="19" t="str">
        <f xml:space="preserve"> RAW!N25</f>
        <v>L</v>
      </c>
      <c r="P25" s="20" t="str">
        <f xml:space="preserve"> RAW!O25</f>
        <v>-</v>
      </c>
      <c r="Q25" s="21">
        <f xml:space="preserve"> ((RAW!P25 / 10000000000) * 1000)</f>
        <v>0</v>
      </c>
      <c r="R25" s="22">
        <f xml:space="preserve"> ((RAW!Q25 / 1000000000) * 1000)</f>
        <v>0.697797</v>
      </c>
      <c r="S25" s="19" t="str">
        <f xml:space="preserve"> RAW!R25</f>
        <v>S</v>
      </c>
      <c r="T25" s="19" t="str">
        <f xml:space="preserve"> RAW!S25</f>
        <v>L</v>
      </c>
      <c r="U25" s="20" t="str">
        <f xml:space="preserve"> RAW!T25</f>
        <v>N</v>
      </c>
      <c r="V25" s="21">
        <f xml:space="preserve"> ((RAW!U25 / 10000000000) * 1000)</f>
        <v>0</v>
      </c>
      <c r="W25" s="22">
        <f xml:space="preserve"> ((RAW!V25 / 1000000000) * 1000)</f>
        <v>266.054687</v>
      </c>
      <c r="X25" s="19" t="str">
        <f xml:space="preserve"> RAW!W25</f>
        <v>S</v>
      </c>
      <c r="Y25" s="19" t="str">
        <f xml:space="preserve"> RAW!X25</f>
        <v>L</v>
      </c>
      <c r="Z25" s="20" t="str">
        <f xml:space="preserve"> RAW!Y25</f>
        <v>N</v>
      </c>
      <c r="AA25" s="19">
        <f xml:space="preserve"> ((RAW!Z25 / 10000000000) * 1000)</f>
        <v>0</v>
      </c>
      <c r="AB25" s="19">
        <f xml:space="preserve"> RAW!AA25 / 5</f>
        <v>1375</v>
      </c>
      <c r="AC25" s="20">
        <f xml:space="preserve"> ((RAW!AB25 / 1000000) * 1000)</f>
        <v>0</v>
      </c>
    </row>
    <row r="26" spans="1:29" x14ac:dyDescent="0.25">
      <c r="A26" s="28">
        <v>43238.624233981478</v>
      </c>
      <c r="B26" s="18">
        <f t="shared" si="0"/>
        <v>1.9166669442784041</v>
      </c>
      <c r="C26" s="19">
        <f xml:space="preserve"> RAW!B26 / 5</f>
        <v>1375</v>
      </c>
      <c r="D26" s="19">
        <f xml:space="preserve"> RAW!C26 / 5</f>
        <v>-132.80000000000001</v>
      </c>
      <c r="E26" s="20">
        <f xml:space="preserve"> RAW!D26 / 5</f>
        <v>-473.2</v>
      </c>
      <c r="F26" s="19">
        <f xml:space="preserve"> RAW!E26 / 5000</f>
        <v>1.3033999999999999</v>
      </c>
      <c r="G26" s="19">
        <f xml:space="preserve"> RAW!F26 / 5000</f>
        <v>-0.34520000000000001</v>
      </c>
      <c r="H26" s="19">
        <f xml:space="preserve"> RAW!G26 / 5000</f>
        <v>2E-3</v>
      </c>
      <c r="I26" s="19">
        <f xml:space="preserve"> RAW!H26 / 5000</f>
        <v>0.1132</v>
      </c>
      <c r="J26" s="20">
        <f xml:space="preserve"> RAW!I26 / 5000</f>
        <v>0.52359999999999995</v>
      </c>
      <c r="K26" s="20">
        <f xml:space="preserve"> RAW!J26</f>
        <v>11111001</v>
      </c>
      <c r="L26" s="21">
        <f xml:space="preserve"> ((RAW!K26 / 10000000000) * 1000)</f>
        <v>5.9800000000000001E-4</v>
      </c>
      <c r="M26" s="22">
        <f xml:space="preserve"> ((RAW!L26 / 1000000000) * 1000)</f>
        <v>255.54290000000003</v>
      </c>
      <c r="N26" s="19" t="str">
        <f xml:space="preserve"> RAW!M26</f>
        <v>R</v>
      </c>
      <c r="O26" s="19" t="str">
        <f xml:space="preserve"> RAW!N26</f>
        <v>L</v>
      </c>
      <c r="P26" s="20" t="str">
        <f xml:space="preserve"> RAW!O26</f>
        <v>-</v>
      </c>
      <c r="Q26" s="21">
        <f xml:space="preserve"> ((RAW!P26 / 10000000000) * 1000)</f>
        <v>0</v>
      </c>
      <c r="R26" s="22">
        <f xml:space="preserve"> ((RAW!Q26 / 1000000000) * 1000)</f>
        <v>0.697797</v>
      </c>
      <c r="S26" s="19" t="str">
        <f xml:space="preserve"> RAW!R26</f>
        <v>S</v>
      </c>
      <c r="T26" s="19" t="str">
        <f xml:space="preserve"> RAW!S26</f>
        <v>L</v>
      </c>
      <c r="U26" s="20" t="str">
        <f xml:space="preserve"> RAW!T26</f>
        <v>N</v>
      </c>
      <c r="V26" s="21">
        <f xml:space="preserve"> ((RAW!U26 / 10000000000) * 1000)</f>
        <v>0</v>
      </c>
      <c r="W26" s="22">
        <f xml:space="preserve"> ((RAW!V26 / 1000000000) * 1000)</f>
        <v>266.054687</v>
      </c>
      <c r="X26" s="19" t="str">
        <f xml:space="preserve"> RAW!W26</f>
        <v>S</v>
      </c>
      <c r="Y26" s="19" t="str">
        <f xml:space="preserve"> RAW!X26</f>
        <v>L</v>
      </c>
      <c r="Z26" s="20" t="str">
        <f xml:space="preserve"> RAW!Y26</f>
        <v>N</v>
      </c>
      <c r="AA26" s="19">
        <f xml:space="preserve"> ((RAW!Z26 / 10000000000) * 1000)</f>
        <v>5.9800000000000001E-4</v>
      </c>
      <c r="AB26" s="19">
        <f xml:space="preserve"> RAW!AA26 / 5</f>
        <v>1375</v>
      </c>
      <c r="AC26" s="20">
        <f xml:space="preserve"> ((RAW!AB26 / 1000000) * 1000)</f>
        <v>0</v>
      </c>
    </row>
    <row r="27" spans="1:29" x14ac:dyDescent="0.25">
      <c r="A27" s="28">
        <v>43238.627706203704</v>
      </c>
      <c r="B27" s="18">
        <f t="shared" si="0"/>
        <v>2.0000002777087502</v>
      </c>
      <c r="C27" s="19">
        <f xml:space="preserve"> RAW!B27 / 5</f>
        <v>1375</v>
      </c>
      <c r="D27" s="19">
        <f xml:space="preserve"> RAW!C27 / 5</f>
        <v>-132.80000000000001</v>
      </c>
      <c r="E27" s="20">
        <f xml:space="preserve"> RAW!D27 / 5</f>
        <v>-473.2</v>
      </c>
      <c r="F27" s="19">
        <f xml:space="preserve"> RAW!E27 / 5000</f>
        <v>1.3033999999999999</v>
      </c>
      <c r="G27" s="19">
        <f xml:space="preserve"> RAW!F27 / 5000</f>
        <v>-0.34520000000000001</v>
      </c>
      <c r="H27" s="19">
        <f xml:space="preserve"> RAW!G27 / 5000</f>
        <v>1.8E-3</v>
      </c>
      <c r="I27" s="19">
        <f xml:space="preserve"> RAW!H27 / 5000</f>
        <v>0.1132</v>
      </c>
      <c r="J27" s="20">
        <f xml:space="preserve"> RAW!I27 / 5000</f>
        <v>0.52359999999999995</v>
      </c>
      <c r="K27" s="20">
        <f xml:space="preserve"> RAW!J27</f>
        <v>11111001</v>
      </c>
      <c r="L27" s="21">
        <f xml:space="preserve"> ((RAW!K27 / 10000000000) * 1000)</f>
        <v>7.9799999999999999E-4</v>
      </c>
      <c r="M27" s="22">
        <f xml:space="preserve"> ((RAW!L27 / 1000000000) * 1000)</f>
        <v>255.48426800000001</v>
      </c>
      <c r="N27" s="19" t="str">
        <f xml:space="preserve"> RAW!M27</f>
        <v>R</v>
      </c>
      <c r="O27" s="19" t="str">
        <f xml:space="preserve"> RAW!N27</f>
        <v>L</v>
      </c>
      <c r="P27" s="20" t="str">
        <f xml:space="preserve"> RAW!O27</f>
        <v>-</v>
      </c>
      <c r="Q27" s="21">
        <f xml:space="preserve"> ((RAW!P27 / 10000000000) * 1000)</f>
        <v>0</v>
      </c>
      <c r="R27" s="22">
        <f xml:space="preserve"> ((RAW!Q27 / 1000000000) * 1000)</f>
        <v>0.697797</v>
      </c>
      <c r="S27" s="19" t="str">
        <f xml:space="preserve"> RAW!R27</f>
        <v>S</v>
      </c>
      <c r="T27" s="19" t="str">
        <f xml:space="preserve"> RAW!S27</f>
        <v>L</v>
      </c>
      <c r="U27" s="20" t="str">
        <f xml:space="preserve"> RAW!T27</f>
        <v>N</v>
      </c>
      <c r="V27" s="21">
        <f xml:space="preserve"> ((RAW!U27 / 10000000000) * 1000)</f>
        <v>0</v>
      </c>
      <c r="W27" s="22">
        <f xml:space="preserve"> ((RAW!V27 / 1000000000) * 1000)</f>
        <v>266.054687</v>
      </c>
      <c r="X27" s="19" t="str">
        <f xml:space="preserve"> RAW!W27</f>
        <v>S</v>
      </c>
      <c r="Y27" s="19" t="str">
        <f xml:space="preserve"> RAW!X27</f>
        <v>L</v>
      </c>
      <c r="Z27" s="20" t="str">
        <f xml:space="preserve"> RAW!Y27</f>
        <v>N</v>
      </c>
      <c r="AA27" s="19">
        <f xml:space="preserve"> ((RAW!Z27 / 10000000000) * 1000)</f>
        <v>7.9799999999999999E-4</v>
      </c>
      <c r="AB27" s="19">
        <f xml:space="preserve"> RAW!AA27 / 5</f>
        <v>1375</v>
      </c>
      <c r="AC27" s="20">
        <f xml:space="preserve"> ((RAW!AB27 / 1000000) * 1000)</f>
        <v>0</v>
      </c>
    </row>
    <row r="28" spans="1:29" x14ac:dyDescent="0.25">
      <c r="A28" s="28">
        <v>43238.631178425923</v>
      </c>
      <c r="B28" s="18">
        <f t="shared" si="0"/>
        <v>2.0833336109644733</v>
      </c>
      <c r="C28" s="19">
        <f xml:space="preserve"> RAW!B28 / 5</f>
        <v>1375</v>
      </c>
      <c r="D28" s="19">
        <f xml:space="preserve"> RAW!C28 / 5</f>
        <v>-132.80000000000001</v>
      </c>
      <c r="E28" s="20">
        <f xml:space="preserve"> RAW!D28 / 5</f>
        <v>-473.2</v>
      </c>
      <c r="F28" s="19">
        <f xml:space="preserve"> RAW!E28 / 5000</f>
        <v>1.3031999999999999</v>
      </c>
      <c r="G28" s="19">
        <f xml:space="preserve"> RAW!F28 / 5000</f>
        <v>-0.34520000000000001</v>
      </c>
      <c r="H28" s="19">
        <f xml:space="preserve"> RAW!G28 / 5000</f>
        <v>2E-3</v>
      </c>
      <c r="I28" s="19">
        <f xml:space="preserve"> RAW!H28 / 5000</f>
        <v>0.1134</v>
      </c>
      <c r="J28" s="20">
        <f xml:space="preserve"> RAW!I28 / 5000</f>
        <v>0.52339999999999998</v>
      </c>
      <c r="K28" s="20">
        <f xml:space="preserve"> RAW!J28</f>
        <v>11111001</v>
      </c>
      <c r="L28" s="21">
        <f xml:space="preserve"> ((RAW!K28 / 10000000000) * 1000)</f>
        <v>1.9949999999999998E-3</v>
      </c>
      <c r="M28" s="22">
        <f xml:space="preserve"> ((RAW!L28 / 1000000000) * 1000)</f>
        <v>255.408209</v>
      </c>
      <c r="N28" s="19" t="str">
        <f xml:space="preserve"> RAW!M28</f>
        <v>R</v>
      </c>
      <c r="O28" s="19" t="str">
        <f xml:space="preserve"> RAW!N28</f>
        <v>L</v>
      </c>
      <c r="P28" s="20" t="str">
        <f xml:space="preserve"> RAW!O28</f>
        <v>-</v>
      </c>
      <c r="Q28" s="21">
        <f xml:space="preserve"> ((RAW!P28 / 10000000000) * 1000)</f>
        <v>0</v>
      </c>
      <c r="R28" s="22">
        <f xml:space="preserve"> ((RAW!Q28 / 1000000000) * 1000)</f>
        <v>0.697797</v>
      </c>
      <c r="S28" s="19" t="str">
        <f xml:space="preserve"> RAW!R28</f>
        <v>S</v>
      </c>
      <c r="T28" s="19" t="str">
        <f xml:space="preserve"> RAW!S28</f>
        <v>L</v>
      </c>
      <c r="U28" s="20" t="str">
        <f xml:space="preserve"> RAW!T28</f>
        <v>N</v>
      </c>
      <c r="V28" s="21">
        <f xml:space="preserve"> ((RAW!U28 / 10000000000) * 1000)</f>
        <v>0</v>
      </c>
      <c r="W28" s="22">
        <f xml:space="preserve"> ((RAW!V28 / 1000000000) * 1000)</f>
        <v>266.054687</v>
      </c>
      <c r="X28" s="19" t="str">
        <f xml:space="preserve"> RAW!W28</f>
        <v>S</v>
      </c>
      <c r="Y28" s="19" t="str">
        <f xml:space="preserve"> RAW!X28</f>
        <v>L</v>
      </c>
      <c r="Z28" s="20" t="str">
        <f xml:space="preserve"> RAW!Y28</f>
        <v>N</v>
      </c>
      <c r="AA28" s="19">
        <f xml:space="preserve"> ((RAW!Z28 / 10000000000) * 1000)</f>
        <v>1.9949999999999998E-3</v>
      </c>
      <c r="AB28" s="19">
        <f xml:space="preserve"> RAW!AA28 / 5</f>
        <v>1375</v>
      </c>
      <c r="AC28" s="20">
        <f xml:space="preserve"> ((RAW!AB28 / 1000000) * 1000)</f>
        <v>0</v>
      </c>
    </row>
    <row r="29" spans="1:29" x14ac:dyDescent="0.25">
      <c r="A29" s="28">
        <v>43238.63465064815</v>
      </c>
      <c r="B29" s="18">
        <f t="shared" si="0"/>
        <v>2.1666669443948194</v>
      </c>
      <c r="C29" s="19">
        <f xml:space="preserve"> RAW!B29 / 5</f>
        <v>1375</v>
      </c>
      <c r="D29" s="19">
        <f xml:space="preserve"> RAW!C29 / 5</f>
        <v>-132.80000000000001</v>
      </c>
      <c r="E29" s="20">
        <f xml:space="preserve"> RAW!D29 / 5</f>
        <v>-473.2</v>
      </c>
      <c r="F29" s="19">
        <f xml:space="preserve"> RAW!E29 / 5000</f>
        <v>1.3033999999999999</v>
      </c>
      <c r="G29" s="19">
        <f xml:space="preserve"> RAW!F29 / 5000</f>
        <v>-0.34520000000000001</v>
      </c>
      <c r="H29" s="19">
        <f xml:space="preserve"> RAW!G29 / 5000</f>
        <v>2E-3</v>
      </c>
      <c r="I29" s="19">
        <f xml:space="preserve"> RAW!H29 / 5000</f>
        <v>0.1132</v>
      </c>
      <c r="J29" s="20">
        <f xml:space="preserve"> RAW!I29 / 5000</f>
        <v>0.52359999999999995</v>
      </c>
      <c r="K29" s="20">
        <f xml:space="preserve"> RAW!J29</f>
        <v>11111001</v>
      </c>
      <c r="L29" s="21">
        <f xml:space="preserve"> ((RAW!K29 / 10000000000) * 1000)</f>
        <v>0</v>
      </c>
      <c r="M29" s="22">
        <f xml:space="preserve"> ((RAW!L29 / 1000000000) * 1000)</f>
        <v>255.35631199999997</v>
      </c>
      <c r="N29" s="19" t="str">
        <f xml:space="preserve"> RAW!M29</f>
        <v>R</v>
      </c>
      <c r="O29" s="19" t="str">
        <f xml:space="preserve"> RAW!N29</f>
        <v>L</v>
      </c>
      <c r="P29" s="20" t="str">
        <f xml:space="preserve"> RAW!O29</f>
        <v>-</v>
      </c>
      <c r="Q29" s="21">
        <f xml:space="preserve"> ((RAW!P29 / 10000000000) * 1000)</f>
        <v>0</v>
      </c>
      <c r="R29" s="22">
        <f xml:space="preserve"> ((RAW!Q29 / 1000000000) * 1000)</f>
        <v>0.697797</v>
      </c>
      <c r="S29" s="19" t="str">
        <f xml:space="preserve"> RAW!R29</f>
        <v>S</v>
      </c>
      <c r="T29" s="19" t="str">
        <f xml:space="preserve"> RAW!S29</f>
        <v>L</v>
      </c>
      <c r="U29" s="20" t="str">
        <f xml:space="preserve"> RAW!T29</f>
        <v>N</v>
      </c>
      <c r="V29" s="21">
        <f xml:space="preserve"> ((RAW!U29 / 10000000000) * 1000)</f>
        <v>0</v>
      </c>
      <c r="W29" s="22">
        <f xml:space="preserve"> ((RAW!V29 / 1000000000) * 1000)</f>
        <v>266.054687</v>
      </c>
      <c r="X29" s="19" t="str">
        <f xml:space="preserve"> RAW!W29</f>
        <v>S</v>
      </c>
      <c r="Y29" s="19" t="str">
        <f xml:space="preserve"> RAW!X29</f>
        <v>L</v>
      </c>
      <c r="Z29" s="20" t="str">
        <f xml:space="preserve"> RAW!Y29</f>
        <v>N</v>
      </c>
      <c r="AA29" s="19">
        <f xml:space="preserve"> ((RAW!Z29 / 10000000000) * 1000)</f>
        <v>0</v>
      </c>
      <c r="AB29" s="19">
        <f xml:space="preserve"> RAW!AA29 / 5</f>
        <v>1375</v>
      </c>
      <c r="AC29" s="20">
        <f xml:space="preserve"> ((RAW!AB29 / 1000000) * 1000)</f>
        <v>0</v>
      </c>
    </row>
    <row r="30" spans="1:29" x14ac:dyDescent="0.25">
      <c r="A30" s="28">
        <v>43238.6381228588</v>
      </c>
      <c r="B30" s="18">
        <f t="shared" si="0"/>
        <v>2.25</v>
      </c>
      <c r="C30" s="19">
        <f xml:space="preserve"> RAW!B30 / 5</f>
        <v>1375</v>
      </c>
      <c r="D30" s="19">
        <f xml:space="preserve"> RAW!C30 / 5</f>
        <v>-132.80000000000001</v>
      </c>
      <c r="E30" s="20">
        <f xml:space="preserve"> RAW!D30 / 5</f>
        <v>-473.2</v>
      </c>
      <c r="F30" s="19">
        <f xml:space="preserve"> RAW!E30 / 5000</f>
        <v>1.3049999999999999</v>
      </c>
      <c r="G30" s="19">
        <f xml:space="preserve"> RAW!F30 / 5000</f>
        <v>-0.34520000000000001</v>
      </c>
      <c r="H30" s="19">
        <f xml:space="preserve"> RAW!G30 / 5000</f>
        <v>2E-3</v>
      </c>
      <c r="I30" s="19">
        <f xml:space="preserve"> RAW!H30 / 5000</f>
        <v>0.113</v>
      </c>
      <c r="J30" s="20">
        <f xml:space="preserve"> RAW!I30 / 5000</f>
        <v>0.5232</v>
      </c>
      <c r="K30" s="20">
        <f xml:space="preserve"> RAW!J30</f>
        <v>11111001</v>
      </c>
      <c r="L30" s="21">
        <f xml:space="preserve"> ((RAW!K30 / 10000000000) * 1000)</f>
        <v>1.5185070000000001</v>
      </c>
      <c r="M30" s="22">
        <f xml:space="preserve"> ((RAW!L30 / 1000000000) * 1000)</f>
        <v>254.93356800000001</v>
      </c>
      <c r="N30" s="19" t="str">
        <f xml:space="preserve"> RAW!M30</f>
        <v>R</v>
      </c>
      <c r="O30" s="19" t="str">
        <f xml:space="preserve"> RAW!N30</f>
        <v>L</v>
      </c>
      <c r="P30" s="20" t="str">
        <f xml:space="preserve"> RAW!O30</f>
        <v>-</v>
      </c>
      <c r="Q30" s="21">
        <f xml:space="preserve"> ((RAW!P30 / 10000000000) * 1000)</f>
        <v>0</v>
      </c>
      <c r="R30" s="22">
        <f xml:space="preserve"> ((RAW!Q30 / 1000000000) * 1000)</f>
        <v>0.697797</v>
      </c>
      <c r="S30" s="19" t="str">
        <f xml:space="preserve"> RAW!R30</f>
        <v>S</v>
      </c>
      <c r="T30" s="19" t="str">
        <f xml:space="preserve"> RAW!S30</f>
        <v>L</v>
      </c>
      <c r="U30" s="20" t="str">
        <f xml:space="preserve"> RAW!T30</f>
        <v>N</v>
      </c>
      <c r="V30" s="21">
        <f xml:space="preserve"> ((RAW!U30 / 10000000000) * 1000)</f>
        <v>0</v>
      </c>
      <c r="W30" s="22">
        <f xml:space="preserve"> ((RAW!V30 / 1000000000) * 1000)</f>
        <v>266.054687</v>
      </c>
      <c r="X30" s="19" t="str">
        <f xml:space="preserve"> RAW!W30</f>
        <v>S</v>
      </c>
      <c r="Y30" s="19" t="str">
        <f xml:space="preserve"> RAW!X30</f>
        <v>L</v>
      </c>
      <c r="Z30" s="20" t="str">
        <f xml:space="preserve"> RAW!Y30</f>
        <v>N</v>
      </c>
      <c r="AA30" s="19">
        <f xml:space="preserve"> ((RAW!Z30 / 10000000000) * 1000)</f>
        <v>1.5185070000000001</v>
      </c>
      <c r="AB30" s="19">
        <f xml:space="preserve"> RAW!AA30 / 5</f>
        <v>1375</v>
      </c>
      <c r="AC30" s="20">
        <f xml:space="preserve"> ((RAW!AB30 / 1000000) * 1000)</f>
        <v>0</v>
      </c>
    </row>
    <row r="31" spans="1:29" x14ac:dyDescent="0.25">
      <c r="A31" s="28">
        <v>43238.641595092595</v>
      </c>
      <c r="B31" s="18">
        <f t="shared" si="0"/>
        <v>2.3333336110808887</v>
      </c>
      <c r="C31" s="19">
        <f xml:space="preserve"> RAW!B31 / 5</f>
        <v>1375</v>
      </c>
      <c r="D31" s="19">
        <f xml:space="preserve"> RAW!C31 / 5</f>
        <v>-132.80000000000001</v>
      </c>
      <c r="E31" s="20">
        <f xml:space="preserve"> RAW!D31 / 5</f>
        <v>-473.2</v>
      </c>
      <c r="F31" s="19">
        <f xml:space="preserve"> RAW!E31 / 5000</f>
        <v>1.3026</v>
      </c>
      <c r="G31" s="19">
        <f xml:space="preserve"> RAW!F31 / 5000</f>
        <v>-0.34620000000000001</v>
      </c>
      <c r="H31" s="19">
        <f xml:space="preserve"> RAW!G31 / 5000</f>
        <v>8.0000000000000004E-4</v>
      </c>
      <c r="I31" s="19">
        <f xml:space="preserve"> RAW!H31 / 5000</f>
        <v>0.112</v>
      </c>
      <c r="J31" s="20">
        <f xml:space="preserve"> RAW!I31 / 5000</f>
        <v>0.5222</v>
      </c>
      <c r="K31" s="20">
        <f xml:space="preserve"> RAW!J31</f>
        <v>11111001</v>
      </c>
      <c r="L31" s="21">
        <f xml:space="preserve"> ((RAW!K31 / 10000000000) * 1000)</f>
        <v>1.857726</v>
      </c>
      <c r="M31" s="22">
        <f xml:space="preserve"> ((RAW!L31 / 1000000000) * 1000)</f>
        <v>246.94090299999999</v>
      </c>
      <c r="N31" s="19" t="str">
        <f xml:space="preserve"> RAW!M31</f>
        <v>R</v>
      </c>
      <c r="O31" s="19" t="str">
        <f xml:space="preserve"> RAW!N31</f>
        <v>L</v>
      </c>
      <c r="P31" s="20" t="str">
        <f xml:space="preserve"> RAW!O31</f>
        <v>-</v>
      </c>
      <c r="Q31" s="21">
        <f xml:space="preserve"> ((RAW!P31 / 10000000000) * 1000)</f>
        <v>0</v>
      </c>
      <c r="R31" s="22">
        <f xml:space="preserve"> ((RAW!Q31 / 1000000000) * 1000)</f>
        <v>0.697797</v>
      </c>
      <c r="S31" s="19" t="str">
        <f xml:space="preserve"> RAW!R31</f>
        <v>S</v>
      </c>
      <c r="T31" s="19" t="str">
        <f xml:space="preserve"> RAW!S31</f>
        <v>L</v>
      </c>
      <c r="U31" s="20" t="str">
        <f xml:space="preserve"> RAW!T31</f>
        <v>N</v>
      </c>
      <c r="V31" s="21">
        <f xml:space="preserve"> ((RAW!U31 / 10000000000) * 1000)</f>
        <v>0</v>
      </c>
      <c r="W31" s="22">
        <f xml:space="preserve"> ((RAW!V31 / 1000000000) * 1000)</f>
        <v>266.054687</v>
      </c>
      <c r="X31" s="19" t="str">
        <f xml:space="preserve"> RAW!W31</f>
        <v>S</v>
      </c>
      <c r="Y31" s="19" t="str">
        <f xml:space="preserve"> RAW!X31</f>
        <v>L</v>
      </c>
      <c r="Z31" s="20" t="str">
        <f xml:space="preserve"> RAW!Y31</f>
        <v>N</v>
      </c>
      <c r="AA31" s="19">
        <f xml:space="preserve"> ((RAW!Z31 / 10000000000) * 1000)</f>
        <v>1.857726</v>
      </c>
      <c r="AB31" s="19">
        <f xml:space="preserve"> RAW!AA31 / 5</f>
        <v>1375</v>
      </c>
      <c r="AC31" s="20">
        <f xml:space="preserve"> ((RAW!AB31 / 1000000) * 1000)</f>
        <v>0</v>
      </c>
    </row>
    <row r="32" spans="1:29" x14ac:dyDescent="0.25">
      <c r="A32" s="28">
        <v>43238.645067314814</v>
      </c>
      <c r="B32" s="18">
        <f t="shared" si="0"/>
        <v>2.4166669443366118</v>
      </c>
      <c r="C32" s="19">
        <f xml:space="preserve"> RAW!B32 / 5</f>
        <v>1375</v>
      </c>
      <c r="D32" s="19">
        <f xml:space="preserve"> RAW!C32 / 5</f>
        <v>-132.80000000000001</v>
      </c>
      <c r="E32" s="20">
        <f xml:space="preserve"> RAW!D32 / 5</f>
        <v>-473.2</v>
      </c>
      <c r="F32" s="19">
        <f xml:space="preserve"> RAW!E32 / 5000</f>
        <v>1.3028</v>
      </c>
      <c r="G32" s="19">
        <f xml:space="preserve"> RAW!F32 / 5000</f>
        <v>-0.34739999999999999</v>
      </c>
      <c r="H32" s="19">
        <f xml:space="preserve"> RAW!G32 / 5000</f>
        <v>2.0000000000000001E-4</v>
      </c>
      <c r="I32" s="19">
        <f xml:space="preserve"> RAW!H32 / 5000</f>
        <v>0.11119999999999999</v>
      </c>
      <c r="J32" s="20">
        <f xml:space="preserve"> RAW!I32 / 5000</f>
        <v>0.52200000000000002</v>
      </c>
      <c r="K32" s="20">
        <f xml:space="preserve"> RAW!J32</f>
        <v>11111001</v>
      </c>
      <c r="L32" s="21">
        <f xml:space="preserve"> ((RAW!K32 / 10000000000) * 1000)</f>
        <v>1.1912590000000001</v>
      </c>
      <c r="M32" s="22">
        <f xml:space="preserve"> ((RAW!L32 / 1000000000) * 1000)</f>
        <v>239.11696599999999</v>
      </c>
      <c r="N32" s="19" t="str">
        <f xml:space="preserve"> RAW!M32</f>
        <v>R</v>
      </c>
      <c r="O32" s="19" t="str">
        <f xml:space="preserve"> RAW!N32</f>
        <v>L</v>
      </c>
      <c r="P32" s="20" t="str">
        <f xml:space="preserve"> RAW!O32</f>
        <v>-</v>
      </c>
      <c r="Q32" s="21">
        <f xml:space="preserve"> ((RAW!P32 / 10000000000) * 1000)</f>
        <v>0</v>
      </c>
      <c r="R32" s="22">
        <f xml:space="preserve"> ((RAW!Q32 / 1000000000) * 1000)</f>
        <v>0.697797</v>
      </c>
      <c r="S32" s="19" t="str">
        <f xml:space="preserve"> RAW!R32</f>
        <v>S</v>
      </c>
      <c r="T32" s="19" t="str">
        <f xml:space="preserve"> RAW!S32</f>
        <v>L</v>
      </c>
      <c r="U32" s="20" t="str">
        <f xml:space="preserve"> RAW!T32</f>
        <v>N</v>
      </c>
      <c r="V32" s="21">
        <f xml:space="preserve"> ((RAW!U32 / 10000000000) * 1000)</f>
        <v>0</v>
      </c>
      <c r="W32" s="22">
        <f xml:space="preserve"> ((RAW!V32 / 1000000000) * 1000)</f>
        <v>266.054687</v>
      </c>
      <c r="X32" s="19" t="str">
        <f xml:space="preserve"> RAW!W32</f>
        <v>S</v>
      </c>
      <c r="Y32" s="19" t="str">
        <f xml:space="preserve"> RAW!X32</f>
        <v>L</v>
      </c>
      <c r="Z32" s="20" t="str">
        <f xml:space="preserve"> RAW!Y32</f>
        <v>N</v>
      </c>
      <c r="AA32" s="19">
        <f xml:space="preserve"> ((RAW!Z32 / 10000000000) * 1000)</f>
        <v>1.1912590000000001</v>
      </c>
      <c r="AB32" s="19">
        <f xml:space="preserve"> RAW!AA32 / 5</f>
        <v>1375</v>
      </c>
      <c r="AC32" s="20">
        <f xml:space="preserve"> ((RAW!AB32 / 1000000) * 1000)</f>
        <v>0</v>
      </c>
    </row>
    <row r="33" spans="1:47" x14ac:dyDescent="0.25">
      <c r="A33" s="28">
        <v>43238.64853953704</v>
      </c>
      <c r="B33" s="18">
        <f t="shared" si="0"/>
        <v>2.5000002777669579</v>
      </c>
      <c r="C33" s="19">
        <f xml:space="preserve"> RAW!B33 / 5</f>
        <v>1375</v>
      </c>
      <c r="D33" s="19">
        <f xml:space="preserve"> RAW!C33 / 5</f>
        <v>-132.80000000000001</v>
      </c>
      <c r="E33" s="20">
        <f xml:space="preserve"> RAW!D33 / 5</f>
        <v>-473.2</v>
      </c>
      <c r="F33" s="19">
        <f xml:space="preserve"> RAW!E33 / 5000</f>
        <v>1.3031999999999999</v>
      </c>
      <c r="G33" s="19">
        <f xml:space="preserve"> RAW!F33 / 5000</f>
        <v>-0.34760000000000002</v>
      </c>
      <c r="H33" s="19">
        <f xml:space="preserve"> RAW!G33 / 5000</f>
        <v>4.0000000000000002E-4</v>
      </c>
      <c r="I33" s="19">
        <f xml:space="preserve"> RAW!H33 / 5000</f>
        <v>0.11119999999999999</v>
      </c>
      <c r="J33" s="20">
        <f xml:space="preserve"> RAW!I33 / 5000</f>
        <v>0.52239999999999998</v>
      </c>
      <c r="K33" s="20">
        <f xml:space="preserve"> RAW!J33</f>
        <v>11111001</v>
      </c>
      <c r="L33" s="21">
        <f xml:space="preserve"> ((RAW!K33 / 10000000000) * 1000)</f>
        <v>0.59263600000000005</v>
      </c>
      <c r="M33" s="22">
        <f xml:space="preserve"> ((RAW!L33 / 1000000000) * 1000)</f>
        <v>232.94616000000002</v>
      </c>
      <c r="N33" s="19" t="str">
        <f xml:space="preserve"> RAW!M33</f>
        <v>R</v>
      </c>
      <c r="O33" s="19" t="str">
        <f xml:space="preserve"> RAW!N33</f>
        <v>L</v>
      </c>
      <c r="P33" s="20" t="str">
        <f xml:space="preserve"> RAW!O33</f>
        <v>-</v>
      </c>
      <c r="Q33" s="21">
        <f xml:space="preserve"> ((RAW!P33 / 10000000000) * 1000)</f>
        <v>0</v>
      </c>
      <c r="R33" s="22">
        <f xml:space="preserve"> ((RAW!Q33 / 1000000000) * 1000)</f>
        <v>0.697797</v>
      </c>
      <c r="S33" s="19" t="str">
        <f xml:space="preserve"> RAW!R33</f>
        <v>S</v>
      </c>
      <c r="T33" s="19" t="str">
        <f xml:space="preserve"> RAW!S33</f>
        <v>L</v>
      </c>
      <c r="U33" s="20" t="str">
        <f xml:space="preserve"> RAW!T33</f>
        <v>N</v>
      </c>
      <c r="V33" s="21">
        <f xml:space="preserve"> ((RAW!U33 / 10000000000) * 1000)</f>
        <v>0</v>
      </c>
      <c r="W33" s="22">
        <f xml:space="preserve"> ((RAW!V33 / 1000000000) * 1000)</f>
        <v>266.054687</v>
      </c>
      <c r="X33" s="19" t="str">
        <f xml:space="preserve"> RAW!W33</f>
        <v>S</v>
      </c>
      <c r="Y33" s="19" t="str">
        <f xml:space="preserve"> RAW!X33</f>
        <v>L</v>
      </c>
      <c r="Z33" s="20" t="str">
        <f xml:space="preserve"> RAW!Y33</f>
        <v>N</v>
      </c>
      <c r="AA33" s="19">
        <f xml:space="preserve"> ((RAW!Z33 / 10000000000) * 1000)</f>
        <v>0.59263600000000005</v>
      </c>
      <c r="AB33" s="19">
        <f xml:space="preserve"> RAW!AA33 / 5</f>
        <v>1375</v>
      </c>
      <c r="AC33" s="20">
        <f xml:space="preserve"> ((RAW!AB33 / 1000000) * 1000)</f>
        <v>0</v>
      </c>
    </row>
    <row r="34" spans="1:47" x14ac:dyDescent="0.25">
      <c r="A34" s="28">
        <v>43238.652011759259</v>
      </c>
      <c r="B34" s="18">
        <f t="shared" si="0"/>
        <v>2.583333611022681</v>
      </c>
      <c r="C34" s="19">
        <f xml:space="preserve"> RAW!B34 / 5</f>
        <v>1375</v>
      </c>
      <c r="D34" s="19">
        <f xml:space="preserve"> RAW!C34 / 5</f>
        <v>-132.80000000000001</v>
      </c>
      <c r="E34" s="20">
        <f xml:space="preserve"> RAW!D34 / 5</f>
        <v>-473.2</v>
      </c>
      <c r="F34" s="19">
        <f xml:space="preserve"> RAW!E34 / 5000</f>
        <v>1.3038000000000001</v>
      </c>
      <c r="G34" s="19">
        <f xml:space="preserve"> RAW!F34 / 5000</f>
        <v>-0.34760000000000002</v>
      </c>
      <c r="H34" s="19">
        <f xml:space="preserve"> RAW!G34 / 5000</f>
        <v>8.0000000000000004E-4</v>
      </c>
      <c r="I34" s="19">
        <f xml:space="preserve"> RAW!H34 / 5000</f>
        <v>0.1114</v>
      </c>
      <c r="J34" s="20">
        <f xml:space="preserve"> RAW!I34 / 5000</f>
        <v>0.52300000000000002</v>
      </c>
      <c r="K34" s="20">
        <f xml:space="preserve"> RAW!J34</f>
        <v>11111001</v>
      </c>
      <c r="L34" s="21">
        <f xml:space="preserve"> ((RAW!K34 / 10000000000) * 1000)</f>
        <v>1.013668</v>
      </c>
      <c r="M34" s="22">
        <f xml:space="preserve"> ((RAW!L34 / 1000000000) * 1000)</f>
        <v>228.520656</v>
      </c>
      <c r="N34" s="19" t="str">
        <f xml:space="preserve"> RAW!M34</f>
        <v>R</v>
      </c>
      <c r="O34" s="19" t="str">
        <f xml:space="preserve"> RAW!N34</f>
        <v>L</v>
      </c>
      <c r="P34" s="20" t="str">
        <f xml:space="preserve"> RAW!O34</f>
        <v>-</v>
      </c>
      <c r="Q34" s="21">
        <f xml:space="preserve"> ((RAW!P34 / 10000000000) * 1000)</f>
        <v>0</v>
      </c>
      <c r="R34" s="22">
        <f xml:space="preserve"> ((RAW!Q34 / 1000000000) * 1000)</f>
        <v>0.697797</v>
      </c>
      <c r="S34" s="19" t="str">
        <f xml:space="preserve"> RAW!R34</f>
        <v>S</v>
      </c>
      <c r="T34" s="19" t="str">
        <f xml:space="preserve"> RAW!S34</f>
        <v>L</v>
      </c>
      <c r="U34" s="20" t="str">
        <f xml:space="preserve"> RAW!T34</f>
        <v>N</v>
      </c>
      <c r="V34" s="21">
        <f xml:space="preserve"> ((RAW!U34 / 10000000000) * 1000)</f>
        <v>0</v>
      </c>
      <c r="W34" s="22">
        <f xml:space="preserve"> ((RAW!V34 / 1000000000) * 1000)</f>
        <v>266.054687</v>
      </c>
      <c r="X34" s="19" t="str">
        <f xml:space="preserve"> RAW!W34</f>
        <v>S</v>
      </c>
      <c r="Y34" s="19" t="str">
        <f xml:space="preserve"> RAW!X34</f>
        <v>L</v>
      </c>
      <c r="Z34" s="20" t="str">
        <f xml:space="preserve"> RAW!Y34</f>
        <v>N</v>
      </c>
      <c r="AA34" s="19">
        <f xml:space="preserve"> ((RAW!Z34 / 10000000000) * 1000)</f>
        <v>1.013668</v>
      </c>
      <c r="AB34" s="19">
        <f xml:space="preserve"> RAW!AA34 / 5</f>
        <v>1375</v>
      </c>
      <c r="AC34" s="20">
        <f xml:space="preserve"> ((RAW!AB34 / 1000000) * 1000)</f>
        <v>0</v>
      </c>
      <c r="AU34" s="12"/>
    </row>
    <row r="35" spans="1:47" x14ac:dyDescent="0.25">
      <c r="A35" s="28">
        <v>43238.655483969909</v>
      </c>
      <c r="B35" s="18">
        <f t="shared" si="0"/>
        <v>2.6666666666278616</v>
      </c>
      <c r="C35" s="19">
        <f xml:space="preserve"> RAW!B35 / 5</f>
        <v>1375</v>
      </c>
      <c r="D35" s="19">
        <f xml:space="preserve"> RAW!C35 / 5</f>
        <v>-132.80000000000001</v>
      </c>
      <c r="E35" s="20">
        <f xml:space="preserve"> RAW!D35 / 5</f>
        <v>-473.2</v>
      </c>
      <c r="F35" s="19">
        <f xml:space="preserve"> RAW!E35 / 5000</f>
        <v>1.3038000000000001</v>
      </c>
      <c r="G35" s="19">
        <f xml:space="preserve"> RAW!F35 / 5000</f>
        <v>-0.34739999999999999</v>
      </c>
      <c r="H35" s="19">
        <f xml:space="preserve"> RAW!G35 / 5000</f>
        <v>1E-3</v>
      </c>
      <c r="I35" s="19">
        <f xml:space="preserve"> RAW!H35 / 5000</f>
        <v>0.1118</v>
      </c>
      <c r="J35" s="20">
        <f xml:space="preserve"> RAW!I35 / 5000</f>
        <v>0.52339999999999998</v>
      </c>
      <c r="K35" s="20">
        <f xml:space="preserve"> RAW!J35</f>
        <v>11111001</v>
      </c>
      <c r="L35" s="21">
        <f xml:space="preserve"> ((RAW!K35 / 10000000000) * 1000)</f>
        <v>0.24942600000000001</v>
      </c>
      <c r="M35" s="22">
        <f xml:space="preserve"> ((RAW!L35 / 1000000000) * 1000)</f>
        <v>225.25347100000002</v>
      </c>
      <c r="N35" s="19" t="str">
        <f xml:space="preserve"> RAW!M35</f>
        <v>R</v>
      </c>
      <c r="O35" s="19" t="str">
        <f xml:space="preserve"> RAW!N35</f>
        <v>L</v>
      </c>
      <c r="P35" s="20" t="str">
        <f xml:space="preserve"> RAW!O35</f>
        <v>-</v>
      </c>
      <c r="Q35" s="21">
        <f xml:space="preserve"> ((RAW!P35 / 10000000000) * 1000)</f>
        <v>0</v>
      </c>
      <c r="R35" s="22">
        <f xml:space="preserve"> ((RAW!Q35 / 1000000000) * 1000)</f>
        <v>0.697797</v>
      </c>
      <c r="S35" s="19" t="str">
        <f xml:space="preserve"> RAW!R35</f>
        <v>S</v>
      </c>
      <c r="T35" s="19" t="str">
        <f xml:space="preserve"> RAW!S35</f>
        <v>L</v>
      </c>
      <c r="U35" s="20" t="str">
        <f xml:space="preserve"> RAW!T35</f>
        <v>N</v>
      </c>
      <c r="V35" s="21">
        <f xml:space="preserve"> ((RAW!U35 / 10000000000) * 1000)</f>
        <v>0</v>
      </c>
      <c r="W35" s="22">
        <f xml:space="preserve"> ((RAW!V35 / 1000000000) * 1000)</f>
        <v>266.054687</v>
      </c>
      <c r="X35" s="19" t="str">
        <f xml:space="preserve"> RAW!W35</f>
        <v>S</v>
      </c>
      <c r="Y35" s="19" t="str">
        <f xml:space="preserve"> RAW!X35</f>
        <v>L</v>
      </c>
      <c r="Z35" s="20" t="str">
        <f xml:space="preserve"> RAW!Y35</f>
        <v>N</v>
      </c>
      <c r="AA35" s="19">
        <f xml:space="preserve"> ((RAW!Z35 / 10000000000) * 1000)</f>
        <v>0.24942600000000001</v>
      </c>
      <c r="AB35" s="19">
        <f xml:space="preserve"> RAW!AA35 / 5</f>
        <v>1375</v>
      </c>
      <c r="AC35" s="20">
        <f xml:space="preserve"> ((RAW!AB35 / 1000000) * 1000)</f>
        <v>0</v>
      </c>
    </row>
    <row r="36" spans="1:47" x14ac:dyDescent="0.25">
      <c r="A36" s="28">
        <v>43238.658956203704</v>
      </c>
      <c r="B36" s="18">
        <f t="shared" si="0"/>
        <v>2.7500002777087502</v>
      </c>
      <c r="C36" s="19">
        <f xml:space="preserve"> RAW!B36 / 5</f>
        <v>1375</v>
      </c>
      <c r="D36" s="19">
        <f xml:space="preserve"> RAW!C36 / 5</f>
        <v>-132.80000000000001</v>
      </c>
      <c r="E36" s="20">
        <f xml:space="preserve"> RAW!D36 / 5</f>
        <v>-473.2</v>
      </c>
      <c r="F36" s="19">
        <f xml:space="preserve"> RAW!E36 / 5000</f>
        <v>1.3042</v>
      </c>
      <c r="G36" s="19">
        <f xml:space="preserve"> RAW!F36 / 5000</f>
        <v>-0.34760000000000002</v>
      </c>
      <c r="H36" s="19">
        <f xml:space="preserve"> RAW!G36 / 5000</f>
        <v>1.4E-3</v>
      </c>
      <c r="I36" s="19">
        <f xml:space="preserve"> RAW!H36 / 5000</f>
        <v>0.112</v>
      </c>
      <c r="J36" s="20">
        <f xml:space="preserve"> RAW!I36 / 5000</f>
        <v>0.52339999999999998</v>
      </c>
      <c r="K36" s="20">
        <f xml:space="preserve"> RAW!J36</f>
        <v>11111001</v>
      </c>
      <c r="L36" s="21">
        <f xml:space="preserve"> ((RAW!K36 / 10000000000) * 1000)</f>
        <v>0.84804900000000005</v>
      </c>
      <c r="M36" s="22">
        <f xml:space="preserve"> ((RAW!L36 / 1000000000) * 1000)</f>
        <v>222.68559499999998</v>
      </c>
      <c r="N36" s="19" t="str">
        <f xml:space="preserve"> RAW!M36</f>
        <v>R</v>
      </c>
      <c r="O36" s="19" t="str">
        <f xml:space="preserve"> RAW!N36</f>
        <v>L</v>
      </c>
      <c r="P36" s="20" t="str">
        <f xml:space="preserve"> RAW!O36</f>
        <v>-</v>
      </c>
      <c r="Q36" s="21">
        <f xml:space="preserve"> ((RAW!P36 / 10000000000) * 1000)</f>
        <v>0</v>
      </c>
      <c r="R36" s="22">
        <f xml:space="preserve"> ((RAW!Q36 / 1000000000) * 1000)</f>
        <v>0.697797</v>
      </c>
      <c r="S36" s="19" t="str">
        <f xml:space="preserve"> RAW!R36</f>
        <v>S</v>
      </c>
      <c r="T36" s="19" t="str">
        <f xml:space="preserve"> RAW!S36</f>
        <v>L</v>
      </c>
      <c r="U36" s="20" t="str">
        <f xml:space="preserve"> RAW!T36</f>
        <v>N</v>
      </c>
      <c r="V36" s="21">
        <f xml:space="preserve"> ((RAW!U36 / 10000000000) * 1000)</f>
        <v>0</v>
      </c>
      <c r="W36" s="22">
        <f xml:space="preserve"> ((RAW!V36 / 1000000000) * 1000)</f>
        <v>266.054687</v>
      </c>
      <c r="X36" s="19" t="str">
        <f xml:space="preserve"> RAW!W36</f>
        <v>S</v>
      </c>
      <c r="Y36" s="19" t="str">
        <f xml:space="preserve"> RAW!X36</f>
        <v>L</v>
      </c>
      <c r="Z36" s="20" t="str">
        <f xml:space="preserve"> RAW!Y36</f>
        <v>N</v>
      </c>
      <c r="AA36" s="19">
        <f xml:space="preserve"> ((RAW!Z36 / 10000000000) * 1000)</f>
        <v>0.84804900000000005</v>
      </c>
      <c r="AB36" s="19">
        <f xml:space="preserve"> RAW!AA36 / 5</f>
        <v>1375</v>
      </c>
      <c r="AC36" s="20">
        <f xml:space="preserve"> ((RAW!AB36 / 1000000) * 1000)</f>
        <v>0</v>
      </c>
    </row>
    <row r="37" spans="1:47" x14ac:dyDescent="0.25">
      <c r="A37" s="28">
        <v>43238.662428425923</v>
      </c>
      <c r="B37" s="18">
        <f t="shared" si="0"/>
        <v>2.8333336109644733</v>
      </c>
      <c r="C37" s="19">
        <f xml:space="preserve"> RAW!B37 / 5</f>
        <v>1375</v>
      </c>
      <c r="D37" s="19">
        <f xml:space="preserve"> RAW!C37 / 5</f>
        <v>-132.80000000000001</v>
      </c>
      <c r="E37" s="20">
        <f xml:space="preserve"> RAW!D37 / 5</f>
        <v>-473.2</v>
      </c>
      <c r="F37" s="19">
        <f xml:space="preserve"> RAW!E37 / 5000</f>
        <v>1.3044</v>
      </c>
      <c r="G37" s="19">
        <f xml:space="preserve"> RAW!F37 / 5000</f>
        <v>-0.34739999999999999</v>
      </c>
      <c r="H37" s="19">
        <f xml:space="preserve"> RAW!G37 / 5000</f>
        <v>1.6000000000000001E-3</v>
      </c>
      <c r="I37" s="19">
        <f xml:space="preserve"> RAW!H37 / 5000</f>
        <v>0.112</v>
      </c>
      <c r="J37" s="20">
        <f xml:space="preserve"> RAW!I37 / 5000</f>
        <v>0.52359999999999995</v>
      </c>
      <c r="K37" s="20">
        <f xml:space="preserve"> RAW!J37</f>
        <v>11111001</v>
      </c>
      <c r="L37" s="21">
        <f xml:space="preserve"> ((RAW!K37 / 10000000000) * 1000)</f>
        <v>6.3852999999999993E-2</v>
      </c>
      <c r="M37" s="22">
        <f xml:space="preserve"> ((RAW!L37 / 1000000000) * 1000)</f>
        <v>220.64417399999999</v>
      </c>
      <c r="N37" s="19" t="str">
        <f xml:space="preserve"> RAW!M37</f>
        <v>R</v>
      </c>
      <c r="O37" s="19" t="str">
        <f xml:space="preserve"> RAW!N37</f>
        <v>L</v>
      </c>
      <c r="P37" s="20" t="str">
        <f xml:space="preserve"> RAW!O37</f>
        <v>-</v>
      </c>
      <c r="Q37" s="21">
        <f xml:space="preserve"> ((RAW!P37 / 10000000000) * 1000)</f>
        <v>0</v>
      </c>
      <c r="R37" s="22">
        <f xml:space="preserve"> ((RAW!Q37 / 1000000000) * 1000)</f>
        <v>0.697797</v>
      </c>
      <c r="S37" s="19" t="str">
        <f xml:space="preserve"> RAW!R37</f>
        <v>S</v>
      </c>
      <c r="T37" s="19" t="str">
        <f xml:space="preserve"> RAW!S37</f>
        <v>L</v>
      </c>
      <c r="U37" s="20" t="str">
        <f xml:space="preserve"> RAW!T37</f>
        <v>N</v>
      </c>
      <c r="V37" s="21">
        <f xml:space="preserve"> ((RAW!U37 / 10000000000) * 1000)</f>
        <v>0</v>
      </c>
      <c r="W37" s="22">
        <f xml:space="preserve"> ((RAW!V37 / 1000000000) * 1000)</f>
        <v>266.054687</v>
      </c>
      <c r="X37" s="19" t="str">
        <f xml:space="preserve"> RAW!W37</f>
        <v>S</v>
      </c>
      <c r="Y37" s="19" t="str">
        <f xml:space="preserve"> RAW!X37</f>
        <v>L</v>
      </c>
      <c r="Z37" s="20" t="str">
        <f xml:space="preserve"> RAW!Y37</f>
        <v>N</v>
      </c>
      <c r="AA37" s="19">
        <f xml:space="preserve"> ((RAW!Z37 / 10000000000) * 1000)</f>
        <v>6.3852999999999993E-2</v>
      </c>
      <c r="AB37" s="19">
        <f xml:space="preserve"> RAW!AA37 / 5</f>
        <v>1375</v>
      </c>
      <c r="AC37" s="20">
        <f xml:space="preserve"> ((RAW!AB37 / 1000000) * 1000)</f>
        <v>0</v>
      </c>
    </row>
    <row r="38" spans="1:47" x14ac:dyDescent="0.25">
      <c r="A38" s="28">
        <v>43238.665900636573</v>
      </c>
      <c r="B38" s="18">
        <f t="shared" si="0"/>
        <v>2.9166666665696539</v>
      </c>
      <c r="C38" s="19">
        <f xml:space="preserve"> RAW!B38 / 5</f>
        <v>1375</v>
      </c>
      <c r="D38" s="19">
        <f xml:space="preserve"> RAW!C38 / 5</f>
        <v>-132.80000000000001</v>
      </c>
      <c r="E38" s="20">
        <f xml:space="preserve"> RAW!D38 / 5</f>
        <v>-473.2</v>
      </c>
      <c r="F38" s="19">
        <f xml:space="preserve"> RAW!E38 / 5000</f>
        <v>1.3046</v>
      </c>
      <c r="G38" s="19">
        <f xml:space="preserve"> RAW!F38 / 5000</f>
        <v>-0.34739999999999999</v>
      </c>
      <c r="H38" s="19">
        <f xml:space="preserve"> RAW!G38 / 5000</f>
        <v>1.8E-3</v>
      </c>
      <c r="I38" s="19">
        <f xml:space="preserve"> RAW!H38 / 5000</f>
        <v>0.11219999999999999</v>
      </c>
      <c r="J38" s="20">
        <f xml:space="preserve"> RAW!I38 / 5000</f>
        <v>0.52400000000000002</v>
      </c>
      <c r="K38" s="20">
        <f xml:space="preserve"> RAW!J38</f>
        <v>11111001</v>
      </c>
      <c r="L38" s="21">
        <f xml:space="preserve"> ((RAW!K38 / 10000000000) * 1000)</f>
        <v>0.14047599999999999</v>
      </c>
      <c r="M38" s="22">
        <f xml:space="preserve"> ((RAW!L38 / 1000000000) * 1000)</f>
        <v>219.371568</v>
      </c>
      <c r="N38" s="19" t="str">
        <f xml:space="preserve"> RAW!M38</f>
        <v>R</v>
      </c>
      <c r="O38" s="19" t="str">
        <f xml:space="preserve"> RAW!N38</f>
        <v>L</v>
      </c>
      <c r="P38" s="20" t="str">
        <f xml:space="preserve"> RAW!O38</f>
        <v>-</v>
      </c>
      <c r="Q38" s="21">
        <f xml:space="preserve"> ((RAW!P38 / 10000000000) * 1000)</f>
        <v>0</v>
      </c>
      <c r="R38" s="22">
        <f xml:space="preserve"> ((RAW!Q38 / 1000000000) * 1000)</f>
        <v>0.697797</v>
      </c>
      <c r="S38" s="19" t="str">
        <f xml:space="preserve"> RAW!R38</f>
        <v>S</v>
      </c>
      <c r="T38" s="19" t="str">
        <f xml:space="preserve"> RAW!S38</f>
        <v>L</v>
      </c>
      <c r="U38" s="20" t="str">
        <f xml:space="preserve"> RAW!T38</f>
        <v>N</v>
      </c>
      <c r="V38" s="21">
        <f xml:space="preserve"> ((RAW!U38 / 10000000000) * 1000)</f>
        <v>0</v>
      </c>
      <c r="W38" s="22">
        <f xml:space="preserve"> ((RAW!V38 / 1000000000) * 1000)</f>
        <v>266.054687</v>
      </c>
      <c r="X38" s="19" t="str">
        <f xml:space="preserve"> RAW!W38</f>
        <v>S</v>
      </c>
      <c r="Y38" s="19" t="str">
        <f xml:space="preserve"> RAW!X38</f>
        <v>L</v>
      </c>
      <c r="Z38" s="20" t="str">
        <f xml:space="preserve"> RAW!Y38</f>
        <v>N</v>
      </c>
      <c r="AA38" s="19">
        <f xml:space="preserve"> ((RAW!Z38 / 10000000000) * 1000)</f>
        <v>0.14047599999999999</v>
      </c>
      <c r="AB38" s="19">
        <f xml:space="preserve"> RAW!AA38 / 5</f>
        <v>1375</v>
      </c>
      <c r="AC38" s="20">
        <f xml:space="preserve"> ((RAW!AB38 / 1000000) * 1000)</f>
        <v>0</v>
      </c>
    </row>
    <row r="39" spans="1:47" x14ac:dyDescent="0.25">
      <c r="A39" s="28">
        <v>43238.669372870369</v>
      </c>
      <c r="B39" s="18">
        <f t="shared" si="0"/>
        <v>3.0000002776505426</v>
      </c>
      <c r="C39" s="19">
        <f xml:space="preserve"> RAW!B39 / 5</f>
        <v>1375</v>
      </c>
      <c r="D39" s="19">
        <f xml:space="preserve"> RAW!C39 / 5</f>
        <v>-132.80000000000001</v>
      </c>
      <c r="E39" s="20">
        <f xml:space="preserve"> RAW!D39 / 5</f>
        <v>-473.2</v>
      </c>
      <c r="F39" s="19">
        <f xml:space="preserve"> RAW!E39 / 5000</f>
        <v>1.3048</v>
      </c>
      <c r="G39" s="19">
        <f xml:space="preserve"> RAW!F39 / 5000</f>
        <v>-0.34699999999999998</v>
      </c>
      <c r="H39" s="19">
        <f xml:space="preserve"> RAW!G39 / 5000</f>
        <v>1.8E-3</v>
      </c>
      <c r="I39" s="19">
        <f xml:space="preserve"> RAW!H39 / 5000</f>
        <v>0.1124</v>
      </c>
      <c r="J39" s="20">
        <f xml:space="preserve"> RAW!I39 / 5000</f>
        <v>0.5242</v>
      </c>
      <c r="K39" s="20">
        <f xml:space="preserve"> RAW!J39</f>
        <v>11111001</v>
      </c>
      <c r="L39" s="21">
        <f xml:space="preserve"> ((RAW!K39 / 10000000000) * 1000)</f>
        <v>3.392E-3</v>
      </c>
      <c r="M39" s="22">
        <f xml:space="preserve"> ((RAW!L39 / 1000000000) * 1000)</f>
        <v>219.284368</v>
      </c>
      <c r="N39" s="19" t="str">
        <f xml:space="preserve"> RAW!M39</f>
        <v>R</v>
      </c>
      <c r="O39" s="19" t="str">
        <f xml:space="preserve"> RAW!N39</f>
        <v>L</v>
      </c>
      <c r="P39" s="20" t="str">
        <f xml:space="preserve"> RAW!O39</f>
        <v>-</v>
      </c>
      <c r="Q39" s="21">
        <f xml:space="preserve"> ((RAW!P39 / 10000000000) * 1000)</f>
        <v>0</v>
      </c>
      <c r="R39" s="22">
        <f xml:space="preserve"> ((RAW!Q39 / 1000000000) * 1000)</f>
        <v>0.697797</v>
      </c>
      <c r="S39" s="19" t="str">
        <f xml:space="preserve"> RAW!R39</f>
        <v>S</v>
      </c>
      <c r="T39" s="19" t="str">
        <f xml:space="preserve"> RAW!S39</f>
        <v>L</v>
      </c>
      <c r="U39" s="20" t="str">
        <f xml:space="preserve"> RAW!T39</f>
        <v>N</v>
      </c>
      <c r="V39" s="21">
        <f xml:space="preserve"> ((RAW!U39 / 10000000000) * 1000)</f>
        <v>0</v>
      </c>
      <c r="W39" s="22">
        <f xml:space="preserve"> ((RAW!V39 / 1000000000) * 1000)</f>
        <v>266.054687</v>
      </c>
      <c r="X39" s="19" t="str">
        <f xml:space="preserve"> RAW!W39</f>
        <v>S</v>
      </c>
      <c r="Y39" s="19" t="str">
        <f xml:space="preserve"> RAW!X39</f>
        <v>L</v>
      </c>
      <c r="Z39" s="20" t="str">
        <f xml:space="preserve"> RAW!Y39</f>
        <v>N</v>
      </c>
      <c r="AA39" s="19">
        <f xml:space="preserve"> ((RAW!Z39 / 10000000000) * 1000)</f>
        <v>3.392E-3</v>
      </c>
      <c r="AB39" s="19">
        <f xml:space="preserve"> RAW!AA39 / 5</f>
        <v>1375</v>
      </c>
      <c r="AC39" s="20">
        <f xml:space="preserve"> ((RAW!AB39 / 1000000) * 1000)</f>
        <v>0</v>
      </c>
    </row>
    <row r="40" spans="1:47" x14ac:dyDescent="0.25">
      <c r="A40" s="28">
        <v>43238.672845092595</v>
      </c>
      <c r="B40" s="18">
        <f t="shared" si="0"/>
        <v>3.0833336110808887</v>
      </c>
      <c r="C40" s="19">
        <f xml:space="preserve"> RAW!B40 / 5</f>
        <v>1375</v>
      </c>
      <c r="D40" s="19">
        <f xml:space="preserve"> RAW!C40 / 5</f>
        <v>-132.80000000000001</v>
      </c>
      <c r="E40" s="20">
        <f xml:space="preserve"> RAW!D40 / 5</f>
        <v>-473.2</v>
      </c>
      <c r="F40" s="19">
        <f xml:space="preserve"> RAW!E40 / 5000</f>
        <v>1.3046</v>
      </c>
      <c r="G40" s="19">
        <f xml:space="preserve"> RAW!F40 / 5000</f>
        <v>-0.34720000000000001</v>
      </c>
      <c r="H40" s="19">
        <f xml:space="preserve"> RAW!G40 / 5000</f>
        <v>2E-3</v>
      </c>
      <c r="I40" s="19">
        <f xml:space="preserve"> RAW!H40 / 5000</f>
        <v>0.11260000000000001</v>
      </c>
      <c r="J40" s="20">
        <f xml:space="preserve"> RAW!I40 / 5000</f>
        <v>0.5242</v>
      </c>
      <c r="K40" s="20">
        <f xml:space="preserve"> RAW!J40</f>
        <v>11111001</v>
      </c>
      <c r="L40" s="21">
        <f xml:space="preserve"> ((RAW!K40 / 10000000000) * 1000)</f>
        <v>0</v>
      </c>
      <c r="M40" s="22">
        <f xml:space="preserve"> ((RAW!L40 / 1000000000) * 1000)</f>
        <v>219.23945499999999</v>
      </c>
      <c r="N40" s="19" t="str">
        <f xml:space="preserve"> RAW!M40</f>
        <v>R</v>
      </c>
      <c r="O40" s="19" t="str">
        <f xml:space="preserve"> RAW!N40</f>
        <v>L</v>
      </c>
      <c r="P40" s="20" t="str">
        <f xml:space="preserve"> RAW!O40</f>
        <v>-</v>
      </c>
      <c r="Q40" s="21">
        <f xml:space="preserve"> ((RAW!P40 / 10000000000) * 1000)</f>
        <v>0</v>
      </c>
      <c r="R40" s="22">
        <f xml:space="preserve"> ((RAW!Q40 / 1000000000) * 1000)</f>
        <v>0.697797</v>
      </c>
      <c r="S40" s="19" t="str">
        <f xml:space="preserve"> RAW!R40</f>
        <v>S</v>
      </c>
      <c r="T40" s="19" t="str">
        <f xml:space="preserve"> RAW!S40</f>
        <v>L</v>
      </c>
      <c r="U40" s="20" t="str">
        <f xml:space="preserve"> RAW!T40</f>
        <v>N</v>
      </c>
      <c r="V40" s="21">
        <f xml:space="preserve"> ((RAW!U40 / 10000000000) * 1000)</f>
        <v>0</v>
      </c>
      <c r="W40" s="22">
        <f xml:space="preserve"> ((RAW!V40 / 1000000000) * 1000)</f>
        <v>266.054687</v>
      </c>
      <c r="X40" s="19" t="str">
        <f xml:space="preserve"> RAW!W40</f>
        <v>S</v>
      </c>
      <c r="Y40" s="19" t="str">
        <f xml:space="preserve"> RAW!X40</f>
        <v>L</v>
      </c>
      <c r="Z40" s="20" t="str">
        <f xml:space="preserve"> RAW!Y40</f>
        <v>N</v>
      </c>
      <c r="AA40" s="19">
        <f xml:space="preserve"> ((RAW!Z40 / 10000000000) * 1000)</f>
        <v>0</v>
      </c>
      <c r="AB40" s="19">
        <f xml:space="preserve"> RAW!AA40 / 5</f>
        <v>1375</v>
      </c>
      <c r="AC40" s="20">
        <f xml:space="preserve"> ((RAW!AB40 / 1000000) * 1000)</f>
        <v>0</v>
      </c>
    </row>
    <row r="41" spans="1:47" x14ac:dyDescent="0.25">
      <c r="A41" s="28">
        <v>43238.676317303238</v>
      </c>
      <c r="B41" s="18">
        <f t="shared" si="0"/>
        <v>3.1666666665114462</v>
      </c>
      <c r="C41" s="19">
        <f xml:space="preserve"> RAW!B41 / 5</f>
        <v>1375</v>
      </c>
      <c r="D41" s="19">
        <f xml:space="preserve"> RAW!C41 / 5</f>
        <v>-132.80000000000001</v>
      </c>
      <c r="E41" s="20">
        <f xml:space="preserve"> RAW!D41 / 5</f>
        <v>-473.2</v>
      </c>
      <c r="F41" s="19">
        <f xml:space="preserve"> RAW!E41 / 5000</f>
        <v>1.3046</v>
      </c>
      <c r="G41" s="19">
        <f xml:space="preserve"> RAW!F41 / 5000</f>
        <v>-0.34720000000000001</v>
      </c>
      <c r="H41" s="19">
        <f xml:space="preserve"> RAW!G41 / 5000</f>
        <v>2E-3</v>
      </c>
      <c r="I41" s="19">
        <f xml:space="preserve"> RAW!H41 / 5000</f>
        <v>0.1124</v>
      </c>
      <c r="J41" s="20">
        <f xml:space="preserve"> RAW!I41 / 5000</f>
        <v>0.5242</v>
      </c>
      <c r="K41" s="20">
        <f xml:space="preserve"> RAW!J41</f>
        <v>11111001</v>
      </c>
      <c r="L41" s="21">
        <f xml:space="preserve"> ((RAW!K41 / 10000000000) * 1000)</f>
        <v>5.5371999999999998E-2</v>
      </c>
      <c r="M41" s="22">
        <f xml:space="preserve"> ((RAW!L41 / 1000000000) * 1000)</f>
        <v>219.155914</v>
      </c>
      <c r="N41" s="19" t="str">
        <f xml:space="preserve"> RAW!M41</f>
        <v>R</v>
      </c>
      <c r="O41" s="19" t="str">
        <f xml:space="preserve"> RAW!N41</f>
        <v>L</v>
      </c>
      <c r="P41" s="20" t="str">
        <f xml:space="preserve"> RAW!O41</f>
        <v>-</v>
      </c>
      <c r="Q41" s="21">
        <f xml:space="preserve"> ((RAW!P41 / 10000000000) * 1000)</f>
        <v>0</v>
      </c>
      <c r="R41" s="22">
        <f xml:space="preserve"> ((RAW!Q41 / 1000000000) * 1000)</f>
        <v>0.697797</v>
      </c>
      <c r="S41" s="19" t="str">
        <f xml:space="preserve"> RAW!R41</f>
        <v>S</v>
      </c>
      <c r="T41" s="19" t="str">
        <f xml:space="preserve"> RAW!S41</f>
        <v>L</v>
      </c>
      <c r="U41" s="20" t="str">
        <f xml:space="preserve"> RAW!T41</f>
        <v>N</v>
      </c>
      <c r="V41" s="21">
        <f xml:space="preserve"> ((RAW!U41 / 10000000000) * 1000)</f>
        <v>0</v>
      </c>
      <c r="W41" s="22">
        <f xml:space="preserve"> ((RAW!V41 / 1000000000) * 1000)</f>
        <v>266.054687</v>
      </c>
      <c r="X41" s="19" t="str">
        <f xml:space="preserve"> RAW!W41</f>
        <v>S</v>
      </c>
      <c r="Y41" s="19" t="str">
        <f xml:space="preserve"> RAW!X41</f>
        <v>L</v>
      </c>
      <c r="Z41" s="20" t="str">
        <f xml:space="preserve"> RAW!Y41</f>
        <v>N</v>
      </c>
      <c r="AA41" s="19">
        <f xml:space="preserve"> ((RAW!Z41 / 10000000000) * 1000)</f>
        <v>5.5371999999999998E-2</v>
      </c>
      <c r="AB41" s="19">
        <f xml:space="preserve"> RAW!AA41 / 5</f>
        <v>1375</v>
      </c>
      <c r="AC41" s="20">
        <f xml:space="preserve"> ((RAW!AB41 / 1000000) * 1000)</f>
        <v>0</v>
      </c>
    </row>
    <row r="42" spans="1:47" x14ac:dyDescent="0.25">
      <c r="A42" s="28">
        <v>43238.67978953704</v>
      </c>
      <c r="B42" s="18">
        <f t="shared" si="0"/>
        <v>3.2500002777669579</v>
      </c>
      <c r="C42" s="19">
        <f xml:space="preserve"> RAW!B42 / 5</f>
        <v>1375</v>
      </c>
      <c r="D42" s="19">
        <f xml:space="preserve"> RAW!C42 / 5</f>
        <v>-132.80000000000001</v>
      </c>
      <c r="E42" s="20">
        <f xml:space="preserve"> RAW!D42 / 5</f>
        <v>-473.2</v>
      </c>
      <c r="F42" s="19">
        <f xml:space="preserve"> RAW!E42 / 5000</f>
        <v>1.3048</v>
      </c>
      <c r="G42" s="19">
        <f xml:space="preserve"> RAW!F42 / 5000</f>
        <v>-0.3468</v>
      </c>
      <c r="H42" s="19">
        <f xml:space="preserve"> RAW!G42 / 5000</f>
        <v>2.2000000000000001E-3</v>
      </c>
      <c r="I42" s="19">
        <f xml:space="preserve"> RAW!H42 / 5000</f>
        <v>0.1128</v>
      </c>
      <c r="J42" s="20">
        <f xml:space="preserve"> RAW!I42 / 5000</f>
        <v>0.52439999999999998</v>
      </c>
      <c r="K42" s="20">
        <f xml:space="preserve"> RAW!J42</f>
        <v>11111001</v>
      </c>
      <c r="L42" s="21">
        <f xml:space="preserve"> ((RAW!K42 / 10000000000) * 1000)</f>
        <v>0</v>
      </c>
      <c r="M42" s="22">
        <f xml:space="preserve"> ((RAW!L42 / 1000000000) * 1000)</f>
        <v>219.049891</v>
      </c>
      <c r="N42" s="19" t="str">
        <f xml:space="preserve"> RAW!M42</f>
        <v>R</v>
      </c>
      <c r="O42" s="19" t="str">
        <f xml:space="preserve"> RAW!N42</f>
        <v>L</v>
      </c>
      <c r="P42" s="20" t="str">
        <f xml:space="preserve"> RAW!O42</f>
        <v>-</v>
      </c>
      <c r="Q42" s="21">
        <f xml:space="preserve"> ((RAW!P42 / 10000000000) * 1000)</f>
        <v>0</v>
      </c>
      <c r="R42" s="22">
        <f xml:space="preserve"> ((RAW!Q42 / 1000000000) * 1000)</f>
        <v>0.697797</v>
      </c>
      <c r="S42" s="19" t="str">
        <f xml:space="preserve"> RAW!R42</f>
        <v>S</v>
      </c>
      <c r="T42" s="19" t="str">
        <f xml:space="preserve"> RAW!S42</f>
        <v>L</v>
      </c>
      <c r="U42" s="20" t="str">
        <f xml:space="preserve"> RAW!T42</f>
        <v>N</v>
      </c>
      <c r="V42" s="21">
        <f xml:space="preserve"> ((RAW!U42 / 10000000000) * 1000)</f>
        <v>0</v>
      </c>
      <c r="W42" s="22">
        <f xml:space="preserve"> ((RAW!V42 / 1000000000) * 1000)</f>
        <v>266.054687</v>
      </c>
      <c r="X42" s="19" t="str">
        <f xml:space="preserve"> RAW!W42</f>
        <v>S</v>
      </c>
      <c r="Y42" s="19" t="str">
        <f xml:space="preserve"> RAW!X42</f>
        <v>L</v>
      </c>
      <c r="Z42" s="20" t="str">
        <f xml:space="preserve"> RAW!Y42</f>
        <v>N</v>
      </c>
      <c r="AA42" s="19">
        <f xml:space="preserve"> ((RAW!Z42 / 10000000000) * 1000)</f>
        <v>0</v>
      </c>
      <c r="AB42" s="19">
        <f xml:space="preserve"> RAW!AA42 / 5</f>
        <v>1375</v>
      </c>
      <c r="AC42" s="20">
        <f xml:space="preserve"> ((RAW!AB42 / 1000000) * 1000)</f>
        <v>0</v>
      </c>
    </row>
    <row r="43" spans="1:47" x14ac:dyDescent="0.25">
      <c r="A43" s="28">
        <v>43238.683261747683</v>
      </c>
      <c r="B43" s="18">
        <f t="shared" si="0"/>
        <v>3.3333333331975155</v>
      </c>
      <c r="C43" s="19">
        <f xml:space="preserve"> RAW!B43 / 5</f>
        <v>1375</v>
      </c>
      <c r="D43" s="19">
        <f xml:space="preserve"> RAW!C43 / 5</f>
        <v>-132.80000000000001</v>
      </c>
      <c r="E43" s="20">
        <f xml:space="preserve"> RAW!D43 / 5</f>
        <v>-473.2</v>
      </c>
      <c r="F43" s="19">
        <f xml:space="preserve"> RAW!E43 / 5000</f>
        <v>1.3046</v>
      </c>
      <c r="G43" s="19">
        <f xml:space="preserve"> RAW!F43 / 5000</f>
        <v>-0.34699999999999998</v>
      </c>
      <c r="H43" s="19">
        <f xml:space="preserve"> RAW!G43 / 5000</f>
        <v>2E-3</v>
      </c>
      <c r="I43" s="19">
        <f xml:space="preserve"> RAW!H43 / 5000</f>
        <v>0.1124</v>
      </c>
      <c r="J43" s="20">
        <f xml:space="preserve"> RAW!I43 / 5000</f>
        <v>0.5242</v>
      </c>
      <c r="K43" s="20">
        <f xml:space="preserve"> RAW!J43</f>
        <v>11111001</v>
      </c>
      <c r="L43" s="21">
        <f xml:space="preserve"> ((RAW!K43 / 10000000000) * 1000)</f>
        <v>1.9949999999999998E-3</v>
      </c>
      <c r="M43" s="22">
        <f xml:space="preserve"> ((RAW!L43 / 1000000000) * 1000)</f>
        <v>218.927705</v>
      </c>
      <c r="N43" s="19" t="str">
        <f xml:space="preserve"> RAW!M43</f>
        <v>R</v>
      </c>
      <c r="O43" s="19" t="str">
        <f xml:space="preserve"> RAW!N43</f>
        <v>L</v>
      </c>
      <c r="P43" s="20" t="str">
        <f xml:space="preserve"> RAW!O43</f>
        <v>-</v>
      </c>
      <c r="Q43" s="21">
        <f xml:space="preserve"> ((RAW!P43 / 10000000000) * 1000)</f>
        <v>0</v>
      </c>
      <c r="R43" s="22">
        <f xml:space="preserve"> ((RAW!Q43 / 1000000000) * 1000)</f>
        <v>0.697797</v>
      </c>
      <c r="S43" s="19" t="str">
        <f xml:space="preserve"> RAW!R43</f>
        <v>S</v>
      </c>
      <c r="T43" s="19" t="str">
        <f xml:space="preserve"> RAW!S43</f>
        <v>L</v>
      </c>
      <c r="U43" s="20" t="str">
        <f xml:space="preserve"> RAW!T43</f>
        <v>N</v>
      </c>
      <c r="V43" s="21">
        <f xml:space="preserve"> ((RAW!U43 / 10000000000) * 1000)</f>
        <v>0</v>
      </c>
      <c r="W43" s="22">
        <f xml:space="preserve"> ((RAW!V43 / 1000000000) * 1000)</f>
        <v>266.054687</v>
      </c>
      <c r="X43" s="19" t="str">
        <f xml:space="preserve"> RAW!W43</f>
        <v>S</v>
      </c>
      <c r="Y43" s="19" t="str">
        <f xml:space="preserve"> RAW!X43</f>
        <v>L</v>
      </c>
      <c r="Z43" s="20" t="str">
        <f xml:space="preserve"> RAW!Y43</f>
        <v>N</v>
      </c>
      <c r="AA43" s="19">
        <f xml:space="preserve"> ((RAW!Z43 / 10000000000) * 1000)</f>
        <v>1.9949999999999998E-3</v>
      </c>
      <c r="AB43" s="19">
        <f xml:space="preserve"> RAW!AA43 / 5</f>
        <v>1375</v>
      </c>
      <c r="AC43" s="20">
        <f xml:space="preserve"> ((RAW!AB43 / 1000000) * 1000)</f>
        <v>0</v>
      </c>
    </row>
    <row r="44" spans="1:47" x14ac:dyDescent="0.25">
      <c r="A44" s="28">
        <v>43238.686733981478</v>
      </c>
      <c r="B44" s="18">
        <f t="shared" si="0"/>
        <v>3.4166669442784041</v>
      </c>
      <c r="C44" s="19">
        <f xml:space="preserve"> RAW!B44 / 5</f>
        <v>1375</v>
      </c>
      <c r="D44" s="19">
        <f xml:space="preserve"> RAW!C44 / 5</f>
        <v>-132.80000000000001</v>
      </c>
      <c r="E44" s="20">
        <f xml:space="preserve"> RAW!D44 / 5</f>
        <v>-473.2</v>
      </c>
      <c r="F44" s="19">
        <f xml:space="preserve"> RAW!E44 / 5000</f>
        <v>1.3046</v>
      </c>
      <c r="G44" s="19">
        <f xml:space="preserve"> RAW!F44 / 5000</f>
        <v>-0.34720000000000001</v>
      </c>
      <c r="H44" s="19">
        <f xml:space="preserve"> RAW!G44 / 5000</f>
        <v>2.2000000000000001E-3</v>
      </c>
      <c r="I44" s="19">
        <f xml:space="preserve"> RAW!H44 / 5000</f>
        <v>0.11260000000000001</v>
      </c>
      <c r="J44" s="20">
        <f xml:space="preserve"> RAW!I44 / 5000</f>
        <v>0.5242</v>
      </c>
      <c r="K44" s="20">
        <f xml:space="preserve"> RAW!J44</f>
        <v>11111001</v>
      </c>
      <c r="L44" s="21">
        <f xml:space="preserve"> ((RAW!K44 / 10000000000) * 1000)</f>
        <v>1.895E-3</v>
      </c>
      <c r="M44" s="22">
        <f xml:space="preserve"> ((RAW!L44 / 1000000000) * 1000)</f>
        <v>218.81456499999999</v>
      </c>
      <c r="N44" s="19" t="str">
        <f xml:space="preserve"> RAW!M44</f>
        <v>R</v>
      </c>
      <c r="O44" s="19" t="str">
        <f xml:space="preserve"> RAW!N44</f>
        <v>L</v>
      </c>
      <c r="P44" s="20" t="str">
        <f xml:space="preserve"> RAW!O44</f>
        <v>-</v>
      </c>
      <c r="Q44" s="21">
        <f xml:space="preserve"> ((RAW!P44 / 10000000000) * 1000)</f>
        <v>0</v>
      </c>
      <c r="R44" s="22">
        <f xml:space="preserve"> ((RAW!Q44 / 1000000000) * 1000)</f>
        <v>0.697797</v>
      </c>
      <c r="S44" s="19" t="str">
        <f xml:space="preserve"> RAW!R44</f>
        <v>S</v>
      </c>
      <c r="T44" s="19" t="str">
        <f xml:space="preserve"> RAW!S44</f>
        <v>L</v>
      </c>
      <c r="U44" s="20" t="str">
        <f xml:space="preserve"> RAW!T44</f>
        <v>N</v>
      </c>
      <c r="V44" s="21">
        <f xml:space="preserve"> ((RAW!U44 / 10000000000) * 1000)</f>
        <v>0</v>
      </c>
      <c r="W44" s="22">
        <f xml:space="preserve"> ((RAW!V44 / 1000000000) * 1000)</f>
        <v>266.054687</v>
      </c>
      <c r="X44" s="19" t="str">
        <f xml:space="preserve"> RAW!W44</f>
        <v>S</v>
      </c>
      <c r="Y44" s="19" t="str">
        <f xml:space="preserve"> RAW!X44</f>
        <v>L</v>
      </c>
      <c r="Z44" s="20" t="str">
        <f xml:space="preserve"> RAW!Y44</f>
        <v>N</v>
      </c>
      <c r="AA44" s="19">
        <f xml:space="preserve"> ((RAW!Z44 / 10000000000) * 1000)</f>
        <v>1.895E-3</v>
      </c>
      <c r="AB44" s="19">
        <f xml:space="preserve"> RAW!AA44 / 5</f>
        <v>1375</v>
      </c>
      <c r="AC44" s="20">
        <f xml:space="preserve"> ((RAW!AB44 / 1000000) * 1000)</f>
        <v>0</v>
      </c>
    </row>
    <row r="45" spans="1:47" x14ac:dyDescent="0.25">
      <c r="A45" s="28">
        <v>43238.690206203704</v>
      </c>
      <c r="B45" s="18">
        <f t="shared" si="0"/>
        <v>3.5000002777087502</v>
      </c>
      <c r="C45" s="19">
        <f xml:space="preserve"> RAW!B45 / 5</f>
        <v>1375</v>
      </c>
      <c r="D45" s="19">
        <f xml:space="preserve"> RAW!C45 / 5</f>
        <v>-132.80000000000001</v>
      </c>
      <c r="E45" s="20">
        <f xml:space="preserve"> RAW!D45 / 5</f>
        <v>-473.2</v>
      </c>
      <c r="F45" s="19">
        <f xml:space="preserve"> RAW!E45 / 5000</f>
        <v>1.3048</v>
      </c>
      <c r="G45" s="19">
        <f xml:space="preserve"> RAW!F45 / 5000</f>
        <v>-0.34720000000000001</v>
      </c>
      <c r="H45" s="19">
        <f xml:space="preserve"> RAW!G45 / 5000</f>
        <v>2E-3</v>
      </c>
      <c r="I45" s="19">
        <f xml:space="preserve"> RAW!H45 / 5000</f>
        <v>0.11260000000000001</v>
      </c>
      <c r="J45" s="20">
        <f xml:space="preserve"> RAW!I45 / 5000</f>
        <v>0.5242</v>
      </c>
      <c r="K45" s="20">
        <f xml:space="preserve"> RAW!J45</f>
        <v>11111001</v>
      </c>
      <c r="L45" s="21">
        <f xml:space="preserve"> ((RAW!K45 / 10000000000) * 1000)</f>
        <v>7.9810000000000002E-3</v>
      </c>
      <c r="M45" s="22">
        <f xml:space="preserve"> ((RAW!L45 / 1000000000) * 1000)</f>
        <v>218.68792300000001</v>
      </c>
      <c r="N45" s="19" t="str">
        <f xml:space="preserve"> RAW!M45</f>
        <v>R</v>
      </c>
      <c r="O45" s="19" t="str">
        <f xml:space="preserve"> RAW!N45</f>
        <v>L</v>
      </c>
      <c r="P45" s="20" t="str">
        <f xml:space="preserve"> RAW!O45</f>
        <v>-</v>
      </c>
      <c r="Q45" s="21">
        <f xml:space="preserve"> ((RAW!P45 / 10000000000) * 1000)</f>
        <v>0</v>
      </c>
      <c r="R45" s="22">
        <f xml:space="preserve"> ((RAW!Q45 / 1000000000) * 1000)</f>
        <v>0.697797</v>
      </c>
      <c r="S45" s="19" t="str">
        <f xml:space="preserve"> RAW!R45</f>
        <v>S</v>
      </c>
      <c r="T45" s="19" t="str">
        <f xml:space="preserve"> RAW!S45</f>
        <v>L</v>
      </c>
      <c r="U45" s="20" t="str">
        <f xml:space="preserve"> RAW!T45</f>
        <v>N</v>
      </c>
      <c r="V45" s="21">
        <f xml:space="preserve"> ((RAW!U45 / 10000000000) * 1000)</f>
        <v>0</v>
      </c>
      <c r="W45" s="22">
        <f xml:space="preserve"> ((RAW!V45 / 1000000000) * 1000)</f>
        <v>266.054687</v>
      </c>
      <c r="X45" s="19" t="str">
        <f xml:space="preserve"> RAW!W45</f>
        <v>S</v>
      </c>
      <c r="Y45" s="19" t="str">
        <f xml:space="preserve"> RAW!X45</f>
        <v>L</v>
      </c>
      <c r="Z45" s="20" t="str">
        <f xml:space="preserve"> RAW!Y45</f>
        <v>N</v>
      </c>
      <c r="AA45" s="19">
        <f xml:space="preserve"> ((RAW!Z45 / 10000000000) * 1000)</f>
        <v>7.9810000000000002E-3</v>
      </c>
      <c r="AB45" s="19">
        <f xml:space="preserve"> RAW!AA45 / 5</f>
        <v>1375</v>
      </c>
      <c r="AC45" s="20">
        <f xml:space="preserve"> ((RAW!AB45 / 1000000) * 1000)</f>
        <v>0</v>
      </c>
    </row>
    <row r="46" spans="1:47" x14ac:dyDescent="0.25">
      <c r="A46" s="28">
        <v>43238.693678425923</v>
      </c>
      <c r="B46" s="18">
        <f t="shared" si="0"/>
        <v>3.5833336109644733</v>
      </c>
      <c r="C46" s="19">
        <f xml:space="preserve"> RAW!B46 / 5</f>
        <v>1375</v>
      </c>
      <c r="D46" s="19">
        <f xml:space="preserve"> RAW!C46 / 5</f>
        <v>-132.80000000000001</v>
      </c>
      <c r="E46" s="20">
        <f xml:space="preserve"> RAW!D46 / 5</f>
        <v>-473.2</v>
      </c>
      <c r="F46" s="19">
        <f xml:space="preserve"> RAW!E46 / 5000</f>
        <v>1.3048</v>
      </c>
      <c r="G46" s="19">
        <f xml:space="preserve"> RAW!F46 / 5000</f>
        <v>-0.34699999999999998</v>
      </c>
      <c r="H46" s="19">
        <f xml:space="preserve"> RAW!G46 / 5000</f>
        <v>2E-3</v>
      </c>
      <c r="I46" s="19">
        <f xml:space="preserve"> RAW!H46 / 5000</f>
        <v>0.1124</v>
      </c>
      <c r="J46" s="20">
        <f xml:space="preserve"> RAW!I46 / 5000</f>
        <v>0.52380000000000004</v>
      </c>
      <c r="K46" s="20">
        <f xml:space="preserve"> RAW!J46</f>
        <v>11111001</v>
      </c>
      <c r="L46" s="21">
        <f xml:space="preserve"> ((RAW!K46 / 10000000000) * 1000)</f>
        <v>0</v>
      </c>
      <c r="M46" s="22">
        <f xml:space="preserve"> ((RAW!L46 / 1000000000) * 1000)</f>
        <v>218.51746499999999</v>
      </c>
      <c r="N46" s="19" t="str">
        <f xml:space="preserve"> RAW!M46</f>
        <v>R</v>
      </c>
      <c r="O46" s="19" t="str">
        <f xml:space="preserve"> RAW!N46</f>
        <v>L</v>
      </c>
      <c r="P46" s="20" t="str">
        <f xml:space="preserve"> RAW!O46</f>
        <v>-</v>
      </c>
      <c r="Q46" s="21">
        <f xml:space="preserve"> ((RAW!P46 / 10000000000) * 1000)</f>
        <v>0</v>
      </c>
      <c r="R46" s="22">
        <f xml:space="preserve"> ((RAW!Q46 / 1000000000) * 1000)</f>
        <v>0.697797</v>
      </c>
      <c r="S46" s="19" t="str">
        <f xml:space="preserve"> RAW!R46</f>
        <v>S</v>
      </c>
      <c r="T46" s="19" t="str">
        <f xml:space="preserve"> RAW!S46</f>
        <v>L</v>
      </c>
      <c r="U46" s="20" t="str">
        <f xml:space="preserve"> RAW!T46</f>
        <v>N</v>
      </c>
      <c r="V46" s="21">
        <f xml:space="preserve"> ((RAW!U46 / 10000000000) * 1000)</f>
        <v>0</v>
      </c>
      <c r="W46" s="22">
        <f xml:space="preserve"> ((RAW!V46 / 1000000000) * 1000)</f>
        <v>266.054687</v>
      </c>
      <c r="X46" s="19" t="str">
        <f xml:space="preserve"> RAW!W46</f>
        <v>S</v>
      </c>
      <c r="Y46" s="19" t="str">
        <f xml:space="preserve"> RAW!X46</f>
        <v>L</v>
      </c>
      <c r="Z46" s="20" t="str">
        <f xml:space="preserve"> RAW!Y46</f>
        <v>N</v>
      </c>
      <c r="AA46" s="19">
        <f xml:space="preserve"> ((RAW!Z46 / 10000000000) * 1000)</f>
        <v>0</v>
      </c>
      <c r="AB46" s="19">
        <f xml:space="preserve"> RAW!AA46 / 5</f>
        <v>1375</v>
      </c>
      <c r="AC46" s="20">
        <f xml:space="preserve"> ((RAW!AB46 / 1000000) * 1000)</f>
        <v>0</v>
      </c>
    </row>
    <row r="47" spans="1:47" x14ac:dyDescent="0.25">
      <c r="A47" s="28">
        <v>43238.69715064815</v>
      </c>
      <c r="B47" s="18">
        <f t="shared" si="0"/>
        <v>3.6666669443948194</v>
      </c>
      <c r="C47" s="19">
        <f xml:space="preserve"> RAW!B47 / 5</f>
        <v>1375</v>
      </c>
      <c r="D47" s="19">
        <f xml:space="preserve"> RAW!C47 / 5</f>
        <v>-132.80000000000001</v>
      </c>
      <c r="E47" s="20">
        <f xml:space="preserve"> RAW!D47 / 5</f>
        <v>-473.2</v>
      </c>
      <c r="F47" s="19">
        <f xml:space="preserve"> RAW!E47 / 5000</f>
        <v>1.3046</v>
      </c>
      <c r="G47" s="19">
        <f xml:space="preserve"> RAW!F47 / 5000</f>
        <v>-0.34720000000000001</v>
      </c>
      <c r="H47" s="19">
        <f xml:space="preserve"> RAW!G47 / 5000</f>
        <v>2E-3</v>
      </c>
      <c r="I47" s="19">
        <f xml:space="preserve"> RAW!H47 / 5000</f>
        <v>0.1124</v>
      </c>
      <c r="J47" s="20">
        <f xml:space="preserve"> RAW!I47 / 5000</f>
        <v>0.5242</v>
      </c>
      <c r="K47" s="20">
        <f xml:space="preserve"> RAW!J47</f>
        <v>11111001</v>
      </c>
      <c r="L47" s="21">
        <f xml:space="preserve"> ((RAW!K47 / 10000000000) * 1000)</f>
        <v>0.157637</v>
      </c>
      <c r="M47" s="22">
        <f xml:space="preserve"> ((RAW!L47 / 1000000000) * 1000)</f>
        <v>218.41298900000001</v>
      </c>
      <c r="N47" s="19" t="str">
        <f xml:space="preserve"> RAW!M47</f>
        <v>R</v>
      </c>
      <c r="O47" s="19" t="str">
        <f xml:space="preserve"> RAW!N47</f>
        <v>L</v>
      </c>
      <c r="P47" s="20" t="str">
        <f xml:space="preserve"> RAW!O47</f>
        <v>-</v>
      </c>
      <c r="Q47" s="21">
        <f xml:space="preserve"> ((RAW!P47 / 10000000000) * 1000)</f>
        <v>0</v>
      </c>
      <c r="R47" s="22">
        <f xml:space="preserve"> ((RAW!Q47 / 1000000000) * 1000)</f>
        <v>0.697797</v>
      </c>
      <c r="S47" s="19" t="str">
        <f xml:space="preserve"> RAW!R47</f>
        <v>S</v>
      </c>
      <c r="T47" s="19" t="str">
        <f xml:space="preserve"> RAW!S47</f>
        <v>L</v>
      </c>
      <c r="U47" s="20" t="str">
        <f xml:space="preserve"> RAW!T47</f>
        <v>N</v>
      </c>
      <c r="V47" s="21">
        <f xml:space="preserve"> ((RAW!U47 / 10000000000) * 1000)</f>
        <v>0</v>
      </c>
      <c r="W47" s="22">
        <f xml:space="preserve"> ((RAW!V47 / 1000000000) * 1000)</f>
        <v>266.054687</v>
      </c>
      <c r="X47" s="19" t="str">
        <f xml:space="preserve"> RAW!W47</f>
        <v>S</v>
      </c>
      <c r="Y47" s="19" t="str">
        <f xml:space="preserve"> RAW!X47</f>
        <v>L</v>
      </c>
      <c r="Z47" s="20" t="str">
        <f xml:space="preserve"> RAW!Y47</f>
        <v>N</v>
      </c>
      <c r="AA47" s="19">
        <f xml:space="preserve"> ((RAW!Z47 / 10000000000) * 1000)</f>
        <v>0.157637</v>
      </c>
      <c r="AB47" s="19">
        <f xml:space="preserve"> RAW!AA47 / 5</f>
        <v>1375</v>
      </c>
      <c r="AC47" s="20">
        <f xml:space="preserve"> ((RAW!AB47 / 1000000) * 1000)</f>
        <v>0</v>
      </c>
    </row>
    <row r="48" spans="1:47" x14ac:dyDescent="0.25">
      <c r="A48" s="28">
        <v>43238.7006228588</v>
      </c>
      <c r="B48" s="18">
        <f t="shared" si="0"/>
        <v>3.75</v>
      </c>
      <c r="C48" s="19">
        <f xml:space="preserve"> RAW!B48 / 5</f>
        <v>1375</v>
      </c>
      <c r="D48" s="19">
        <f xml:space="preserve"> RAW!C48 / 5</f>
        <v>-132.80000000000001</v>
      </c>
      <c r="E48" s="20">
        <f xml:space="preserve"> RAW!D48 / 5</f>
        <v>-473.2</v>
      </c>
      <c r="F48" s="19">
        <f xml:space="preserve"> RAW!E48 / 5000</f>
        <v>1.3046</v>
      </c>
      <c r="G48" s="19">
        <f xml:space="preserve"> RAW!F48 / 5000</f>
        <v>-0.34699999999999998</v>
      </c>
      <c r="H48" s="19">
        <f xml:space="preserve"> RAW!G48 / 5000</f>
        <v>2E-3</v>
      </c>
      <c r="I48" s="19">
        <f xml:space="preserve"> RAW!H48 / 5000</f>
        <v>0.1124</v>
      </c>
      <c r="J48" s="20">
        <f xml:space="preserve"> RAW!I48 / 5000</f>
        <v>0.5242</v>
      </c>
      <c r="K48" s="20">
        <f xml:space="preserve"> RAW!J48</f>
        <v>11111001</v>
      </c>
      <c r="L48" s="21">
        <f xml:space="preserve"> ((RAW!K48 / 10000000000) * 1000)</f>
        <v>-7.9810000000000002E-3</v>
      </c>
      <c r="M48" s="22">
        <f xml:space="preserve"> ((RAW!L48 / 1000000000) * 1000)</f>
        <v>218.35129799999999</v>
      </c>
      <c r="N48" s="19" t="str">
        <f xml:space="preserve"> RAW!M48</f>
        <v>R</v>
      </c>
      <c r="O48" s="19" t="str">
        <f xml:space="preserve"> RAW!N48</f>
        <v>L</v>
      </c>
      <c r="P48" s="20" t="str">
        <f xml:space="preserve"> RAW!O48</f>
        <v>-</v>
      </c>
      <c r="Q48" s="21">
        <f xml:space="preserve"> ((RAW!P48 / 10000000000) * 1000)</f>
        <v>0</v>
      </c>
      <c r="R48" s="22">
        <f xml:space="preserve"> ((RAW!Q48 / 1000000000) * 1000)</f>
        <v>0.697797</v>
      </c>
      <c r="S48" s="19" t="str">
        <f xml:space="preserve"> RAW!R48</f>
        <v>S</v>
      </c>
      <c r="T48" s="19" t="str">
        <f xml:space="preserve"> RAW!S48</f>
        <v>L</v>
      </c>
      <c r="U48" s="20" t="str">
        <f xml:space="preserve"> RAW!T48</f>
        <v>N</v>
      </c>
      <c r="V48" s="21">
        <f xml:space="preserve"> ((RAW!U48 / 10000000000) * 1000)</f>
        <v>0</v>
      </c>
      <c r="W48" s="22">
        <f xml:space="preserve"> ((RAW!V48 / 1000000000) * 1000)</f>
        <v>266.054687</v>
      </c>
      <c r="X48" s="19" t="str">
        <f xml:space="preserve"> RAW!W48</f>
        <v>S</v>
      </c>
      <c r="Y48" s="19" t="str">
        <f xml:space="preserve"> RAW!X48</f>
        <v>L</v>
      </c>
      <c r="Z48" s="20" t="str">
        <f xml:space="preserve"> RAW!Y48</f>
        <v>N</v>
      </c>
      <c r="AA48" s="19">
        <f xml:space="preserve"> ((RAW!Z48 / 10000000000) * 1000)</f>
        <v>-7.9810000000000002E-3</v>
      </c>
      <c r="AB48" s="19">
        <f xml:space="preserve"> RAW!AA48 / 5</f>
        <v>1375</v>
      </c>
      <c r="AC48" s="20">
        <f xml:space="preserve"> ((RAW!AB48 / 1000000) * 1000)</f>
        <v>0</v>
      </c>
    </row>
    <row r="49" spans="1:47" x14ac:dyDescent="0.25">
      <c r="A49" s="28">
        <v>43238.704095092595</v>
      </c>
      <c r="B49" s="18">
        <f t="shared" si="0"/>
        <v>3.8333336110808887</v>
      </c>
      <c r="C49" s="19">
        <f xml:space="preserve"> RAW!B49 / 5</f>
        <v>1375</v>
      </c>
      <c r="D49" s="19">
        <f xml:space="preserve"> RAW!C49 / 5</f>
        <v>-132.80000000000001</v>
      </c>
      <c r="E49" s="20">
        <f xml:space="preserve"> RAW!D49 / 5</f>
        <v>-473.2</v>
      </c>
      <c r="F49" s="19">
        <f xml:space="preserve"> RAW!E49 / 5000</f>
        <v>1.3046</v>
      </c>
      <c r="G49" s="19">
        <f xml:space="preserve"> RAW!F49 / 5000</f>
        <v>-0.34720000000000001</v>
      </c>
      <c r="H49" s="19">
        <f xml:space="preserve"> RAW!G49 / 5000</f>
        <v>2.2000000000000001E-3</v>
      </c>
      <c r="I49" s="19">
        <f xml:space="preserve"> RAW!H49 / 5000</f>
        <v>0.1124</v>
      </c>
      <c r="J49" s="20">
        <f xml:space="preserve"> RAW!I49 / 5000</f>
        <v>0.5242</v>
      </c>
      <c r="K49" s="20">
        <f xml:space="preserve"> RAW!J49</f>
        <v>11111001</v>
      </c>
      <c r="L49" s="21">
        <f xml:space="preserve"> ((RAW!K49 / 10000000000) * 1000)</f>
        <v>2.8930000000000002E-3</v>
      </c>
      <c r="M49" s="22">
        <f xml:space="preserve"> ((RAW!L49 / 1000000000) * 1000)</f>
        <v>218.214113</v>
      </c>
      <c r="N49" s="19" t="str">
        <f xml:space="preserve"> RAW!M49</f>
        <v>R</v>
      </c>
      <c r="O49" s="19" t="str">
        <f xml:space="preserve"> RAW!N49</f>
        <v>L</v>
      </c>
      <c r="P49" s="20" t="str">
        <f xml:space="preserve"> RAW!O49</f>
        <v>-</v>
      </c>
      <c r="Q49" s="21">
        <f xml:space="preserve"> ((RAW!P49 / 10000000000) * 1000)</f>
        <v>0</v>
      </c>
      <c r="R49" s="22">
        <f xml:space="preserve"> ((RAW!Q49 / 1000000000) * 1000)</f>
        <v>0.697797</v>
      </c>
      <c r="S49" s="19" t="str">
        <f xml:space="preserve"> RAW!R49</f>
        <v>S</v>
      </c>
      <c r="T49" s="19" t="str">
        <f xml:space="preserve"> RAW!S49</f>
        <v>L</v>
      </c>
      <c r="U49" s="20" t="str">
        <f xml:space="preserve"> RAW!T49</f>
        <v>N</v>
      </c>
      <c r="V49" s="21">
        <f xml:space="preserve"> ((RAW!U49 / 10000000000) * 1000)</f>
        <v>0</v>
      </c>
      <c r="W49" s="22">
        <f xml:space="preserve"> ((RAW!V49 / 1000000000) * 1000)</f>
        <v>266.054687</v>
      </c>
      <c r="X49" s="19" t="str">
        <f xml:space="preserve"> RAW!W49</f>
        <v>S</v>
      </c>
      <c r="Y49" s="19" t="str">
        <f xml:space="preserve"> RAW!X49</f>
        <v>L</v>
      </c>
      <c r="Z49" s="20" t="str">
        <f xml:space="preserve"> RAW!Y49</f>
        <v>N</v>
      </c>
      <c r="AA49" s="19">
        <f xml:space="preserve"> ((RAW!Z49 / 10000000000) * 1000)</f>
        <v>2.8930000000000002E-3</v>
      </c>
      <c r="AB49" s="19">
        <f xml:space="preserve"> RAW!AA49 / 5</f>
        <v>1375</v>
      </c>
      <c r="AC49" s="20">
        <f xml:space="preserve"> ((RAW!AB49 / 1000000) * 1000)</f>
        <v>0</v>
      </c>
    </row>
    <row r="50" spans="1:47" x14ac:dyDescent="0.25">
      <c r="A50" s="28">
        <v>43238.707567314814</v>
      </c>
      <c r="B50" s="18">
        <f t="shared" si="0"/>
        <v>3.9166669443366118</v>
      </c>
      <c r="C50" s="19">
        <f xml:space="preserve"> RAW!B50 / 5</f>
        <v>1375</v>
      </c>
      <c r="D50" s="19">
        <f xml:space="preserve"> RAW!C50 / 5</f>
        <v>-132.80000000000001</v>
      </c>
      <c r="E50" s="20">
        <f xml:space="preserve"> RAW!D50 / 5</f>
        <v>-473.2</v>
      </c>
      <c r="F50" s="19">
        <f xml:space="preserve"> RAW!E50 / 5000</f>
        <v>1.3048</v>
      </c>
      <c r="G50" s="19">
        <f xml:space="preserve"> RAW!F50 / 5000</f>
        <v>-0.34699999999999998</v>
      </c>
      <c r="H50" s="19">
        <f xml:space="preserve"> RAW!G50 / 5000</f>
        <v>2E-3</v>
      </c>
      <c r="I50" s="19">
        <f xml:space="preserve"> RAW!H50 / 5000</f>
        <v>0.11260000000000001</v>
      </c>
      <c r="J50" s="20">
        <f xml:space="preserve"> RAW!I50 / 5000</f>
        <v>0.5242</v>
      </c>
      <c r="K50" s="20">
        <f xml:space="preserve"> RAW!J50</f>
        <v>11111001</v>
      </c>
      <c r="L50" s="21">
        <f xml:space="preserve"> ((RAW!K50 / 10000000000) * 1000)</f>
        <v>2.3939999999999999E-3</v>
      </c>
      <c r="M50" s="22">
        <f xml:space="preserve"> ((RAW!L50 / 1000000000) * 1000)</f>
        <v>218.11402699999999</v>
      </c>
      <c r="N50" s="19" t="str">
        <f xml:space="preserve"> RAW!M50</f>
        <v>R</v>
      </c>
      <c r="O50" s="19" t="str">
        <f xml:space="preserve"> RAW!N50</f>
        <v>L</v>
      </c>
      <c r="P50" s="20" t="str">
        <f xml:space="preserve"> RAW!O50</f>
        <v>-</v>
      </c>
      <c r="Q50" s="21">
        <f xml:space="preserve"> ((RAW!P50 / 10000000000) * 1000)</f>
        <v>0</v>
      </c>
      <c r="R50" s="22">
        <f xml:space="preserve"> ((RAW!Q50 / 1000000000) * 1000)</f>
        <v>0.697797</v>
      </c>
      <c r="S50" s="19" t="str">
        <f xml:space="preserve"> RAW!R50</f>
        <v>S</v>
      </c>
      <c r="T50" s="19" t="str">
        <f xml:space="preserve"> RAW!S50</f>
        <v>L</v>
      </c>
      <c r="U50" s="20" t="str">
        <f xml:space="preserve"> RAW!T50</f>
        <v>N</v>
      </c>
      <c r="V50" s="21">
        <f xml:space="preserve"> ((RAW!U50 / 10000000000) * 1000)</f>
        <v>0</v>
      </c>
      <c r="W50" s="22">
        <f xml:space="preserve"> ((RAW!V50 / 1000000000) * 1000)</f>
        <v>266.054687</v>
      </c>
      <c r="X50" s="19" t="str">
        <f xml:space="preserve"> RAW!W50</f>
        <v>S</v>
      </c>
      <c r="Y50" s="19" t="str">
        <f xml:space="preserve"> RAW!X50</f>
        <v>L</v>
      </c>
      <c r="Z50" s="20" t="str">
        <f xml:space="preserve"> RAW!Y50</f>
        <v>N</v>
      </c>
      <c r="AA50" s="19">
        <f xml:space="preserve"> ((RAW!Z50 / 10000000000) * 1000)</f>
        <v>2.3939999999999999E-3</v>
      </c>
      <c r="AB50" s="19">
        <f xml:space="preserve"> RAW!AA50 / 5</f>
        <v>1375</v>
      </c>
      <c r="AC50" s="20">
        <f xml:space="preserve"> ((RAW!AB50 / 1000000) * 1000)</f>
        <v>0</v>
      </c>
    </row>
    <row r="51" spans="1:47" x14ac:dyDescent="0.25">
      <c r="A51" s="28">
        <v>43238.711039525464</v>
      </c>
      <c r="B51" s="18">
        <f t="shared" si="0"/>
        <v>3.9999999999417923</v>
      </c>
      <c r="C51" s="19">
        <f xml:space="preserve"> RAW!B51 / 5</f>
        <v>1375.6</v>
      </c>
      <c r="D51" s="19">
        <f xml:space="preserve"> RAW!C51 / 5</f>
        <v>-132.80000000000001</v>
      </c>
      <c r="E51" s="20">
        <f xml:space="preserve"> RAW!D51 / 5</f>
        <v>-473.2</v>
      </c>
      <c r="F51" s="19">
        <f xml:space="preserve"> RAW!E51 / 5000</f>
        <v>1.3048</v>
      </c>
      <c r="G51" s="19">
        <f xml:space="preserve"> RAW!F51 / 5000</f>
        <v>-0.34699999999999998</v>
      </c>
      <c r="H51" s="19">
        <f xml:space="preserve"> RAW!G51 / 5000</f>
        <v>2.2000000000000001E-3</v>
      </c>
      <c r="I51" s="19">
        <f xml:space="preserve"> RAW!H51 / 5000</f>
        <v>0.11260000000000001</v>
      </c>
      <c r="J51" s="20">
        <f xml:space="preserve"> RAW!I51 / 5000</f>
        <v>0.52439999999999998</v>
      </c>
      <c r="K51" s="20">
        <f xml:space="preserve"> RAW!J51</f>
        <v>11111001</v>
      </c>
      <c r="L51" s="21">
        <f xml:space="preserve"> ((RAW!K51 / 10000000000) * 1000)</f>
        <v>0</v>
      </c>
      <c r="M51" s="22">
        <f xml:space="preserve"> ((RAW!L51 / 1000000000) * 1000)</f>
        <v>218.01246</v>
      </c>
      <c r="N51" s="19" t="str">
        <f xml:space="preserve"> RAW!M51</f>
        <v>R</v>
      </c>
      <c r="O51" s="19" t="str">
        <f xml:space="preserve"> RAW!N51</f>
        <v>L</v>
      </c>
      <c r="P51" s="20" t="str">
        <f xml:space="preserve"> RAW!O51</f>
        <v>-</v>
      </c>
      <c r="Q51" s="21">
        <f xml:space="preserve"> ((RAW!P51 / 10000000000) * 1000)</f>
        <v>0</v>
      </c>
      <c r="R51" s="22">
        <f xml:space="preserve"> ((RAW!Q51 / 1000000000) * 1000)</f>
        <v>0.697797</v>
      </c>
      <c r="S51" s="19" t="str">
        <f xml:space="preserve"> RAW!R51</f>
        <v>S</v>
      </c>
      <c r="T51" s="19" t="str">
        <f xml:space="preserve"> RAW!S51</f>
        <v>L</v>
      </c>
      <c r="U51" s="20" t="str">
        <f xml:space="preserve"> RAW!T51</f>
        <v>N</v>
      </c>
      <c r="V51" s="21">
        <f xml:space="preserve"> ((RAW!U51 / 10000000000) * 1000)</f>
        <v>0</v>
      </c>
      <c r="W51" s="22">
        <f xml:space="preserve"> ((RAW!V51 / 1000000000) * 1000)</f>
        <v>266.054687</v>
      </c>
      <c r="X51" s="19" t="str">
        <f xml:space="preserve"> RAW!W51</f>
        <v>S</v>
      </c>
      <c r="Y51" s="19" t="str">
        <f xml:space="preserve"> RAW!X51</f>
        <v>L</v>
      </c>
      <c r="Z51" s="20" t="str">
        <f xml:space="preserve"> RAW!Y51</f>
        <v>N</v>
      </c>
      <c r="AA51" s="19">
        <f xml:space="preserve"> ((RAW!Z51 / 10000000000) * 1000)</f>
        <v>0</v>
      </c>
      <c r="AB51" s="19">
        <f xml:space="preserve"> RAW!AA51 / 5</f>
        <v>1375.6</v>
      </c>
      <c r="AC51" s="20">
        <f xml:space="preserve"> ((RAW!AB51 / 1000000) * 1000)</f>
        <v>0</v>
      </c>
    </row>
    <row r="52" spans="1:47" x14ac:dyDescent="0.25">
      <c r="A52" s="28">
        <v>43238.714511759259</v>
      </c>
      <c r="B52" s="18">
        <f t="shared" si="0"/>
        <v>4.083333611022681</v>
      </c>
      <c r="C52" s="19">
        <f xml:space="preserve"> RAW!B52 / 5</f>
        <v>1375</v>
      </c>
      <c r="D52" s="19">
        <f xml:space="preserve"> RAW!C52 / 5</f>
        <v>-132.80000000000001</v>
      </c>
      <c r="E52" s="20">
        <f xml:space="preserve"> RAW!D52 / 5</f>
        <v>-473.2</v>
      </c>
      <c r="F52" s="19">
        <f xml:space="preserve"> RAW!E52 / 5000</f>
        <v>1.3048</v>
      </c>
      <c r="G52" s="19">
        <f xml:space="preserve"> RAW!F52 / 5000</f>
        <v>-0.34699999999999998</v>
      </c>
      <c r="H52" s="19">
        <f xml:space="preserve"> RAW!G52 / 5000</f>
        <v>2E-3</v>
      </c>
      <c r="I52" s="19">
        <f xml:space="preserve"> RAW!H52 / 5000</f>
        <v>0.1124</v>
      </c>
      <c r="J52" s="20">
        <f xml:space="preserve"> RAW!I52 / 5000</f>
        <v>0.5242</v>
      </c>
      <c r="K52" s="20">
        <f xml:space="preserve"> RAW!J52</f>
        <v>11111001</v>
      </c>
      <c r="L52" s="21">
        <f xml:space="preserve"> ((RAW!K52 / 10000000000) * 1000)</f>
        <v>3.9899999999999996E-3</v>
      </c>
      <c r="M52" s="22">
        <f xml:space="preserve"> ((RAW!L52 / 1000000000) * 1000)</f>
        <v>217.95181700000001</v>
      </c>
      <c r="N52" s="19" t="str">
        <f xml:space="preserve"> RAW!M52</f>
        <v>R</v>
      </c>
      <c r="O52" s="19" t="str">
        <f xml:space="preserve"> RAW!N52</f>
        <v>L</v>
      </c>
      <c r="P52" s="20" t="str">
        <f xml:space="preserve"> RAW!O52</f>
        <v>-</v>
      </c>
      <c r="Q52" s="21">
        <f xml:space="preserve"> ((RAW!P52 / 10000000000) * 1000)</f>
        <v>0</v>
      </c>
      <c r="R52" s="22">
        <f xml:space="preserve"> ((RAW!Q52 / 1000000000) * 1000)</f>
        <v>0.697797</v>
      </c>
      <c r="S52" s="19" t="str">
        <f xml:space="preserve"> RAW!R52</f>
        <v>S</v>
      </c>
      <c r="T52" s="19" t="str">
        <f xml:space="preserve"> RAW!S52</f>
        <v>L</v>
      </c>
      <c r="U52" s="20" t="str">
        <f xml:space="preserve"> RAW!T52</f>
        <v>N</v>
      </c>
      <c r="V52" s="21">
        <f xml:space="preserve"> ((RAW!U52 / 10000000000) * 1000)</f>
        <v>0</v>
      </c>
      <c r="W52" s="22">
        <f xml:space="preserve"> ((RAW!V52 / 1000000000) * 1000)</f>
        <v>266.054687</v>
      </c>
      <c r="X52" s="19" t="str">
        <f xml:space="preserve"> RAW!W52</f>
        <v>S</v>
      </c>
      <c r="Y52" s="19" t="str">
        <f xml:space="preserve"> RAW!X52</f>
        <v>L</v>
      </c>
      <c r="Z52" s="20" t="str">
        <f xml:space="preserve"> RAW!Y52</f>
        <v>N</v>
      </c>
      <c r="AA52" s="19">
        <f xml:space="preserve"> ((RAW!Z52 / 10000000000) * 1000)</f>
        <v>3.9899999999999996E-3</v>
      </c>
      <c r="AB52" s="19">
        <f xml:space="preserve"> RAW!AA52 / 5</f>
        <v>1375</v>
      </c>
      <c r="AC52" s="20">
        <f xml:space="preserve"> ((RAW!AB52 / 1000000) * 1000)</f>
        <v>0</v>
      </c>
    </row>
    <row r="53" spans="1:47" x14ac:dyDescent="0.25">
      <c r="A53" s="28">
        <v>43238.717983981478</v>
      </c>
      <c r="B53" s="18">
        <f t="shared" si="0"/>
        <v>4.1666669442784041</v>
      </c>
      <c r="C53" s="19">
        <f xml:space="preserve"> RAW!B53 / 5</f>
        <v>1375</v>
      </c>
      <c r="D53" s="19">
        <f xml:space="preserve"> RAW!C53 / 5</f>
        <v>-132.80000000000001</v>
      </c>
      <c r="E53" s="20">
        <f xml:space="preserve"> RAW!D53 / 5</f>
        <v>-473.2</v>
      </c>
      <c r="F53" s="19">
        <f xml:space="preserve"> RAW!E53 / 5000</f>
        <v>1.3046</v>
      </c>
      <c r="G53" s="19">
        <f xml:space="preserve"> RAW!F53 / 5000</f>
        <v>-0.34720000000000001</v>
      </c>
      <c r="H53" s="19">
        <f xml:space="preserve"> RAW!G53 / 5000</f>
        <v>2E-3</v>
      </c>
      <c r="I53" s="19">
        <f xml:space="preserve"> RAW!H53 / 5000</f>
        <v>0.1124</v>
      </c>
      <c r="J53" s="20">
        <f xml:space="preserve"> RAW!I53 / 5000</f>
        <v>0.5242</v>
      </c>
      <c r="K53" s="20">
        <f xml:space="preserve"> RAW!J53</f>
        <v>11111001</v>
      </c>
      <c r="L53" s="21">
        <f xml:space="preserve"> ((RAW!K53 / 10000000000) * 1000)</f>
        <v>0</v>
      </c>
      <c r="M53" s="22">
        <f xml:space="preserve"> ((RAW!L53 / 1000000000) * 1000)</f>
        <v>217.84930199999999</v>
      </c>
      <c r="N53" s="19" t="str">
        <f xml:space="preserve"> RAW!M53</f>
        <v>R</v>
      </c>
      <c r="O53" s="19" t="str">
        <f xml:space="preserve"> RAW!N53</f>
        <v>L</v>
      </c>
      <c r="P53" s="20" t="str">
        <f xml:space="preserve"> RAW!O53</f>
        <v>-</v>
      </c>
      <c r="Q53" s="21">
        <f xml:space="preserve"> ((RAW!P53 / 10000000000) * 1000)</f>
        <v>0</v>
      </c>
      <c r="R53" s="22">
        <f xml:space="preserve"> ((RAW!Q53 / 1000000000) * 1000)</f>
        <v>0.697797</v>
      </c>
      <c r="S53" s="19" t="str">
        <f xml:space="preserve"> RAW!R53</f>
        <v>S</v>
      </c>
      <c r="T53" s="19" t="str">
        <f xml:space="preserve"> RAW!S53</f>
        <v>L</v>
      </c>
      <c r="U53" s="20" t="str">
        <f xml:space="preserve"> RAW!T53</f>
        <v>N</v>
      </c>
      <c r="V53" s="21">
        <f xml:space="preserve"> ((RAW!U53 / 10000000000) * 1000)</f>
        <v>0</v>
      </c>
      <c r="W53" s="22">
        <f xml:space="preserve"> ((RAW!V53 / 1000000000) * 1000)</f>
        <v>266.054687</v>
      </c>
      <c r="X53" s="19" t="str">
        <f xml:space="preserve"> RAW!W53</f>
        <v>S</v>
      </c>
      <c r="Y53" s="19" t="str">
        <f xml:space="preserve"> RAW!X53</f>
        <v>L</v>
      </c>
      <c r="Z53" s="20" t="str">
        <f xml:space="preserve"> RAW!Y53</f>
        <v>N</v>
      </c>
      <c r="AA53" s="19">
        <f xml:space="preserve"> ((RAW!Z53 / 10000000000) * 1000)</f>
        <v>0</v>
      </c>
      <c r="AB53" s="19">
        <f xml:space="preserve"> RAW!AA53 / 5</f>
        <v>1375</v>
      </c>
      <c r="AC53" s="20">
        <f xml:space="preserve"> ((RAW!AB53 / 1000000) * 1000)</f>
        <v>0</v>
      </c>
    </row>
    <row r="54" spans="1:47" x14ac:dyDescent="0.25">
      <c r="A54" s="28">
        <v>43238.721456192128</v>
      </c>
      <c r="B54" s="18">
        <f t="shared" si="0"/>
        <v>4.2499999998835847</v>
      </c>
      <c r="C54" s="19">
        <f xml:space="preserve"> RAW!B54 / 5</f>
        <v>1375</v>
      </c>
      <c r="D54" s="19">
        <f xml:space="preserve"> RAW!C54 / 5</f>
        <v>-132.80000000000001</v>
      </c>
      <c r="E54" s="20">
        <f xml:space="preserve"> RAW!D54 / 5</f>
        <v>-473.2</v>
      </c>
      <c r="F54" s="19">
        <f xml:space="preserve"> RAW!E54 / 5000</f>
        <v>1.3048</v>
      </c>
      <c r="G54" s="19">
        <f xml:space="preserve"> RAW!F54 / 5000</f>
        <v>-0.34720000000000001</v>
      </c>
      <c r="H54" s="19">
        <f xml:space="preserve"> RAW!G54 / 5000</f>
        <v>1.8E-3</v>
      </c>
      <c r="I54" s="19">
        <f xml:space="preserve"> RAW!H54 / 5000</f>
        <v>0.11260000000000001</v>
      </c>
      <c r="J54" s="20">
        <f xml:space="preserve"> RAW!I54 / 5000</f>
        <v>0.5242</v>
      </c>
      <c r="K54" s="20">
        <f xml:space="preserve"> RAW!J54</f>
        <v>11111001</v>
      </c>
      <c r="L54" s="21">
        <f xml:space="preserve"> ((RAW!K54 / 10000000000) * 1000)</f>
        <v>0</v>
      </c>
      <c r="M54" s="22">
        <f xml:space="preserve"> ((RAW!L54 / 1000000000) * 1000)</f>
        <v>217.763533</v>
      </c>
      <c r="N54" s="19" t="str">
        <f xml:space="preserve"> RAW!M54</f>
        <v>R</v>
      </c>
      <c r="O54" s="19" t="str">
        <f xml:space="preserve"> RAW!N54</f>
        <v>L</v>
      </c>
      <c r="P54" s="20" t="str">
        <f xml:space="preserve"> RAW!O54</f>
        <v>-</v>
      </c>
      <c r="Q54" s="21">
        <f xml:space="preserve"> ((RAW!P54 / 10000000000) * 1000)</f>
        <v>0</v>
      </c>
      <c r="R54" s="22">
        <f xml:space="preserve"> ((RAW!Q54 / 1000000000) * 1000)</f>
        <v>0.697797</v>
      </c>
      <c r="S54" s="19" t="str">
        <f xml:space="preserve"> RAW!R54</f>
        <v>S</v>
      </c>
      <c r="T54" s="19" t="str">
        <f xml:space="preserve"> RAW!S54</f>
        <v>L</v>
      </c>
      <c r="U54" s="20" t="str">
        <f xml:space="preserve"> RAW!T54</f>
        <v>N</v>
      </c>
      <c r="V54" s="21">
        <f xml:space="preserve"> ((RAW!U54 / 10000000000) * 1000)</f>
        <v>0</v>
      </c>
      <c r="W54" s="22">
        <f xml:space="preserve"> ((RAW!V54 / 1000000000) * 1000)</f>
        <v>266.054687</v>
      </c>
      <c r="X54" s="19" t="str">
        <f xml:space="preserve"> RAW!W54</f>
        <v>S</v>
      </c>
      <c r="Y54" s="19" t="str">
        <f xml:space="preserve"> RAW!X54</f>
        <v>L</v>
      </c>
      <c r="Z54" s="20" t="str">
        <f xml:space="preserve"> RAW!Y54</f>
        <v>N</v>
      </c>
      <c r="AA54" s="19">
        <f xml:space="preserve"> ((RAW!Z54 / 10000000000) * 1000)</f>
        <v>0</v>
      </c>
      <c r="AB54" s="19">
        <f xml:space="preserve"> RAW!AA54 / 5</f>
        <v>1375</v>
      </c>
      <c r="AC54" s="20">
        <f xml:space="preserve"> ((RAW!AB54 / 1000000) * 1000)</f>
        <v>0</v>
      </c>
    </row>
    <row r="55" spans="1:47" x14ac:dyDescent="0.25">
      <c r="A55" s="28">
        <v>43238.724928425923</v>
      </c>
      <c r="B55" s="18">
        <f t="shared" si="0"/>
        <v>4.3333336109644733</v>
      </c>
      <c r="C55" s="19">
        <f xml:space="preserve"> RAW!B55 / 5</f>
        <v>1375</v>
      </c>
      <c r="D55" s="19">
        <f xml:space="preserve"> RAW!C55 / 5</f>
        <v>-132.80000000000001</v>
      </c>
      <c r="E55" s="20">
        <f xml:space="preserve"> RAW!D55 / 5</f>
        <v>-473.2</v>
      </c>
      <c r="F55" s="19">
        <f xml:space="preserve"> RAW!E55 / 5000</f>
        <v>1.3048</v>
      </c>
      <c r="G55" s="19">
        <f xml:space="preserve"> RAW!F55 / 5000</f>
        <v>-0.34699999999999998</v>
      </c>
      <c r="H55" s="19">
        <f xml:space="preserve"> RAW!G55 / 5000</f>
        <v>2E-3</v>
      </c>
      <c r="I55" s="19">
        <f xml:space="preserve"> RAW!H55 / 5000</f>
        <v>0.11219999999999999</v>
      </c>
      <c r="J55" s="20">
        <f xml:space="preserve"> RAW!I55 / 5000</f>
        <v>0.5242</v>
      </c>
      <c r="K55" s="20">
        <f xml:space="preserve"> RAW!J55</f>
        <v>11111001</v>
      </c>
      <c r="L55" s="21">
        <f xml:space="preserve"> ((RAW!K55 / 10000000000) * 1000)</f>
        <v>7.9815999999999998E-2</v>
      </c>
      <c r="M55" s="22">
        <f xml:space="preserve"> ((RAW!L55 / 1000000000) * 1000)</f>
        <v>217.699746</v>
      </c>
      <c r="N55" s="19" t="str">
        <f xml:space="preserve"> RAW!M55</f>
        <v>R</v>
      </c>
      <c r="O55" s="19" t="str">
        <f xml:space="preserve"> RAW!N55</f>
        <v>L</v>
      </c>
      <c r="P55" s="20" t="str">
        <f xml:space="preserve"> RAW!O55</f>
        <v>-</v>
      </c>
      <c r="Q55" s="21">
        <f xml:space="preserve"> ((RAW!P55 / 10000000000) * 1000)</f>
        <v>0</v>
      </c>
      <c r="R55" s="22">
        <f xml:space="preserve"> ((RAW!Q55 / 1000000000) * 1000)</f>
        <v>0.697797</v>
      </c>
      <c r="S55" s="19" t="str">
        <f xml:space="preserve"> RAW!R55</f>
        <v>S</v>
      </c>
      <c r="T55" s="19" t="str">
        <f xml:space="preserve"> RAW!S55</f>
        <v>L</v>
      </c>
      <c r="U55" s="20" t="str">
        <f xml:space="preserve"> RAW!T55</f>
        <v>N</v>
      </c>
      <c r="V55" s="21">
        <f xml:space="preserve"> ((RAW!U55 / 10000000000) * 1000)</f>
        <v>0</v>
      </c>
      <c r="W55" s="22">
        <f xml:space="preserve"> ((RAW!V55 / 1000000000) * 1000)</f>
        <v>266.054687</v>
      </c>
      <c r="X55" s="19" t="str">
        <f xml:space="preserve"> RAW!W55</f>
        <v>S</v>
      </c>
      <c r="Y55" s="19" t="str">
        <f xml:space="preserve"> RAW!X55</f>
        <v>L</v>
      </c>
      <c r="Z55" s="20" t="str">
        <f xml:space="preserve"> RAW!Y55</f>
        <v>N</v>
      </c>
      <c r="AA55" s="19">
        <f xml:space="preserve"> ((RAW!Z55 / 10000000000) * 1000)</f>
        <v>7.9815999999999998E-2</v>
      </c>
      <c r="AB55" s="19">
        <f xml:space="preserve"> RAW!AA55 / 5</f>
        <v>1375</v>
      </c>
      <c r="AC55" s="20">
        <f xml:space="preserve"> ((RAW!AB55 / 1000000) * 1000)</f>
        <v>0</v>
      </c>
    </row>
    <row r="56" spans="1:47" x14ac:dyDescent="0.25">
      <c r="A56" s="28">
        <v>43238.728400636573</v>
      </c>
      <c r="B56" s="18">
        <f t="shared" si="0"/>
        <v>4.4166666665696539</v>
      </c>
      <c r="C56" s="19">
        <f xml:space="preserve"> RAW!B56 / 5</f>
        <v>1375</v>
      </c>
      <c r="D56" s="19">
        <f xml:space="preserve"> RAW!C56 / 5</f>
        <v>-132.80000000000001</v>
      </c>
      <c r="E56" s="20">
        <f xml:space="preserve"> RAW!D56 / 5</f>
        <v>-473.2</v>
      </c>
      <c r="F56" s="19">
        <f xml:space="preserve"> RAW!E56 / 5000</f>
        <v>1.3048</v>
      </c>
      <c r="G56" s="19">
        <f xml:space="preserve"> RAW!F56 / 5000</f>
        <v>-0.34720000000000001</v>
      </c>
      <c r="H56" s="19">
        <f xml:space="preserve"> RAW!G56 / 5000</f>
        <v>2E-3</v>
      </c>
      <c r="I56" s="19">
        <f xml:space="preserve"> RAW!H56 / 5000</f>
        <v>0.1124</v>
      </c>
      <c r="J56" s="20">
        <f xml:space="preserve"> RAW!I56 / 5000</f>
        <v>0.52439999999999998</v>
      </c>
      <c r="K56" s="20">
        <f xml:space="preserve"> RAW!J56</f>
        <v>11111001</v>
      </c>
      <c r="L56" s="21">
        <f xml:space="preserve"> ((RAW!K56 / 10000000000) * 1000)</f>
        <v>5.3377000000000001E-2</v>
      </c>
      <c r="M56" s="22">
        <f xml:space="preserve"> ((RAW!L56 / 1000000000) * 1000)</f>
        <v>217.61178200000001</v>
      </c>
      <c r="N56" s="19" t="str">
        <f xml:space="preserve"> RAW!M56</f>
        <v>R</v>
      </c>
      <c r="O56" s="19" t="str">
        <f xml:space="preserve"> RAW!N56</f>
        <v>L</v>
      </c>
      <c r="P56" s="20" t="str">
        <f xml:space="preserve"> RAW!O56</f>
        <v>-</v>
      </c>
      <c r="Q56" s="21">
        <f xml:space="preserve"> ((RAW!P56 / 10000000000) * 1000)</f>
        <v>0</v>
      </c>
      <c r="R56" s="22">
        <f xml:space="preserve"> ((RAW!Q56 / 1000000000) * 1000)</f>
        <v>0.697797</v>
      </c>
      <c r="S56" s="19" t="str">
        <f xml:space="preserve"> RAW!R56</f>
        <v>S</v>
      </c>
      <c r="T56" s="19" t="str">
        <f xml:space="preserve"> RAW!S56</f>
        <v>L</v>
      </c>
      <c r="U56" s="20" t="str">
        <f xml:space="preserve"> RAW!T56</f>
        <v>N</v>
      </c>
      <c r="V56" s="21">
        <f xml:space="preserve"> ((RAW!U56 / 10000000000) * 1000)</f>
        <v>0</v>
      </c>
      <c r="W56" s="22">
        <f xml:space="preserve"> ((RAW!V56 / 1000000000) * 1000)</f>
        <v>266.054687</v>
      </c>
      <c r="X56" s="19" t="str">
        <f xml:space="preserve"> RAW!W56</f>
        <v>S</v>
      </c>
      <c r="Y56" s="19" t="str">
        <f xml:space="preserve"> RAW!X56</f>
        <v>L</v>
      </c>
      <c r="Z56" s="20" t="str">
        <f xml:space="preserve"> RAW!Y56</f>
        <v>N</v>
      </c>
      <c r="AA56" s="19">
        <f xml:space="preserve"> ((RAW!Z56 / 10000000000) * 1000)</f>
        <v>5.3377000000000001E-2</v>
      </c>
      <c r="AB56" s="19">
        <f xml:space="preserve"> RAW!AA56 / 5</f>
        <v>1375</v>
      </c>
      <c r="AC56" s="20">
        <f xml:space="preserve"> ((RAW!AB56 / 1000000) * 1000)</f>
        <v>0</v>
      </c>
    </row>
    <row r="57" spans="1:47" x14ac:dyDescent="0.25">
      <c r="A57" s="28">
        <v>43238.731872870369</v>
      </c>
      <c r="B57" s="18">
        <f t="shared" si="0"/>
        <v>4.5000002776505426</v>
      </c>
      <c r="C57" s="19">
        <f xml:space="preserve"> RAW!B57 / 5</f>
        <v>1375</v>
      </c>
      <c r="D57" s="19">
        <f xml:space="preserve"> RAW!C57 / 5</f>
        <v>-132.80000000000001</v>
      </c>
      <c r="E57" s="20">
        <f xml:space="preserve"> RAW!D57 / 5</f>
        <v>-473.2</v>
      </c>
      <c r="F57" s="19">
        <f xml:space="preserve"> RAW!E57 / 5000</f>
        <v>1.3046</v>
      </c>
      <c r="G57" s="19">
        <f xml:space="preserve"> RAW!F57 / 5000</f>
        <v>-0.34720000000000001</v>
      </c>
      <c r="H57" s="19">
        <f xml:space="preserve"> RAW!G57 / 5000</f>
        <v>2E-3</v>
      </c>
      <c r="I57" s="19">
        <f xml:space="preserve"> RAW!H57 / 5000</f>
        <v>0.1124</v>
      </c>
      <c r="J57" s="20">
        <f xml:space="preserve"> RAW!I57 / 5000</f>
        <v>0.5242</v>
      </c>
      <c r="K57" s="20">
        <f xml:space="preserve"> RAW!J57</f>
        <v>11111001</v>
      </c>
      <c r="L57" s="21">
        <f xml:space="preserve"> ((RAW!K57 / 10000000000) * 1000)</f>
        <v>1.9949999999999998E-3</v>
      </c>
      <c r="M57" s="22">
        <f xml:space="preserve"> ((RAW!L57 / 1000000000) * 1000)</f>
        <v>217.52747600000001</v>
      </c>
      <c r="N57" s="19" t="str">
        <f xml:space="preserve"> RAW!M57</f>
        <v>R</v>
      </c>
      <c r="O57" s="19" t="str">
        <f xml:space="preserve"> RAW!N57</f>
        <v>L</v>
      </c>
      <c r="P57" s="20" t="str">
        <f xml:space="preserve"> RAW!O57</f>
        <v>-</v>
      </c>
      <c r="Q57" s="21">
        <f xml:space="preserve"> ((RAW!P57 / 10000000000) * 1000)</f>
        <v>0</v>
      </c>
      <c r="R57" s="22">
        <f xml:space="preserve"> ((RAW!Q57 / 1000000000) * 1000)</f>
        <v>0.697797</v>
      </c>
      <c r="S57" s="19" t="str">
        <f xml:space="preserve"> RAW!R57</f>
        <v>S</v>
      </c>
      <c r="T57" s="19" t="str">
        <f xml:space="preserve"> RAW!S57</f>
        <v>L</v>
      </c>
      <c r="U57" s="20" t="str">
        <f xml:space="preserve"> RAW!T57</f>
        <v>N</v>
      </c>
      <c r="V57" s="21">
        <f xml:space="preserve"> ((RAW!U57 / 10000000000) * 1000)</f>
        <v>0</v>
      </c>
      <c r="W57" s="22">
        <f xml:space="preserve"> ((RAW!V57 / 1000000000) * 1000)</f>
        <v>266.054687</v>
      </c>
      <c r="X57" s="19" t="str">
        <f xml:space="preserve"> RAW!W57</f>
        <v>S</v>
      </c>
      <c r="Y57" s="19" t="str">
        <f xml:space="preserve"> RAW!X57</f>
        <v>L</v>
      </c>
      <c r="Z57" s="20" t="str">
        <f xml:space="preserve"> RAW!Y57</f>
        <v>N</v>
      </c>
      <c r="AA57" s="19">
        <f xml:space="preserve"> ((RAW!Z57 / 10000000000) * 1000)</f>
        <v>1.9949999999999998E-3</v>
      </c>
      <c r="AB57" s="19">
        <f xml:space="preserve"> RAW!AA57 / 5</f>
        <v>1375</v>
      </c>
      <c r="AC57" s="20">
        <f xml:space="preserve"> ((RAW!AB57 / 1000000) * 1000)</f>
        <v>0</v>
      </c>
    </row>
    <row r="58" spans="1:47" x14ac:dyDescent="0.25">
      <c r="A58" s="28">
        <v>43238.735345092595</v>
      </c>
      <c r="B58" s="18">
        <f t="shared" si="0"/>
        <v>4.5833336110808887</v>
      </c>
      <c r="C58" s="19">
        <f xml:space="preserve"> RAW!B58 / 5</f>
        <v>1375</v>
      </c>
      <c r="D58" s="19">
        <f xml:space="preserve"> RAW!C58 / 5</f>
        <v>-132.80000000000001</v>
      </c>
      <c r="E58" s="20">
        <f xml:space="preserve"> RAW!D58 / 5</f>
        <v>-473.2</v>
      </c>
      <c r="F58" s="19">
        <f xml:space="preserve"> RAW!E58 / 5000</f>
        <v>1.3048</v>
      </c>
      <c r="G58" s="19">
        <f xml:space="preserve"> RAW!F58 / 5000</f>
        <v>-0.34720000000000001</v>
      </c>
      <c r="H58" s="19">
        <f xml:space="preserve"> RAW!G58 / 5000</f>
        <v>2E-3</v>
      </c>
      <c r="I58" s="19">
        <f xml:space="preserve"> RAW!H58 / 5000</f>
        <v>0.11260000000000001</v>
      </c>
      <c r="J58" s="20">
        <f xml:space="preserve"> RAW!I58 / 5000</f>
        <v>0.5242</v>
      </c>
      <c r="K58" s="20">
        <f xml:space="preserve"> RAW!J58</f>
        <v>11111001</v>
      </c>
      <c r="L58" s="21">
        <f xml:space="preserve"> ((RAW!K58 / 10000000000) * 1000)</f>
        <v>0</v>
      </c>
      <c r="M58" s="22">
        <f xml:space="preserve"> ((RAW!L58 / 1000000000) * 1000)</f>
        <v>217.48025100000001</v>
      </c>
      <c r="N58" s="19" t="str">
        <f xml:space="preserve"> RAW!M58</f>
        <v>R</v>
      </c>
      <c r="O58" s="19" t="str">
        <f xml:space="preserve"> RAW!N58</f>
        <v>L</v>
      </c>
      <c r="P58" s="20" t="str">
        <f xml:space="preserve"> RAW!O58</f>
        <v>-</v>
      </c>
      <c r="Q58" s="21">
        <f xml:space="preserve"> ((RAW!P58 / 10000000000) * 1000)</f>
        <v>0</v>
      </c>
      <c r="R58" s="22">
        <f xml:space="preserve"> ((RAW!Q58 / 1000000000) * 1000)</f>
        <v>0.697797</v>
      </c>
      <c r="S58" s="19" t="str">
        <f xml:space="preserve"> RAW!R58</f>
        <v>S</v>
      </c>
      <c r="T58" s="19" t="str">
        <f xml:space="preserve"> RAW!S58</f>
        <v>L</v>
      </c>
      <c r="U58" s="20" t="str">
        <f xml:space="preserve"> RAW!T58</f>
        <v>N</v>
      </c>
      <c r="V58" s="21">
        <f xml:space="preserve"> ((RAW!U58 / 10000000000) * 1000)</f>
        <v>0</v>
      </c>
      <c r="W58" s="22">
        <f xml:space="preserve"> ((RAW!V58 / 1000000000) * 1000)</f>
        <v>266.054687</v>
      </c>
      <c r="X58" s="19" t="str">
        <f xml:space="preserve"> RAW!W58</f>
        <v>S</v>
      </c>
      <c r="Y58" s="19" t="str">
        <f xml:space="preserve"> RAW!X58</f>
        <v>L</v>
      </c>
      <c r="Z58" s="20" t="str">
        <f xml:space="preserve"> RAW!Y58</f>
        <v>N</v>
      </c>
      <c r="AA58" s="19">
        <f xml:space="preserve"> ((RAW!Z58 / 10000000000) * 1000)</f>
        <v>0</v>
      </c>
      <c r="AB58" s="19">
        <f xml:space="preserve"> RAW!AA58 / 5</f>
        <v>1375</v>
      </c>
      <c r="AC58" s="20">
        <f xml:space="preserve"> ((RAW!AB58 / 1000000) * 1000)</f>
        <v>0</v>
      </c>
    </row>
    <row r="59" spans="1:47" x14ac:dyDescent="0.25">
      <c r="A59" s="28">
        <v>43238.738817314814</v>
      </c>
      <c r="B59" s="18">
        <f t="shared" si="0"/>
        <v>4.6666669443366118</v>
      </c>
      <c r="C59" s="19">
        <f xml:space="preserve"> RAW!B59 / 5</f>
        <v>1375</v>
      </c>
      <c r="D59" s="19">
        <f xml:space="preserve"> RAW!C59 / 5</f>
        <v>-132.80000000000001</v>
      </c>
      <c r="E59" s="20">
        <f xml:space="preserve"> RAW!D59 / 5</f>
        <v>-473.2</v>
      </c>
      <c r="F59" s="19">
        <f xml:space="preserve"> RAW!E59 / 5000</f>
        <v>1.3046</v>
      </c>
      <c r="G59" s="19">
        <f xml:space="preserve"> RAW!F59 / 5000</f>
        <v>-0.34720000000000001</v>
      </c>
      <c r="H59" s="19">
        <f xml:space="preserve"> RAW!G59 / 5000</f>
        <v>2E-3</v>
      </c>
      <c r="I59" s="19">
        <f xml:space="preserve"> RAW!H59 / 5000</f>
        <v>0.1124</v>
      </c>
      <c r="J59" s="20">
        <f xml:space="preserve"> RAW!I59 / 5000</f>
        <v>0.5242</v>
      </c>
      <c r="K59" s="20">
        <f xml:space="preserve"> RAW!J59</f>
        <v>11111001</v>
      </c>
      <c r="L59" s="21">
        <f xml:space="preserve"> ((RAW!K59 / 10000000000) * 1000)</f>
        <v>3.3423000000000001E-2</v>
      </c>
      <c r="M59" s="22">
        <f xml:space="preserve"> ((RAW!L59 / 1000000000) * 1000)</f>
        <v>217.41147599999999</v>
      </c>
      <c r="N59" s="19" t="str">
        <f xml:space="preserve"> RAW!M59</f>
        <v>R</v>
      </c>
      <c r="O59" s="19" t="str">
        <f xml:space="preserve"> RAW!N59</f>
        <v>L</v>
      </c>
      <c r="P59" s="20" t="str">
        <f xml:space="preserve"> RAW!O59</f>
        <v>-</v>
      </c>
      <c r="Q59" s="21">
        <f xml:space="preserve"> ((RAW!P59 / 10000000000) * 1000)</f>
        <v>0</v>
      </c>
      <c r="R59" s="22">
        <f xml:space="preserve"> ((RAW!Q59 / 1000000000) * 1000)</f>
        <v>0.697797</v>
      </c>
      <c r="S59" s="19" t="str">
        <f xml:space="preserve"> RAW!R59</f>
        <v>S</v>
      </c>
      <c r="T59" s="19" t="str">
        <f xml:space="preserve"> RAW!S59</f>
        <v>L</v>
      </c>
      <c r="U59" s="20" t="str">
        <f xml:space="preserve"> RAW!T59</f>
        <v>N</v>
      </c>
      <c r="V59" s="21">
        <f xml:space="preserve"> ((RAW!U59 / 10000000000) * 1000)</f>
        <v>0</v>
      </c>
      <c r="W59" s="22">
        <f xml:space="preserve"> ((RAW!V59 / 1000000000) * 1000)</f>
        <v>266.054687</v>
      </c>
      <c r="X59" s="19" t="str">
        <f xml:space="preserve"> RAW!W59</f>
        <v>S</v>
      </c>
      <c r="Y59" s="19" t="str">
        <f xml:space="preserve"> RAW!X59</f>
        <v>L</v>
      </c>
      <c r="Z59" s="20" t="str">
        <f xml:space="preserve"> RAW!Y59</f>
        <v>N</v>
      </c>
      <c r="AA59" s="19">
        <f xml:space="preserve"> ((RAW!Z59 / 10000000000) * 1000)</f>
        <v>3.3423000000000001E-2</v>
      </c>
      <c r="AB59" s="19">
        <f xml:space="preserve"> RAW!AA59 / 5</f>
        <v>1375</v>
      </c>
      <c r="AC59" s="20">
        <f xml:space="preserve"> ((RAW!AB59 / 1000000) * 1000)</f>
        <v>0</v>
      </c>
    </row>
    <row r="60" spans="1:47" x14ac:dyDescent="0.25">
      <c r="A60" s="28">
        <v>43238.742289525464</v>
      </c>
      <c r="B60" s="18">
        <f t="shared" si="0"/>
        <v>4.7499999999417923</v>
      </c>
      <c r="C60" s="19">
        <f xml:space="preserve"> RAW!B60 / 5</f>
        <v>1375</v>
      </c>
      <c r="D60" s="19">
        <f xml:space="preserve"> RAW!C60 / 5</f>
        <v>-132.80000000000001</v>
      </c>
      <c r="E60" s="20">
        <f xml:space="preserve"> RAW!D60 / 5</f>
        <v>-473.2</v>
      </c>
      <c r="F60" s="19">
        <f xml:space="preserve"> RAW!E60 / 5000</f>
        <v>1.3048</v>
      </c>
      <c r="G60" s="19">
        <f xml:space="preserve"> RAW!F60 / 5000</f>
        <v>-0.34699999999999998</v>
      </c>
      <c r="H60" s="19">
        <f xml:space="preserve"> RAW!G60 / 5000</f>
        <v>2.2000000000000001E-3</v>
      </c>
      <c r="I60" s="19">
        <f xml:space="preserve"> RAW!H60 / 5000</f>
        <v>0.1124</v>
      </c>
      <c r="J60" s="20">
        <f xml:space="preserve"> RAW!I60 / 5000</f>
        <v>0.5242</v>
      </c>
      <c r="K60" s="20">
        <f xml:space="preserve"> RAW!J60</f>
        <v>11111001</v>
      </c>
      <c r="L60" s="21">
        <f xml:space="preserve"> ((RAW!K60 / 10000000000) * 1000)</f>
        <v>0</v>
      </c>
      <c r="M60" s="22">
        <f xml:space="preserve"> ((RAW!L60 / 1000000000) * 1000)</f>
        <v>217.341171</v>
      </c>
      <c r="N60" s="19" t="str">
        <f xml:space="preserve"> RAW!M60</f>
        <v>R</v>
      </c>
      <c r="O60" s="19" t="str">
        <f xml:space="preserve"> RAW!N60</f>
        <v>L</v>
      </c>
      <c r="P60" s="20" t="str">
        <f xml:space="preserve"> RAW!O60</f>
        <v>-</v>
      </c>
      <c r="Q60" s="21">
        <f xml:space="preserve"> ((RAW!P60 / 10000000000) * 1000)</f>
        <v>0</v>
      </c>
      <c r="R60" s="22">
        <f xml:space="preserve"> ((RAW!Q60 / 1000000000) * 1000)</f>
        <v>0.697797</v>
      </c>
      <c r="S60" s="19" t="str">
        <f xml:space="preserve"> RAW!R60</f>
        <v>S</v>
      </c>
      <c r="T60" s="19" t="str">
        <f xml:space="preserve"> RAW!S60</f>
        <v>L</v>
      </c>
      <c r="U60" s="20" t="str">
        <f xml:space="preserve"> RAW!T60</f>
        <v>N</v>
      </c>
      <c r="V60" s="21">
        <f xml:space="preserve"> ((RAW!U60 / 10000000000) * 1000)</f>
        <v>0</v>
      </c>
      <c r="W60" s="22">
        <f xml:space="preserve"> ((RAW!V60 / 1000000000) * 1000)</f>
        <v>266.054687</v>
      </c>
      <c r="X60" s="19" t="str">
        <f xml:space="preserve"> RAW!W60</f>
        <v>S</v>
      </c>
      <c r="Y60" s="19" t="str">
        <f xml:space="preserve"> RAW!X60</f>
        <v>L</v>
      </c>
      <c r="Z60" s="20" t="str">
        <f xml:space="preserve"> RAW!Y60</f>
        <v>N</v>
      </c>
      <c r="AA60" s="19">
        <f xml:space="preserve"> ((RAW!Z60 / 10000000000) * 1000)</f>
        <v>0</v>
      </c>
      <c r="AB60" s="19">
        <f xml:space="preserve"> RAW!AA60 / 5</f>
        <v>1375</v>
      </c>
      <c r="AC60" s="20">
        <f xml:space="preserve"> ((RAW!AB60 / 1000000) * 1000)</f>
        <v>0</v>
      </c>
    </row>
    <row r="61" spans="1:47" x14ac:dyDescent="0.25">
      <c r="A61" s="28">
        <v>43238.745761747683</v>
      </c>
      <c r="B61" s="18">
        <f t="shared" si="0"/>
        <v>4.8333333331975155</v>
      </c>
      <c r="C61" s="19">
        <f xml:space="preserve"> RAW!B61 / 5</f>
        <v>1375</v>
      </c>
      <c r="D61" s="19">
        <f xml:space="preserve"> RAW!C61 / 5</f>
        <v>-132.80000000000001</v>
      </c>
      <c r="E61" s="20">
        <f xml:space="preserve"> RAW!D61 / 5</f>
        <v>-473.2</v>
      </c>
      <c r="F61" s="19">
        <f xml:space="preserve"> RAW!E61 / 5000</f>
        <v>1.3046</v>
      </c>
      <c r="G61" s="19">
        <f xml:space="preserve"> RAW!F61 / 5000</f>
        <v>-0.34720000000000001</v>
      </c>
      <c r="H61" s="19">
        <f xml:space="preserve"> RAW!G61 / 5000</f>
        <v>1.8E-3</v>
      </c>
      <c r="I61" s="19">
        <f xml:space="preserve"> RAW!H61 / 5000</f>
        <v>0.1124</v>
      </c>
      <c r="J61" s="20">
        <f xml:space="preserve"> RAW!I61 / 5000</f>
        <v>0.52439999999999998</v>
      </c>
      <c r="K61" s="20">
        <f xml:space="preserve"> RAW!J61</f>
        <v>11111001</v>
      </c>
      <c r="L61" s="21">
        <f xml:space="preserve"> ((RAW!K61 / 10000000000) * 1000)</f>
        <v>2.8930000000000002E-3</v>
      </c>
      <c r="M61" s="22">
        <f xml:space="preserve"> ((RAW!L61 / 1000000000) * 1000)</f>
        <v>217.26734100000002</v>
      </c>
      <c r="N61" s="19" t="str">
        <f xml:space="preserve"> RAW!M61</f>
        <v>R</v>
      </c>
      <c r="O61" s="19" t="str">
        <f xml:space="preserve"> RAW!N61</f>
        <v>L</v>
      </c>
      <c r="P61" s="20" t="str">
        <f xml:space="preserve"> RAW!O61</f>
        <v>-</v>
      </c>
      <c r="Q61" s="21">
        <f xml:space="preserve"> ((RAW!P61 / 10000000000) * 1000)</f>
        <v>0</v>
      </c>
      <c r="R61" s="22">
        <f xml:space="preserve"> ((RAW!Q61 / 1000000000) * 1000)</f>
        <v>0.697797</v>
      </c>
      <c r="S61" s="19" t="str">
        <f xml:space="preserve"> RAW!R61</f>
        <v>S</v>
      </c>
      <c r="T61" s="19" t="str">
        <f xml:space="preserve"> RAW!S61</f>
        <v>L</v>
      </c>
      <c r="U61" s="20" t="str">
        <f xml:space="preserve"> RAW!T61</f>
        <v>N</v>
      </c>
      <c r="V61" s="21">
        <f xml:space="preserve"> ((RAW!U61 / 10000000000) * 1000)</f>
        <v>0</v>
      </c>
      <c r="W61" s="22">
        <f xml:space="preserve"> ((RAW!V61 / 1000000000) * 1000)</f>
        <v>266.054687</v>
      </c>
      <c r="X61" s="19" t="str">
        <f xml:space="preserve"> RAW!W61</f>
        <v>S</v>
      </c>
      <c r="Y61" s="19" t="str">
        <f xml:space="preserve"> RAW!X61</f>
        <v>L</v>
      </c>
      <c r="Z61" s="20" t="str">
        <f xml:space="preserve"> RAW!Y61</f>
        <v>N</v>
      </c>
      <c r="AA61" s="19">
        <f xml:space="preserve"> ((RAW!Z61 / 10000000000) * 1000)</f>
        <v>2.8930000000000002E-3</v>
      </c>
      <c r="AB61" s="19">
        <f xml:space="preserve"> RAW!AA61 / 5</f>
        <v>1375</v>
      </c>
      <c r="AC61" s="20">
        <f xml:space="preserve"> ((RAW!AB61 / 1000000) * 1000)</f>
        <v>0</v>
      </c>
    </row>
    <row r="62" spans="1:47" x14ac:dyDescent="0.25">
      <c r="A62" s="28">
        <v>43238.749233981478</v>
      </c>
      <c r="B62" s="18">
        <f t="shared" si="0"/>
        <v>4.9166669442784041</v>
      </c>
      <c r="C62" s="19">
        <f xml:space="preserve"> RAW!B62 / 5</f>
        <v>1375</v>
      </c>
      <c r="D62" s="19">
        <f xml:space="preserve"> RAW!C62 / 5</f>
        <v>-132.80000000000001</v>
      </c>
      <c r="E62" s="20">
        <f xml:space="preserve"> RAW!D62 / 5</f>
        <v>-473.2</v>
      </c>
      <c r="F62" s="19">
        <f xml:space="preserve"> RAW!E62 / 5000</f>
        <v>1.3048</v>
      </c>
      <c r="G62" s="19">
        <f xml:space="preserve"> RAW!F62 / 5000</f>
        <v>-0.34699999999999998</v>
      </c>
      <c r="H62" s="19">
        <f xml:space="preserve"> RAW!G62 / 5000</f>
        <v>2.2000000000000001E-3</v>
      </c>
      <c r="I62" s="19">
        <f xml:space="preserve"> RAW!H62 / 5000</f>
        <v>0.1124</v>
      </c>
      <c r="J62" s="20">
        <f xml:space="preserve"> RAW!I62 / 5000</f>
        <v>0.52439999999999998</v>
      </c>
      <c r="K62" s="20">
        <f xml:space="preserve"> RAW!J62</f>
        <v>11111001</v>
      </c>
      <c r="L62" s="21">
        <f xml:space="preserve"> ((RAW!K62 / 10000000000) * 1000)</f>
        <v>0</v>
      </c>
      <c r="M62" s="22">
        <f xml:space="preserve"> ((RAW!L62 / 1000000000) * 1000)</f>
        <v>217.23689400000001</v>
      </c>
      <c r="N62" s="19" t="str">
        <f xml:space="preserve"> RAW!M62</f>
        <v>R</v>
      </c>
      <c r="O62" s="19" t="str">
        <f xml:space="preserve"> RAW!N62</f>
        <v>L</v>
      </c>
      <c r="P62" s="20" t="str">
        <f xml:space="preserve"> RAW!O62</f>
        <v>-</v>
      </c>
      <c r="Q62" s="21">
        <f xml:space="preserve"> ((RAW!P62 / 10000000000) * 1000)</f>
        <v>0</v>
      </c>
      <c r="R62" s="22">
        <f xml:space="preserve"> ((RAW!Q62 / 1000000000) * 1000)</f>
        <v>0.697797</v>
      </c>
      <c r="S62" s="19" t="str">
        <f xml:space="preserve"> RAW!R62</f>
        <v>S</v>
      </c>
      <c r="T62" s="19" t="str">
        <f xml:space="preserve"> RAW!S62</f>
        <v>L</v>
      </c>
      <c r="U62" s="20" t="str">
        <f xml:space="preserve"> RAW!T62</f>
        <v>N</v>
      </c>
      <c r="V62" s="21">
        <f xml:space="preserve"> ((RAW!U62 / 10000000000) * 1000)</f>
        <v>0</v>
      </c>
      <c r="W62" s="22">
        <f xml:space="preserve"> ((RAW!V62 / 1000000000) * 1000)</f>
        <v>266.054687</v>
      </c>
      <c r="X62" s="19" t="str">
        <f xml:space="preserve"> RAW!W62</f>
        <v>S</v>
      </c>
      <c r="Y62" s="19" t="str">
        <f xml:space="preserve"> RAW!X62</f>
        <v>L</v>
      </c>
      <c r="Z62" s="20" t="str">
        <f xml:space="preserve"> RAW!Y62</f>
        <v>N</v>
      </c>
      <c r="AA62" s="19">
        <f xml:space="preserve"> ((RAW!Z62 / 10000000000) * 1000)</f>
        <v>0</v>
      </c>
      <c r="AB62" s="19">
        <f xml:space="preserve"> RAW!AA62 / 5</f>
        <v>1375</v>
      </c>
      <c r="AC62" s="20">
        <f xml:space="preserve"> ((RAW!AB62 / 1000000) * 1000)</f>
        <v>0</v>
      </c>
    </row>
    <row r="63" spans="1:47" x14ac:dyDescent="0.25">
      <c r="A63" s="28">
        <v>43238.752706192128</v>
      </c>
      <c r="B63" s="18">
        <f t="shared" si="0"/>
        <v>4.9999999998835847</v>
      </c>
      <c r="C63" s="19">
        <f xml:space="preserve"> RAW!B63 / 5</f>
        <v>1376.4</v>
      </c>
      <c r="D63" s="19">
        <f xml:space="preserve"> RAW!C63 / 5</f>
        <v>-132.80000000000001</v>
      </c>
      <c r="E63" s="20">
        <f xml:space="preserve"> RAW!D63 / 5</f>
        <v>-473.2</v>
      </c>
      <c r="F63" s="19">
        <f xml:space="preserve"> RAW!E63 / 5000</f>
        <v>1.3048</v>
      </c>
      <c r="G63" s="19">
        <f xml:space="preserve"> RAW!F63 / 5000</f>
        <v>-0.34639999999999999</v>
      </c>
      <c r="H63" s="19">
        <f xml:space="preserve"> RAW!G63 / 5000</f>
        <v>3.0000000000000001E-3</v>
      </c>
      <c r="I63" s="19">
        <f xml:space="preserve"> RAW!H63 / 5000</f>
        <v>0.1134</v>
      </c>
      <c r="J63" s="20">
        <f xml:space="preserve"> RAW!I63 / 5000</f>
        <v>0.5252</v>
      </c>
      <c r="K63" s="20">
        <f xml:space="preserve"> RAW!J63</f>
        <v>11111001</v>
      </c>
      <c r="L63" s="21">
        <f xml:space="preserve"> ((RAW!K63 / 10000000000) * 1000)</f>
        <v>0</v>
      </c>
      <c r="M63" s="22">
        <f xml:space="preserve"> ((RAW!L63 / 1000000000) * 1000)</f>
        <v>217.236828</v>
      </c>
      <c r="N63" s="19" t="str">
        <f xml:space="preserve"> RAW!M63</f>
        <v>R</v>
      </c>
      <c r="O63" s="19" t="str">
        <f xml:space="preserve"> RAW!N63</f>
        <v>L</v>
      </c>
      <c r="P63" s="20" t="str">
        <f xml:space="preserve"> RAW!O63</f>
        <v>-</v>
      </c>
      <c r="Q63" s="21">
        <f xml:space="preserve"> ((RAW!P63 / 10000000000) * 1000)</f>
        <v>0</v>
      </c>
      <c r="R63" s="22">
        <f xml:space="preserve"> ((RAW!Q63 / 1000000000) * 1000)</f>
        <v>0.697797</v>
      </c>
      <c r="S63" s="19" t="str">
        <f xml:space="preserve"> RAW!R63</f>
        <v>S</v>
      </c>
      <c r="T63" s="19" t="str">
        <f xml:space="preserve"> RAW!S63</f>
        <v>L</v>
      </c>
      <c r="U63" s="20" t="str">
        <f xml:space="preserve"> RAW!T63</f>
        <v>N</v>
      </c>
      <c r="V63" s="21">
        <f xml:space="preserve"> ((RAW!U63 / 10000000000) * 1000)</f>
        <v>0</v>
      </c>
      <c r="W63" s="22">
        <f xml:space="preserve"> ((RAW!V63 / 1000000000) * 1000)</f>
        <v>266.054687</v>
      </c>
      <c r="X63" s="19" t="str">
        <f xml:space="preserve"> RAW!W63</f>
        <v>S</v>
      </c>
      <c r="Y63" s="19" t="str">
        <f xml:space="preserve"> RAW!X63</f>
        <v>L</v>
      </c>
      <c r="Z63" s="20" t="str">
        <f xml:space="preserve"> RAW!Y63</f>
        <v>N</v>
      </c>
      <c r="AA63" s="19">
        <f xml:space="preserve"> ((RAW!Z63 / 10000000000) * 1000)</f>
        <v>0</v>
      </c>
      <c r="AB63" s="19">
        <f xml:space="preserve"> RAW!AA63 / 5</f>
        <v>1376.4</v>
      </c>
      <c r="AC63" s="20">
        <f xml:space="preserve"> ((RAW!AB63 / 1000000) * 1000)</f>
        <v>0</v>
      </c>
    </row>
    <row r="64" spans="1:47" x14ac:dyDescent="0.25">
      <c r="A64" s="28">
        <v>43238.756178425923</v>
      </c>
      <c r="B64" s="18">
        <f t="shared" si="0"/>
        <v>5.0833336109644733</v>
      </c>
      <c r="C64" s="19">
        <f xml:space="preserve"> RAW!B64 / 5</f>
        <v>1376.2</v>
      </c>
      <c r="D64" s="19">
        <f xml:space="preserve"> RAW!C64 / 5</f>
        <v>-132.80000000000001</v>
      </c>
      <c r="E64" s="20">
        <f xml:space="preserve"> RAW!D64 / 5</f>
        <v>-473.2</v>
      </c>
      <c r="F64" s="19">
        <f xml:space="preserve"> RAW!E64 / 5000</f>
        <v>1.3046</v>
      </c>
      <c r="G64" s="19">
        <f xml:space="preserve"> RAW!F64 / 5000</f>
        <v>-0.34660000000000002</v>
      </c>
      <c r="H64" s="19">
        <f xml:space="preserve"> RAW!G64 / 5000</f>
        <v>2.5999999999999999E-3</v>
      </c>
      <c r="I64" s="19">
        <f xml:space="preserve"> RAW!H64 / 5000</f>
        <v>0.113</v>
      </c>
      <c r="J64" s="20">
        <f xml:space="preserve"> RAW!I64 / 5000</f>
        <v>0.52500000000000002</v>
      </c>
      <c r="K64" s="20">
        <f xml:space="preserve"> RAW!J64</f>
        <v>11111001</v>
      </c>
      <c r="L64" s="21">
        <f xml:space="preserve"> ((RAW!K64 / 10000000000) * 1000)</f>
        <v>0</v>
      </c>
      <c r="M64" s="22">
        <f xml:space="preserve"> ((RAW!L64 / 1000000000) * 1000)</f>
        <v>217.236828</v>
      </c>
      <c r="N64" s="19" t="str">
        <f xml:space="preserve"> RAW!M64</f>
        <v>R</v>
      </c>
      <c r="O64" s="19" t="str">
        <f xml:space="preserve"> RAW!N64</f>
        <v>L</v>
      </c>
      <c r="P64" s="20" t="str">
        <f xml:space="preserve"> RAW!O64</f>
        <v>-</v>
      </c>
      <c r="Q64" s="21">
        <f xml:space="preserve"> ((RAW!P64 / 10000000000) * 1000)</f>
        <v>0</v>
      </c>
      <c r="R64" s="22">
        <f xml:space="preserve"> ((RAW!Q64 / 1000000000) * 1000)</f>
        <v>0.697797</v>
      </c>
      <c r="S64" s="19" t="str">
        <f xml:space="preserve"> RAW!R64</f>
        <v>S</v>
      </c>
      <c r="T64" s="19" t="str">
        <f xml:space="preserve"> RAW!S64</f>
        <v>L</v>
      </c>
      <c r="U64" s="20" t="str">
        <f xml:space="preserve"> RAW!T64</f>
        <v>N</v>
      </c>
      <c r="V64" s="21">
        <f xml:space="preserve"> ((RAW!U64 / 10000000000) * 1000)</f>
        <v>0</v>
      </c>
      <c r="W64" s="22">
        <f xml:space="preserve"> ((RAW!V64 / 1000000000) * 1000)</f>
        <v>266.054687</v>
      </c>
      <c r="X64" s="19" t="str">
        <f xml:space="preserve"> RAW!W64</f>
        <v>S</v>
      </c>
      <c r="Y64" s="19" t="str">
        <f xml:space="preserve"> RAW!X64</f>
        <v>L</v>
      </c>
      <c r="Z64" s="20" t="str">
        <f xml:space="preserve"> RAW!Y64</f>
        <v>N</v>
      </c>
      <c r="AA64" s="19">
        <f xml:space="preserve"> ((RAW!Z64 / 10000000000) * 1000)</f>
        <v>0</v>
      </c>
      <c r="AB64" s="19">
        <f xml:space="preserve"> RAW!AA64 / 5</f>
        <v>1376.2</v>
      </c>
      <c r="AC64" s="20">
        <f xml:space="preserve"> ((RAW!AB64 / 1000000) * 1000)</f>
        <v>0</v>
      </c>
      <c r="AU64">
        <f xml:space="preserve"> ((R3 - R288) / (B3 - B288))</f>
        <v>0</v>
      </c>
    </row>
    <row r="65" spans="1:29" x14ac:dyDescent="0.25">
      <c r="A65" s="28">
        <v>43238.75965064815</v>
      </c>
      <c r="B65" s="18">
        <f t="shared" si="0"/>
        <v>5.1666669443948194</v>
      </c>
      <c r="C65" s="19">
        <f xml:space="preserve"> RAW!B65 / 5</f>
        <v>1375</v>
      </c>
      <c r="D65" s="19">
        <f xml:space="preserve"> RAW!C65 / 5</f>
        <v>-132.80000000000001</v>
      </c>
      <c r="E65" s="20">
        <f xml:space="preserve"> RAW!D65 / 5</f>
        <v>-473.2</v>
      </c>
      <c r="F65" s="19">
        <f xml:space="preserve"> RAW!E65 / 5000</f>
        <v>1.3048</v>
      </c>
      <c r="G65" s="19">
        <f xml:space="preserve"> RAW!F65 / 5000</f>
        <v>-0.34699999999999998</v>
      </c>
      <c r="H65" s="19">
        <f xml:space="preserve"> RAW!G65 / 5000</f>
        <v>2.2000000000000001E-3</v>
      </c>
      <c r="I65" s="19">
        <f xml:space="preserve"> RAW!H65 / 5000</f>
        <v>0.1124</v>
      </c>
      <c r="J65" s="20">
        <f xml:space="preserve"> RAW!I65 / 5000</f>
        <v>0.52439999999999998</v>
      </c>
      <c r="K65" s="20">
        <f xml:space="preserve"> RAW!J65</f>
        <v>11111001</v>
      </c>
      <c r="L65" s="21">
        <f xml:space="preserve"> ((RAW!K65 / 10000000000) * 1000)</f>
        <v>1.297E-3</v>
      </c>
      <c r="M65" s="22">
        <f xml:space="preserve"> ((RAW!L65 / 1000000000) * 1000)</f>
        <v>217.235681</v>
      </c>
      <c r="N65" s="19" t="str">
        <f xml:space="preserve"> RAW!M65</f>
        <v>R</v>
      </c>
      <c r="O65" s="19" t="str">
        <f xml:space="preserve"> RAW!N65</f>
        <v>L</v>
      </c>
      <c r="P65" s="20" t="str">
        <f xml:space="preserve"> RAW!O65</f>
        <v>-</v>
      </c>
      <c r="Q65" s="21">
        <f xml:space="preserve"> ((RAW!P65 / 10000000000) * 1000)</f>
        <v>0</v>
      </c>
      <c r="R65" s="22">
        <f xml:space="preserve"> ((RAW!Q65 / 1000000000) * 1000)</f>
        <v>0.697797</v>
      </c>
      <c r="S65" s="19" t="str">
        <f xml:space="preserve"> RAW!R65</f>
        <v>S</v>
      </c>
      <c r="T65" s="19" t="str">
        <f xml:space="preserve"> RAW!S65</f>
        <v>L</v>
      </c>
      <c r="U65" s="20" t="str">
        <f xml:space="preserve"> RAW!T65</f>
        <v>N</v>
      </c>
      <c r="V65" s="21">
        <f xml:space="preserve"> ((RAW!U65 / 10000000000) * 1000)</f>
        <v>0</v>
      </c>
      <c r="W65" s="22">
        <f xml:space="preserve"> ((RAW!V65 / 1000000000) * 1000)</f>
        <v>266.054687</v>
      </c>
      <c r="X65" s="19" t="str">
        <f xml:space="preserve"> RAW!W65</f>
        <v>S</v>
      </c>
      <c r="Y65" s="19" t="str">
        <f xml:space="preserve"> RAW!X65</f>
        <v>L</v>
      </c>
      <c r="Z65" s="20" t="str">
        <f xml:space="preserve"> RAW!Y65</f>
        <v>N</v>
      </c>
      <c r="AA65" s="19">
        <f xml:space="preserve"> ((RAW!Z65 / 10000000000) * 1000)</f>
        <v>1.297E-3</v>
      </c>
      <c r="AB65" s="19">
        <f xml:space="preserve"> RAW!AA65 / 5</f>
        <v>1375</v>
      </c>
      <c r="AC65" s="20">
        <f xml:space="preserve"> ((RAW!AB65 / 1000000) * 1000)</f>
        <v>0</v>
      </c>
    </row>
    <row r="66" spans="1:29" x14ac:dyDescent="0.25">
      <c r="A66" s="28">
        <v>43238.763122870369</v>
      </c>
      <c r="B66" s="18">
        <f t="shared" si="0"/>
        <v>5.2500002776505426</v>
      </c>
      <c r="C66" s="19">
        <f xml:space="preserve"> RAW!B66 / 5</f>
        <v>1375</v>
      </c>
      <c r="D66" s="19">
        <f xml:space="preserve"> RAW!C66 / 5</f>
        <v>-132.80000000000001</v>
      </c>
      <c r="E66" s="20">
        <f xml:space="preserve"> RAW!D66 / 5</f>
        <v>-473.2</v>
      </c>
      <c r="F66" s="19">
        <f xml:space="preserve"> RAW!E66 / 5000</f>
        <v>1.3044</v>
      </c>
      <c r="G66" s="19">
        <f xml:space="preserve"> RAW!F66 / 5000</f>
        <v>-0.34720000000000001</v>
      </c>
      <c r="H66" s="19">
        <f xml:space="preserve"> RAW!G66 / 5000</f>
        <v>1.8E-3</v>
      </c>
      <c r="I66" s="19">
        <f xml:space="preserve"> RAW!H66 / 5000</f>
        <v>0.1124</v>
      </c>
      <c r="J66" s="20">
        <f xml:space="preserve"> RAW!I66 / 5000</f>
        <v>0.5242</v>
      </c>
      <c r="K66" s="20">
        <f xml:space="preserve"> RAW!J66</f>
        <v>11111001</v>
      </c>
      <c r="L66" s="21">
        <f xml:space="preserve"> ((RAW!K66 / 10000000000) * 1000)</f>
        <v>7.781999999999999E-3</v>
      </c>
      <c r="M66" s="22">
        <f xml:space="preserve"> ((RAW!L66 / 1000000000) * 1000)</f>
        <v>217.16920000000002</v>
      </c>
      <c r="N66" s="19" t="str">
        <f xml:space="preserve"> RAW!M66</f>
        <v>R</v>
      </c>
      <c r="O66" s="19" t="str">
        <f xml:space="preserve"> RAW!N66</f>
        <v>L</v>
      </c>
      <c r="P66" s="20" t="str">
        <f xml:space="preserve"> RAW!O66</f>
        <v>-</v>
      </c>
      <c r="Q66" s="21">
        <f xml:space="preserve"> ((RAW!P66 / 10000000000) * 1000)</f>
        <v>0</v>
      </c>
      <c r="R66" s="22">
        <f xml:space="preserve"> ((RAW!Q66 / 1000000000) * 1000)</f>
        <v>0.697797</v>
      </c>
      <c r="S66" s="19" t="str">
        <f xml:space="preserve"> RAW!R66</f>
        <v>S</v>
      </c>
      <c r="T66" s="19" t="str">
        <f xml:space="preserve"> RAW!S66</f>
        <v>L</v>
      </c>
      <c r="U66" s="20" t="str">
        <f xml:space="preserve"> RAW!T66</f>
        <v>N</v>
      </c>
      <c r="V66" s="21">
        <f xml:space="preserve"> ((RAW!U66 / 10000000000) * 1000)</f>
        <v>0</v>
      </c>
      <c r="W66" s="22">
        <f xml:space="preserve"> ((RAW!V66 / 1000000000) * 1000)</f>
        <v>266.054687</v>
      </c>
      <c r="X66" s="19" t="str">
        <f xml:space="preserve"> RAW!W66</f>
        <v>S</v>
      </c>
      <c r="Y66" s="19" t="str">
        <f xml:space="preserve"> RAW!X66</f>
        <v>L</v>
      </c>
      <c r="Z66" s="20" t="str">
        <f xml:space="preserve"> RAW!Y66</f>
        <v>N</v>
      </c>
      <c r="AA66" s="19">
        <f xml:space="preserve"> ((RAW!Z66 / 10000000000) * 1000)</f>
        <v>7.781999999999999E-3</v>
      </c>
      <c r="AB66" s="19">
        <f xml:space="preserve"> RAW!AA66 / 5</f>
        <v>1375</v>
      </c>
      <c r="AC66" s="20">
        <f xml:space="preserve"> ((RAW!AB66 / 1000000) * 1000)</f>
        <v>0</v>
      </c>
    </row>
    <row r="67" spans="1:29" x14ac:dyDescent="0.25">
      <c r="A67" s="28">
        <v>43238.766595092595</v>
      </c>
      <c r="B67" s="18">
        <f t="shared" si="0"/>
        <v>5.3333336110808887</v>
      </c>
      <c r="C67" s="19">
        <f xml:space="preserve"> RAW!B67 / 5</f>
        <v>1375</v>
      </c>
      <c r="D67" s="19">
        <f xml:space="preserve"> RAW!C67 / 5</f>
        <v>-132.80000000000001</v>
      </c>
      <c r="E67" s="20">
        <f xml:space="preserve"> RAW!D67 / 5</f>
        <v>-473.2</v>
      </c>
      <c r="F67" s="19">
        <f xml:space="preserve"> RAW!E67 / 5000</f>
        <v>1.3046</v>
      </c>
      <c r="G67" s="19">
        <f xml:space="preserve"> RAW!F67 / 5000</f>
        <v>-0.34720000000000001</v>
      </c>
      <c r="H67" s="19">
        <f xml:space="preserve"> RAW!G67 / 5000</f>
        <v>2.2000000000000001E-3</v>
      </c>
      <c r="I67" s="19">
        <f xml:space="preserve"> RAW!H67 / 5000</f>
        <v>0.1124</v>
      </c>
      <c r="J67" s="20">
        <f xml:space="preserve"> RAW!I67 / 5000</f>
        <v>0.52439999999999998</v>
      </c>
      <c r="K67" s="20">
        <f xml:space="preserve"> RAW!J67</f>
        <v>11111001</v>
      </c>
      <c r="L67" s="21">
        <f xml:space="preserve"> ((RAW!K67 / 10000000000) * 1000)</f>
        <v>1.9949999999999998E-3</v>
      </c>
      <c r="M67" s="22">
        <f xml:space="preserve"> ((RAW!L67 / 1000000000) * 1000)</f>
        <v>217.06168099999999</v>
      </c>
      <c r="N67" s="19" t="str">
        <f xml:space="preserve"> RAW!M67</f>
        <v>R</v>
      </c>
      <c r="O67" s="19" t="str">
        <f xml:space="preserve"> RAW!N67</f>
        <v>L</v>
      </c>
      <c r="P67" s="20" t="str">
        <f xml:space="preserve"> RAW!O67</f>
        <v>-</v>
      </c>
      <c r="Q67" s="21">
        <f xml:space="preserve"> ((RAW!P67 / 10000000000) * 1000)</f>
        <v>0</v>
      </c>
      <c r="R67" s="22">
        <f xml:space="preserve"> ((RAW!Q67 / 1000000000) * 1000)</f>
        <v>0.697797</v>
      </c>
      <c r="S67" s="19" t="str">
        <f xml:space="preserve"> RAW!R67</f>
        <v>S</v>
      </c>
      <c r="T67" s="19" t="str">
        <f xml:space="preserve"> RAW!S67</f>
        <v>L</v>
      </c>
      <c r="U67" s="20" t="str">
        <f xml:space="preserve"> RAW!T67</f>
        <v>N</v>
      </c>
      <c r="V67" s="21">
        <f xml:space="preserve"> ((RAW!U67 / 10000000000) * 1000)</f>
        <v>0</v>
      </c>
      <c r="W67" s="22">
        <f xml:space="preserve"> ((RAW!V67 / 1000000000) * 1000)</f>
        <v>266.054687</v>
      </c>
      <c r="X67" s="19" t="str">
        <f xml:space="preserve"> RAW!W67</f>
        <v>S</v>
      </c>
      <c r="Y67" s="19" t="str">
        <f xml:space="preserve"> RAW!X67</f>
        <v>L</v>
      </c>
      <c r="Z67" s="20" t="str">
        <f xml:space="preserve"> RAW!Y67</f>
        <v>N</v>
      </c>
      <c r="AA67" s="19">
        <f xml:space="preserve"> ((RAW!Z67 / 10000000000) * 1000)</f>
        <v>1.9949999999999998E-3</v>
      </c>
      <c r="AB67" s="19">
        <f xml:space="preserve"> RAW!AA67 / 5</f>
        <v>1375</v>
      </c>
      <c r="AC67" s="20">
        <f xml:space="preserve"> ((RAW!AB67 / 1000000) * 1000)</f>
        <v>0</v>
      </c>
    </row>
    <row r="68" spans="1:29" x14ac:dyDescent="0.25">
      <c r="A68" s="28">
        <v>43238.770067314814</v>
      </c>
      <c r="B68" s="18">
        <f t="shared" ref="B68:B131" si="1" xml:space="preserve"> ((A68 - T_0) * 24)</f>
        <v>5.4166669443366118</v>
      </c>
      <c r="C68" s="19">
        <f xml:space="preserve"> RAW!B68 / 5</f>
        <v>1375</v>
      </c>
      <c r="D68" s="19">
        <f xml:space="preserve"> RAW!C68 / 5</f>
        <v>-132.80000000000001</v>
      </c>
      <c r="E68" s="20">
        <f xml:space="preserve"> RAW!D68 / 5</f>
        <v>-473.2</v>
      </c>
      <c r="F68" s="19">
        <f xml:space="preserve"> RAW!E68 / 5000</f>
        <v>1.3048</v>
      </c>
      <c r="G68" s="19">
        <f xml:space="preserve"> RAW!F68 / 5000</f>
        <v>-0.34720000000000001</v>
      </c>
      <c r="H68" s="19">
        <f xml:space="preserve"> RAW!G68 / 5000</f>
        <v>2E-3</v>
      </c>
      <c r="I68" s="19">
        <f xml:space="preserve"> RAW!H68 / 5000</f>
        <v>0.1124</v>
      </c>
      <c r="J68" s="20">
        <f xml:space="preserve"> RAW!I68 / 5000</f>
        <v>0.5242</v>
      </c>
      <c r="K68" s="20">
        <f xml:space="preserve"> RAW!J68</f>
        <v>11111001</v>
      </c>
      <c r="L68" s="21">
        <f xml:space="preserve"> ((RAW!K68 / 10000000000) * 1000)</f>
        <v>1.9949999999999998E-3</v>
      </c>
      <c r="M68" s="22">
        <f xml:space="preserve"> ((RAW!L68 / 1000000000) * 1000)</f>
        <v>217.01816400000001</v>
      </c>
      <c r="N68" s="19" t="str">
        <f xml:space="preserve"> RAW!M68</f>
        <v>R</v>
      </c>
      <c r="O68" s="19" t="str">
        <f xml:space="preserve"> RAW!N68</f>
        <v>L</v>
      </c>
      <c r="P68" s="20" t="str">
        <f xml:space="preserve"> RAW!O68</f>
        <v>-</v>
      </c>
      <c r="Q68" s="21">
        <f xml:space="preserve"> ((RAW!P68 / 10000000000) * 1000)</f>
        <v>0</v>
      </c>
      <c r="R68" s="22">
        <f xml:space="preserve"> ((RAW!Q68 / 1000000000) * 1000)</f>
        <v>0.697797</v>
      </c>
      <c r="S68" s="19" t="str">
        <f xml:space="preserve"> RAW!R68</f>
        <v>S</v>
      </c>
      <c r="T68" s="19" t="str">
        <f xml:space="preserve"> RAW!S68</f>
        <v>L</v>
      </c>
      <c r="U68" s="20" t="str">
        <f xml:space="preserve"> RAW!T68</f>
        <v>N</v>
      </c>
      <c r="V68" s="21">
        <f xml:space="preserve"> ((RAW!U68 / 10000000000) * 1000)</f>
        <v>0</v>
      </c>
      <c r="W68" s="22">
        <f xml:space="preserve"> ((RAW!V68 / 1000000000) * 1000)</f>
        <v>266.054687</v>
      </c>
      <c r="X68" s="19" t="str">
        <f xml:space="preserve"> RAW!W68</f>
        <v>S</v>
      </c>
      <c r="Y68" s="19" t="str">
        <f xml:space="preserve"> RAW!X68</f>
        <v>L</v>
      </c>
      <c r="Z68" s="20" t="str">
        <f xml:space="preserve"> RAW!Y68</f>
        <v>N</v>
      </c>
      <c r="AA68" s="19">
        <f xml:space="preserve"> ((RAW!Z68 / 10000000000) * 1000)</f>
        <v>1.9949999999999998E-3</v>
      </c>
      <c r="AB68" s="19">
        <f xml:space="preserve"> RAW!AA68 / 5</f>
        <v>1375</v>
      </c>
      <c r="AC68" s="20">
        <f xml:space="preserve"> ((RAW!AB68 / 1000000) * 1000)</f>
        <v>0</v>
      </c>
    </row>
    <row r="69" spans="1:29" x14ac:dyDescent="0.25">
      <c r="A69" s="28">
        <v>43238.77353953704</v>
      </c>
      <c r="B69" s="18">
        <f t="shared" si="1"/>
        <v>5.5000002777669579</v>
      </c>
      <c r="C69" s="19">
        <f xml:space="preserve"> RAW!B69 / 5</f>
        <v>1375</v>
      </c>
      <c r="D69" s="19">
        <f xml:space="preserve"> RAW!C69 / 5</f>
        <v>-132.80000000000001</v>
      </c>
      <c r="E69" s="20">
        <f xml:space="preserve"> RAW!D69 / 5</f>
        <v>-473.2</v>
      </c>
      <c r="F69" s="19">
        <f xml:space="preserve"> RAW!E69 / 5000</f>
        <v>1.3046</v>
      </c>
      <c r="G69" s="19">
        <f xml:space="preserve"> RAW!F69 / 5000</f>
        <v>-0.34739999999999999</v>
      </c>
      <c r="H69" s="19">
        <f xml:space="preserve"> RAW!G69 / 5000</f>
        <v>2E-3</v>
      </c>
      <c r="I69" s="19">
        <f xml:space="preserve"> RAW!H69 / 5000</f>
        <v>0.1124</v>
      </c>
      <c r="J69" s="20">
        <f xml:space="preserve"> RAW!I69 / 5000</f>
        <v>0.52439999999999998</v>
      </c>
      <c r="K69" s="20">
        <f xml:space="preserve"> RAW!J69</f>
        <v>11111001</v>
      </c>
      <c r="L69" s="21">
        <f xml:space="preserve"> ((RAW!K69 / 10000000000) * 1000)</f>
        <v>1.3960000000000001E-3</v>
      </c>
      <c r="M69" s="22">
        <f xml:space="preserve"> ((RAW!L69 / 1000000000) * 1000)</f>
        <v>216.77963</v>
      </c>
      <c r="N69" s="19" t="str">
        <f xml:space="preserve"> RAW!M69</f>
        <v>R</v>
      </c>
      <c r="O69" s="19" t="str">
        <f xml:space="preserve"> RAW!N69</f>
        <v>L</v>
      </c>
      <c r="P69" s="20" t="str">
        <f xml:space="preserve"> RAW!O69</f>
        <v>-</v>
      </c>
      <c r="Q69" s="21">
        <f xml:space="preserve"> ((RAW!P69 / 10000000000) * 1000)</f>
        <v>0</v>
      </c>
      <c r="R69" s="22">
        <f xml:space="preserve"> ((RAW!Q69 / 1000000000) * 1000)</f>
        <v>0.697797</v>
      </c>
      <c r="S69" s="19" t="str">
        <f xml:space="preserve"> RAW!R69</f>
        <v>S</v>
      </c>
      <c r="T69" s="19" t="str">
        <f xml:space="preserve"> RAW!S69</f>
        <v>L</v>
      </c>
      <c r="U69" s="20" t="str">
        <f xml:space="preserve"> RAW!T69</f>
        <v>N</v>
      </c>
      <c r="V69" s="21">
        <f xml:space="preserve"> ((RAW!U69 / 10000000000) * 1000)</f>
        <v>0</v>
      </c>
      <c r="W69" s="22">
        <f xml:space="preserve"> ((RAW!V69 / 1000000000) * 1000)</f>
        <v>266.054687</v>
      </c>
      <c r="X69" s="19" t="str">
        <f xml:space="preserve"> RAW!W69</f>
        <v>S</v>
      </c>
      <c r="Y69" s="19" t="str">
        <f xml:space="preserve"> RAW!X69</f>
        <v>L</v>
      </c>
      <c r="Z69" s="20" t="str">
        <f xml:space="preserve"> RAW!Y69</f>
        <v>N</v>
      </c>
      <c r="AA69" s="19">
        <f xml:space="preserve"> ((RAW!Z69 / 10000000000) * 1000)</f>
        <v>1.3960000000000001E-3</v>
      </c>
      <c r="AB69" s="19">
        <f xml:space="preserve"> RAW!AA69 / 5</f>
        <v>1375</v>
      </c>
      <c r="AC69" s="20">
        <f xml:space="preserve"> ((RAW!AB69 / 1000000) * 1000)</f>
        <v>0</v>
      </c>
    </row>
    <row r="70" spans="1:29" x14ac:dyDescent="0.25">
      <c r="A70" s="28">
        <v>43238.777011759259</v>
      </c>
      <c r="B70" s="18">
        <f t="shared" si="1"/>
        <v>5.583333611022681</v>
      </c>
      <c r="C70" s="19">
        <f xml:space="preserve"> RAW!B70 / 5</f>
        <v>1375</v>
      </c>
      <c r="D70" s="19">
        <f xml:space="preserve"> RAW!C70 / 5</f>
        <v>-132.80000000000001</v>
      </c>
      <c r="E70" s="20">
        <f xml:space="preserve"> RAW!D70 / 5</f>
        <v>-473.2</v>
      </c>
      <c r="F70" s="19">
        <f xml:space="preserve"> RAW!E70 / 5000</f>
        <v>1.3046</v>
      </c>
      <c r="G70" s="19">
        <f xml:space="preserve"> RAW!F70 / 5000</f>
        <v>-0.34720000000000001</v>
      </c>
      <c r="H70" s="19">
        <f xml:space="preserve"> RAW!G70 / 5000</f>
        <v>2E-3</v>
      </c>
      <c r="I70" s="19">
        <f xml:space="preserve"> RAW!H70 / 5000</f>
        <v>0.1124</v>
      </c>
      <c r="J70" s="20">
        <f xml:space="preserve"> RAW!I70 / 5000</f>
        <v>0.5242</v>
      </c>
      <c r="K70" s="20">
        <f xml:space="preserve"> RAW!J70</f>
        <v>11111001</v>
      </c>
      <c r="L70" s="21">
        <f xml:space="preserve"> ((RAW!K70 / 10000000000) * 1000)</f>
        <v>3.1925999999999996E-2</v>
      </c>
      <c r="M70" s="22">
        <f xml:space="preserve"> ((RAW!L70 / 1000000000) * 1000)</f>
        <v>215.46355700000001</v>
      </c>
      <c r="N70" s="19" t="str">
        <f xml:space="preserve"> RAW!M70</f>
        <v>R</v>
      </c>
      <c r="O70" s="19" t="str">
        <f xml:space="preserve"> RAW!N70</f>
        <v>L</v>
      </c>
      <c r="P70" s="20" t="str">
        <f xml:space="preserve"> RAW!O70</f>
        <v>-</v>
      </c>
      <c r="Q70" s="21">
        <f xml:space="preserve"> ((RAW!P70 / 10000000000) * 1000)</f>
        <v>0</v>
      </c>
      <c r="R70" s="22">
        <f xml:space="preserve"> ((RAW!Q70 / 1000000000) * 1000)</f>
        <v>0.697797</v>
      </c>
      <c r="S70" s="19" t="str">
        <f xml:space="preserve"> RAW!R70</f>
        <v>S</v>
      </c>
      <c r="T70" s="19" t="str">
        <f xml:space="preserve"> RAW!S70</f>
        <v>L</v>
      </c>
      <c r="U70" s="20" t="str">
        <f xml:space="preserve"> RAW!T70</f>
        <v>N</v>
      </c>
      <c r="V70" s="21">
        <f xml:space="preserve"> ((RAW!U70 / 10000000000) * 1000)</f>
        <v>0</v>
      </c>
      <c r="W70" s="22">
        <f xml:space="preserve"> ((RAW!V70 / 1000000000) * 1000)</f>
        <v>266.054687</v>
      </c>
      <c r="X70" s="19" t="str">
        <f xml:space="preserve"> RAW!W70</f>
        <v>S</v>
      </c>
      <c r="Y70" s="19" t="str">
        <f xml:space="preserve"> RAW!X70</f>
        <v>L</v>
      </c>
      <c r="Z70" s="20" t="str">
        <f xml:space="preserve"> RAW!Y70</f>
        <v>N</v>
      </c>
      <c r="AA70" s="19">
        <f xml:space="preserve"> ((RAW!Z70 / 10000000000) * 1000)</f>
        <v>3.1925999999999996E-2</v>
      </c>
      <c r="AB70" s="19">
        <f xml:space="preserve"> RAW!AA70 / 5</f>
        <v>1375</v>
      </c>
      <c r="AC70" s="20">
        <f xml:space="preserve"> ((RAW!AB70 / 1000000) * 1000)</f>
        <v>0</v>
      </c>
    </row>
    <row r="71" spans="1:29" x14ac:dyDescent="0.25">
      <c r="A71" s="28">
        <v>43238.780483969909</v>
      </c>
      <c r="B71" s="18">
        <f t="shared" si="1"/>
        <v>5.6666666666278616</v>
      </c>
      <c r="C71" s="19">
        <f xml:space="preserve"> RAW!B71 / 5</f>
        <v>1375</v>
      </c>
      <c r="D71" s="19">
        <f xml:space="preserve"> RAW!C71 / 5</f>
        <v>-132.80000000000001</v>
      </c>
      <c r="E71" s="20">
        <f xml:space="preserve"> RAW!D71 / 5</f>
        <v>-473.2</v>
      </c>
      <c r="F71" s="19">
        <f xml:space="preserve"> RAW!E71 / 5000</f>
        <v>1.3046</v>
      </c>
      <c r="G71" s="19">
        <f xml:space="preserve"> RAW!F71 / 5000</f>
        <v>-0.34720000000000001</v>
      </c>
      <c r="H71" s="19">
        <f xml:space="preserve"> RAW!G71 / 5000</f>
        <v>1.8E-3</v>
      </c>
      <c r="I71" s="19">
        <f xml:space="preserve"> RAW!H71 / 5000</f>
        <v>0.11219999999999999</v>
      </c>
      <c r="J71" s="20">
        <f xml:space="preserve"> RAW!I71 / 5000</f>
        <v>0.5242</v>
      </c>
      <c r="K71" s="20">
        <f xml:space="preserve"> RAW!J71</f>
        <v>11111001</v>
      </c>
      <c r="L71" s="21">
        <f xml:space="preserve"> ((RAW!K71 / 10000000000) * 1000)</f>
        <v>7.9810000000000002E-3</v>
      </c>
      <c r="M71" s="22">
        <f xml:space="preserve"> ((RAW!L71 / 1000000000) * 1000)</f>
        <v>214.58893500000002</v>
      </c>
      <c r="N71" s="19" t="str">
        <f xml:space="preserve"> RAW!M71</f>
        <v>R</v>
      </c>
      <c r="O71" s="19" t="str">
        <f xml:space="preserve"> RAW!N71</f>
        <v>L</v>
      </c>
      <c r="P71" s="20" t="str">
        <f xml:space="preserve"> RAW!O71</f>
        <v>-</v>
      </c>
      <c r="Q71" s="21">
        <f xml:space="preserve"> ((RAW!P71 / 10000000000) * 1000)</f>
        <v>0</v>
      </c>
      <c r="R71" s="22">
        <f xml:space="preserve"> ((RAW!Q71 / 1000000000) * 1000)</f>
        <v>0.697797</v>
      </c>
      <c r="S71" s="19" t="str">
        <f xml:space="preserve"> RAW!R71</f>
        <v>S</v>
      </c>
      <c r="T71" s="19" t="str">
        <f xml:space="preserve"> RAW!S71</f>
        <v>L</v>
      </c>
      <c r="U71" s="20" t="str">
        <f xml:space="preserve"> RAW!T71</f>
        <v>N</v>
      </c>
      <c r="V71" s="21">
        <f xml:space="preserve"> ((RAW!U71 / 10000000000) * 1000)</f>
        <v>0</v>
      </c>
      <c r="W71" s="22">
        <f xml:space="preserve"> ((RAW!V71 / 1000000000) * 1000)</f>
        <v>266.054687</v>
      </c>
      <c r="X71" s="19" t="str">
        <f xml:space="preserve"> RAW!W71</f>
        <v>S</v>
      </c>
      <c r="Y71" s="19" t="str">
        <f xml:space="preserve"> RAW!X71</f>
        <v>L</v>
      </c>
      <c r="Z71" s="20" t="str">
        <f xml:space="preserve"> RAW!Y71</f>
        <v>N</v>
      </c>
      <c r="AA71" s="19">
        <f xml:space="preserve"> ((RAW!Z71 / 10000000000) * 1000)</f>
        <v>7.9810000000000002E-3</v>
      </c>
      <c r="AB71" s="19">
        <f xml:space="preserve"> RAW!AA71 / 5</f>
        <v>1375</v>
      </c>
      <c r="AC71" s="20">
        <f xml:space="preserve"> ((RAW!AB71 / 1000000) * 1000)</f>
        <v>0</v>
      </c>
    </row>
    <row r="72" spans="1:29" x14ac:dyDescent="0.25">
      <c r="A72" s="28">
        <v>43238.783956192128</v>
      </c>
      <c r="B72" s="18">
        <f t="shared" si="1"/>
        <v>5.7499999998835847</v>
      </c>
      <c r="C72" s="19">
        <f xml:space="preserve"> RAW!B72 / 5</f>
        <v>1375</v>
      </c>
      <c r="D72" s="19">
        <f xml:space="preserve"> RAW!C72 / 5</f>
        <v>-132.80000000000001</v>
      </c>
      <c r="E72" s="20">
        <f xml:space="preserve"> RAW!D72 / 5</f>
        <v>-473.2</v>
      </c>
      <c r="F72" s="19">
        <f xml:space="preserve"> RAW!E72 / 5000</f>
        <v>1.3046</v>
      </c>
      <c r="G72" s="19">
        <f xml:space="preserve"> RAW!F72 / 5000</f>
        <v>-0.34699999999999998</v>
      </c>
      <c r="H72" s="19">
        <f xml:space="preserve"> RAW!G72 / 5000</f>
        <v>2E-3</v>
      </c>
      <c r="I72" s="19">
        <f xml:space="preserve"> RAW!H72 / 5000</f>
        <v>0.1124</v>
      </c>
      <c r="J72" s="20">
        <f xml:space="preserve"> RAW!I72 / 5000</f>
        <v>0.52439999999999998</v>
      </c>
      <c r="K72" s="20">
        <f xml:space="preserve"> RAW!J72</f>
        <v>11111001</v>
      </c>
      <c r="L72" s="21">
        <f xml:space="preserve"> ((RAW!K72 / 10000000000) * 1000)</f>
        <v>1.9949999999999998E-3</v>
      </c>
      <c r="M72" s="22">
        <f xml:space="preserve"> ((RAW!L72 / 1000000000) * 1000)</f>
        <v>214.0609</v>
      </c>
      <c r="N72" s="19" t="str">
        <f xml:space="preserve"> RAW!M72</f>
        <v>R</v>
      </c>
      <c r="O72" s="19" t="str">
        <f xml:space="preserve"> RAW!N72</f>
        <v>L</v>
      </c>
      <c r="P72" s="20" t="str">
        <f xml:space="preserve"> RAW!O72</f>
        <v>-</v>
      </c>
      <c r="Q72" s="21">
        <f xml:space="preserve"> ((RAW!P72 / 10000000000) * 1000)</f>
        <v>0</v>
      </c>
      <c r="R72" s="22">
        <f xml:space="preserve"> ((RAW!Q72 / 1000000000) * 1000)</f>
        <v>0.697797</v>
      </c>
      <c r="S72" s="19" t="str">
        <f xml:space="preserve"> RAW!R72</f>
        <v>S</v>
      </c>
      <c r="T72" s="19" t="str">
        <f xml:space="preserve"> RAW!S72</f>
        <v>L</v>
      </c>
      <c r="U72" s="20" t="str">
        <f xml:space="preserve"> RAW!T72</f>
        <v>N</v>
      </c>
      <c r="V72" s="21">
        <f xml:space="preserve"> ((RAW!U72 / 10000000000) * 1000)</f>
        <v>0</v>
      </c>
      <c r="W72" s="22">
        <f xml:space="preserve"> ((RAW!V72 / 1000000000) * 1000)</f>
        <v>266.054687</v>
      </c>
      <c r="X72" s="19" t="str">
        <f xml:space="preserve"> RAW!W72</f>
        <v>S</v>
      </c>
      <c r="Y72" s="19" t="str">
        <f xml:space="preserve"> RAW!X72</f>
        <v>L</v>
      </c>
      <c r="Z72" s="20" t="str">
        <f xml:space="preserve"> RAW!Y72</f>
        <v>N</v>
      </c>
      <c r="AA72" s="19">
        <f xml:space="preserve"> ((RAW!Z72 / 10000000000) * 1000)</f>
        <v>1.9949999999999998E-3</v>
      </c>
      <c r="AB72" s="19">
        <f xml:space="preserve"> RAW!AA72 / 5</f>
        <v>1375</v>
      </c>
      <c r="AC72" s="20">
        <f xml:space="preserve"> ((RAW!AB72 / 1000000) * 1000)</f>
        <v>0</v>
      </c>
    </row>
    <row r="73" spans="1:29" x14ac:dyDescent="0.25">
      <c r="A73" s="28">
        <v>43238.787428425923</v>
      </c>
      <c r="B73" s="18">
        <f t="shared" si="1"/>
        <v>5.8333336109644733</v>
      </c>
      <c r="C73" s="19">
        <f xml:space="preserve"> RAW!B73 / 5</f>
        <v>1375</v>
      </c>
      <c r="D73" s="19">
        <f xml:space="preserve"> RAW!C73 / 5</f>
        <v>-132.80000000000001</v>
      </c>
      <c r="E73" s="20">
        <f xml:space="preserve"> RAW!D73 / 5</f>
        <v>-473.2</v>
      </c>
      <c r="F73" s="19">
        <f xml:space="preserve"> RAW!E73 / 5000</f>
        <v>1.3046</v>
      </c>
      <c r="G73" s="19">
        <f xml:space="preserve"> RAW!F73 / 5000</f>
        <v>-0.34720000000000001</v>
      </c>
      <c r="H73" s="19">
        <f xml:space="preserve"> RAW!G73 / 5000</f>
        <v>2E-3</v>
      </c>
      <c r="I73" s="19">
        <f xml:space="preserve"> RAW!H73 / 5000</f>
        <v>0.1124</v>
      </c>
      <c r="J73" s="20">
        <f xml:space="preserve"> RAW!I73 / 5000</f>
        <v>0.52439999999999998</v>
      </c>
      <c r="K73" s="20">
        <f xml:space="preserve"> RAW!J73</f>
        <v>11111001</v>
      </c>
      <c r="L73" s="21">
        <f xml:space="preserve"> ((RAW!K73 / 10000000000) * 1000)</f>
        <v>5.5871000000000004E-2</v>
      </c>
      <c r="M73" s="22">
        <f xml:space="preserve"> ((RAW!L73 / 1000000000) * 1000)</f>
        <v>213.71951799999999</v>
      </c>
      <c r="N73" s="19" t="str">
        <f xml:space="preserve"> RAW!M73</f>
        <v>R</v>
      </c>
      <c r="O73" s="19" t="str">
        <f xml:space="preserve"> RAW!N73</f>
        <v>L</v>
      </c>
      <c r="P73" s="20" t="str">
        <f xml:space="preserve"> RAW!O73</f>
        <v>-</v>
      </c>
      <c r="Q73" s="21">
        <f xml:space="preserve"> ((RAW!P73 / 10000000000) * 1000)</f>
        <v>0</v>
      </c>
      <c r="R73" s="22">
        <f xml:space="preserve"> ((RAW!Q73 / 1000000000) * 1000)</f>
        <v>0.697797</v>
      </c>
      <c r="S73" s="19" t="str">
        <f xml:space="preserve"> RAW!R73</f>
        <v>S</v>
      </c>
      <c r="T73" s="19" t="str">
        <f xml:space="preserve"> RAW!S73</f>
        <v>L</v>
      </c>
      <c r="U73" s="20" t="str">
        <f xml:space="preserve"> RAW!T73</f>
        <v>N</v>
      </c>
      <c r="V73" s="21">
        <f xml:space="preserve"> ((RAW!U73 / 10000000000) * 1000)</f>
        <v>0</v>
      </c>
      <c r="W73" s="22">
        <f xml:space="preserve"> ((RAW!V73 / 1000000000) * 1000)</f>
        <v>266.054687</v>
      </c>
      <c r="X73" s="19" t="str">
        <f xml:space="preserve"> RAW!W73</f>
        <v>S</v>
      </c>
      <c r="Y73" s="19" t="str">
        <f xml:space="preserve"> RAW!X73</f>
        <v>L</v>
      </c>
      <c r="Z73" s="20" t="str">
        <f xml:space="preserve"> RAW!Y73</f>
        <v>N</v>
      </c>
      <c r="AA73" s="19">
        <f xml:space="preserve"> ((RAW!Z73 / 10000000000) * 1000)</f>
        <v>5.5871000000000004E-2</v>
      </c>
      <c r="AB73" s="19">
        <f xml:space="preserve"> RAW!AA73 / 5</f>
        <v>1375</v>
      </c>
      <c r="AC73" s="20">
        <f xml:space="preserve"> ((RAW!AB73 / 1000000) * 1000)</f>
        <v>0</v>
      </c>
    </row>
    <row r="74" spans="1:29" x14ac:dyDescent="0.25">
      <c r="A74" s="28">
        <v>43238.79090064815</v>
      </c>
      <c r="B74" s="18">
        <f t="shared" si="1"/>
        <v>5.9166669443948194</v>
      </c>
      <c r="C74" s="19">
        <f xml:space="preserve"> RAW!B74 / 5</f>
        <v>1375</v>
      </c>
      <c r="D74" s="19">
        <f xml:space="preserve"> RAW!C74 / 5</f>
        <v>-132.80000000000001</v>
      </c>
      <c r="E74" s="20">
        <f xml:space="preserve"> RAW!D74 / 5</f>
        <v>-473.2</v>
      </c>
      <c r="F74" s="19">
        <f xml:space="preserve"> RAW!E74 / 5000</f>
        <v>1.3046</v>
      </c>
      <c r="G74" s="19">
        <f xml:space="preserve"> RAW!F74 / 5000</f>
        <v>-0.34720000000000001</v>
      </c>
      <c r="H74" s="19">
        <f xml:space="preserve"> RAW!G74 / 5000</f>
        <v>2E-3</v>
      </c>
      <c r="I74" s="19">
        <f xml:space="preserve"> RAW!H74 / 5000</f>
        <v>0.11219999999999999</v>
      </c>
      <c r="J74" s="20">
        <f xml:space="preserve"> RAW!I74 / 5000</f>
        <v>0.5242</v>
      </c>
      <c r="K74" s="20">
        <f xml:space="preserve"> RAW!J74</f>
        <v>11111001</v>
      </c>
      <c r="L74" s="21">
        <f xml:space="preserve"> ((RAW!K74 / 10000000000) * 1000)</f>
        <v>9.9769999999999998E-3</v>
      </c>
      <c r="M74" s="22">
        <f xml:space="preserve"> ((RAW!L74 / 1000000000) * 1000)</f>
        <v>213.53339700000001</v>
      </c>
      <c r="N74" s="19" t="str">
        <f xml:space="preserve"> RAW!M74</f>
        <v>R</v>
      </c>
      <c r="O74" s="19" t="str">
        <f xml:space="preserve"> RAW!N74</f>
        <v>L</v>
      </c>
      <c r="P74" s="20" t="str">
        <f xml:space="preserve"> RAW!O74</f>
        <v>-</v>
      </c>
      <c r="Q74" s="21">
        <f xml:space="preserve"> ((RAW!P74 / 10000000000) * 1000)</f>
        <v>0</v>
      </c>
      <c r="R74" s="22">
        <f xml:space="preserve"> ((RAW!Q74 / 1000000000) * 1000)</f>
        <v>0.697797</v>
      </c>
      <c r="S74" s="19" t="str">
        <f xml:space="preserve"> RAW!R74</f>
        <v>S</v>
      </c>
      <c r="T74" s="19" t="str">
        <f xml:space="preserve"> RAW!S74</f>
        <v>L</v>
      </c>
      <c r="U74" s="20" t="str">
        <f xml:space="preserve"> RAW!T74</f>
        <v>N</v>
      </c>
      <c r="V74" s="21">
        <f xml:space="preserve"> ((RAW!U74 / 10000000000) * 1000)</f>
        <v>0</v>
      </c>
      <c r="W74" s="22">
        <f xml:space="preserve"> ((RAW!V74 / 1000000000) * 1000)</f>
        <v>266.054687</v>
      </c>
      <c r="X74" s="19" t="str">
        <f xml:space="preserve"> RAW!W74</f>
        <v>S</v>
      </c>
      <c r="Y74" s="19" t="str">
        <f xml:space="preserve"> RAW!X74</f>
        <v>L</v>
      </c>
      <c r="Z74" s="20" t="str">
        <f xml:space="preserve"> RAW!Y74</f>
        <v>N</v>
      </c>
      <c r="AA74" s="19">
        <f xml:space="preserve"> ((RAW!Z74 / 10000000000) * 1000)</f>
        <v>9.9769999999999998E-3</v>
      </c>
      <c r="AB74" s="19">
        <f xml:space="preserve"> RAW!AA74 / 5</f>
        <v>1375</v>
      </c>
      <c r="AC74" s="20">
        <f xml:space="preserve"> ((RAW!AB74 / 1000000) * 1000)</f>
        <v>0</v>
      </c>
    </row>
    <row r="75" spans="1:29" x14ac:dyDescent="0.25">
      <c r="A75" s="28">
        <v>43238.794372870369</v>
      </c>
      <c r="B75" s="18">
        <f t="shared" si="1"/>
        <v>6.0000002776505426</v>
      </c>
      <c r="C75" s="19">
        <f xml:space="preserve"> RAW!B75 / 5</f>
        <v>1375</v>
      </c>
      <c r="D75" s="19">
        <f xml:space="preserve"> RAW!C75 / 5</f>
        <v>-132.80000000000001</v>
      </c>
      <c r="E75" s="20">
        <f xml:space="preserve"> RAW!D75 / 5</f>
        <v>-473.2</v>
      </c>
      <c r="F75" s="19">
        <f xml:space="preserve"> RAW!E75 / 5000</f>
        <v>1.3046</v>
      </c>
      <c r="G75" s="19">
        <f xml:space="preserve"> RAW!F75 / 5000</f>
        <v>-0.34739999999999999</v>
      </c>
      <c r="H75" s="19">
        <f xml:space="preserve"> RAW!G75 / 5000</f>
        <v>2E-3</v>
      </c>
      <c r="I75" s="19">
        <f xml:space="preserve"> RAW!H75 / 5000</f>
        <v>0.1124</v>
      </c>
      <c r="J75" s="20">
        <f xml:space="preserve"> RAW!I75 / 5000</f>
        <v>0.5242</v>
      </c>
      <c r="K75" s="20">
        <f xml:space="preserve"> RAW!J75</f>
        <v>11111001</v>
      </c>
      <c r="L75" s="21">
        <f xml:space="preserve"> ((RAW!K75 / 10000000000) * 1000)</f>
        <v>5.986E-3</v>
      </c>
      <c r="M75" s="22">
        <f xml:space="preserve"> ((RAW!L75 / 1000000000) * 1000)</f>
        <v>213.43046700000002</v>
      </c>
      <c r="N75" s="19" t="str">
        <f xml:space="preserve"> RAW!M75</f>
        <v>R</v>
      </c>
      <c r="O75" s="19" t="str">
        <f xml:space="preserve"> RAW!N75</f>
        <v>L</v>
      </c>
      <c r="P75" s="20" t="str">
        <f xml:space="preserve"> RAW!O75</f>
        <v>-</v>
      </c>
      <c r="Q75" s="21">
        <f xml:space="preserve"> ((RAW!P75 / 10000000000) * 1000)</f>
        <v>0</v>
      </c>
      <c r="R75" s="22">
        <f xml:space="preserve"> ((RAW!Q75 / 1000000000) * 1000)</f>
        <v>0.697797</v>
      </c>
      <c r="S75" s="19" t="str">
        <f xml:space="preserve"> RAW!R75</f>
        <v>S</v>
      </c>
      <c r="T75" s="19" t="str">
        <f xml:space="preserve"> RAW!S75</f>
        <v>L</v>
      </c>
      <c r="U75" s="20" t="str">
        <f xml:space="preserve"> RAW!T75</f>
        <v>N</v>
      </c>
      <c r="V75" s="21">
        <f xml:space="preserve"> ((RAW!U75 / 10000000000) * 1000)</f>
        <v>0</v>
      </c>
      <c r="W75" s="22">
        <f xml:space="preserve"> ((RAW!V75 / 1000000000) * 1000)</f>
        <v>266.054687</v>
      </c>
      <c r="X75" s="19" t="str">
        <f xml:space="preserve"> RAW!W75</f>
        <v>S</v>
      </c>
      <c r="Y75" s="19" t="str">
        <f xml:space="preserve"> RAW!X75</f>
        <v>L</v>
      </c>
      <c r="Z75" s="20" t="str">
        <f xml:space="preserve"> RAW!Y75</f>
        <v>N</v>
      </c>
      <c r="AA75" s="19">
        <f xml:space="preserve"> ((RAW!Z75 / 10000000000) * 1000)</f>
        <v>5.986E-3</v>
      </c>
      <c r="AB75" s="19">
        <f xml:space="preserve"> RAW!AA75 / 5</f>
        <v>1375</v>
      </c>
      <c r="AC75" s="20">
        <f xml:space="preserve"> ((RAW!AB75 / 1000000) * 1000)</f>
        <v>0</v>
      </c>
    </row>
    <row r="76" spans="1:29" x14ac:dyDescent="0.25">
      <c r="A76" s="28">
        <v>43238.797845092595</v>
      </c>
      <c r="B76" s="18">
        <f t="shared" si="1"/>
        <v>6.0833336110808887</v>
      </c>
      <c r="C76" s="19">
        <f xml:space="preserve"> RAW!B76 / 5</f>
        <v>1375</v>
      </c>
      <c r="D76" s="19">
        <f xml:space="preserve"> RAW!C76 / 5</f>
        <v>-132.80000000000001</v>
      </c>
      <c r="E76" s="20">
        <f xml:space="preserve"> RAW!D76 / 5</f>
        <v>-473.2</v>
      </c>
      <c r="F76" s="19">
        <f xml:space="preserve"> RAW!E76 / 5000</f>
        <v>1.3046</v>
      </c>
      <c r="G76" s="19">
        <f xml:space="preserve"> RAW!F76 / 5000</f>
        <v>-0.34720000000000001</v>
      </c>
      <c r="H76" s="19">
        <f xml:space="preserve"> RAW!G76 / 5000</f>
        <v>2E-3</v>
      </c>
      <c r="I76" s="19">
        <f xml:space="preserve"> RAW!H76 / 5000</f>
        <v>0.1124</v>
      </c>
      <c r="J76" s="20">
        <f xml:space="preserve"> RAW!I76 / 5000</f>
        <v>0.5242</v>
      </c>
      <c r="K76" s="20">
        <f xml:space="preserve"> RAW!J76</f>
        <v>11111001</v>
      </c>
      <c r="L76" s="21">
        <f xml:space="preserve"> ((RAW!K76 / 10000000000) * 1000)</f>
        <v>3.9899999999999996E-3</v>
      </c>
      <c r="M76" s="22">
        <f xml:space="preserve"> ((RAW!L76 / 1000000000) * 1000)</f>
        <v>213.27547300000001</v>
      </c>
      <c r="N76" s="19" t="str">
        <f xml:space="preserve"> RAW!M76</f>
        <v>R</v>
      </c>
      <c r="O76" s="19" t="str">
        <f xml:space="preserve"> RAW!N76</f>
        <v>L</v>
      </c>
      <c r="P76" s="20" t="str">
        <f xml:space="preserve"> RAW!O76</f>
        <v>-</v>
      </c>
      <c r="Q76" s="21">
        <f xml:space="preserve"> ((RAW!P76 / 10000000000) * 1000)</f>
        <v>0</v>
      </c>
      <c r="R76" s="22">
        <f xml:space="preserve"> ((RAW!Q76 / 1000000000) * 1000)</f>
        <v>0.697797</v>
      </c>
      <c r="S76" s="19" t="str">
        <f xml:space="preserve"> RAW!R76</f>
        <v>S</v>
      </c>
      <c r="T76" s="19" t="str">
        <f xml:space="preserve"> RAW!S76</f>
        <v>L</v>
      </c>
      <c r="U76" s="20" t="str">
        <f xml:space="preserve"> RAW!T76</f>
        <v>N</v>
      </c>
      <c r="V76" s="21">
        <f xml:space="preserve"> ((RAW!U76 / 10000000000) * 1000)</f>
        <v>0</v>
      </c>
      <c r="W76" s="22">
        <f xml:space="preserve"> ((RAW!V76 / 1000000000) * 1000)</f>
        <v>266.054687</v>
      </c>
      <c r="X76" s="19" t="str">
        <f xml:space="preserve"> RAW!W76</f>
        <v>S</v>
      </c>
      <c r="Y76" s="19" t="str">
        <f xml:space="preserve"> RAW!X76</f>
        <v>L</v>
      </c>
      <c r="Z76" s="20" t="str">
        <f xml:space="preserve"> RAW!Y76</f>
        <v>N</v>
      </c>
      <c r="AA76" s="19">
        <f xml:space="preserve"> ((RAW!Z76 / 10000000000) * 1000)</f>
        <v>3.9899999999999996E-3</v>
      </c>
      <c r="AB76" s="19">
        <f xml:space="preserve"> RAW!AA76 / 5</f>
        <v>1375</v>
      </c>
      <c r="AC76" s="20">
        <f xml:space="preserve"> ((RAW!AB76 / 1000000) * 1000)</f>
        <v>0</v>
      </c>
    </row>
    <row r="77" spans="1:29" x14ac:dyDescent="0.25">
      <c r="A77" s="28">
        <v>43238.801317314814</v>
      </c>
      <c r="B77" s="18">
        <f t="shared" si="1"/>
        <v>6.1666669443366118</v>
      </c>
      <c r="C77" s="19">
        <f xml:space="preserve"> RAW!B77 / 5</f>
        <v>1375</v>
      </c>
      <c r="D77" s="19">
        <f xml:space="preserve"> RAW!C77 / 5</f>
        <v>-132.80000000000001</v>
      </c>
      <c r="E77" s="20">
        <f xml:space="preserve"> RAW!D77 / 5</f>
        <v>-473.2</v>
      </c>
      <c r="F77" s="19">
        <f xml:space="preserve"> RAW!E77 / 5000</f>
        <v>1.3048</v>
      </c>
      <c r="G77" s="19">
        <f xml:space="preserve"> RAW!F77 / 5000</f>
        <v>-0.34720000000000001</v>
      </c>
      <c r="H77" s="19">
        <f xml:space="preserve"> RAW!G77 / 5000</f>
        <v>2.2000000000000001E-3</v>
      </c>
      <c r="I77" s="19">
        <f xml:space="preserve"> RAW!H77 / 5000</f>
        <v>0.1124</v>
      </c>
      <c r="J77" s="20">
        <f xml:space="preserve"> RAW!I77 / 5000</f>
        <v>0.5242</v>
      </c>
      <c r="K77" s="20">
        <f xml:space="preserve"> RAW!J77</f>
        <v>11111001</v>
      </c>
      <c r="L77" s="21">
        <f xml:space="preserve"> ((RAW!K77 / 10000000000) * 1000)</f>
        <v>2.4841999999999999E-2</v>
      </c>
      <c r="M77" s="22">
        <f xml:space="preserve"> ((RAW!L77 / 1000000000) * 1000)</f>
        <v>213.03618999999998</v>
      </c>
      <c r="N77" s="19" t="str">
        <f xml:space="preserve"> RAW!M77</f>
        <v>R</v>
      </c>
      <c r="O77" s="19" t="str">
        <f xml:space="preserve"> RAW!N77</f>
        <v>L</v>
      </c>
      <c r="P77" s="20" t="str">
        <f xml:space="preserve"> RAW!O77</f>
        <v>-</v>
      </c>
      <c r="Q77" s="21">
        <f xml:space="preserve"> ((RAW!P77 / 10000000000) * 1000)</f>
        <v>0</v>
      </c>
      <c r="R77" s="22">
        <f xml:space="preserve"> ((RAW!Q77 / 1000000000) * 1000)</f>
        <v>0.697797</v>
      </c>
      <c r="S77" s="19" t="str">
        <f xml:space="preserve"> RAW!R77</f>
        <v>S</v>
      </c>
      <c r="T77" s="19" t="str">
        <f xml:space="preserve"> RAW!S77</f>
        <v>L</v>
      </c>
      <c r="U77" s="20" t="str">
        <f xml:space="preserve"> RAW!T77</f>
        <v>N</v>
      </c>
      <c r="V77" s="21">
        <f xml:space="preserve"> ((RAW!U77 / 10000000000) * 1000)</f>
        <v>0</v>
      </c>
      <c r="W77" s="22">
        <f xml:space="preserve"> ((RAW!V77 / 1000000000) * 1000)</f>
        <v>266.054687</v>
      </c>
      <c r="X77" s="19" t="str">
        <f xml:space="preserve"> RAW!W77</f>
        <v>S</v>
      </c>
      <c r="Y77" s="19" t="str">
        <f xml:space="preserve"> RAW!X77</f>
        <v>L</v>
      </c>
      <c r="Z77" s="20" t="str">
        <f xml:space="preserve"> RAW!Y77</f>
        <v>N</v>
      </c>
      <c r="AA77" s="19">
        <f xml:space="preserve"> ((RAW!Z77 / 10000000000) * 1000)</f>
        <v>2.4841999999999999E-2</v>
      </c>
      <c r="AB77" s="19">
        <f xml:space="preserve"> RAW!AA77 / 5</f>
        <v>1375</v>
      </c>
      <c r="AC77" s="20">
        <f xml:space="preserve"> ((RAW!AB77 / 1000000) * 1000)</f>
        <v>0</v>
      </c>
    </row>
    <row r="78" spans="1:29" x14ac:dyDescent="0.25">
      <c r="A78" s="28">
        <v>43238.80478953704</v>
      </c>
      <c r="B78" s="18">
        <f t="shared" si="1"/>
        <v>6.2500002777669579</v>
      </c>
      <c r="C78" s="19">
        <f xml:space="preserve"> RAW!B78 / 5</f>
        <v>1375</v>
      </c>
      <c r="D78" s="19">
        <f xml:space="preserve"> RAW!C78 / 5</f>
        <v>-132.80000000000001</v>
      </c>
      <c r="E78" s="20">
        <f xml:space="preserve"> RAW!D78 / 5</f>
        <v>-473.2</v>
      </c>
      <c r="F78" s="19">
        <f xml:space="preserve"> RAW!E78 / 5000</f>
        <v>1.3046</v>
      </c>
      <c r="G78" s="19">
        <f xml:space="preserve"> RAW!F78 / 5000</f>
        <v>-0.34739999999999999</v>
      </c>
      <c r="H78" s="19">
        <f xml:space="preserve"> RAW!G78 / 5000</f>
        <v>1.8E-3</v>
      </c>
      <c r="I78" s="19">
        <f xml:space="preserve"> RAW!H78 / 5000</f>
        <v>0.11219999999999999</v>
      </c>
      <c r="J78" s="20">
        <f xml:space="preserve"> RAW!I78 / 5000</f>
        <v>0.5242</v>
      </c>
      <c r="K78" s="20">
        <f xml:space="preserve"> RAW!J78</f>
        <v>11111001</v>
      </c>
      <c r="L78" s="21">
        <f xml:space="preserve"> ((RAW!K78 / 10000000000) * 1000)</f>
        <v>0.22348499999999999</v>
      </c>
      <c r="M78" s="22">
        <f xml:space="preserve"> ((RAW!L78 / 1000000000) * 1000)</f>
        <v>212.59350799999999</v>
      </c>
      <c r="N78" s="19" t="str">
        <f xml:space="preserve"> RAW!M78</f>
        <v>R</v>
      </c>
      <c r="O78" s="19" t="str">
        <f xml:space="preserve"> RAW!N78</f>
        <v>L</v>
      </c>
      <c r="P78" s="20" t="str">
        <f xml:space="preserve"> RAW!O78</f>
        <v>-</v>
      </c>
      <c r="Q78" s="21">
        <f xml:space="preserve"> ((RAW!P78 / 10000000000) * 1000)</f>
        <v>0</v>
      </c>
      <c r="R78" s="22">
        <f xml:space="preserve"> ((RAW!Q78 / 1000000000) * 1000)</f>
        <v>0.697797</v>
      </c>
      <c r="S78" s="19" t="str">
        <f xml:space="preserve"> RAW!R78</f>
        <v>S</v>
      </c>
      <c r="T78" s="19" t="str">
        <f xml:space="preserve"> RAW!S78</f>
        <v>L</v>
      </c>
      <c r="U78" s="20" t="str">
        <f xml:space="preserve"> RAW!T78</f>
        <v>N</v>
      </c>
      <c r="V78" s="21">
        <f xml:space="preserve"> ((RAW!U78 / 10000000000) * 1000)</f>
        <v>0</v>
      </c>
      <c r="W78" s="22">
        <f xml:space="preserve"> ((RAW!V78 / 1000000000) * 1000)</f>
        <v>266.054687</v>
      </c>
      <c r="X78" s="19" t="str">
        <f xml:space="preserve"> RAW!W78</f>
        <v>S</v>
      </c>
      <c r="Y78" s="19" t="str">
        <f xml:space="preserve"> RAW!X78</f>
        <v>L</v>
      </c>
      <c r="Z78" s="20" t="str">
        <f xml:space="preserve"> RAW!Y78</f>
        <v>N</v>
      </c>
      <c r="AA78" s="19">
        <f xml:space="preserve"> ((RAW!Z78 / 10000000000) * 1000)</f>
        <v>0.22348499999999999</v>
      </c>
      <c r="AB78" s="19">
        <f xml:space="preserve"> RAW!AA78 / 5</f>
        <v>1375</v>
      </c>
      <c r="AC78" s="20">
        <f xml:space="preserve"> ((RAW!AB78 / 1000000) * 1000)</f>
        <v>0</v>
      </c>
    </row>
    <row r="79" spans="1:29" x14ac:dyDescent="0.25">
      <c r="A79" s="28">
        <v>43238.808261759259</v>
      </c>
      <c r="B79" s="18">
        <f t="shared" si="1"/>
        <v>6.333333611022681</v>
      </c>
      <c r="C79" s="19">
        <f xml:space="preserve"> RAW!B79 / 5</f>
        <v>1375</v>
      </c>
      <c r="D79" s="19">
        <f xml:space="preserve"> RAW!C79 / 5</f>
        <v>-132.80000000000001</v>
      </c>
      <c r="E79" s="20">
        <f xml:space="preserve"> RAW!D79 / 5</f>
        <v>-473.2</v>
      </c>
      <c r="F79" s="19">
        <f xml:space="preserve"> RAW!E79 / 5000</f>
        <v>1.3046</v>
      </c>
      <c r="G79" s="19">
        <f xml:space="preserve"> RAW!F79 / 5000</f>
        <v>-0.34720000000000001</v>
      </c>
      <c r="H79" s="19">
        <f xml:space="preserve"> RAW!G79 / 5000</f>
        <v>2E-3</v>
      </c>
      <c r="I79" s="19">
        <f xml:space="preserve"> RAW!H79 / 5000</f>
        <v>0.1124</v>
      </c>
      <c r="J79" s="20">
        <f xml:space="preserve"> RAW!I79 / 5000</f>
        <v>0.5242</v>
      </c>
      <c r="K79" s="20">
        <f xml:space="preserve"> RAW!J79</f>
        <v>11111001</v>
      </c>
      <c r="L79" s="21">
        <f xml:space="preserve"> ((RAW!K79 / 10000000000) * 1000)</f>
        <v>3.9899999999999996E-3</v>
      </c>
      <c r="M79" s="22">
        <f xml:space="preserve"> ((RAW!L79 / 1000000000) * 1000)</f>
        <v>212.22503900000001</v>
      </c>
      <c r="N79" s="19" t="str">
        <f xml:space="preserve"> RAW!M79</f>
        <v>R</v>
      </c>
      <c r="O79" s="19" t="str">
        <f xml:space="preserve"> RAW!N79</f>
        <v>L</v>
      </c>
      <c r="P79" s="20" t="str">
        <f xml:space="preserve"> RAW!O79</f>
        <v>-</v>
      </c>
      <c r="Q79" s="21">
        <f xml:space="preserve"> ((RAW!P79 / 10000000000) * 1000)</f>
        <v>0</v>
      </c>
      <c r="R79" s="22">
        <f xml:space="preserve"> ((RAW!Q79 / 1000000000) * 1000)</f>
        <v>0.697797</v>
      </c>
      <c r="S79" s="19" t="str">
        <f xml:space="preserve"> RAW!R79</f>
        <v>S</v>
      </c>
      <c r="T79" s="19" t="str">
        <f xml:space="preserve"> RAW!S79</f>
        <v>L</v>
      </c>
      <c r="U79" s="20" t="str">
        <f xml:space="preserve"> RAW!T79</f>
        <v>N</v>
      </c>
      <c r="V79" s="21">
        <f xml:space="preserve"> ((RAW!U79 / 10000000000) * 1000)</f>
        <v>0</v>
      </c>
      <c r="W79" s="22">
        <f xml:space="preserve"> ((RAW!V79 / 1000000000) * 1000)</f>
        <v>266.054687</v>
      </c>
      <c r="X79" s="19" t="str">
        <f xml:space="preserve"> RAW!W79</f>
        <v>S</v>
      </c>
      <c r="Y79" s="19" t="str">
        <f xml:space="preserve"> RAW!X79</f>
        <v>L</v>
      </c>
      <c r="Z79" s="20" t="str">
        <f xml:space="preserve"> RAW!Y79</f>
        <v>N</v>
      </c>
      <c r="AA79" s="19">
        <f xml:space="preserve"> ((RAW!Z79 / 10000000000) * 1000)</f>
        <v>3.9899999999999996E-3</v>
      </c>
      <c r="AB79" s="19">
        <f xml:space="preserve"> RAW!AA79 / 5</f>
        <v>1375</v>
      </c>
      <c r="AC79" s="20">
        <f xml:space="preserve"> ((RAW!AB79 / 1000000) * 1000)</f>
        <v>0</v>
      </c>
    </row>
    <row r="80" spans="1:29" x14ac:dyDescent="0.25">
      <c r="A80" s="28">
        <v>43238.811733981478</v>
      </c>
      <c r="B80" s="18">
        <f t="shared" si="1"/>
        <v>6.4166669442784041</v>
      </c>
      <c r="C80" s="19">
        <f xml:space="preserve"> RAW!B80 / 5</f>
        <v>1375</v>
      </c>
      <c r="D80" s="19">
        <f xml:space="preserve"> RAW!C80 / 5</f>
        <v>-132.80000000000001</v>
      </c>
      <c r="E80" s="20">
        <f xml:space="preserve"> RAW!D80 / 5</f>
        <v>-473.2</v>
      </c>
      <c r="F80" s="19">
        <f xml:space="preserve"> RAW!E80 / 5000</f>
        <v>1.3046</v>
      </c>
      <c r="G80" s="19">
        <f xml:space="preserve"> RAW!F80 / 5000</f>
        <v>-0.34720000000000001</v>
      </c>
      <c r="H80" s="19">
        <f xml:space="preserve"> RAW!G80 / 5000</f>
        <v>2.2000000000000001E-3</v>
      </c>
      <c r="I80" s="19">
        <f xml:space="preserve"> RAW!H80 / 5000</f>
        <v>0.11219999999999999</v>
      </c>
      <c r="J80" s="20">
        <f xml:space="preserve"> RAW!I80 / 5000</f>
        <v>0.5242</v>
      </c>
      <c r="K80" s="20">
        <f xml:space="preserve"> RAW!J80</f>
        <v>11111001</v>
      </c>
      <c r="L80" s="21">
        <f xml:space="preserve"> ((RAW!K80 / 10000000000) * 1000)</f>
        <v>0</v>
      </c>
      <c r="M80" s="22">
        <f xml:space="preserve"> ((RAW!L80 / 1000000000) * 1000)</f>
        <v>211.91556800000001</v>
      </c>
      <c r="N80" s="19" t="str">
        <f xml:space="preserve"> RAW!M80</f>
        <v>R</v>
      </c>
      <c r="O80" s="19" t="str">
        <f xml:space="preserve"> RAW!N80</f>
        <v>L</v>
      </c>
      <c r="P80" s="20" t="str">
        <f xml:space="preserve"> RAW!O80</f>
        <v>-</v>
      </c>
      <c r="Q80" s="21">
        <f xml:space="preserve"> ((RAW!P80 / 10000000000) * 1000)</f>
        <v>0</v>
      </c>
      <c r="R80" s="22">
        <f xml:space="preserve"> ((RAW!Q80 / 1000000000) * 1000)</f>
        <v>0.697797</v>
      </c>
      <c r="S80" s="19" t="str">
        <f xml:space="preserve"> RAW!R80</f>
        <v>S</v>
      </c>
      <c r="T80" s="19" t="str">
        <f xml:space="preserve"> RAW!S80</f>
        <v>L</v>
      </c>
      <c r="U80" s="20" t="str">
        <f xml:space="preserve"> RAW!T80</f>
        <v>N</v>
      </c>
      <c r="V80" s="21">
        <f xml:space="preserve"> ((RAW!U80 / 10000000000) * 1000)</f>
        <v>0</v>
      </c>
      <c r="W80" s="22">
        <f xml:space="preserve"> ((RAW!V80 / 1000000000) * 1000)</f>
        <v>266.054687</v>
      </c>
      <c r="X80" s="19" t="str">
        <f xml:space="preserve"> RAW!W80</f>
        <v>S</v>
      </c>
      <c r="Y80" s="19" t="str">
        <f xml:space="preserve"> RAW!X80</f>
        <v>L</v>
      </c>
      <c r="Z80" s="20" t="str">
        <f xml:space="preserve"> RAW!Y80</f>
        <v>N</v>
      </c>
      <c r="AA80" s="19">
        <f xml:space="preserve"> ((RAW!Z80 / 10000000000) * 1000)</f>
        <v>0</v>
      </c>
      <c r="AB80" s="19">
        <f xml:space="preserve"> RAW!AA80 / 5</f>
        <v>1375</v>
      </c>
      <c r="AC80" s="20">
        <f xml:space="preserve"> ((RAW!AB80 / 1000000) * 1000)</f>
        <v>0</v>
      </c>
    </row>
    <row r="81" spans="1:64" x14ac:dyDescent="0.25">
      <c r="A81" s="28">
        <v>43238.815206192128</v>
      </c>
      <c r="B81" s="18">
        <f t="shared" si="1"/>
        <v>6.4999999998835847</v>
      </c>
      <c r="C81" s="19">
        <f xml:space="preserve"> RAW!B81 / 5</f>
        <v>1375</v>
      </c>
      <c r="D81" s="19">
        <f xml:space="preserve"> RAW!C81 / 5</f>
        <v>-132.80000000000001</v>
      </c>
      <c r="E81" s="20">
        <f xml:space="preserve"> RAW!D81 / 5</f>
        <v>-473.2</v>
      </c>
      <c r="F81" s="19">
        <f xml:space="preserve"> RAW!E81 / 5000</f>
        <v>1.3048</v>
      </c>
      <c r="G81" s="19">
        <f xml:space="preserve"> RAW!F81 / 5000</f>
        <v>-0.34739999999999999</v>
      </c>
      <c r="H81" s="19">
        <f xml:space="preserve"> RAW!G81 / 5000</f>
        <v>2E-3</v>
      </c>
      <c r="I81" s="19">
        <f xml:space="preserve"> RAW!H81 / 5000</f>
        <v>0.1124</v>
      </c>
      <c r="J81" s="20">
        <f xml:space="preserve"> RAW!I81 / 5000</f>
        <v>0.5242</v>
      </c>
      <c r="K81" s="20">
        <f xml:space="preserve"> RAW!J81</f>
        <v>11111001</v>
      </c>
      <c r="L81" s="21">
        <f xml:space="preserve"> ((RAW!K81 / 10000000000) * 1000)</f>
        <v>0.137683</v>
      </c>
      <c r="M81" s="22">
        <f xml:space="preserve"> ((RAW!L81 / 1000000000) * 1000)</f>
        <v>211.560485</v>
      </c>
      <c r="N81" s="19" t="str">
        <f xml:space="preserve"> RAW!M81</f>
        <v>R</v>
      </c>
      <c r="O81" s="19" t="str">
        <f xml:space="preserve"> RAW!N81</f>
        <v>L</v>
      </c>
      <c r="P81" s="20" t="str">
        <f xml:space="preserve"> RAW!O81</f>
        <v>-</v>
      </c>
      <c r="Q81" s="21">
        <f xml:space="preserve"> ((RAW!P81 / 10000000000) * 1000)</f>
        <v>0</v>
      </c>
      <c r="R81" s="22">
        <f xml:space="preserve"> ((RAW!Q81 / 1000000000) * 1000)</f>
        <v>0.697797</v>
      </c>
      <c r="S81" s="19" t="str">
        <f xml:space="preserve"> RAW!R81</f>
        <v>S</v>
      </c>
      <c r="T81" s="19" t="str">
        <f xml:space="preserve"> RAW!S81</f>
        <v>L</v>
      </c>
      <c r="U81" s="20" t="str">
        <f xml:space="preserve"> RAW!T81</f>
        <v>N</v>
      </c>
      <c r="V81" s="21">
        <f xml:space="preserve"> ((RAW!U81 / 10000000000) * 1000)</f>
        <v>0</v>
      </c>
      <c r="W81" s="22">
        <f xml:space="preserve"> ((RAW!V81 / 1000000000) * 1000)</f>
        <v>266.054687</v>
      </c>
      <c r="X81" s="19" t="str">
        <f xml:space="preserve"> RAW!W81</f>
        <v>S</v>
      </c>
      <c r="Y81" s="19" t="str">
        <f xml:space="preserve"> RAW!X81</f>
        <v>L</v>
      </c>
      <c r="Z81" s="20" t="str">
        <f xml:space="preserve"> RAW!Y81</f>
        <v>N</v>
      </c>
      <c r="AA81" s="19">
        <f xml:space="preserve"> ((RAW!Z81 / 10000000000) * 1000)</f>
        <v>0.137683</v>
      </c>
      <c r="AB81" s="19">
        <f xml:space="preserve"> RAW!AA81 / 5</f>
        <v>1375</v>
      </c>
      <c r="AC81" s="20">
        <f xml:space="preserve"> ((RAW!AB81 / 1000000) * 1000)</f>
        <v>0</v>
      </c>
    </row>
    <row r="82" spans="1:64" x14ac:dyDescent="0.25">
      <c r="A82" s="28">
        <v>43238.818678414355</v>
      </c>
      <c r="B82" s="18">
        <f t="shared" si="1"/>
        <v>6.5833333333139308</v>
      </c>
      <c r="C82" s="19">
        <f xml:space="preserve"> RAW!B82 / 5</f>
        <v>1375</v>
      </c>
      <c r="D82" s="19">
        <f xml:space="preserve"> RAW!C82 / 5</f>
        <v>-132.80000000000001</v>
      </c>
      <c r="E82" s="20">
        <f xml:space="preserve"> RAW!D82 / 5</f>
        <v>-473.2</v>
      </c>
      <c r="F82" s="19">
        <f xml:space="preserve"> RAW!E82 / 5000</f>
        <v>1.3048</v>
      </c>
      <c r="G82" s="19">
        <f xml:space="preserve"> RAW!F82 / 5000</f>
        <v>-0.34739999999999999</v>
      </c>
      <c r="H82" s="19">
        <f xml:space="preserve"> RAW!G82 / 5000</f>
        <v>2E-3</v>
      </c>
      <c r="I82" s="19">
        <f xml:space="preserve"> RAW!H82 / 5000</f>
        <v>0.1124</v>
      </c>
      <c r="J82" s="20">
        <f xml:space="preserve"> RAW!I82 / 5000</f>
        <v>0.52400000000000002</v>
      </c>
      <c r="K82" s="20">
        <f xml:space="preserve"> RAW!J82</f>
        <v>11111001</v>
      </c>
      <c r="L82" s="21">
        <f xml:space="preserve"> ((RAW!K82 / 10000000000) * 1000)</f>
        <v>3.1925999999999996E-2</v>
      </c>
      <c r="M82" s="22">
        <f xml:space="preserve"> ((RAW!L82 / 1000000000) * 1000)</f>
        <v>211.25921099999999</v>
      </c>
      <c r="N82" s="19" t="str">
        <f xml:space="preserve"> RAW!M82</f>
        <v>R</v>
      </c>
      <c r="O82" s="19" t="str">
        <f xml:space="preserve"> RAW!N82</f>
        <v>L</v>
      </c>
      <c r="P82" s="20" t="str">
        <f xml:space="preserve"> RAW!O82</f>
        <v>-</v>
      </c>
      <c r="Q82" s="21">
        <f xml:space="preserve"> ((RAW!P82 / 10000000000) * 1000)</f>
        <v>0</v>
      </c>
      <c r="R82" s="22">
        <f xml:space="preserve"> ((RAW!Q82 / 1000000000) * 1000)</f>
        <v>0.697797</v>
      </c>
      <c r="S82" s="19" t="str">
        <f xml:space="preserve"> RAW!R82</f>
        <v>S</v>
      </c>
      <c r="T82" s="19" t="str">
        <f xml:space="preserve"> RAW!S82</f>
        <v>L</v>
      </c>
      <c r="U82" s="20" t="str">
        <f xml:space="preserve"> RAW!T82</f>
        <v>N</v>
      </c>
      <c r="V82" s="21">
        <f xml:space="preserve"> ((RAW!U82 / 10000000000) * 1000)</f>
        <v>0</v>
      </c>
      <c r="W82" s="22">
        <f xml:space="preserve"> ((RAW!V82 / 1000000000) * 1000)</f>
        <v>266.054687</v>
      </c>
      <c r="X82" s="19" t="str">
        <f xml:space="preserve"> RAW!W82</f>
        <v>S</v>
      </c>
      <c r="Y82" s="19" t="str">
        <f xml:space="preserve"> RAW!X82</f>
        <v>L</v>
      </c>
      <c r="Z82" s="20" t="str">
        <f xml:space="preserve"> RAW!Y82</f>
        <v>N</v>
      </c>
      <c r="AA82" s="19">
        <f xml:space="preserve"> ((RAW!Z82 / 10000000000) * 1000)</f>
        <v>3.1925999999999996E-2</v>
      </c>
      <c r="AB82" s="19">
        <f xml:space="preserve"> RAW!AA82 / 5</f>
        <v>1375</v>
      </c>
      <c r="AC82" s="20">
        <f xml:space="preserve"> ((RAW!AB82 / 1000000) * 1000)</f>
        <v>0</v>
      </c>
    </row>
    <row r="83" spans="1:64" x14ac:dyDescent="0.25">
      <c r="A83" s="28">
        <v>43238.82215064815</v>
      </c>
      <c r="B83" s="18">
        <f t="shared" si="1"/>
        <v>6.6666669443948194</v>
      </c>
      <c r="C83" s="19">
        <f xml:space="preserve"> RAW!B83 / 5</f>
        <v>1375</v>
      </c>
      <c r="D83" s="19">
        <f xml:space="preserve"> RAW!C83 / 5</f>
        <v>-132.80000000000001</v>
      </c>
      <c r="E83" s="20">
        <f xml:space="preserve"> RAW!D83 / 5</f>
        <v>-473.2</v>
      </c>
      <c r="F83" s="19">
        <f xml:space="preserve"> RAW!E83 / 5000</f>
        <v>1.3046</v>
      </c>
      <c r="G83" s="19">
        <f xml:space="preserve"> RAW!F83 / 5000</f>
        <v>-0.34720000000000001</v>
      </c>
      <c r="H83" s="19">
        <f xml:space="preserve"> RAW!G83 / 5000</f>
        <v>2.2000000000000001E-3</v>
      </c>
      <c r="I83" s="19">
        <f xml:space="preserve"> RAW!H83 / 5000</f>
        <v>0.1124</v>
      </c>
      <c r="J83" s="20">
        <f xml:space="preserve"> RAW!I83 / 5000</f>
        <v>0.52439999999999998</v>
      </c>
      <c r="K83" s="20">
        <f xml:space="preserve"> RAW!J83</f>
        <v>11111001</v>
      </c>
      <c r="L83" s="21">
        <f xml:space="preserve"> ((RAW!K83 / 10000000000) * 1000)</f>
        <v>3.9899999999999996E-3</v>
      </c>
      <c r="M83" s="22">
        <f xml:space="preserve"> ((RAW!L83 / 1000000000) * 1000)</f>
        <v>210.992774</v>
      </c>
      <c r="N83" s="19" t="str">
        <f xml:space="preserve"> RAW!M83</f>
        <v>R</v>
      </c>
      <c r="O83" s="19" t="str">
        <f xml:space="preserve"> RAW!N83</f>
        <v>L</v>
      </c>
      <c r="P83" s="20" t="str">
        <f xml:space="preserve"> RAW!O83</f>
        <v>-</v>
      </c>
      <c r="Q83" s="21">
        <f xml:space="preserve"> ((RAW!P83 / 10000000000) * 1000)</f>
        <v>0</v>
      </c>
      <c r="R83" s="22">
        <f xml:space="preserve"> ((RAW!Q83 / 1000000000) * 1000)</f>
        <v>0.697797</v>
      </c>
      <c r="S83" s="19" t="str">
        <f xml:space="preserve"> RAW!R83</f>
        <v>S</v>
      </c>
      <c r="T83" s="19" t="str">
        <f xml:space="preserve"> RAW!S83</f>
        <v>L</v>
      </c>
      <c r="U83" s="20" t="str">
        <f xml:space="preserve"> RAW!T83</f>
        <v>N</v>
      </c>
      <c r="V83" s="21">
        <f xml:space="preserve"> ((RAW!U83 / 10000000000) * 1000)</f>
        <v>0</v>
      </c>
      <c r="W83" s="22">
        <f xml:space="preserve"> ((RAW!V83 / 1000000000) * 1000)</f>
        <v>266.054687</v>
      </c>
      <c r="X83" s="19" t="str">
        <f xml:space="preserve"> RAW!W83</f>
        <v>S</v>
      </c>
      <c r="Y83" s="19" t="str">
        <f xml:space="preserve"> RAW!X83</f>
        <v>L</v>
      </c>
      <c r="Z83" s="20" t="str">
        <f xml:space="preserve"> RAW!Y83</f>
        <v>N</v>
      </c>
      <c r="AA83" s="19">
        <f xml:space="preserve"> ((RAW!Z83 / 10000000000) * 1000)</f>
        <v>3.9899999999999996E-3</v>
      </c>
      <c r="AB83" s="19">
        <f xml:space="preserve"> RAW!AA83 / 5</f>
        <v>1375</v>
      </c>
      <c r="AC83" s="20">
        <f xml:space="preserve"> ((RAW!AB83 / 1000000) * 1000)</f>
        <v>0</v>
      </c>
    </row>
    <row r="84" spans="1:64" x14ac:dyDescent="0.25">
      <c r="A84" s="28">
        <v>43238.825622870369</v>
      </c>
      <c r="B84" s="18">
        <f t="shared" si="1"/>
        <v>6.7500002776505426</v>
      </c>
      <c r="C84" s="19">
        <f xml:space="preserve"> RAW!B84 / 5</f>
        <v>1375</v>
      </c>
      <c r="D84" s="19">
        <f xml:space="preserve"> RAW!C84 / 5</f>
        <v>-132.80000000000001</v>
      </c>
      <c r="E84" s="20">
        <f xml:space="preserve"> RAW!D84 / 5</f>
        <v>-473.2</v>
      </c>
      <c r="F84" s="19">
        <f xml:space="preserve"> RAW!E84 / 5000</f>
        <v>1.3048</v>
      </c>
      <c r="G84" s="19">
        <f xml:space="preserve"> RAW!F84 / 5000</f>
        <v>-0.34720000000000001</v>
      </c>
      <c r="H84" s="19">
        <f xml:space="preserve"> RAW!G84 / 5000</f>
        <v>2E-3</v>
      </c>
      <c r="I84" s="19">
        <f xml:space="preserve"> RAW!H84 / 5000</f>
        <v>0.11219999999999999</v>
      </c>
      <c r="J84" s="20">
        <f xml:space="preserve"> RAW!I84 / 5000</f>
        <v>0.5242</v>
      </c>
      <c r="K84" s="20">
        <f xml:space="preserve"> RAW!J84</f>
        <v>11111001</v>
      </c>
      <c r="L84" s="21">
        <f xml:space="preserve"> ((RAW!K84 / 10000000000) * 1000)</f>
        <v>1.1073999999999999E-2</v>
      </c>
      <c r="M84" s="22">
        <f xml:space="preserve"> ((RAW!L84 / 1000000000) * 1000)</f>
        <v>210.75159500000001</v>
      </c>
      <c r="N84" s="19" t="str">
        <f xml:space="preserve"> RAW!M84</f>
        <v>R</v>
      </c>
      <c r="O84" s="19" t="str">
        <f xml:space="preserve"> RAW!N84</f>
        <v>L</v>
      </c>
      <c r="P84" s="20" t="str">
        <f xml:space="preserve"> RAW!O84</f>
        <v>-</v>
      </c>
      <c r="Q84" s="21">
        <f xml:space="preserve"> ((RAW!P84 / 10000000000) * 1000)</f>
        <v>0</v>
      </c>
      <c r="R84" s="22">
        <f xml:space="preserve"> ((RAW!Q84 / 1000000000) * 1000)</f>
        <v>0.697797</v>
      </c>
      <c r="S84" s="19" t="str">
        <f xml:space="preserve"> RAW!R84</f>
        <v>S</v>
      </c>
      <c r="T84" s="19" t="str">
        <f xml:space="preserve"> RAW!S84</f>
        <v>L</v>
      </c>
      <c r="U84" s="20" t="str">
        <f xml:space="preserve"> RAW!T84</f>
        <v>N</v>
      </c>
      <c r="V84" s="21">
        <f xml:space="preserve"> ((RAW!U84 / 10000000000) * 1000)</f>
        <v>0</v>
      </c>
      <c r="W84" s="22">
        <f xml:space="preserve"> ((RAW!V84 / 1000000000) * 1000)</f>
        <v>266.054687</v>
      </c>
      <c r="X84" s="19" t="str">
        <f xml:space="preserve"> RAW!W84</f>
        <v>S</v>
      </c>
      <c r="Y84" s="19" t="str">
        <f xml:space="preserve"> RAW!X84</f>
        <v>L</v>
      </c>
      <c r="Z84" s="20" t="str">
        <f xml:space="preserve"> RAW!Y84</f>
        <v>N</v>
      </c>
      <c r="AA84" s="19">
        <f xml:space="preserve"> ((RAW!Z84 / 10000000000) * 1000)</f>
        <v>1.1073999999999999E-2</v>
      </c>
      <c r="AB84" s="19">
        <f xml:space="preserve"> RAW!AA84 / 5</f>
        <v>1375</v>
      </c>
      <c r="AC84" s="20">
        <f xml:space="preserve"> ((RAW!AB84 / 1000000) * 1000)</f>
        <v>0</v>
      </c>
    </row>
    <row r="85" spans="1:64" x14ac:dyDescent="0.25">
      <c r="A85" s="28">
        <v>43238.829095092595</v>
      </c>
      <c r="B85" s="18">
        <f t="shared" si="1"/>
        <v>6.8333336110808887</v>
      </c>
      <c r="C85" s="19">
        <f xml:space="preserve"> RAW!B85 / 5</f>
        <v>1375</v>
      </c>
      <c r="D85" s="19">
        <f xml:space="preserve"> RAW!C85 / 5</f>
        <v>-132.80000000000001</v>
      </c>
      <c r="E85" s="20">
        <f xml:space="preserve"> RAW!D85 / 5</f>
        <v>-473.2</v>
      </c>
      <c r="F85" s="19">
        <f xml:space="preserve"> RAW!E85 / 5000</f>
        <v>1.3046</v>
      </c>
      <c r="G85" s="19">
        <f xml:space="preserve"> RAW!F85 / 5000</f>
        <v>-0.34739999999999999</v>
      </c>
      <c r="H85" s="19">
        <f xml:space="preserve"> RAW!G85 / 5000</f>
        <v>2E-3</v>
      </c>
      <c r="I85" s="19">
        <f xml:space="preserve"> RAW!H85 / 5000</f>
        <v>0.11219999999999999</v>
      </c>
      <c r="J85" s="20">
        <f xml:space="preserve"> RAW!I85 / 5000</f>
        <v>0.5242</v>
      </c>
      <c r="K85" s="20">
        <f xml:space="preserve"> RAW!J85</f>
        <v>11111001</v>
      </c>
      <c r="L85" s="21">
        <f xml:space="preserve"> ((RAW!K85 / 10000000000) * 1000)</f>
        <v>1.9949999999999998E-3</v>
      </c>
      <c r="M85" s="22">
        <f xml:space="preserve"> ((RAW!L85 / 1000000000) * 1000)</f>
        <v>210.47441599999999</v>
      </c>
      <c r="N85" s="19" t="str">
        <f xml:space="preserve"> RAW!M85</f>
        <v>R</v>
      </c>
      <c r="O85" s="19" t="str">
        <f xml:space="preserve"> RAW!N85</f>
        <v>L</v>
      </c>
      <c r="P85" s="20" t="str">
        <f xml:space="preserve"> RAW!O85</f>
        <v>-</v>
      </c>
      <c r="Q85" s="21">
        <f xml:space="preserve"> ((RAW!P85 / 10000000000) * 1000)</f>
        <v>0</v>
      </c>
      <c r="R85" s="22">
        <f xml:space="preserve"> ((RAW!Q85 / 1000000000) * 1000)</f>
        <v>0.697797</v>
      </c>
      <c r="S85" s="19" t="str">
        <f xml:space="preserve"> RAW!R85</f>
        <v>S</v>
      </c>
      <c r="T85" s="19" t="str">
        <f xml:space="preserve"> RAW!S85</f>
        <v>L</v>
      </c>
      <c r="U85" s="20" t="str">
        <f xml:space="preserve"> RAW!T85</f>
        <v>N</v>
      </c>
      <c r="V85" s="21">
        <f xml:space="preserve"> ((RAW!U85 / 10000000000) * 1000)</f>
        <v>0</v>
      </c>
      <c r="W85" s="22">
        <f xml:space="preserve"> ((RAW!V85 / 1000000000) * 1000)</f>
        <v>266.054687</v>
      </c>
      <c r="X85" s="19" t="str">
        <f xml:space="preserve"> RAW!W85</f>
        <v>S</v>
      </c>
      <c r="Y85" s="19" t="str">
        <f xml:space="preserve"> RAW!X85</f>
        <v>L</v>
      </c>
      <c r="Z85" s="20" t="str">
        <f xml:space="preserve"> RAW!Y85</f>
        <v>N</v>
      </c>
      <c r="AA85" s="19">
        <f xml:space="preserve"> ((RAW!Z85 / 10000000000) * 1000)</f>
        <v>1.9949999999999998E-3</v>
      </c>
      <c r="AB85" s="19">
        <f xml:space="preserve"> RAW!AA85 / 5</f>
        <v>1375</v>
      </c>
      <c r="AC85" s="20">
        <f xml:space="preserve"> ((RAW!AB85 / 1000000) * 1000)</f>
        <v>0</v>
      </c>
    </row>
    <row r="86" spans="1:64" x14ac:dyDescent="0.25">
      <c r="A86" s="28">
        <v>43238.832567314814</v>
      </c>
      <c r="B86" s="18">
        <f t="shared" si="1"/>
        <v>6.9166669443366118</v>
      </c>
      <c r="C86" s="19">
        <f xml:space="preserve"> RAW!B86 / 5</f>
        <v>1375</v>
      </c>
      <c r="D86" s="19">
        <f xml:space="preserve"> RAW!C86 / 5</f>
        <v>-132.80000000000001</v>
      </c>
      <c r="E86" s="20">
        <f xml:space="preserve"> RAW!D86 / 5</f>
        <v>-473.2</v>
      </c>
      <c r="F86" s="19">
        <f xml:space="preserve"> RAW!E86 / 5000</f>
        <v>1.3049999999999999</v>
      </c>
      <c r="G86" s="19">
        <f xml:space="preserve"> RAW!F86 / 5000</f>
        <v>-0.34720000000000001</v>
      </c>
      <c r="H86" s="19">
        <f xml:space="preserve"> RAW!G86 / 5000</f>
        <v>2.2000000000000001E-3</v>
      </c>
      <c r="I86" s="19">
        <f xml:space="preserve"> RAW!H86 / 5000</f>
        <v>0.11260000000000001</v>
      </c>
      <c r="J86" s="20">
        <f xml:space="preserve"> RAW!I86 / 5000</f>
        <v>0.52439999999999998</v>
      </c>
      <c r="K86" s="20">
        <f xml:space="preserve"> RAW!J86</f>
        <v>11111001</v>
      </c>
      <c r="L86" s="21">
        <f xml:space="preserve"> ((RAW!K86 / 10000000000) * 1000)</f>
        <v>0</v>
      </c>
      <c r="M86" s="22">
        <f xml:space="preserve"> ((RAW!L86 / 1000000000) * 1000)</f>
        <v>210.28543399999998</v>
      </c>
      <c r="N86" s="19" t="str">
        <f xml:space="preserve"> RAW!M86</f>
        <v>R</v>
      </c>
      <c r="O86" s="19" t="str">
        <f xml:space="preserve"> RAW!N86</f>
        <v>L</v>
      </c>
      <c r="P86" s="20" t="str">
        <f xml:space="preserve"> RAW!O86</f>
        <v>-</v>
      </c>
      <c r="Q86" s="21">
        <f xml:space="preserve"> ((RAW!P86 / 10000000000) * 1000)</f>
        <v>0</v>
      </c>
      <c r="R86" s="22">
        <f xml:space="preserve"> ((RAW!Q86 / 1000000000) * 1000)</f>
        <v>0.697797</v>
      </c>
      <c r="S86" s="19" t="str">
        <f xml:space="preserve"> RAW!R86</f>
        <v>S</v>
      </c>
      <c r="T86" s="19" t="str">
        <f xml:space="preserve"> RAW!S86</f>
        <v>L</v>
      </c>
      <c r="U86" s="20" t="str">
        <f xml:space="preserve"> RAW!T86</f>
        <v>N</v>
      </c>
      <c r="V86" s="21">
        <f xml:space="preserve"> ((RAW!U86 / 10000000000) * 1000)</f>
        <v>0</v>
      </c>
      <c r="W86" s="22">
        <f xml:space="preserve"> ((RAW!V86 / 1000000000) * 1000)</f>
        <v>266.054687</v>
      </c>
      <c r="X86" s="19" t="str">
        <f xml:space="preserve"> RAW!W86</f>
        <v>S</v>
      </c>
      <c r="Y86" s="19" t="str">
        <f xml:space="preserve"> RAW!X86</f>
        <v>L</v>
      </c>
      <c r="Z86" s="20" t="str">
        <f xml:space="preserve"> RAW!Y86</f>
        <v>N</v>
      </c>
      <c r="AA86" s="19">
        <f xml:space="preserve"> ((RAW!Z86 / 10000000000) * 1000)</f>
        <v>0</v>
      </c>
      <c r="AB86" s="19">
        <f xml:space="preserve"> RAW!AA86 / 5</f>
        <v>1375</v>
      </c>
      <c r="AC86" s="20">
        <f xml:space="preserve"> ((RAW!AB86 / 1000000) * 1000)</f>
        <v>0</v>
      </c>
    </row>
    <row r="87" spans="1:64" x14ac:dyDescent="0.25">
      <c r="A87" s="28">
        <v>43238.836039525464</v>
      </c>
      <c r="B87" s="18">
        <f t="shared" si="1"/>
        <v>6.9999999999417923</v>
      </c>
      <c r="C87" s="19">
        <f xml:space="preserve"> RAW!B87 / 5</f>
        <v>1375</v>
      </c>
      <c r="D87" s="19">
        <f xml:space="preserve"> RAW!C87 / 5</f>
        <v>-132.80000000000001</v>
      </c>
      <c r="E87" s="20">
        <f xml:space="preserve"> RAW!D87 / 5</f>
        <v>-473.2</v>
      </c>
      <c r="F87" s="19">
        <f xml:space="preserve"> RAW!E87 / 5000</f>
        <v>1.3049999999999999</v>
      </c>
      <c r="G87" s="19">
        <f xml:space="preserve"> RAW!F87 / 5000</f>
        <v>-0.34720000000000001</v>
      </c>
      <c r="H87" s="19">
        <f xml:space="preserve"> RAW!G87 / 5000</f>
        <v>2.2000000000000001E-3</v>
      </c>
      <c r="I87" s="19">
        <f xml:space="preserve"> RAW!H87 / 5000</f>
        <v>0.11260000000000001</v>
      </c>
      <c r="J87" s="20">
        <f xml:space="preserve"> RAW!I87 / 5000</f>
        <v>0.52439999999999998</v>
      </c>
      <c r="K87" s="20">
        <f xml:space="preserve"> RAW!J87</f>
        <v>11111001</v>
      </c>
      <c r="L87" s="21">
        <f xml:space="preserve"> ((RAW!K87 / 10000000000) * 1000)</f>
        <v>0.21151300000000001</v>
      </c>
      <c r="M87" s="22">
        <f xml:space="preserve"> ((RAW!L87 / 1000000000) * 1000)</f>
        <v>210.12984200000002</v>
      </c>
      <c r="N87" s="19" t="str">
        <f xml:space="preserve"> RAW!M87</f>
        <v>R</v>
      </c>
      <c r="O87" s="19" t="str">
        <f xml:space="preserve"> RAW!N87</f>
        <v>L</v>
      </c>
      <c r="P87" s="20" t="str">
        <f xml:space="preserve"> RAW!O87</f>
        <v>-</v>
      </c>
      <c r="Q87" s="21">
        <f xml:space="preserve"> ((RAW!P87 / 10000000000) * 1000)</f>
        <v>0</v>
      </c>
      <c r="R87" s="22">
        <f xml:space="preserve"> ((RAW!Q87 / 1000000000) * 1000)</f>
        <v>0.697797</v>
      </c>
      <c r="S87" s="19" t="str">
        <f xml:space="preserve"> RAW!R87</f>
        <v>S</v>
      </c>
      <c r="T87" s="19" t="str">
        <f xml:space="preserve"> RAW!S87</f>
        <v>L</v>
      </c>
      <c r="U87" s="20" t="str">
        <f xml:space="preserve"> RAW!T87</f>
        <v>N</v>
      </c>
      <c r="V87" s="21">
        <f xml:space="preserve"> ((RAW!U87 / 10000000000) * 1000)</f>
        <v>0</v>
      </c>
      <c r="W87" s="22">
        <f xml:space="preserve"> ((RAW!V87 / 1000000000) * 1000)</f>
        <v>266.054687</v>
      </c>
      <c r="X87" s="19" t="str">
        <f xml:space="preserve"> RAW!W87</f>
        <v>S</v>
      </c>
      <c r="Y87" s="19" t="str">
        <f xml:space="preserve"> RAW!X87</f>
        <v>L</v>
      </c>
      <c r="Z87" s="20" t="str">
        <f xml:space="preserve"> RAW!Y87</f>
        <v>N</v>
      </c>
      <c r="AA87" s="19">
        <f xml:space="preserve"> ((RAW!Z87 / 10000000000) * 1000)</f>
        <v>0.21151300000000001</v>
      </c>
      <c r="AB87" s="19">
        <f xml:space="preserve"> RAW!AA87 / 5</f>
        <v>1375</v>
      </c>
      <c r="AC87" s="20">
        <f xml:space="preserve"> ((RAW!AB87 / 1000000) * 1000)</f>
        <v>0</v>
      </c>
    </row>
    <row r="88" spans="1:64" x14ac:dyDescent="0.25">
      <c r="A88" s="28">
        <v>43238.839511759259</v>
      </c>
      <c r="B88" s="18">
        <f t="shared" si="1"/>
        <v>7.083333611022681</v>
      </c>
      <c r="C88" s="19">
        <f xml:space="preserve"> RAW!B88 / 5</f>
        <v>1375</v>
      </c>
      <c r="D88" s="19">
        <f xml:space="preserve"> RAW!C88 / 5</f>
        <v>-132.80000000000001</v>
      </c>
      <c r="E88" s="20">
        <f xml:space="preserve"> RAW!D88 / 5</f>
        <v>-473.2</v>
      </c>
      <c r="F88" s="19">
        <f xml:space="preserve"> RAW!E88 / 5000</f>
        <v>1.3048</v>
      </c>
      <c r="G88" s="19">
        <f xml:space="preserve"> RAW!F88 / 5000</f>
        <v>-0.34760000000000002</v>
      </c>
      <c r="H88" s="19">
        <f xml:space="preserve"> RAW!G88 / 5000</f>
        <v>2E-3</v>
      </c>
      <c r="I88" s="19">
        <f xml:space="preserve"> RAW!H88 / 5000</f>
        <v>0.11219999999999999</v>
      </c>
      <c r="J88" s="20">
        <f xml:space="preserve"> RAW!I88 / 5000</f>
        <v>0.52400000000000002</v>
      </c>
      <c r="K88" s="20">
        <f xml:space="preserve"> RAW!J88</f>
        <v>11111001</v>
      </c>
      <c r="L88" s="21">
        <f xml:space="preserve"> ((RAW!K88 / 10000000000) * 1000)</f>
        <v>0.22747600000000001</v>
      </c>
      <c r="M88" s="22">
        <f xml:space="preserve"> ((RAW!L88 / 1000000000) * 1000)</f>
        <v>209.94581500000001</v>
      </c>
      <c r="N88" s="19" t="str">
        <f xml:space="preserve"> RAW!M88</f>
        <v>R</v>
      </c>
      <c r="O88" s="19" t="str">
        <f xml:space="preserve"> RAW!N88</f>
        <v>L</v>
      </c>
      <c r="P88" s="20" t="str">
        <f xml:space="preserve"> RAW!O88</f>
        <v>-</v>
      </c>
      <c r="Q88" s="21">
        <f xml:space="preserve"> ((RAW!P88 / 10000000000) * 1000)</f>
        <v>0</v>
      </c>
      <c r="R88" s="22">
        <f xml:space="preserve"> ((RAW!Q88 / 1000000000) * 1000)</f>
        <v>0.697797</v>
      </c>
      <c r="S88" s="19" t="str">
        <f xml:space="preserve"> RAW!R88</f>
        <v>S</v>
      </c>
      <c r="T88" s="19" t="str">
        <f xml:space="preserve"> RAW!S88</f>
        <v>L</v>
      </c>
      <c r="U88" s="20" t="str">
        <f xml:space="preserve"> RAW!T88</f>
        <v>N</v>
      </c>
      <c r="V88" s="21">
        <f xml:space="preserve"> ((RAW!U88 / 10000000000) * 1000)</f>
        <v>0</v>
      </c>
      <c r="W88" s="22">
        <f xml:space="preserve"> ((RAW!V88 / 1000000000) * 1000)</f>
        <v>266.054687</v>
      </c>
      <c r="X88" s="19" t="str">
        <f xml:space="preserve"> RAW!W88</f>
        <v>S</v>
      </c>
      <c r="Y88" s="19" t="str">
        <f xml:space="preserve"> RAW!X88</f>
        <v>L</v>
      </c>
      <c r="Z88" s="20" t="str">
        <f xml:space="preserve"> RAW!Y88</f>
        <v>N</v>
      </c>
      <c r="AA88" s="19">
        <f xml:space="preserve"> ((RAW!Z88 / 10000000000) * 1000)</f>
        <v>0.22747600000000001</v>
      </c>
      <c r="AB88" s="19">
        <f xml:space="preserve"> RAW!AA88 / 5</f>
        <v>1375</v>
      </c>
      <c r="AC88" s="20">
        <f xml:space="preserve"> ((RAW!AB88 / 1000000) * 1000)</f>
        <v>0</v>
      </c>
    </row>
    <row r="89" spans="1:64" x14ac:dyDescent="0.25">
      <c r="A89" s="28">
        <v>43238.842983981478</v>
      </c>
      <c r="B89" s="18">
        <f t="shared" si="1"/>
        <v>7.1666669442784041</v>
      </c>
      <c r="C89" s="19">
        <f xml:space="preserve"> RAW!B89 / 5</f>
        <v>1375</v>
      </c>
      <c r="D89" s="19">
        <f xml:space="preserve"> RAW!C89 / 5</f>
        <v>-132.80000000000001</v>
      </c>
      <c r="E89" s="20">
        <f xml:space="preserve"> RAW!D89 / 5</f>
        <v>-473.2</v>
      </c>
      <c r="F89" s="19">
        <f xml:space="preserve"> RAW!E89 / 5000</f>
        <v>1.3048</v>
      </c>
      <c r="G89" s="19">
        <f xml:space="preserve"> RAW!F89 / 5000</f>
        <v>-0.34739999999999999</v>
      </c>
      <c r="H89" s="19">
        <f xml:space="preserve"> RAW!G89 / 5000</f>
        <v>2E-3</v>
      </c>
      <c r="I89" s="19">
        <f xml:space="preserve"> RAW!H89 / 5000</f>
        <v>0.11219999999999999</v>
      </c>
      <c r="J89" s="20">
        <f xml:space="preserve"> RAW!I89 / 5000</f>
        <v>0.52400000000000002</v>
      </c>
      <c r="K89" s="20">
        <f xml:space="preserve"> RAW!J89</f>
        <v>11111001</v>
      </c>
      <c r="L89" s="21">
        <f xml:space="preserve"> ((RAW!K89 / 10000000000) * 1000)</f>
        <v>0</v>
      </c>
      <c r="M89" s="22">
        <f xml:space="preserve"> ((RAW!L89 / 1000000000) * 1000)</f>
        <v>209.779315</v>
      </c>
      <c r="N89" s="19" t="str">
        <f xml:space="preserve"> RAW!M89</f>
        <v>R</v>
      </c>
      <c r="O89" s="19" t="str">
        <f xml:space="preserve"> RAW!N89</f>
        <v>L</v>
      </c>
      <c r="P89" s="20" t="str">
        <f xml:space="preserve"> RAW!O89</f>
        <v>-</v>
      </c>
      <c r="Q89" s="21">
        <f xml:space="preserve"> ((RAW!P89 / 10000000000) * 1000)</f>
        <v>0</v>
      </c>
      <c r="R89" s="22">
        <f xml:space="preserve"> ((RAW!Q89 / 1000000000) * 1000)</f>
        <v>0.697797</v>
      </c>
      <c r="S89" s="19" t="str">
        <f xml:space="preserve"> RAW!R89</f>
        <v>S</v>
      </c>
      <c r="T89" s="19" t="str">
        <f xml:space="preserve"> RAW!S89</f>
        <v>L</v>
      </c>
      <c r="U89" s="20" t="str">
        <f xml:space="preserve"> RAW!T89</f>
        <v>N</v>
      </c>
      <c r="V89" s="21">
        <f xml:space="preserve"> ((RAW!U89 / 10000000000) * 1000)</f>
        <v>0</v>
      </c>
      <c r="W89" s="22">
        <f xml:space="preserve"> ((RAW!V89 / 1000000000) * 1000)</f>
        <v>266.054687</v>
      </c>
      <c r="X89" s="19" t="str">
        <f xml:space="preserve"> RAW!W89</f>
        <v>S</v>
      </c>
      <c r="Y89" s="19" t="str">
        <f xml:space="preserve"> RAW!X89</f>
        <v>L</v>
      </c>
      <c r="Z89" s="20" t="str">
        <f xml:space="preserve"> RAW!Y89</f>
        <v>N</v>
      </c>
      <c r="AA89" s="19">
        <f xml:space="preserve"> ((RAW!Z89 / 10000000000) * 1000)</f>
        <v>0</v>
      </c>
      <c r="AB89" s="19">
        <f xml:space="preserve"> RAW!AA89 / 5</f>
        <v>1375</v>
      </c>
      <c r="AC89" s="20">
        <f xml:space="preserve"> ((RAW!AB89 / 1000000) * 1000)</f>
        <v>0</v>
      </c>
    </row>
    <row r="90" spans="1:64" x14ac:dyDescent="0.25">
      <c r="A90" s="28">
        <v>43238.846456192128</v>
      </c>
      <c r="B90" s="18">
        <f t="shared" si="1"/>
        <v>7.2499999998835847</v>
      </c>
      <c r="C90" s="19">
        <f xml:space="preserve"> RAW!B90 / 5</f>
        <v>1375</v>
      </c>
      <c r="D90" s="19">
        <f xml:space="preserve"> RAW!C90 / 5</f>
        <v>-132.80000000000001</v>
      </c>
      <c r="E90" s="20">
        <f xml:space="preserve"> RAW!D90 / 5</f>
        <v>-473.2</v>
      </c>
      <c r="F90" s="19">
        <f xml:space="preserve"> RAW!E90 / 5000</f>
        <v>1.3048</v>
      </c>
      <c r="G90" s="19">
        <f xml:space="preserve"> RAW!F90 / 5000</f>
        <v>-0.34720000000000001</v>
      </c>
      <c r="H90" s="19">
        <f xml:space="preserve"> RAW!G90 / 5000</f>
        <v>2.2000000000000001E-3</v>
      </c>
      <c r="I90" s="19">
        <f xml:space="preserve"> RAW!H90 / 5000</f>
        <v>0.1124</v>
      </c>
      <c r="J90" s="20">
        <f xml:space="preserve"> RAW!I90 / 5000</f>
        <v>0.52439999999999998</v>
      </c>
      <c r="K90" s="20">
        <f xml:space="preserve"> RAW!J90</f>
        <v>11111001</v>
      </c>
      <c r="L90" s="21">
        <f xml:space="preserve"> ((RAW!K90 / 10000000000) * 1000)</f>
        <v>-5.986E-3</v>
      </c>
      <c r="M90" s="22">
        <f xml:space="preserve"> ((RAW!L90 / 1000000000) * 1000)</f>
        <v>209.63832299999999</v>
      </c>
      <c r="N90" s="19" t="str">
        <f xml:space="preserve"> RAW!M90</f>
        <v>R</v>
      </c>
      <c r="O90" s="19" t="str">
        <f xml:space="preserve"> RAW!N90</f>
        <v>L</v>
      </c>
      <c r="P90" s="20" t="str">
        <f xml:space="preserve"> RAW!O90</f>
        <v>-</v>
      </c>
      <c r="Q90" s="21">
        <f xml:space="preserve"> ((RAW!P90 / 10000000000) * 1000)</f>
        <v>0</v>
      </c>
      <c r="R90" s="22">
        <f xml:space="preserve"> ((RAW!Q90 / 1000000000) * 1000)</f>
        <v>0.697797</v>
      </c>
      <c r="S90" s="19" t="str">
        <f xml:space="preserve"> RAW!R90</f>
        <v>S</v>
      </c>
      <c r="T90" s="19" t="str">
        <f xml:space="preserve"> RAW!S90</f>
        <v>L</v>
      </c>
      <c r="U90" s="20" t="str">
        <f xml:space="preserve"> RAW!T90</f>
        <v>N</v>
      </c>
      <c r="V90" s="21">
        <f xml:space="preserve"> ((RAW!U90 / 10000000000) * 1000)</f>
        <v>0</v>
      </c>
      <c r="W90" s="22">
        <f xml:space="preserve"> ((RAW!V90 / 1000000000) * 1000)</f>
        <v>266.054687</v>
      </c>
      <c r="X90" s="19" t="str">
        <f xml:space="preserve"> RAW!W90</f>
        <v>S</v>
      </c>
      <c r="Y90" s="19" t="str">
        <f xml:space="preserve"> RAW!X90</f>
        <v>L</v>
      </c>
      <c r="Z90" s="20" t="str">
        <f xml:space="preserve"> RAW!Y90</f>
        <v>N</v>
      </c>
      <c r="AA90" s="19">
        <f xml:space="preserve"> ((RAW!Z90 / 10000000000) * 1000)</f>
        <v>-5.986E-3</v>
      </c>
      <c r="AB90" s="19">
        <f xml:space="preserve"> RAW!AA90 / 5</f>
        <v>1375</v>
      </c>
      <c r="AC90" s="20">
        <f xml:space="preserve"> ((RAW!AB90 / 1000000) * 1000)</f>
        <v>0</v>
      </c>
      <c r="BL90">
        <f>((M128 - M288) / (B128 - B288))</f>
        <v>-0.81574237500118696</v>
      </c>
    </row>
    <row r="91" spans="1:64" x14ac:dyDescent="0.25">
      <c r="A91" s="28">
        <v>43238.849928414355</v>
      </c>
      <c r="B91" s="18">
        <f t="shared" si="1"/>
        <v>7.3333333333139308</v>
      </c>
      <c r="C91" s="19">
        <f xml:space="preserve"> RAW!B91 / 5</f>
        <v>1375</v>
      </c>
      <c r="D91" s="19">
        <f xml:space="preserve"> RAW!C91 / 5</f>
        <v>-132.80000000000001</v>
      </c>
      <c r="E91" s="20">
        <f xml:space="preserve"> RAW!D91 / 5</f>
        <v>-473.2</v>
      </c>
      <c r="F91" s="19">
        <f xml:space="preserve"> RAW!E91 / 5000</f>
        <v>1.3048</v>
      </c>
      <c r="G91" s="19">
        <f xml:space="preserve"> RAW!F91 / 5000</f>
        <v>-0.34760000000000002</v>
      </c>
      <c r="H91" s="19">
        <f xml:space="preserve"> RAW!G91 / 5000</f>
        <v>1.8E-3</v>
      </c>
      <c r="I91" s="19">
        <f xml:space="preserve"> RAW!H91 / 5000</f>
        <v>0.11219999999999999</v>
      </c>
      <c r="J91" s="20">
        <f xml:space="preserve"> RAW!I91 / 5000</f>
        <v>0.52400000000000002</v>
      </c>
      <c r="K91" s="20">
        <f xml:space="preserve"> RAW!J91</f>
        <v>11111001</v>
      </c>
      <c r="L91" s="21">
        <f xml:space="preserve"> ((RAW!K91 / 10000000000) * 1000)</f>
        <v>6.5848000000000004E-2</v>
      </c>
      <c r="M91" s="22">
        <f xml:space="preserve"> ((RAW!L91 / 1000000000) * 1000)</f>
        <v>209.460083</v>
      </c>
      <c r="N91" s="19" t="str">
        <f xml:space="preserve"> RAW!M91</f>
        <v>R</v>
      </c>
      <c r="O91" s="19" t="str">
        <f xml:space="preserve"> RAW!N91</f>
        <v>L</v>
      </c>
      <c r="P91" s="20" t="str">
        <f xml:space="preserve"> RAW!O91</f>
        <v>-</v>
      </c>
      <c r="Q91" s="21">
        <f xml:space="preserve"> ((RAW!P91 / 10000000000) * 1000)</f>
        <v>0</v>
      </c>
      <c r="R91" s="22">
        <f xml:space="preserve"> ((RAW!Q91 / 1000000000) * 1000)</f>
        <v>0.697797</v>
      </c>
      <c r="S91" s="19" t="str">
        <f xml:space="preserve"> RAW!R91</f>
        <v>S</v>
      </c>
      <c r="T91" s="19" t="str">
        <f xml:space="preserve"> RAW!S91</f>
        <v>L</v>
      </c>
      <c r="U91" s="20" t="str">
        <f xml:space="preserve"> RAW!T91</f>
        <v>N</v>
      </c>
      <c r="V91" s="21">
        <f xml:space="preserve"> ((RAW!U91 / 10000000000) * 1000)</f>
        <v>0</v>
      </c>
      <c r="W91" s="22">
        <f xml:space="preserve"> ((RAW!V91 / 1000000000) * 1000)</f>
        <v>266.054687</v>
      </c>
      <c r="X91" s="19" t="str">
        <f xml:space="preserve"> RAW!W91</f>
        <v>S</v>
      </c>
      <c r="Y91" s="19" t="str">
        <f xml:space="preserve"> RAW!X91</f>
        <v>L</v>
      </c>
      <c r="Z91" s="20" t="str">
        <f xml:space="preserve"> RAW!Y91</f>
        <v>N</v>
      </c>
      <c r="AA91" s="19">
        <f xml:space="preserve"> ((RAW!Z91 / 10000000000) * 1000)</f>
        <v>6.5848000000000004E-2</v>
      </c>
      <c r="AB91" s="19">
        <f xml:space="preserve"> RAW!AA91 / 5</f>
        <v>1375</v>
      </c>
      <c r="AC91" s="20">
        <f xml:space="preserve"> ((RAW!AB91 / 1000000) * 1000)</f>
        <v>0</v>
      </c>
    </row>
    <row r="92" spans="1:64" x14ac:dyDescent="0.25">
      <c r="A92" s="28">
        <v>43238.85340064815</v>
      </c>
      <c r="B92" s="18">
        <f t="shared" si="1"/>
        <v>7.4166669443948194</v>
      </c>
      <c r="C92" s="19">
        <f xml:space="preserve"> RAW!B92 / 5</f>
        <v>1375</v>
      </c>
      <c r="D92" s="19">
        <f xml:space="preserve"> RAW!C92 / 5</f>
        <v>-132.80000000000001</v>
      </c>
      <c r="E92" s="20">
        <f xml:space="preserve"> RAW!D92 / 5</f>
        <v>-473.2</v>
      </c>
      <c r="F92" s="19">
        <f xml:space="preserve"> RAW!E92 / 5000</f>
        <v>1.3048</v>
      </c>
      <c r="G92" s="19">
        <f xml:space="preserve"> RAW!F92 / 5000</f>
        <v>-0.34739999999999999</v>
      </c>
      <c r="H92" s="19">
        <f xml:space="preserve"> RAW!G92 / 5000</f>
        <v>2E-3</v>
      </c>
      <c r="I92" s="19">
        <f xml:space="preserve"> RAW!H92 / 5000</f>
        <v>0.11219999999999999</v>
      </c>
      <c r="J92" s="20">
        <f xml:space="preserve"> RAW!I92 / 5000</f>
        <v>0.5242</v>
      </c>
      <c r="K92" s="20">
        <f xml:space="preserve"> RAW!J92</f>
        <v>11111001</v>
      </c>
      <c r="L92" s="21">
        <f xml:space="preserve"> ((RAW!K92 / 10000000000) * 1000)</f>
        <v>2.8433999999999997E-2</v>
      </c>
      <c r="M92" s="22">
        <f xml:space="preserve"> ((RAW!L92 / 1000000000) * 1000)</f>
        <v>209.33435499999999</v>
      </c>
      <c r="N92" s="19" t="str">
        <f xml:space="preserve"> RAW!M92</f>
        <v>R</v>
      </c>
      <c r="O92" s="19" t="str">
        <f xml:space="preserve"> RAW!N92</f>
        <v>L</v>
      </c>
      <c r="P92" s="20" t="str">
        <f xml:space="preserve"> RAW!O92</f>
        <v>-</v>
      </c>
      <c r="Q92" s="21">
        <f xml:space="preserve"> ((RAW!P92 / 10000000000) * 1000)</f>
        <v>0</v>
      </c>
      <c r="R92" s="22">
        <f xml:space="preserve"> ((RAW!Q92 / 1000000000) * 1000)</f>
        <v>0.697797</v>
      </c>
      <c r="S92" s="19" t="str">
        <f xml:space="preserve"> RAW!R92</f>
        <v>S</v>
      </c>
      <c r="T92" s="19" t="str">
        <f xml:space="preserve"> RAW!S92</f>
        <v>L</v>
      </c>
      <c r="U92" s="20" t="str">
        <f xml:space="preserve"> RAW!T92</f>
        <v>N</v>
      </c>
      <c r="V92" s="21">
        <f xml:space="preserve"> ((RAW!U92 / 10000000000) * 1000)</f>
        <v>0</v>
      </c>
      <c r="W92" s="22">
        <f xml:space="preserve"> ((RAW!V92 / 1000000000) * 1000)</f>
        <v>266.054687</v>
      </c>
      <c r="X92" s="19" t="str">
        <f xml:space="preserve"> RAW!W92</f>
        <v>S</v>
      </c>
      <c r="Y92" s="19" t="str">
        <f xml:space="preserve"> RAW!X92</f>
        <v>L</v>
      </c>
      <c r="Z92" s="20" t="str">
        <f xml:space="preserve"> RAW!Y92</f>
        <v>N</v>
      </c>
      <c r="AA92" s="19">
        <f xml:space="preserve"> ((RAW!Z92 / 10000000000) * 1000)</f>
        <v>2.8433999999999997E-2</v>
      </c>
      <c r="AB92" s="19">
        <f xml:space="preserve"> RAW!AA92 / 5</f>
        <v>1375</v>
      </c>
      <c r="AC92" s="20">
        <f xml:space="preserve"> ((RAW!AB92 / 1000000) * 1000)</f>
        <v>0</v>
      </c>
    </row>
    <row r="93" spans="1:64" x14ac:dyDescent="0.25">
      <c r="A93" s="28">
        <v>43238.856872870369</v>
      </c>
      <c r="B93" s="18">
        <f t="shared" si="1"/>
        <v>7.5000002776505426</v>
      </c>
      <c r="C93" s="19">
        <f xml:space="preserve"> RAW!B93 / 5</f>
        <v>1375</v>
      </c>
      <c r="D93" s="19">
        <f xml:space="preserve"> RAW!C93 / 5</f>
        <v>-132.80000000000001</v>
      </c>
      <c r="E93" s="20">
        <f xml:space="preserve"> RAW!D93 / 5</f>
        <v>-473.2</v>
      </c>
      <c r="F93" s="19">
        <f xml:space="preserve"> RAW!E93 / 5000</f>
        <v>1.3049999999999999</v>
      </c>
      <c r="G93" s="19">
        <f xml:space="preserve"> RAW!F93 / 5000</f>
        <v>-0.34699999999999998</v>
      </c>
      <c r="H93" s="19">
        <f xml:space="preserve"> RAW!G93 / 5000</f>
        <v>2E-3</v>
      </c>
      <c r="I93" s="19">
        <f xml:space="preserve"> RAW!H93 / 5000</f>
        <v>0.1124</v>
      </c>
      <c r="J93" s="20">
        <f xml:space="preserve"> RAW!I93 / 5000</f>
        <v>0.5242</v>
      </c>
      <c r="K93" s="20">
        <f xml:space="preserve"> RAW!J93</f>
        <v>11111001</v>
      </c>
      <c r="L93" s="21">
        <f xml:space="preserve"> ((RAW!K93 / 10000000000) * 1000)</f>
        <v>1.8158000000000001E-2</v>
      </c>
      <c r="M93" s="22">
        <f xml:space="preserve"> ((RAW!L93 / 1000000000) * 1000)</f>
        <v>209.131505</v>
      </c>
      <c r="N93" s="19" t="str">
        <f xml:space="preserve"> RAW!M93</f>
        <v>R</v>
      </c>
      <c r="O93" s="19" t="str">
        <f xml:space="preserve"> RAW!N93</f>
        <v>L</v>
      </c>
      <c r="P93" s="20" t="str">
        <f xml:space="preserve"> RAW!O93</f>
        <v>-</v>
      </c>
      <c r="Q93" s="21">
        <f xml:space="preserve"> ((RAW!P93 / 10000000000) * 1000)</f>
        <v>0</v>
      </c>
      <c r="R93" s="22">
        <f xml:space="preserve"> ((RAW!Q93 / 1000000000) * 1000)</f>
        <v>0.697797</v>
      </c>
      <c r="S93" s="19" t="str">
        <f xml:space="preserve"> RAW!R93</f>
        <v>S</v>
      </c>
      <c r="T93" s="19" t="str">
        <f xml:space="preserve"> RAW!S93</f>
        <v>L</v>
      </c>
      <c r="U93" s="20" t="str">
        <f xml:space="preserve"> RAW!T93</f>
        <v>N</v>
      </c>
      <c r="V93" s="21">
        <f xml:space="preserve"> ((RAW!U93 / 10000000000) * 1000)</f>
        <v>0</v>
      </c>
      <c r="W93" s="22">
        <f xml:space="preserve"> ((RAW!V93 / 1000000000) * 1000)</f>
        <v>266.054687</v>
      </c>
      <c r="X93" s="19" t="str">
        <f xml:space="preserve"> RAW!W93</f>
        <v>S</v>
      </c>
      <c r="Y93" s="19" t="str">
        <f xml:space="preserve"> RAW!X93</f>
        <v>L</v>
      </c>
      <c r="Z93" s="20" t="str">
        <f xml:space="preserve"> RAW!Y93</f>
        <v>N</v>
      </c>
      <c r="AA93" s="19">
        <f xml:space="preserve"> ((RAW!Z93 / 10000000000) * 1000)</f>
        <v>1.8158000000000001E-2</v>
      </c>
      <c r="AB93" s="19">
        <f xml:space="preserve"> RAW!AA93 / 5</f>
        <v>1375</v>
      </c>
      <c r="AC93" s="20">
        <f xml:space="preserve"> ((RAW!AB93 / 1000000) * 1000)</f>
        <v>0</v>
      </c>
    </row>
    <row r="94" spans="1:64" x14ac:dyDescent="0.25">
      <c r="A94" s="28">
        <v>43238.860345092595</v>
      </c>
      <c r="B94" s="18">
        <f t="shared" si="1"/>
        <v>7.5833336110808887</v>
      </c>
      <c r="C94" s="19">
        <f xml:space="preserve"> RAW!B94 / 5</f>
        <v>1375</v>
      </c>
      <c r="D94" s="19">
        <f xml:space="preserve"> RAW!C94 / 5</f>
        <v>-132.80000000000001</v>
      </c>
      <c r="E94" s="20">
        <f xml:space="preserve"> RAW!D94 / 5</f>
        <v>-473.2</v>
      </c>
      <c r="F94" s="19">
        <f xml:space="preserve"> RAW!E94 / 5000</f>
        <v>1.3048</v>
      </c>
      <c r="G94" s="19">
        <f xml:space="preserve"> RAW!F94 / 5000</f>
        <v>-0.34739999999999999</v>
      </c>
      <c r="H94" s="19">
        <f xml:space="preserve"> RAW!G94 / 5000</f>
        <v>2.2000000000000001E-3</v>
      </c>
      <c r="I94" s="19">
        <f xml:space="preserve"> RAW!H94 / 5000</f>
        <v>0.11219999999999999</v>
      </c>
      <c r="J94" s="20">
        <f xml:space="preserve"> RAW!I94 / 5000</f>
        <v>0.52400000000000002</v>
      </c>
      <c r="K94" s="20">
        <f xml:space="preserve"> RAW!J94</f>
        <v>11111001</v>
      </c>
      <c r="L94" s="21">
        <f xml:space="preserve"> ((RAW!K94 / 10000000000) * 1000)</f>
        <v>1.0970000000000001E-3</v>
      </c>
      <c r="M94" s="22">
        <f xml:space="preserve"> ((RAW!L94 / 1000000000) * 1000)</f>
        <v>208.97702700000002</v>
      </c>
      <c r="N94" s="19" t="str">
        <f xml:space="preserve"> RAW!M94</f>
        <v>R</v>
      </c>
      <c r="O94" s="19" t="str">
        <f xml:space="preserve"> RAW!N94</f>
        <v>L</v>
      </c>
      <c r="P94" s="20" t="str">
        <f xml:space="preserve"> RAW!O94</f>
        <v>-</v>
      </c>
      <c r="Q94" s="21">
        <f xml:space="preserve"> ((RAW!P94 / 10000000000) * 1000)</f>
        <v>0</v>
      </c>
      <c r="R94" s="22">
        <f xml:space="preserve"> ((RAW!Q94 / 1000000000) * 1000)</f>
        <v>0.697797</v>
      </c>
      <c r="S94" s="19" t="str">
        <f xml:space="preserve"> RAW!R94</f>
        <v>S</v>
      </c>
      <c r="T94" s="19" t="str">
        <f xml:space="preserve"> RAW!S94</f>
        <v>L</v>
      </c>
      <c r="U94" s="20" t="str">
        <f xml:space="preserve"> RAW!T94</f>
        <v>N</v>
      </c>
      <c r="V94" s="21">
        <f xml:space="preserve"> ((RAW!U94 / 10000000000) * 1000)</f>
        <v>0</v>
      </c>
      <c r="W94" s="22">
        <f xml:space="preserve"> ((RAW!V94 / 1000000000) * 1000)</f>
        <v>266.054687</v>
      </c>
      <c r="X94" s="19" t="str">
        <f xml:space="preserve"> RAW!W94</f>
        <v>S</v>
      </c>
      <c r="Y94" s="19" t="str">
        <f xml:space="preserve"> RAW!X94</f>
        <v>L</v>
      </c>
      <c r="Z94" s="20" t="str">
        <f xml:space="preserve"> RAW!Y94</f>
        <v>N</v>
      </c>
      <c r="AA94" s="19">
        <f xml:space="preserve"> ((RAW!Z94 / 10000000000) * 1000)</f>
        <v>1.0970000000000001E-3</v>
      </c>
      <c r="AB94" s="19">
        <f xml:space="preserve"> RAW!AA94 / 5</f>
        <v>1375</v>
      </c>
      <c r="AC94" s="20">
        <f xml:space="preserve"> ((RAW!AB94 / 1000000) * 1000)</f>
        <v>0</v>
      </c>
    </row>
    <row r="95" spans="1:64" x14ac:dyDescent="0.25">
      <c r="A95" s="28">
        <v>43238.863817303238</v>
      </c>
      <c r="B95" s="18">
        <f t="shared" si="1"/>
        <v>7.6666666665114462</v>
      </c>
      <c r="C95" s="19">
        <f xml:space="preserve"> RAW!B95 / 5</f>
        <v>1375</v>
      </c>
      <c r="D95" s="19">
        <f xml:space="preserve"> RAW!C95 / 5</f>
        <v>-132.80000000000001</v>
      </c>
      <c r="E95" s="20">
        <f xml:space="preserve"> RAW!D95 / 5</f>
        <v>-473.2</v>
      </c>
      <c r="F95" s="19">
        <f xml:space="preserve"> RAW!E95 / 5000</f>
        <v>1.3049999999999999</v>
      </c>
      <c r="G95" s="19">
        <f xml:space="preserve"> RAW!F95 / 5000</f>
        <v>-0.34699999999999998</v>
      </c>
      <c r="H95" s="19">
        <f xml:space="preserve"> RAW!G95 / 5000</f>
        <v>2.2000000000000001E-3</v>
      </c>
      <c r="I95" s="19">
        <f xml:space="preserve"> RAW!H95 / 5000</f>
        <v>0.1124</v>
      </c>
      <c r="J95" s="20">
        <f xml:space="preserve"> RAW!I95 / 5000</f>
        <v>0.52459999999999996</v>
      </c>
      <c r="K95" s="20">
        <f xml:space="preserve"> RAW!J95</f>
        <v>11111001</v>
      </c>
      <c r="L95" s="21">
        <f xml:space="preserve"> ((RAW!K95 / 10000000000) * 1000)</f>
        <v>0.122019</v>
      </c>
      <c r="M95" s="22">
        <f xml:space="preserve"> ((RAW!L95 / 1000000000) * 1000)</f>
        <v>208.85158200000001</v>
      </c>
      <c r="N95" s="19" t="str">
        <f xml:space="preserve"> RAW!M95</f>
        <v>R</v>
      </c>
      <c r="O95" s="19" t="str">
        <f xml:space="preserve"> RAW!N95</f>
        <v>L</v>
      </c>
      <c r="P95" s="20" t="str">
        <f xml:space="preserve"> RAW!O95</f>
        <v>-</v>
      </c>
      <c r="Q95" s="21">
        <f xml:space="preserve"> ((RAW!P95 / 10000000000) * 1000)</f>
        <v>0</v>
      </c>
      <c r="R95" s="22">
        <f xml:space="preserve"> ((RAW!Q95 / 1000000000) * 1000)</f>
        <v>0.697797</v>
      </c>
      <c r="S95" s="19" t="str">
        <f xml:space="preserve"> RAW!R95</f>
        <v>S</v>
      </c>
      <c r="T95" s="19" t="str">
        <f xml:space="preserve"> RAW!S95</f>
        <v>L</v>
      </c>
      <c r="U95" s="20" t="str">
        <f xml:space="preserve"> RAW!T95</f>
        <v>N</v>
      </c>
      <c r="V95" s="21">
        <f xml:space="preserve"> ((RAW!U95 / 10000000000) * 1000)</f>
        <v>0</v>
      </c>
      <c r="W95" s="22">
        <f xml:space="preserve"> ((RAW!V95 / 1000000000) * 1000)</f>
        <v>266.054687</v>
      </c>
      <c r="X95" s="19" t="str">
        <f xml:space="preserve"> RAW!W95</f>
        <v>S</v>
      </c>
      <c r="Y95" s="19" t="str">
        <f xml:space="preserve"> RAW!X95</f>
        <v>L</v>
      </c>
      <c r="Z95" s="20" t="str">
        <f xml:space="preserve"> RAW!Y95</f>
        <v>N</v>
      </c>
      <c r="AA95" s="19">
        <f xml:space="preserve"> ((RAW!Z95 / 10000000000) * 1000)</f>
        <v>0.122019</v>
      </c>
      <c r="AB95" s="19">
        <f xml:space="preserve"> RAW!AA95 / 5</f>
        <v>1375</v>
      </c>
      <c r="AC95" s="20">
        <f xml:space="preserve"> ((RAW!AB95 / 1000000) * 1000)</f>
        <v>0</v>
      </c>
    </row>
    <row r="96" spans="1:64" x14ac:dyDescent="0.25">
      <c r="A96" s="28">
        <v>43238.86728953704</v>
      </c>
      <c r="B96" s="18">
        <f t="shared" si="1"/>
        <v>7.7500002777669579</v>
      </c>
      <c r="C96" s="19">
        <f xml:space="preserve"> RAW!B96 / 5</f>
        <v>1375</v>
      </c>
      <c r="D96" s="19">
        <f xml:space="preserve"> RAW!C96 / 5</f>
        <v>-132.80000000000001</v>
      </c>
      <c r="E96" s="20">
        <f xml:space="preserve"> RAW!D96 / 5</f>
        <v>-473.2</v>
      </c>
      <c r="F96" s="19">
        <f xml:space="preserve"> RAW!E96 / 5000</f>
        <v>1.3046</v>
      </c>
      <c r="G96" s="19">
        <f xml:space="preserve"> RAW!F96 / 5000</f>
        <v>-0.34699999999999998</v>
      </c>
      <c r="H96" s="19">
        <f xml:space="preserve"> RAW!G96 / 5000</f>
        <v>2.2000000000000001E-3</v>
      </c>
      <c r="I96" s="19">
        <f xml:space="preserve"> RAW!H96 / 5000</f>
        <v>0.1124</v>
      </c>
      <c r="J96" s="20">
        <f xml:space="preserve"> RAW!I96 / 5000</f>
        <v>0.52439999999999998</v>
      </c>
      <c r="K96" s="20">
        <f xml:space="preserve"> RAW!J96</f>
        <v>11111001</v>
      </c>
      <c r="L96" s="21">
        <f xml:space="preserve"> ((RAW!K96 / 10000000000) * 1000)</f>
        <v>1.1972E-2</v>
      </c>
      <c r="M96" s="22">
        <f xml:space="preserve"> ((RAW!L96 / 1000000000) * 1000)</f>
        <v>208.67896299999998</v>
      </c>
      <c r="N96" s="19" t="str">
        <f xml:space="preserve"> RAW!M96</f>
        <v>R</v>
      </c>
      <c r="O96" s="19" t="str">
        <f xml:space="preserve"> RAW!N96</f>
        <v>L</v>
      </c>
      <c r="P96" s="20" t="str">
        <f xml:space="preserve"> RAW!O96</f>
        <v>-</v>
      </c>
      <c r="Q96" s="21">
        <f xml:space="preserve"> ((RAW!P96 / 10000000000) * 1000)</f>
        <v>0</v>
      </c>
      <c r="R96" s="22">
        <f xml:space="preserve"> ((RAW!Q96 / 1000000000) * 1000)</f>
        <v>0.697797</v>
      </c>
      <c r="S96" s="19" t="str">
        <f xml:space="preserve"> RAW!R96</f>
        <v>S</v>
      </c>
      <c r="T96" s="19" t="str">
        <f xml:space="preserve"> RAW!S96</f>
        <v>L</v>
      </c>
      <c r="U96" s="20" t="str">
        <f xml:space="preserve"> RAW!T96</f>
        <v>N</v>
      </c>
      <c r="V96" s="21">
        <f xml:space="preserve"> ((RAW!U96 / 10000000000) * 1000)</f>
        <v>0</v>
      </c>
      <c r="W96" s="22">
        <f xml:space="preserve"> ((RAW!V96 / 1000000000) * 1000)</f>
        <v>266.054687</v>
      </c>
      <c r="X96" s="19" t="str">
        <f xml:space="preserve"> RAW!W96</f>
        <v>S</v>
      </c>
      <c r="Y96" s="19" t="str">
        <f xml:space="preserve"> RAW!X96</f>
        <v>L</v>
      </c>
      <c r="Z96" s="20" t="str">
        <f xml:space="preserve"> RAW!Y96</f>
        <v>N</v>
      </c>
      <c r="AA96" s="19">
        <f xml:space="preserve"> ((RAW!Z96 / 10000000000) * 1000)</f>
        <v>1.1972E-2</v>
      </c>
      <c r="AB96" s="19">
        <f xml:space="preserve"> RAW!AA96 / 5</f>
        <v>1375</v>
      </c>
      <c r="AC96" s="20">
        <f xml:space="preserve"> ((RAW!AB96 / 1000000) * 1000)</f>
        <v>0</v>
      </c>
    </row>
    <row r="97" spans="1:29" x14ac:dyDescent="0.25">
      <c r="A97" s="28">
        <v>43238.870761759259</v>
      </c>
      <c r="B97" s="18">
        <f t="shared" si="1"/>
        <v>7.833333611022681</v>
      </c>
      <c r="C97" s="19">
        <f xml:space="preserve"> RAW!B97 / 5</f>
        <v>1375</v>
      </c>
      <c r="D97" s="19">
        <f xml:space="preserve"> RAW!C97 / 5</f>
        <v>-132.80000000000001</v>
      </c>
      <c r="E97" s="20">
        <f xml:space="preserve"> RAW!D97 / 5</f>
        <v>-473.2</v>
      </c>
      <c r="F97" s="19">
        <f xml:space="preserve"> RAW!E97 / 5000</f>
        <v>1.3049999999999999</v>
      </c>
      <c r="G97" s="19">
        <f xml:space="preserve"> RAW!F97 / 5000</f>
        <v>-0.34699999999999998</v>
      </c>
      <c r="H97" s="19">
        <f xml:space="preserve"> RAW!G97 / 5000</f>
        <v>2.2000000000000001E-3</v>
      </c>
      <c r="I97" s="19">
        <f xml:space="preserve"> RAW!H97 / 5000</f>
        <v>0.1124</v>
      </c>
      <c r="J97" s="20">
        <f xml:space="preserve"> RAW!I97 / 5000</f>
        <v>0.5242</v>
      </c>
      <c r="K97" s="20">
        <f xml:space="preserve"> RAW!J97</f>
        <v>11111001</v>
      </c>
      <c r="L97" s="21">
        <f xml:space="preserve"> ((RAW!K97 / 10000000000) * 1000)</f>
        <v>2.99E-4</v>
      </c>
      <c r="M97" s="22">
        <f xml:space="preserve"> ((RAW!L97 / 1000000000) * 1000)</f>
        <v>208.52396899999999</v>
      </c>
      <c r="N97" s="19" t="str">
        <f xml:space="preserve"> RAW!M97</f>
        <v>R</v>
      </c>
      <c r="O97" s="19" t="str">
        <f xml:space="preserve"> RAW!N97</f>
        <v>L</v>
      </c>
      <c r="P97" s="20" t="str">
        <f xml:space="preserve"> RAW!O97</f>
        <v>-</v>
      </c>
      <c r="Q97" s="21">
        <f xml:space="preserve"> ((RAW!P97 / 10000000000) * 1000)</f>
        <v>0</v>
      </c>
      <c r="R97" s="22">
        <f xml:space="preserve"> ((RAW!Q97 / 1000000000) * 1000)</f>
        <v>0.697797</v>
      </c>
      <c r="S97" s="19" t="str">
        <f xml:space="preserve"> RAW!R97</f>
        <v>S</v>
      </c>
      <c r="T97" s="19" t="str">
        <f xml:space="preserve"> RAW!S97</f>
        <v>L</v>
      </c>
      <c r="U97" s="20" t="str">
        <f xml:space="preserve"> RAW!T97</f>
        <v>N</v>
      </c>
      <c r="V97" s="21">
        <f xml:space="preserve"> ((RAW!U97 / 10000000000) * 1000)</f>
        <v>0</v>
      </c>
      <c r="W97" s="22">
        <f xml:space="preserve"> ((RAW!V97 / 1000000000) * 1000)</f>
        <v>266.054687</v>
      </c>
      <c r="X97" s="19" t="str">
        <f xml:space="preserve"> RAW!W97</f>
        <v>S</v>
      </c>
      <c r="Y97" s="19" t="str">
        <f xml:space="preserve"> RAW!X97</f>
        <v>L</v>
      </c>
      <c r="Z97" s="20" t="str">
        <f xml:space="preserve"> RAW!Y97</f>
        <v>N</v>
      </c>
      <c r="AA97" s="19">
        <f xml:space="preserve"> ((RAW!Z97 / 10000000000) * 1000)</f>
        <v>2.99E-4</v>
      </c>
      <c r="AB97" s="19">
        <f xml:space="preserve"> RAW!AA97 / 5</f>
        <v>1375</v>
      </c>
      <c r="AC97" s="20">
        <f xml:space="preserve"> ((RAW!AB97 / 1000000) * 1000)</f>
        <v>0</v>
      </c>
    </row>
    <row r="98" spans="1:29" x14ac:dyDescent="0.25">
      <c r="A98" s="28">
        <v>43238.874233981478</v>
      </c>
      <c r="B98" s="18">
        <f t="shared" si="1"/>
        <v>7.9166669442784041</v>
      </c>
      <c r="C98" s="19">
        <f xml:space="preserve"> RAW!B98 / 5</f>
        <v>1375.6</v>
      </c>
      <c r="D98" s="19">
        <f xml:space="preserve"> RAW!C98 / 5</f>
        <v>-132.80000000000001</v>
      </c>
      <c r="E98" s="20">
        <f xml:space="preserve"> RAW!D98 / 5</f>
        <v>-473.2</v>
      </c>
      <c r="F98" s="19">
        <f xml:space="preserve"> RAW!E98 / 5000</f>
        <v>1.3048</v>
      </c>
      <c r="G98" s="19">
        <f xml:space="preserve"> RAW!F98 / 5000</f>
        <v>-0.34699999999999998</v>
      </c>
      <c r="H98" s="19">
        <f xml:space="preserve"> RAW!G98 / 5000</f>
        <v>2.2000000000000001E-3</v>
      </c>
      <c r="I98" s="19">
        <f xml:space="preserve"> RAW!H98 / 5000</f>
        <v>0.1124</v>
      </c>
      <c r="J98" s="20">
        <f xml:space="preserve"> RAW!I98 / 5000</f>
        <v>0.52439999999999998</v>
      </c>
      <c r="K98" s="20">
        <f xml:space="preserve"> RAW!J98</f>
        <v>11111001</v>
      </c>
      <c r="L98" s="21">
        <f xml:space="preserve"> ((RAW!K98 / 10000000000) * 1000)</f>
        <v>0</v>
      </c>
      <c r="M98" s="22">
        <f xml:space="preserve"> ((RAW!L98 / 1000000000) * 1000)</f>
        <v>208.31819300000001</v>
      </c>
      <c r="N98" s="19" t="str">
        <f xml:space="preserve"> RAW!M98</f>
        <v>R</v>
      </c>
      <c r="O98" s="19" t="str">
        <f xml:space="preserve"> RAW!N98</f>
        <v>L</v>
      </c>
      <c r="P98" s="20" t="str">
        <f xml:space="preserve"> RAW!O98</f>
        <v>-</v>
      </c>
      <c r="Q98" s="21">
        <f xml:space="preserve"> ((RAW!P98 / 10000000000) * 1000)</f>
        <v>0</v>
      </c>
      <c r="R98" s="22">
        <f xml:space="preserve"> ((RAW!Q98 / 1000000000) * 1000)</f>
        <v>0.697797</v>
      </c>
      <c r="S98" s="19" t="str">
        <f xml:space="preserve"> RAW!R98</f>
        <v>S</v>
      </c>
      <c r="T98" s="19" t="str">
        <f xml:space="preserve"> RAW!S98</f>
        <v>L</v>
      </c>
      <c r="U98" s="20" t="str">
        <f xml:space="preserve"> RAW!T98</f>
        <v>N</v>
      </c>
      <c r="V98" s="21">
        <f xml:space="preserve"> ((RAW!U98 / 10000000000) * 1000)</f>
        <v>0</v>
      </c>
      <c r="W98" s="22">
        <f xml:space="preserve"> ((RAW!V98 / 1000000000) * 1000)</f>
        <v>266.054687</v>
      </c>
      <c r="X98" s="19" t="str">
        <f xml:space="preserve"> RAW!W98</f>
        <v>S</v>
      </c>
      <c r="Y98" s="19" t="str">
        <f xml:space="preserve"> RAW!X98</f>
        <v>L</v>
      </c>
      <c r="Z98" s="20" t="str">
        <f xml:space="preserve"> RAW!Y98</f>
        <v>N</v>
      </c>
      <c r="AA98" s="19">
        <f xml:space="preserve"> ((RAW!Z98 / 10000000000) * 1000)</f>
        <v>0</v>
      </c>
      <c r="AB98" s="19">
        <f xml:space="preserve"> RAW!AA98 / 5</f>
        <v>1375.6</v>
      </c>
      <c r="AC98" s="20">
        <f xml:space="preserve"> ((RAW!AB98 / 1000000) * 1000)</f>
        <v>0</v>
      </c>
    </row>
    <row r="99" spans="1:29" x14ac:dyDescent="0.25">
      <c r="A99" s="28">
        <v>43238.877706203704</v>
      </c>
      <c r="B99" s="18">
        <f t="shared" si="1"/>
        <v>8.0000002777087502</v>
      </c>
      <c r="C99" s="19">
        <f xml:space="preserve"> RAW!B99 / 5</f>
        <v>1375.6</v>
      </c>
      <c r="D99" s="19">
        <f xml:space="preserve"> RAW!C99 / 5</f>
        <v>-132.80000000000001</v>
      </c>
      <c r="E99" s="20">
        <f xml:space="preserve"> RAW!D99 / 5</f>
        <v>-473.2</v>
      </c>
      <c r="F99" s="19">
        <f xml:space="preserve"> RAW!E99 / 5000</f>
        <v>1.3048</v>
      </c>
      <c r="G99" s="19">
        <f xml:space="preserve"> RAW!F99 / 5000</f>
        <v>-0.34699999999999998</v>
      </c>
      <c r="H99" s="19">
        <f xml:space="preserve"> RAW!G99 / 5000</f>
        <v>2.8E-3</v>
      </c>
      <c r="I99" s="19">
        <f xml:space="preserve"> RAW!H99 / 5000</f>
        <v>0.113</v>
      </c>
      <c r="J99" s="20">
        <f xml:space="preserve"> RAW!I99 / 5000</f>
        <v>0.52480000000000004</v>
      </c>
      <c r="K99" s="20">
        <f xml:space="preserve"> RAW!J99</f>
        <v>11111001</v>
      </c>
      <c r="L99" s="21">
        <f xml:space="preserve"> ((RAW!K99 / 10000000000) * 1000)</f>
        <v>0</v>
      </c>
      <c r="M99" s="22">
        <f xml:space="preserve"> ((RAW!L99 / 1000000000) * 1000)</f>
        <v>208.31817599999999</v>
      </c>
      <c r="N99" s="19" t="str">
        <f xml:space="preserve"> RAW!M99</f>
        <v>R</v>
      </c>
      <c r="O99" s="19" t="str">
        <f xml:space="preserve"> RAW!N99</f>
        <v>L</v>
      </c>
      <c r="P99" s="20" t="str">
        <f xml:space="preserve"> RAW!O99</f>
        <v>-</v>
      </c>
      <c r="Q99" s="21">
        <f xml:space="preserve"> ((RAW!P99 / 10000000000) * 1000)</f>
        <v>0</v>
      </c>
      <c r="R99" s="22">
        <f xml:space="preserve"> ((RAW!Q99 / 1000000000) * 1000)</f>
        <v>0.697797</v>
      </c>
      <c r="S99" s="19" t="str">
        <f xml:space="preserve"> RAW!R99</f>
        <v>S</v>
      </c>
      <c r="T99" s="19" t="str">
        <f xml:space="preserve"> RAW!S99</f>
        <v>L</v>
      </c>
      <c r="U99" s="20" t="str">
        <f xml:space="preserve"> RAW!T99</f>
        <v>N</v>
      </c>
      <c r="V99" s="21">
        <f xml:space="preserve"> ((RAW!U99 / 10000000000) * 1000)</f>
        <v>0</v>
      </c>
      <c r="W99" s="22">
        <f xml:space="preserve"> ((RAW!V99 / 1000000000) * 1000)</f>
        <v>266.054687</v>
      </c>
      <c r="X99" s="19" t="str">
        <f xml:space="preserve"> RAW!W99</f>
        <v>S</v>
      </c>
      <c r="Y99" s="19" t="str">
        <f xml:space="preserve"> RAW!X99</f>
        <v>L</v>
      </c>
      <c r="Z99" s="20" t="str">
        <f xml:space="preserve"> RAW!Y99</f>
        <v>N</v>
      </c>
      <c r="AA99" s="19">
        <f xml:space="preserve"> ((RAW!Z99 / 10000000000) * 1000)</f>
        <v>0</v>
      </c>
      <c r="AB99" s="19">
        <f xml:space="preserve"> RAW!AA99 / 5</f>
        <v>1375.6</v>
      </c>
      <c r="AC99" s="20">
        <f xml:space="preserve"> ((RAW!AB99 / 1000000) * 1000)</f>
        <v>0</v>
      </c>
    </row>
    <row r="100" spans="1:29" x14ac:dyDescent="0.25">
      <c r="A100" s="28">
        <v>43238.881178425923</v>
      </c>
      <c r="B100" s="18">
        <f t="shared" si="1"/>
        <v>8.0833336109644733</v>
      </c>
      <c r="C100" s="19">
        <f xml:space="preserve"> RAW!B100 / 5</f>
        <v>1375</v>
      </c>
      <c r="D100" s="19">
        <f xml:space="preserve"> RAW!C100 / 5</f>
        <v>-132.80000000000001</v>
      </c>
      <c r="E100" s="20">
        <f xml:space="preserve"> RAW!D100 / 5</f>
        <v>-473.2</v>
      </c>
      <c r="F100" s="19">
        <f xml:space="preserve"> RAW!E100 / 5000</f>
        <v>1.3049999999999999</v>
      </c>
      <c r="G100" s="19">
        <f xml:space="preserve"> RAW!F100 / 5000</f>
        <v>-0.34720000000000001</v>
      </c>
      <c r="H100" s="19">
        <f xml:space="preserve"> RAW!G100 / 5000</f>
        <v>2E-3</v>
      </c>
      <c r="I100" s="19">
        <f xml:space="preserve"> RAW!H100 / 5000</f>
        <v>0.11219999999999999</v>
      </c>
      <c r="J100" s="20">
        <f xml:space="preserve"> RAW!I100 / 5000</f>
        <v>0.5242</v>
      </c>
      <c r="K100" s="20">
        <f xml:space="preserve"> RAW!J100</f>
        <v>11111001</v>
      </c>
      <c r="L100" s="21">
        <f xml:space="preserve"> ((RAW!K100 / 10000000000) * 1000)</f>
        <v>1.9949999999999998E-3</v>
      </c>
      <c r="M100" s="22">
        <f xml:space="preserve"> ((RAW!L100 / 1000000000) * 1000)</f>
        <v>208.22357700000001</v>
      </c>
      <c r="N100" s="19" t="str">
        <f xml:space="preserve"> RAW!M100</f>
        <v>R</v>
      </c>
      <c r="O100" s="19" t="str">
        <f xml:space="preserve"> RAW!N100</f>
        <v>L</v>
      </c>
      <c r="P100" s="20" t="str">
        <f xml:space="preserve"> RAW!O100</f>
        <v>-</v>
      </c>
      <c r="Q100" s="21">
        <f xml:space="preserve"> ((RAW!P100 / 10000000000) * 1000)</f>
        <v>0</v>
      </c>
      <c r="R100" s="22">
        <f xml:space="preserve"> ((RAW!Q100 / 1000000000) * 1000)</f>
        <v>0.697797</v>
      </c>
      <c r="S100" s="19" t="str">
        <f xml:space="preserve"> RAW!R100</f>
        <v>S</v>
      </c>
      <c r="T100" s="19" t="str">
        <f xml:space="preserve"> RAW!S100</f>
        <v>L</v>
      </c>
      <c r="U100" s="20" t="str">
        <f xml:space="preserve"> RAW!T100</f>
        <v>N</v>
      </c>
      <c r="V100" s="21">
        <f xml:space="preserve"> ((RAW!U100 / 10000000000) * 1000)</f>
        <v>0</v>
      </c>
      <c r="W100" s="22">
        <f xml:space="preserve"> ((RAW!V100 / 1000000000) * 1000)</f>
        <v>266.054687</v>
      </c>
      <c r="X100" s="19" t="str">
        <f xml:space="preserve"> RAW!W100</f>
        <v>S</v>
      </c>
      <c r="Y100" s="19" t="str">
        <f xml:space="preserve"> RAW!X100</f>
        <v>L</v>
      </c>
      <c r="Z100" s="20" t="str">
        <f xml:space="preserve"> RAW!Y100</f>
        <v>N</v>
      </c>
      <c r="AA100" s="19">
        <f xml:space="preserve"> ((RAW!Z100 / 10000000000) * 1000)</f>
        <v>1.9949999999999998E-3</v>
      </c>
      <c r="AB100" s="19">
        <f xml:space="preserve"> RAW!AA100 / 5</f>
        <v>1375</v>
      </c>
      <c r="AC100" s="20">
        <f xml:space="preserve"> ((RAW!AB100 / 1000000) * 1000)</f>
        <v>0</v>
      </c>
    </row>
    <row r="101" spans="1:29" x14ac:dyDescent="0.25">
      <c r="A101" s="28">
        <v>43238.88465064815</v>
      </c>
      <c r="B101" s="18">
        <f t="shared" si="1"/>
        <v>8.1666669443948194</v>
      </c>
      <c r="C101" s="19">
        <f xml:space="preserve"> RAW!B101 / 5</f>
        <v>1375</v>
      </c>
      <c r="D101" s="19">
        <f xml:space="preserve"> RAW!C101 / 5</f>
        <v>-132.80000000000001</v>
      </c>
      <c r="E101" s="20">
        <f xml:space="preserve"> RAW!D101 / 5</f>
        <v>-473.2</v>
      </c>
      <c r="F101" s="19">
        <f xml:space="preserve"> RAW!E101 / 5000</f>
        <v>1.3048</v>
      </c>
      <c r="G101" s="19">
        <f xml:space="preserve"> RAW!F101 / 5000</f>
        <v>-0.34720000000000001</v>
      </c>
      <c r="H101" s="19">
        <f xml:space="preserve"> RAW!G101 / 5000</f>
        <v>2E-3</v>
      </c>
      <c r="I101" s="19">
        <f xml:space="preserve"> RAW!H101 / 5000</f>
        <v>0.1124</v>
      </c>
      <c r="J101" s="20">
        <f xml:space="preserve"> RAW!I101 / 5000</f>
        <v>0.52439999999999998</v>
      </c>
      <c r="K101" s="20">
        <f xml:space="preserve"> RAW!J101</f>
        <v>11111001</v>
      </c>
      <c r="L101" s="21">
        <f xml:space="preserve"> ((RAW!K101 / 10000000000) * 1000)</f>
        <v>2.1940000000000002E-3</v>
      </c>
      <c r="M101" s="22">
        <f xml:space="preserve"> ((RAW!L101 / 1000000000) * 1000)</f>
        <v>207.91555199999999</v>
      </c>
      <c r="N101" s="19" t="str">
        <f xml:space="preserve"> RAW!M101</f>
        <v>R</v>
      </c>
      <c r="O101" s="19" t="str">
        <f xml:space="preserve"> RAW!N101</f>
        <v>L</v>
      </c>
      <c r="P101" s="20" t="str">
        <f xml:space="preserve"> RAW!O101</f>
        <v>-</v>
      </c>
      <c r="Q101" s="21">
        <f xml:space="preserve"> ((RAW!P101 / 10000000000) * 1000)</f>
        <v>0</v>
      </c>
      <c r="R101" s="22">
        <f xml:space="preserve"> ((RAW!Q101 / 1000000000) * 1000)</f>
        <v>0.697797</v>
      </c>
      <c r="S101" s="19" t="str">
        <f xml:space="preserve"> RAW!R101</f>
        <v>S</v>
      </c>
      <c r="T101" s="19" t="str">
        <f xml:space="preserve"> RAW!S101</f>
        <v>L</v>
      </c>
      <c r="U101" s="20" t="str">
        <f xml:space="preserve"> RAW!T101</f>
        <v>N</v>
      </c>
      <c r="V101" s="21">
        <f xml:space="preserve"> ((RAW!U101 / 10000000000) * 1000)</f>
        <v>0</v>
      </c>
      <c r="W101" s="22">
        <f xml:space="preserve"> ((RAW!V101 / 1000000000) * 1000)</f>
        <v>266.054687</v>
      </c>
      <c r="X101" s="19" t="str">
        <f xml:space="preserve"> RAW!W101</f>
        <v>S</v>
      </c>
      <c r="Y101" s="19" t="str">
        <f xml:space="preserve"> RAW!X101</f>
        <v>L</v>
      </c>
      <c r="Z101" s="20" t="str">
        <f xml:space="preserve"> RAW!Y101</f>
        <v>N</v>
      </c>
      <c r="AA101" s="19">
        <f xml:space="preserve"> ((RAW!Z101 / 10000000000) * 1000)</f>
        <v>2.1940000000000002E-3</v>
      </c>
      <c r="AB101" s="19">
        <f xml:space="preserve"> RAW!AA101 / 5</f>
        <v>1375</v>
      </c>
      <c r="AC101" s="20">
        <f xml:space="preserve"> ((RAW!AB101 / 1000000) * 1000)</f>
        <v>0</v>
      </c>
    </row>
    <row r="102" spans="1:29" x14ac:dyDescent="0.25">
      <c r="A102" s="28">
        <v>43238.888122870369</v>
      </c>
      <c r="B102" s="18">
        <f t="shared" si="1"/>
        <v>8.2500002776505426</v>
      </c>
      <c r="C102" s="19">
        <f xml:space="preserve"> RAW!B102 / 5</f>
        <v>1375</v>
      </c>
      <c r="D102" s="19">
        <f xml:space="preserve"> RAW!C102 / 5</f>
        <v>-132.80000000000001</v>
      </c>
      <c r="E102" s="20">
        <f xml:space="preserve"> RAW!D102 / 5</f>
        <v>-473.2</v>
      </c>
      <c r="F102" s="19">
        <f xml:space="preserve"> RAW!E102 / 5000</f>
        <v>1.3049999999999999</v>
      </c>
      <c r="G102" s="19">
        <f xml:space="preserve"> RAW!F102 / 5000</f>
        <v>-0.34699999999999998</v>
      </c>
      <c r="H102" s="19">
        <f xml:space="preserve"> RAW!G102 / 5000</f>
        <v>2.2000000000000001E-3</v>
      </c>
      <c r="I102" s="19">
        <f xml:space="preserve"> RAW!H102 / 5000</f>
        <v>0.1124</v>
      </c>
      <c r="J102" s="20">
        <f xml:space="preserve"> RAW!I102 / 5000</f>
        <v>0.52439999999999998</v>
      </c>
      <c r="K102" s="20">
        <f xml:space="preserve"> RAW!J102</f>
        <v>11111001</v>
      </c>
      <c r="L102" s="21">
        <f xml:space="preserve"> ((RAW!K102 / 10000000000) * 1000)</f>
        <v>1.4466E-2</v>
      </c>
      <c r="M102" s="22">
        <f xml:space="preserve"> ((RAW!L102 / 1000000000) * 1000)</f>
        <v>207.748919</v>
      </c>
      <c r="N102" s="19" t="str">
        <f xml:space="preserve"> RAW!M102</f>
        <v>R</v>
      </c>
      <c r="O102" s="19" t="str">
        <f xml:space="preserve"> RAW!N102</f>
        <v>L</v>
      </c>
      <c r="P102" s="20" t="str">
        <f xml:space="preserve"> RAW!O102</f>
        <v>-</v>
      </c>
      <c r="Q102" s="21">
        <f xml:space="preserve"> ((RAW!P102 / 10000000000) * 1000)</f>
        <v>0</v>
      </c>
      <c r="R102" s="22">
        <f xml:space="preserve"> ((RAW!Q102 / 1000000000) * 1000)</f>
        <v>0.697797</v>
      </c>
      <c r="S102" s="19" t="str">
        <f xml:space="preserve"> RAW!R102</f>
        <v>S</v>
      </c>
      <c r="T102" s="19" t="str">
        <f xml:space="preserve"> RAW!S102</f>
        <v>L</v>
      </c>
      <c r="U102" s="20" t="str">
        <f xml:space="preserve"> RAW!T102</f>
        <v>N</v>
      </c>
      <c r="V102" s="21">
        <f xml:space="preserve"> ((RAW!U102 / 10000000000) * 1000)</f>
        <v>0</v>
      </c>
      <c r="W102" s="22">
        <f xml:space="preserve"> ((RAW!V102 / 1000000000) * 1000)</f>
        <v>266.054687</v>
      </c>
      <c r="X102" s="19" t="str">
        <f xml:space="preserve"> RAW!W102</f>
        <v>S</v>
      </c>
      <c r="Y102" s="19" t="str">
        <f xml:space="preserve"> RAW!X102</f>
        <v>L</v>
      </c>
      <c r="Z102" s="20" t="str">
        <f xml:space="preserve"> RAW!Y102</f>
        <v>N</v>
      </c>
      <c r="AA102" s="19">
        <f xml:space="preserve"> ((RAW!Z102 / 10000000000) * 1000)</f>
        <v>1.4466E-2</v>
      </c>
      <c r="AB102" s="19">
        <f xml:space="preserve"> RAW!AA102 / 5</f>
        <v>1375</v>
      </c>
      <c r="AC102" s="20">
        <f xml:space="preserve"> ((RAW!AB102 / 1000000) * 1000)</f>
        <v>0</v>
      </c>
    </row>
    <row r="103" spans="1:29" x14ac:dyDescent="0.25">
      <c r="A103" s="28">
        <v>43238.891595092595</v>
      </c>
      <c r="B103" s="18">
        <f t="shared" si="1"/>
        <v>8.3333336110808887</v>
      </c>
      <c r="C103" s="19">
        <f xml:space="preserve"> RAW!B103 / 5</f>
        <v>1375</v>
      </c>
      <c r="D103" s="19">
        <f xml:space="preserve"> RAW!C103 / 5</f>
        <v>-132.80000000000001</v>
      </c>
      <c r="E103" s="20">
        <f xml:space="preserve"> RAW!D103 / 5</f>
        <v>-473.2</v>
      </c>
      <c r="F103" s="19">
        <f xml:space="preserve"> RAW!E103 / 5000</f>
        <v>1.3048</v>
      </c>
      <c r="G103" s="19">
        <f xml:space="preserve"> RAW!F103 / 5000</f>
        <v>-0.34739999999999999</v>
      </c>
      <c r="H103" s="19">
        <f xml:space="preserve"> RAW!G103 / 5000</f>
        <v>2E-3</v>
      </c>
      <c r="I103" s="19">
        <f xml:space="preserve"> RAW!H103 / 5000</f>
        <v>0.1124</v>
      </c>
      <c r="J103" s="20">
        <f xml:space="preserve"> RAW!I103 / 5000</f>
        <v>0.52439999999999998</v>
      </c>
      <c r="K103" s="20">
        <f xml:space="preserve"> RAW!J103</f>
        <v>11111001</v>
      </c>
      <c r="L103" s="21">
        <f xml:space="preserve"> ((RAW!K103 / 10000000000) * 1000)</f>
        <v>1.7949999999999999E-3</v>
      </c>
      <c r="M103" s="22">
        <f xml:space="preserve"> ((RAW!L103 / 1000000000) * 1000)</f>
        <v>207.53689</v>
      </c>
      <c r="N103" s="19" t="str">
        <f xml:space="preserve"> RAW!M103</f>
        <v>R</v>
      </c>
      <c r="O103" s="19" t="str">
        <f xml:space="preserve"> RAW!N103</f>
        <v>L</v>
      </c>
      <c r="P103" s="20" t="str">
        <f xml:space="preserve"> RAW!O103</f>
        <v>-</v>
      </c>
      <c r="Q103" s="21">
        <f xml:space="preserve"> ((RAW!P103 / 10000000000) * 1000)</f>
        <v>0</v>
      </c>
      <c r="R103" s="22">
        <f xml:space="preserve"> ((RAW!Q103 / 1000000000) * 1000)</f>
        <v>0.697797</v>
      </c>
      <c r="S103" s="19" t="str">
        <f xml:space="preserve"> RAW!R103</f>
        <v>S</v>
      </c>
      <c r="T103" s="19" t="str">
        <f xml:space="preserve"> RAW!S103</f>
        <v>L</v>
      </c>
      <c r="U103" s="20" t="str">
        <f xml:space="preserve"> RAW!T103</f>
        <v>N</v>
      </c>
      <c r="V103" s="21">
        <f xml:space="preserve"> ((RAW!U103 / 10000000000) * 1000)</f>
        <v>0</v>
      </c>
      <c r="W103" s="22">
        <f xml:space="preserve"> ((RAW!V103 / 1000000000) * 1000)</f>
        <v>266.054687</v>
      </c>
      <c r="X103" s="19" t="str">
        <f xml:space="preserve"> RAW!W103</f>
        <v>S</v>
      </c>
      <c r="Y103" s="19" t="str">
        <f xml:space="preserve"> RAW!X103</f>
        <v>L</v>
      </c>
      <c r="Z103" s="20" t="str">
        <f xml:space="preserve"> RAW!Y103</f>
        <v>N</v>
      </c>
      <c r="AA103" s="19">
        <f xml:space="preserve"> ((RAW!Z103 / 10000000000) * 1000)</f>
        <v>1.7949999999999999E-3</v>
      </c>
      <c r="AB103" s="19">
        <f xml:space="preserve"> RAW!AA103 / 5</f>
        <v>1375</v>
      </c>
      <c r="AC103" s="20">
        <f xml:space="preserve"> ((RAW!AB103 / 1000000) * 1000)</f>
        <v>0</v>
      </c>
    </row>
    <row r="104" spans="1:29" x14ac:dyDescent="0.25">
      <c r="A104" s="28">
        <v>43238.895067314814</v>
      </c>
      <c r="B104" s="18">
        <f t="shared" si="1"/>
        <v>8.4166669443366118</v>
      </c>
      <c r="C104" s="19">
        <f xml:space="preserve"> RAW!B104 / 5</f>
        <v>1375</v>
      </c>
      <c r="D104" s="19">
        <f xml:space="preserve"> RAW!C104 / 5</f>
        <v>-132.80000000000001</v>
      </c>
      <c r="E104" s="20">
        <f xml:space="preserve"> RAW!D104 / 5</f>
        <v>-473.2</v>
      </c>
      <c r="F104" s="19">
        <f xml:space="preserve"> RAW!E104 / 5000</f>
        <v>1.3048</v>
      </c>
      <c r="G104" s="19">
        <f xml:space="preserve"> RAW!F104 / 5000</f>
        <v>-0.34739999999999999</v>
      </c>
      <c r="H104" s="19">
        <f xml:space="preserve"> RAW!G104 / 5000</f>
        <v>2.2000000000000001E-3</v>
      </c>
      <c r="I104" s="19">
        <f xml:space="preserve"> RAW!H104 / 5000</f>
        <v>0.1124</v>
      </c>
      <c r="J104" s="20">
        <f xml:space="preserve"> RAW!I104 / 5000</f>
        <v>0.52459999999999996</v>
      </c>
      <c r="K104" s="20">
        <f xml:space="preserve"> RAW!J104</f>
        <v>11111001</v>
      </c>
      <c r="L104" s="21">
        <f xml:space="preserve"> ((RAW!K104 / 10000000000) * 1000)</f>
        <v>2.294E-3</v>
      </c>
      <c r="M104" s="22">
        <f xml:space="preserve"> ((RAW!L104 / 1000000000) * 1000)</f>
        <v>207.34253699999999</v>
      </c>
      <c r="N104" s="19" t="str">
        <f xml:space="preserve"> RAW!M104</f>
        <v>R</v>
      </c>
      <c r="O104" s="19" t="str">
        <f xml:space="preserve"> RAW!N104</f>
        <v>L</v>
      </c>
      <c r="P104" s="20" t="str">
        <f xml:space="preserve"> RAW!O104</f>
        <v>-</v>
      </c>
      <c r="Q104" s="21">
        <f xml:space="preserve"> ((RAW!P104 / 10000000000) * 1000)</f>
        <v>0</v>
      </c>
      <c r="R104" s="22">
        <f xml:space="preserve"> ((RAW!Q104 / 1000000000) * 1000)</f>
        <v>0.697797</v>
      </c>
      <c r="S104" s="19" t="str">
        <f xml:space="preserve"> RAW!R104</f>
        <v>S</v>
      </c>
      <c r="T104" s="19" t="str">
        <f xml:space="preserve"> RAW!S104</f>
        <v>L</v>
      </c>
      <c r="U104" s="20" t="str">
        <f xml:space="preserve"> RAW!T104</f>
        <v>N</v>
      </c>
      <c r="V104" s="21">
        <f xml:space="preserve"> ((RAW!U104 / 10000000000) * 1000)</f>
        <v>0</v>
      </c>
      <c r="W104" s="22">
        <f xml:space="preserve"> ((RAW!V104 / 1000000000) * 1000)</f>
        <v>266.054687</v>
      </c>
      <c r="X104" s="19" t="str">
        <f xml:space="preserve"> RAW!W104</f>
        <v>S</v>
      </c>
      <c r="Y104" s="19" t="str">
        <f xml:space="preserve"> RAW!X104</f>
        <v>L</v>
      </c>
      <c r="Z104" s="20" t="str">
        <f xml:space="preserve"> RAW!Y104</f>
        <v>N</v>
      </c>
      <c r="AA104" s="19">
        <f xml:space="preserve"> ((RAW!Z104 / 10000000000) * 1000)</f>
        <v>2.294E-3</v>
      </c>
      <c r="AB104" s="19">
        <f xml:space="preserve"> RAW!AA104 / 5</f>
        <v>1375</v>
      </c>
      <c r="AC104" s="20">
        <f xml:space="preserve"> ((RAW!AB104 / 1000000) * 1000)</f>
        <v>0</v>
      </c>
    </row>
    <row r="105" spans="1:29" x14ac:dyDescent="0.25">
      <c r="A105" s="28">
        <v>43238.898539525464</v>
      </c>
      <c r="B105" s="18">
        <f t="shared" si="1"/>
        <v>8.4999999999417923</v>
      </c>
      <c r="C105" s="19">
        <f xml:space="preserve"> RAW!B105 / 5</f>
        <v>1375</v>
      </c>
      <c r="D105" s="19">
        <f xml:space="preserve"> RAW!C105 / 5</f>
        <v>-132.80000000000001</v>
      </c>
      <c r="E105" s="20">
        <f xml:space="preserve"> RAW!D105 / 5</f>
        <v>-473.2</v>
      </c>
      <c r="F105" s="19">
        <f xml:space="preserve"> RAW!E105 / 5000</f>
        <v>1.3046</v>
      </c>
      <c r="G105" s="19">
        <f xml:space="preserve"> RAW!F105 / 5000</f>
        <v>-0.34720000000000001</v>
      </c>
      <c r="H105" s="19">
        <f xml:space="preserve"> RAW!G105 / 5000</f>
        <v>2E-3</v>
      </c>
      <c r="I105" s="19">
        <f xml:space="preserve"> RAW!H105 / 5000</f>
        <v>0.11219999999999999</v>
      </c>
      <c r="J105" s="20">
        <f xml:space="preserve"> RAW!I105 / 5000</f>
        <v>0.5242</v>
      </c>
      <c r="K105" s="20">
        <f xml:space="preserve"> RAW!J105</f>
        <v>11111001</v>
      </c>
      <c r="L105" s="21">
        <f xml:space="preserve"> ((RAW!K105 / 10000000000) * 1000)</f>
        <v>7.7421000000000004E-2</v>
      </c>
      <c r="M105" s="22">
        <f xml:space="preserve"> ((RAW!L105 / 1000000000) * 1000)</f>
        <v>207.03672399999999</v>
      </c>
      <c r="N105" s="19" t="str">
        <f xml:space="preserve"> RAW!M105</f>
        <v>R</v>
      </c>
      <c r="O105" s="19" t="str">
        <f xml:space="preserve"> RAW!N105</f>
        <v>L</v>
      </c>
      <c r="P105" s="20" t="str">
        <f xml:space="preserve"> RAW!O105</f>
        <v>-</v>
      </c>
      <c r="Q105" s="21">
        <f xml:space="preserve"> ((RAW!P105 / 10000000000) * 1000)</f>
        <v>0</v>
      </c>
      <c r="R105" s="22">
        <f xml:space="preserve"> ((RAW!Q105 / 1000000000) * 1000)</f>
        <v>0.697797</v>
      </c>
      <c r="S105" s="19" t="str">
        <f xml:space="preserve"> RAW!R105</f>
        <v>S</v>
      </c>
      <c r="T105" s="19" t="str">
        <f xml:space="preserve"> RAW!S105</f>
        <v>L</v>
      </c>
      <c r="U105" s="20" t="str">
        <f xml:space="preserve"> RAW!T105</f>
        <v>N</v>
      </c>
      <c r="V105" s="21">
        <f xml:space="preserve"> ((RAW!U105 / 10000000000) * 1000)</f>
        <v>0</v>
      </c>
      <c r="W105" s="22">
        <f xml:space="preserve"> ((RAW!V105 / 1000000000) * 1000)</f>
        <v>266.054687</v>
      </c>
      <c r="X105" s="19" t="str">
        <f xml:space="preserve"> RAW!W105</f>
        <v>S</v>
      </c>
      <c r="Y105" s="19" t="str">
        <f xml:space="preserve"> RAW!X105</f>
        <v>L</v>
      </c>
      <c r="Z105" s="20" t="str">
        <f xml:space="preserve"> RAW!Y105</f>
        <v>N</v>
      </c>
      <c r="AA105" s="19">
        <f xml:space="preserve"> ((RAW!Z105 / 10000000000) * 1000)</f>
        <v>7.7421000000000004E-2</v>
      </c>
      <c r="AB105" s="19">
        <f xml:space="preserve"> RAW!AA105 / 5</f>
        <v>1375</v>
      </c>
      <c r="AC105" s="20">
        <f xml:space="preserve"> ((RAW!AB105 / 1000000) * 1000)</f>
        <v>0</v>
      </c>
    </row>
    <row r="106" spans="1:29" x14ac:dyDescent="0.25">
      <c r="A106" s="28">
        <v>43238.902011747683</v>
      </c>
      <c r="B106" s="18">
        <f t="shared" si="1"/>
        <v>8.5833333331975155</v>
      </c>
      <c r="C106" s="19">
        <f xml:space="preserve"> RAW!B106 / 5</f>
        <v>1375</v>
      </c>
      <c r="D106" s="19">
        <f xml:space="preserve"> RAW!C106 / 5</f>
        <v>-132.80000000000001</v>
      </c>
      <c r="E106" s="20">
        <f xml:space="preserve"> RAW!D106 / 5</f>
        <v>-473.2</v>
      </c>
      <c r="F106" s="19">
        <f xml:space="preserve"> RAW!E106 / 5000</f>
        <v>1.3048</v>
      </c>
      <c r="G106" s="19">
        <f xml:space="preserve"> RAW!F106 / 5000</f>
        <v>-0.34739999999999999</v>
      </c>
      <c r="H106" s="19">
        <f xml:space="preserve"> RAW!G106 / 5000</f>
        <v>2E-3</v>
      </c>
      <c r="I106" s="19">
        <f xml:space="preserve"> RAW!H106 / 5000</f>
        <v>0.11219999999999999</v>
      </c>
      <c r="J106" s="20">
        <f xml:space="preserve"> RAW!I106 / 5000</f>
        <v>0.5242</v>
      </c>
      <c r="K106" s="20">
        <f xml:space="preserve"> RAW!J106</f>
        <v>11111001</v>
      </c>
      <c r="L106" s="21">
        <f xml:space="preserve"> ((RAW!K106 / 10000000000) * 1000)</f>
        <v>0</v>
      </c>
      <c r="M106" s="22">
        <f xml:space="preserve"> ((RAW!L106 / 1000000000) * 1000)</f>
        <v>206.889678</v>
      </c>
      <c r="N106" s="19" t="str">
        <f xml:space="preserve"> RAW!M106</f>
        <v>R</v>
      </c>
      <c r="O106" s="19" t="str">
        <f xml:space="preserve"> RAW!N106</f>
        <v>L</v>
      </c>
      <c r="P106" s="20" t="str">
        <f xml:space="preserve"> RAW!O106</f>
        <v>-</v>
      </c>
      <c r="Q106" s="21">
        <f xml:space="preserve"> ((RAW!P106 / 10000000000) * 1000)</f>
        <v>0</v>
      </c>
      <c r="R106" s="22">
        <f xml:space="preserve"> ((RAW!Q106 / 1000000000) * 1000)</f>
        <v>0.697797</v>
      </c>
      <c r="S106" s="19" t="str">
        <f xml:space="preserve"> RAW!R106</f>
        <v>S</v>
      </c>
      <c r="T106" s="19" t="str">
        <f xml:space="preserve"> RAW!S106</f>
        <v>L</v>
      </c>
      <c r="U106" s="20" t="str">
        <f xml:space="preserve"> RAW!T106</f>
        <v>N</v>
      </c>
      <c r="V106" s="21">
        <f xml:space="preserve"> ((RAW!U106 / 10000000000) * 1000)</f>
        <v>0</v>
      </c>
      <c r="W106" s="22">
        <f xml:space="preserve"> ((RAW!V106 / 1000000000) * 1000)</f>
        <v>266.054687</v>
      </c>
      <c r="X106" s="19" t="str">
        <f xml:space="preserve"> RAW!W106</f>
        <v>S</v>
      </c>
      <c r="Y106" s="19" t="str">
        <f xml:space="preserve"> RAW!X106</f>
        <v>L</v>
      </c>
      <c r="Z106" s="20" t="str">
        <f xml:space="preserve"> RAW!Y106</f>
        <v>N</v>
      </c>
      <c r="AA106" s="19">
        <f xml:space="preserve"> ((RAW!Z106 / 10000000000) * 1000)</f>
        <v>0</v>
      </c>
      <c r="AB106" s="19">
        <f xml:space="preserve"> RAW!AA106 / 5</f>
        <v>1375</v>
      </c>
      <c r="AC106" s="20">
        <f xml:space="preserve"> ((RAW!AB106 / 1000000) * 1000)</f>
        <v>0</v>
      </c>
    </row>
    <row r="107" spans="1:29" x14ac:dyDescent="0.25">
      <c r="A107" s="28">
        <v>43238.905483981478</v>
      </c>
      <c r="B107" s="18">
        <f t="shared" si="1"/>
        <v>8.6666669442784041</v>
      </c>
      <c r="C107" s="19">
        <f xml:space="preserve"> RAW!B107 / 5</f>
        <v>1375</v>
      </c>
      <c r="D107" s="19">
        <f xml:space="preserve"> RAW!C107 / 5</f>
        <v>-132.80000000000001</v>
      </c>
      <c r="E107" s="20">
        <f xml:space="preserve"> RAW!D107 / 5</f>
        <v>-473.2</v>
      </c>
      <c r="F107" s="19">
        <f xml:space="preserve"> RAW!E107 / 5000</f>
        <v>1.3048</v>
      </c>
      <c r="G107" s="19">
        <f xml:space="preserve"> RAW!F107 / 5000</f>
        <v>-0.34739999999999999</v>
      </c>
      <c r="H107" s="19">
        <f xml:space="preserve"> RAW!G107 / 5000</f>
        <v>1.8E-3</v>
      </c>
      <c r="I107" s="19">
        <f xml:space="preserve"> RAW!H107 / 5000</f>
        <v>0.11219999999999999</v>
      </c>
      <c r="J107" s="20">
        <f xml:space="preserve"> RAW!I107 / 5000</f>
        <v>0.5242</v>
      </c>
      <c r="K107" s="20">
        <f xml:space="preserve"> RAW!J107</f>
        <v>11111001</v>
      </c>
      <c r="L107" s="21">
        <f xml:space="preserve"> ((RAW!K107 / 10000000000) * 1000)</f>
        <v>1.7949999999999999E-3</v>
      </c>
      <c r="M107" s="22">
        <f xml:space="preserve"> ((RAW!L107 / 1000000000) * 1000)</f>
        <v>206.751014</v>
      </c>
      <c r="N107" s="19" t="str">
        <f xml:space="preserve"> RAW!M107</f>
        <v>R</v>
      </c>
      <c r="O107" s="19" t="str">
        <f xml:space="preserve"> RAW!N107</f>
        <v>L</v>
      </c>
      <c r="P107" s="20" t="str">
        <f xml:space="preserve"> RAW!O107</f>
        <v>-</v>
      </c>
      <c r="Q107" s="21">
        <f xml:space="preserve"> ((RAW!P107 / 10000000000) * 1000)</f>
        <v>0</v>
      </c>
      <c r="R107" s="22">
        <f xml:space="preserve"> ((RAW!Q107 / 1000000000) * 1000)</f>
        <v>0.697797</v>
      </c>
      <c r="S107" s="19" t="str">
        <f xml:space="preserve"> RAW!R107</f>
        <v>S</v>
      </c>
      <c r="T107" s="19" t="str">
        <f xml:space="preserve"> RAW!S107</f>
        <v>L</v>
      </c>
      <c r="U107" s="20" t="str">
        <f xml:space="preserve"> RAW!T107</f>
        <v>N</v>
      </c>
      <c r="V107" s="21">
        <f xml:space="preserve"> ((RAW!U107 / 10000000000) * 1000)</f>
        <v>0</v>
      </c>
      <c r="W107" s="22">
        <f xml:space="preserve"> ((RAW!V107 / 1000000000) * 1000)</f>
        <v>266.054687</v>
      </c>
      <c r="X107" s="19" t="str">
        <f xml:space="preserve"> RAW!W107</f>
        <v>S</v>
      </c>
      <c r="Y107" s="19" t="str">
        <f xml:space="preserve"> RAW!X107</f>
        <v>L</v>
      </c>
      <c r="Z107" s="20" t="str">
        <f xml:space="preserve"> RAW!Y107</f>
        <v>N</v>
      </c>
      <c r="AA107" s="19">
        <f xml:space="preserve"> ((RAW!Z107 / 10000000000) * 1000)</f>
        <v>1.7949999999999999E-3</v>
      </c>
      <c r="AB107" s="19">
        <f xml:space="preserve"> RAW!AA107 / 5</f>
        <v>1375</v>
      </c>
      <c r="AC107" s="20">
        <f xml:space="preserve"> ((RAW!AB107 / 1000000) * 1000)</f>
        <v>0</v>
      </c>
    </row>
    <row r="108" spans="1:29" x14ac:dyDescent="0.25">
      <c r="A108" s="28">
        <v>43238.908956192128</v>
      </c>
      <c r="B108" s="18">
        <f t="shared" si="1"/>
        <v>8.7499999998835847</v>
      </c>
      <c r="C108" s="19">
        <f xml:space="preserve"> RAW!B108 / 5</f>
        <v>1375</v>
      </c>
      <c r="D108" s="19">
        <f xml:space="preserve"> RAW!C108 / 5</f>
        <v>-132.80000000000001</v>
      </c>
      <c r="E108" s="20">
        <f xml:space="preserve"> RAW!D108 / 5</f>
        <v>-473.2</v>
      </c>
      <c r="F108" s="19">
        <f xml:space="preserve"> RAW!E108 / 5000</f>
        <v>1.3049999999999999</v>
      </c>
      <c r="G108" s="19">
        <f xml:space="preserve"> RAW!F108 / 5000</f>
        <v>-0.34720000000000001</v>
      </c>
      <c r="H108" s="19">
        <f xml:space="preserve"> RAW!G108 / 5000</f>
        <v>2E-3</v>
      </c>
      <c r="I108" s="19">
        <f xml:space="preserve"> RAW!H108 / 5000</f>
        <v>0.1124</v>
      </c>
      <c r="J108" s="20">
        <f xml:space="preserve"> RAW!I108 / 5000</f>
        <v>0.52439999999999998</v>
      </c>
      <c r="K108" s="20">
        <f xml:space="preserve"> RAW!J108</f>
        <v>11111001</v>
      </c>
      <c r="L108" s="21">
        <f xml:space="preserve"> ((RAW!K108 / 10000000000) * 1000)</f>
        <v>0.23436000000000001</v>
      </c>
      <c r="M108" s="22">
        <f xml:space="preserve"> ((RAW!L108 / 1000000000) * 1000)</f>
        <v>206.606729</v>
      </c>
      <c r="N108" s="19" t="str">
        <f xml:space="preserve"> RAW!M108</f>
        <v>R</v>
      </c>
      <c r="O108" s="19" t="str">
        <f xml:space="preserve"> RAW!N108</f>
        <v>L</v>
      </c>
      <c r="P108" s="20" t="str">
        <f xml:space="preserve"> RAW!O108</f>
        <v>-</v>
      </c>
      <c r="Q108" s="21">
        <f xml:space="preserve"> ((RAW!P108 / 10000000000) * 1000)</f>
        <v>0</v>
      </c>
      <c r="R108" s="22">
        <f xml:space="preserve"> ((RAW!Q108 / 1000000000) * 1000)</f>
        <v>0.697797</v>
      </c>
      <c r="S108" s="19" t="str">
        <f xml:space="preserve"> RAW!R108</f>
        <v>S</v>
      </c>
      <c r="T108" s="19" t="str">
        <f xml:space="preserve"> RAW!S108</f>
        <v>L</v>
      </c>
      <c r="U108" s="20" t="str">
        <f xml:space="preserve"> RAW!T108</f>
        <v>N</v>
      </c>
      <c r="V108" s="21">
        <f xml:space="preserve"> ((RAW!U108 / 10000000000) * 1000)</f>
        <v>0</v>
      </c>
      <c r="W108" s="22">
        <f xml:space="preserve"> ((RAW!V108 / 1000000000) * 1000)</f>
        <v>266.054687</v>
      </c>
      <c r="X108" s="19" t="str">
        <f xml:space="preserve"> RAW!W108</f>
        <v>S</v>
      </c>
      <c r="Y108" s="19" t="str">
        <f xml:space="preserve"> RAW!X108</f>
        <v>L</v>
      </c>
      <c r="Z108" s="20" t="str">
        <f xml:space="preserve"> RAW!Y108</f>
        <v>N</v>
      </c>
      <c r="AA108" s="19">
        <f xml:space="preserve"> ((RAW!Z108 / 10000000000) * 1000)</f>
        <v>0.23436000000000001</v>
      </c>
      <c r="AB108" s="19">
        <f xml:space="preserve"> RAW!AA108 / 5</f>
        <v>1375</v>
      </c>
      <c r="AC108" s="20">
        <f xml:space="preserve"> ((RAW!AB108 / 1000000) * 1000)</f>
        <v>0</v>
      </c>
    </row>
    <row r="109" spans="1:29" x14ac:dyDescent="0.25">
      <c r="A109" s="28">
        <v>43238.912428414355</v>
      </c>
      <c r="B109" s="18">
        <f t="shared" si="1"/>
        <v>8.8333333333139308</v>
      </c>
      <c r="C109" s="19">
        <f xml:space="preserve"> RAW!B109 / 5</f>
        <v>1375</v>
      </c>
      <c r="D109" s="19">
        <f xml:space="preserve"> RAW!C109 / 5</f>
        <v>-132.80000000000001</v>
      </c>
      <c r="E109" s="20">
        <f xml:space="preserve"> RAW!D109 / 5</f>
        <v>-473.2</v>
      </c>
      <c r="F109" s="19">
        <f xml:space="preserve"> RAW!E109 / 5000</f>
        <v>1.3049999999999999</v>
      </c>
      <c r="G109" s="19">
        <f xml:space="preserve"> RAW!F109 / 5000</f>
        <v>-0.34720000000000001</v>
      </c>
      <c r="H109" s="19">
        <f xml:space="preserve"> RAW!G109 / 5000</f>
        <v>2.2000000000000001E-3</v>
      </c>
      <c r="I109" s="19">
        <f xml:space="preserve"> RAW!H109 / 5000</f>
        <v>0.1124</v>
      </c>
      <c r="J109" s="20">
        <f xml:space="preserve"> RAW!I109 / 5000</f>
        <v>0.5242</v>
      </c>
      <c r="K109" s="20">
        <f xml:space="preserve"> RAW!J109</f>
        <v>11111001</v>
      </c>
      <c r="L109" s="21">
        <f xml:space="preserve"> ((RAW!K109 / 10000000000) * 1000)</f>
        <v>1.8856000000000001E-2</v>
      </c>
      <c r="M109" s="22">
        <f xml:space="preserve"> ((RAW!L109 / 1000000000) * 1000)</f>
        <v>206.438267</v>
      </c>
      <c r="N109" s="19" t="str">
        <f xml:space="preserve"> RAW!M109</f>
        <v>R</v>
      </c>
      <c r="O109" s="19" t="str">
        <f xml:space="preserve"> RAW!N109</f>
        <v>L</v>
      </c>
      <c r="P109" s="20" t="str">
        <f xml:space="preserve"> RAW!O109</f>
        <v>-</v>
      </c>
      <c r="Q109" s="21">
        <f xml:space="preserve"> ((RAW!P109 / 10000000000) * 1000)</f>
        <v>0</v>
      </c>
      <c r="R109" s="22">
        <f xml:space="preserve"> ((RAW!Q109 / 1000000000) * 1000)</f>
        <v>0.697797</v>
      </c>
      <c r="S109" s="19" t="str">
        <f xml:space="preserve"> RAW!R109</f>
        <v>S</v>
      </c>
      <c r="T109" s="19" t="str">
        <f xml:space="preserve"> RAW!S109</f>
        <v>L</v>
      </c>
      <c r="U109" s="20" t="str">
        <f xml:space="preserve"> RAW!T109</f>
        <v>N</v>
      </c>
      <c r="V109" s="21">
        <f xml:space="preserve"> ((RAW!U109 / 10000000000) * 1000)</f>
        <v>0</v>
      </c>
      <c r="W109" s="22">
        <f xml:space="preserve"> ((RAW!V109 / 1000000000) * 1000)</f>
        <v>266.054687</v>
      </c>
      <c r="X109" s="19" t="str">
        <f xml:space="preserve"> RAW!W109</f>
        <v>S</v>
      </c>
      <c r="Y109" s="19" t="str">
        <f xml:space="preserve"> RAW!X109</f>
        <v>L</v>
      </c>
      <c r="Z109" s="20" t="str">
        <f xml:space="preserve"> RAW!Y109</f>
        <v>N</v>
      </c>
      <c r="AA109" s="19">
        <f xml:space="preserve"> ((RAW!Z109 / 10000000000) * 1000)</f>
        <v>1.8856000000000001E-2</v>
      </c>
      <c r="AB109" s="19">
        <f xml:space="preserve"> RAW!AA109 / 5</f>
        <v>1375</v>
      </c>
      <c r="AC109" s="20">
        <f xml:space="preserve"> ((RAW!AB109 / 1000000) * 1000)</f>
        <v>0</v>
      </c>
    </row>
    <row r="110" spans="1:29" x14ac:dyDescent="0.25">
      <c r="A110" s="28">
        <v>43238.91590064815</v>
      </c>
      <c r="B110" s="18">
        <f t="shared" si="1"/>
        <v>8.9166669443948194</v>
      </c>
      <c r="C110" s="19">
        <f xml:space="preserve"> RAW!B110 / 5</f>
        <v>1375</v>
      </c>
      <c r="D110" s="19">
        <f xml:space="preserve"> RAW!C110 / 5</f>
        <v>-132.80000000000001</v>
      </c>
      <c r="E110" s="20">
        <f xml:space="preserve"> RAW!D110 / 5</f>
        <v>-473.2</v>
      </c>
      <c r="F110" s="19">
        <f xml:space="preserve"> RAW!E110 / 5000</f>
        <v>1.3048</v>
      </c>
      <c r="G110" s="19">
        <f xml:space="preserve"> RAW!F110 / 5000</f>
        <v>-0.34720000000000001</v>
      </c>
      <c r="H110" s="19">
        <f xml:space="preserve"> RAW!G110 / 5000</f>
        <v>2E-3</v>
      </c>
      <c r="I110" s="19">
        <f xml:space="preserve"> RAW!H110 / 5000</f>
        <v>0.11219999999999999</v>
      </c>
      <c r="J110" s="20">
        <f xml:space="preserve"> RAW!I110 / 5000</f>
        <v>0.5242</v>
      </c>
      <c r="K110" s="20">
        <f xml:space="preserve"> RAW!J110</f>
        <v>11111001</v>
      </c>
      <c r="L110" s="21">
        <f xml:space="preserve"> ((RAW!K110 / 10000000000) * 1000)</f>
        <v>0.668462</v>
      </c>
      <c r="M110" s="22">
        <f xml:space="preserve"> ((RAW!L110 / 1000000000) * 1000)</f>
        <v>205.98782</v>
      </c>
      <c r="N110" s="19" t="str">
        <f xml:space="preserve"> RAW!M110</f>
        <v>R</v>
      </c>
      <c r="O110" s="19" t="str">
        <f xml:space="preserve"> RAW!N110</f>
        <v>L</v>
      </c>
      <c r="P110" s="20" t="str">
        <f xml:space="preserve"> RAW!O110</f>
        <v>-</v>
      </c>
      <c r="Q110" s="21">
        <f xml:space="preserve"> ((RAW!P110 / 10000000000) * 1000)</f>
        <v>0</v>
      </c>
      <c r="R110" s="22">
        <f xml:space="preserve"> ((RAW!Q110 / 1000000000) * 1000)</f>
        <v>0.697797</v>
      </c>
      <c r="S110" s="19" t="str">
        <f xml:space="preserve"> RAW!R110</f>
        <v>S</v>
      </c>
      <c r="T110" s="19" t="str">
        <f xml:space="preserve"> RAW!S110</f>
        <v>L</v>
      </c>
      <c r="U110" s="20" t="str">
        <f xml:space="preserve"> RAW!T110</f>
        <v>N</v>
      </c>
      <c r="V110" s="21">
        <f xml:space="preserve"> ((RAW!U110 / 10000000000) * 1000)</f>
        <v>0</v>
      </c>
      <c r="W110" s="22">
        <f xml:space="preserve"> ((RAW!V110 / 1000000000) * 1000)</f>
        <v>266.054687</v>
      </c>
      <c r="X110" s="19" t="str">
        <f xml:space="preserve"> RAW!W110</f>
        <v>S</v>
      </c>
      <c r="Y110" s="19" t="str">
        <f xml:space="preserve"> RAW!X110</f>
        <v>L</v>
      </c>
      <c r="Z110" s="20" t="str">
        <f xml:space="preserve"> RAW!Y110</f>
        <v>N</v>
      </c>
      <c r="AA110" s="19">
        <f xml:space="preserve"> ((RAW!Z110 / 10000000000) * 1000)</f>
        <v>0.668462</v>
      </c>
      <c r="AB110" s="19">
        <f xml:space="preserve"> RAW!AA110 / 5</f>
        <v>1375</v>
      </c>
      <c r="AC110" s="20">
        <f xml:space="preserve"> ((RAW!AB110 / 1000000) * 1000)</f>
        <v>0</v>
      </c>
    </row>
    <row r="111" spans="1:29" x14ac:dyDescent="0.25">
      <c r="A111" s="28">
        <v>43238.919372870369</v>
      </c>
      <c r="B111" s="18">
        <f t="shared" si="1"/>
        <v>9.0000002776505426</v>
      </c>
      <c r="C111" s="19">
        <f xml:space="preserve"> RAW!B111 / 5</f>
        <v>1375</v>
      </c>
      <c r="D111" s="19">
        <f xml:space="preserve"> RAW!C111 / 5</f>
        <v>-132.80000000000001</v>
      </c>
      <c r="E111" s="20">
        <f xml:space="preserve"> RAW!D111 / 5</f>
        <v>-473.2</v>
      </c>
      <c r="F111" s="19">
        <f xml:space="preserve"> RAW!E111 / 5000</f>
        <v>1.3048</v>
      </c>
      <c r="G111" s="19">
        <f xml:space="preserve"> RAW!F111 / 5000</f>
        <v>-0.34760000000000002</v>
      </c>
      <c r="H111" s="19">
        <f xml:space="preserve"> RAW!G111 / 5000</f>
        <v>2E-3</v>
      </c>
      <c r="I111" s="19">
        <f xml:space="preserve"> RAW!H111 / 5000</f>
        <v>0.112</v>
      </c>
      <c r="J111" s="20">
        <f xml:space="preserve"> RAW!I111 / 5000</f>
        <v>0.5242</v>
      </c>
      <c r="K111" s="20">
        <f xml:space="preserve"> RAW!J111</f>
        <v>11111001</v>
      </c>
      <c r="L111" s="21">
        <f xml:space="preserve"> ((RAW!K111 / 10000000000) * 1000)</f>
        <v>0.375137</v>
      </c>
      <c r="M111" s="22">
        <f xml:space="preserve"> ((RAW!L111 / 1000000000) * 1000)</f>
        <v>204.68080899999998</v>
      </c>
      <c r="N111" s="19" t="str">
        <f xml:space="preserve"> RAW!M111</f>
        <v>R</v>
      </c>
      <c r="O111" s="19" t="str">
        <f xml:space="preserve"> RAW!N111</f>
        <v>L</v>
      </c>
      <c r="P111" s="20" t="str">
        <f xml:space="preserve"> RAW!O111</f>
        <v>-</v>
      </c>
      <c r="Q111" s="21">
        <f xml:space="preserve"> ((RAW!P111 / 10000000000) * 1000)</f>
        <v>0</v>
      </c>
      <c r="R111" s="22">
        <f xml:space="preserve"> ((RAW!Q111 / 1000000000) * 1000)</f>
        <v>0.697797</v>
      </c>
      <c r="S111" s="19" t="str">
        <f xml:space="preserve"> RAW!R111</f>
        <v>S</v>
      </c>
      <c r="T111" s="19" t="str">
        <f xml:space="preserve"> RAW!S111</f>
        <v>L</v>
      </c>
      <c r="U111" s="20" t="str">
        <f xml:space="preserve"> RAW!T111</f>
        <v>N</v>
      </c>
      <c r="V111" s="21">
        <f xml:space="preserve"> ((RAW!U111 / 10000000000) * 1000)</f>
        <v>0</v>
      </c>
      <c r="W111" s="22">
        <f xml:space="preserve"> ((RAW!V111 / 1000000000) * 1000)</f>
        <v>266.054687</v>
      </c>
      <c r="X111" s="19" t="str">
        <f xml:space="preserve"> RAW!W111</f>
        <v>S</v>
      </c>
      <c r="Y111" s="19" t="str">
        <f xml:space="preserve"> RAW!X111</f>
        <v>L</v>
      </c>
      <c r="Z111" s="20" t="str">
        <f xml:space="preserve"> RAW!Y111</f>
        <v>N</v>
      </c>
      <c r="AA111" s="19">
        <f xml:space="preserve"> ((RAW!Z111 / 10000000000) * 1000)</f>
        <v>0.375137</v>
      </c>
      <c r="AB111" s="19">
        <f xml:space="preserve"> RAW!AA111 / 5</f>
        <v>1375</v>
      </c>
      <c r="AC111" s="20">
        <f xml:space="preserve"> ((RAW!AB111 / 1000000) * 1000)</f>
        <v>0</v>
      </c>
    </row>
    <row r="112" spans="1:29" x14ac:dyDescent="0.25">
      <c r="A112" s="28">
        <v>43238.922845092595</v>
      </c>
      <c r="B112" s="18">
        <f t="shared" si="1"/>
        <v>9.0833336110808887</v>
      </c>
      <c r="C112" s="19">
        <f xml:space="preserve"> RAW!B112 / 5</f>
        <v>1375</v>
      </c>
      <c r="D112" s="19">
        <f xml:space="preserve"> RAW!C112 / 5</f>
        <v>-132.80000000000001</v>
      </c>
      <c r="E112" s="20">
        <f xml:space="preserve"> RAW!D112 / 5</f>
        <v>-473.2</v>
      </c>
      <c r="F112" s="19">
        <f xml:space="preserve"> RAW!E112 / 5000</f>
        <v>1.3048</v>
      </c>
      <c r="G112" s="19">
        <f xml:space="preserve"> RAW!F112 / 5000</f>
        <v>-0.34739999999999999</v>
      </c>
      <c r="H112" s="19">
        <f xml:space="preserve"> RAW!G112 / 5000</f>
        <v>1.8E-3</v>
      </c>
      <c r="I112" s="19">
        <f xml:space="preserve"> RAW!H112 / 5000</f>
        <v>0.112</v>
      </c>
      <c r="J112" s="20">
        <f xml:space="preserve"> RAW!I112 / 5000</f>
        <v>0.5242</v>
      </c>
      <c r="K112" s="20">
        <f xml:space="preserve"> RAW!J112</f>
        <v>11111001</v>
      </c>
      <c r="L112" s="21">
        <f xml:space="preserve"> ((RAW!K112 / 10000000000) * 1000)</f>
        <v>0.13977799999999999</v>
      </c>
      <c r="M112" s="22">
        <f xml:space="preserve"> ((RAW!L112 / 1000000000) * 1000)</f>
        <v>203.72317900000002</v>
      </c>
      <c r="N112" s="19" t="str">
        <f xml:space="preserve"> RAW!M112</f>
        <v>R</v>
      </c>
      <c r="O112" s="19" t="str">
        <f xml:space="preserve"> RAW!N112</f>
        <v>L</v>
      </c>
      <c r="P112" s="20" t="str">
        <f xml:space="preserve"> RAW!O112</f>
        <v>-</v>
      </c>
      <c r="Q112" s="21">
        <f xml:space="preserve"> ((RAW!P112 / 10000000000) * 1000)</f>
        <v>0</v>
      </c>
      <c r="R112" s="22">
        <f xml:space="preserve"> ((RAW!Q112 / 1000000000) * 1000)</f>
        <v>0.697797</v>
      </c>
      <c r="S112" s="19" t="str">
        <f xml:space="preserve"> RAW!R112</f>
        <v>S</v>
      </c>
      <c r="T112" s="19" t="str">
        <f xml:space="preserve"> RAW!S112</f>
        <v>L</v>
      </c>
      <c r="U112" s="20" t="str">
        <f xml:space="preserve"> RAW!T112</f>
        <v>N</v>
      </c>
      <c r="V112" s="21">
        <f xml:space="preserve"> ((RAW!U112 / 10000000000) * 1000)</f>
        <v>0</v>
      </c>
      <c r="W112" s="22">
        <f xml:space="preserve"> ((RAW!V112 / 1000000000) * 1000)</f>
        <v>266.054687</v>
      </c>
      <c r="X112" s="19" t="str">
        <f xml:space="preserve"> RAW!W112</f>
        <v>S</v>
      </c>
      <c r="Y112" s="19" t="str">
        <f xml:space="preserve"> RAW!X112</f>
        <v>L</v>
      </c>
      <c r="Z112" s="20" t="str">
        <f xml:space="preserve"> RAW!Y112</f>
        <v>N</v>
      </c>
      <c r="AA112" s="19">
        <f xml:space="preserve"> ((RAW!Z112 / 10000000000) * 1000)</f>
        <v>0.13977799999999999</v>
      </c>
      <c r="AB112" s="19">
        <f xml:space="preserve"> RAW!AA112 / 5</f>
        <v>1375</v>
      </c>
      <c r="AC112" s="20">
        <f xml:space="preserve"> ((RAW!AB112 / 1000000) * 1000)</f>
        <v>0</v>
      </c>
    </row>
    <row r="113" spans="1:29" x14ac:dyDescent="0.25">
      <c r="A113" s="28">
        <v>43238.926317314814</v>
      </c>
      <c r="B113" s="18">
        <f t="shared" si="1"/>
        <v>9.1666669443366118</v>
      </c>
      <c r="C113" s="19">
        <f xml:space="preserve"> RAW!B113 / 5</f>
        <v>1375</v>
      </c>
      <c r="D113" s="19">
        <f xml:space="preserve"> RAW!C113 / 5</f>
        <v>-132.80000000000001</v>
      </c>
      <c r="E113" s="20">
        <f xml:space="preserve"> RAW!D113 / 5</f>
        <v>-473.2</v>
      </c>
      <c r="F113" s="19">
        <f xml:space="preserve"> RAW!E113 / 5000</f>
        <v>1.3049999999999999</v>
      </c>
      <c r="G113" s="19">
        <f xml:space="preserve"> RAW!F113 / 5000</f>
        <v>-0.34760000000000002</v>
      </c>
      <c r="H113" s="19">
        <f xml:space="preserve"> RAW!G113 / 5000</f>
        <v>2E-3</v>
      </c>
      <c r="I113" s="19">
        <f xml:space="preserve"> RAW!H113 / 5000</f>
        <v>0.11219999999999999</v>
      </c>
      <c r="J113" s="20">
        <f xml:space="preserve"> RAW!I113 / 5000</f>
        <v>0.5242</v>
      </c>
      <c r="K113" s="20">
        <f xml:space="preserve"> RAW!J113</f>
        <v>11111001</v>
      </c>
      <c r="L113" s="21">
        <f xml:space="preserve"> ((RAW!K113 / 10000000000) * 1000)</f>
        <v>0.37912699999999999</v>
      </c>
      <c r="M113" s="22">
        <f xml:space="preserve"> ((RAW!L113 / 1000000000) * 1000)</f>
        <v>203.024486</v>
      </c>
      <c r="N113" s="19" t="str">
        <f xml:space="preserve"> RAW!M113</f>
        <v>R</v>
      </c>
      <c r="O113" s="19" t="str">
        <f xml:space="preserve"> RAW!N113</f>
        <v>L</v>
      </c>
      <c r="P113" s="20" t="str">
        <f xml:space="preserve"> RAW!O113</f>
        <v>-</v>
      </c>
      <c r="Q113" s="21">
        <f xml:space="preserve"> ((RAW!P113 / 10000000000) * 1000)</f>
        <v>0</v>
      </c>
      <c r="R113" s="22">
        <f xml:space="preserve"> ((RAW!Q113 / 1000000000) * 1000)</f>
        <v>0.697797</v>
      </c>
      <c r="S113" s="19" t="str">
        <f xml:space="preserve"> RAW!R113</f>
        <v>S</v>
      </c>
      <c r="T113" s="19" t="str">
        <f xml:space="preserve"> RAW!S113</f>
        <v>L</v>
      </c>
      <c r="U113" s="20" t="str">
        <f xml:space="preserve"> RAW!T113</f>
        <v>N</v>
      </c>
      <c r="V113" s="21">
        <f xml:space="preserve"> ((RAW!U113 / 10000000000) * 1000)</f>
        <v>0</v>
      </c>
      <c r="W113" s="22">
        <f xml:space="preserve"> ((RAW!V113 / 1000000000) * 1000)</f>
        <v>266.054687</v>
      </c>
      <c r="X113" s="19" t="str">
        <f xml:space="preserve"> RAW!W113</f>
        <v>S</v>
      </c>
      <c r="Y113" s="19" t="str">
        <f xml:space="preserve"> RAW!X113</f>
        <v>L</v>
      </c>
      <c r="Z113" s="20" t="str">
        <f xml:space="preserve"> RAW!Y113</f>
        <v>N</v>
      </c>
      <c r="AA113" s="19">
        <f xml:space="preserve"> ((RAW!Z113 / 10000000000) * 1000)</f>
        <v>0.37912699999999999</v>
      </c>
      <c r="AB113" s="19">
        <f xml:space="preserve"> RAW!AA113 / 5</f>
        <v>1375</v>
      </c>
      <c r="AC113" s="20">
        <f xml:space="preserve"> ((RAW!AB113 / 1000000) * 1000)</f>
        <v>0</v>
      </c>
    </row>
    <row r="114" spans="1:29" x14ac:dyDescent="0.25">
      <c r="A114" s="28">
        <v>43238.92978953704</v>
      </c>
      <c r="B114" s="18">
        <f t="shared" si="1"/>
        <v>9.2500002777669579</v>
      </c>
      <c r="C114" s="19">
        <f xml:space="preserve"> RAW!B114 / 5</f>
        <v>1375</v>
      </c>
      <c r="D114" s="19">
        <f xml:space="preserve"> RAW!C114 / 5</f>
        <v>-132.80000000000001</v>
      </c>
      <c r="E114" s="20">
        <f xml:space="preserve"> RAW!D114 / 5</f>
        <v>-473.2</v>
      </c>
      <c r="F114" s="19">
        <f xml:space="preserve"> RAW!E114 / 5000</f>
        <v>1.3049999999999999</v>
      </c>
      <c r="G114" s="19">
        <f xml:space="preserve"> RAW!F114 / 5000</f>
        <v>-0.34739999999999999</v>
      </c>
      <c r="H114" s="19">
        <f xml:space="preserve"> RAW!G114 / 5000</f>
        <v>1.8E-3</v>
      </c>
      <c r="I114" s="19">
        <f xml:space="preserve"> RAW!H114 / 5000</f>
        <v>0.11219999999999999</v>
      </c>
      <c r="J114" s="20">
        <f xml:space="preserve"> RAW!I114 / 5000</f>
        <v>0.52439999999999998</v>
      </c>
      <c r="K114" s="20">
        <f xml:space="preserve"> RAW!J114</f>
        <v>11111001</v>
      </c>
      <c r="L114" s="21">
        <f xml:space="preserve"> ((RAW!K114 / 10000000000) * 1000)</f>
        <v>1.895E-3</v>
      </c>
      <c r="M114" s="22">
        <f xml:space="preserve"> ((RAW!L114 / 1000000000) * 1000)</f>
        <v>202.44402099999999</v>
      </c>
      <c r="N114" s="19" t="str">
        <f xml:space="preserve"> RAW!M114</f>
        <v>R</v>
      </c>
      <c r="O114" s="19" t="str">
        <f xml:space="preserve"> RAW!N114</f>
        <v>L</v>
      </c>
      <c r="P114" s="20" t="str">
        <f xml:space="preserve"> RAW!O114</f>
        <v>-</v>
      </c>
      <c r="Q114" s="21">
        <f xml:space="preserve"> ((RAW!P114 / 10000000000) * 1000)</f>
        <v>0</v>
      </c>
      <c r="R114" s="22">
        <f xml:space="preserve"> ((RAW!Q114 / 1000000000) * 1000)</f>
        <v>0.697797</v>
      </c>
      <c r="S114" s="19" t="str">
        <f xml:space="preserve"> RAW!R114</f>
        <v>S</v>
      </c>
      <c r="T114" s="19" t="str">
        <f xml:space="preserve"> RAW!S114</f>
        <v>L</v>
      </c>
      <c r="U114" s="20" t="str">
        <f xml:space="preserve"> RAW!T114</f>
        <v>N</v>
      </c>
      <c r="V114" s="21">
        <f xml:space="preserve"> ((RAW!U114 / 10000000000) * 1000)</f>
        <v>0</v>
      </c>
      <c r="W114" s="22">
        <f xml:space="preserve"> ((RAW!V114 / 1000000000) * 1000)</f>
        <v>266.054687</v>
      </c>
      <c r="X114" s="19" t="str">
        <f xml:space="preserve"> RAW!W114</f>
        <v>S</v>
      </c>
      <c r="Y114" s="19" t="str">
        <f xml:space="preserve"> RAW!X114</f>
        <v>L</v>
      </c>
      <c r="Z114" s="20" t="str">
        <f xml:space="preserve"> RAW!Y114</f>
        <v>N</v>
      </c>
      <c r="AA114" s="19">
        <f xml:space="preserve"> ((RAW!Z114 / 10000000000) * 1000)</f>
        <v>1.895E-3</v>
      </c>
      <c r="AB114" s="19">
        <f xml:space="preserve"> RAW!AA114 / 5</f>
        <v>1375</v>
      </c>
      <c r="AC114" s="20">
        <f xml:space="preserve"> ((RAW!AB114 / 1000000) * 1000)</f>
        <v>0</v>
      </c>
    </row>
    <row r="115" spans="1:29" x14ac:dyDescent="0.25">
      <c r="A115" s="28">
        <v>43238.933261759259</v>
      </c>
      <c r="B115" s="18">
        <f t="shared" si="1"/>
        <v>9.333333611022681</v>
      </c>
      <c r="C115" s="19">
        <f xml:space="preserve"> RAW!B115 / 5</f>
        <v>1375</v>
      </c>
      <c r="D115" s="19">
        <f xml:space="preserve"> RAW!C115 / 5</f>
        <v>-132.80000000000001</v>
      </c>
      <c r="E115" s="20">
        <f xml:space="preserve"> RAW!D115 / 5</f>
        <v>-473.2</v>
      </c>
      <c r="F115" s="19">
        <f xml:space="preserve"> RAW!E115 / 5000</f>
        <v>1.3048</v>
      </c>
      <c r="G115" s="19">
        <f xml:space="preserve"> RAW!F115 / 5000</f>
        <v>-0.34760000000000002</v>
      </c>
      <c r="H115" s="19">
        <f xml:space="preserve"> RAW!G115 / 5000</f>
        <v>2E-3</v>
      </c>
      <c r="I115" s="19">
        <f xml:space="preserve"> RAW!H115 / 5000</f>
        <v>0.11219999999999999</v>
      </c>
      <c r="J115" s="20">
        <f xml:space="preserve"> RAW!I115 / 5000</f>
        <v>0.52439999999999998</v>
      </c>
      <c r="K115" s="20">
        <f xml:space="preserve"> RAW!J115</f>
        <v>11111001</v>
      </c>
      <c r="L115" s="21">
        <f xml:space="preserve"> ((RAW!K115 / 10000000000) * 1000)</f>
        <v>0.10376099999999999</v>
      </c>
      <c r="M115" s="22">
        <f xml:space="preserve"> ((RAW!L115 / 1000000000) * 1000)</f>
        <v>201.956875</v>
      </c>
      <c r="N115" s="19" t="str">
        <f xml:space="preserve"> RAW!M115</f>
        <v>R</v>
      </c>
      <c r="O115" s="19" t="str">
        <f xml:space="preserve"> RAW!N115</f>
        <v>L</v>
      </c>
      <c r="P115" s="20" t="str">
        <f xml:space="preserve"> RAW!O115</f>
        <v>-</v>
      </c>
      <c r="Q115" s="21">
        <f xml:space="preserve"> ((RAW!P115 / 10000000000) * 1000)</f>
        <v>0</v>
      </c>
      <c r="R115" s="22">
        <f xml:space="preserve"> ((RAW!Q115 / 1000000000) * 1000)</f>
        <v>0.697797</v>
      </c>
      <c r="S115" s="19" t="str">
        <f xml:space="preserve"> RAW!R115</f>
        <v>S</v>
      </c>
      <c r="T115" s="19" t="str">
        <f xml:space="preserve"> RAW!S115</f>
        <v>L</v>
      </c>
      <c r="U115" s="20" t="str">
        <f xml:space="preserve"> RAW!T115</f>
        <v>N</v>
      </c>
      <c r="V115" s="21">
        <f xml:space="preserve"> ((RAW!U115 / 10000000000) * 1000)</f>
        <v>0</v>
      </c>
      <c r="W115" s="22">
        <f xml:space="preserve"> ((RAW!V115 / 1000000000) * 1000)</f>
        <v>266.054687</v>
      </c>
      <c r="X115" s="19" t="str">
        <f xml:space="preserve"> RAW!W115</f>
        <v>S</v>
      </c>
      <c r="Y115" s="19" t="str">
        <f xml:space="preserve"> RAW!X115</f>
        <v>L</v>
      </c>
      <c r="Z115" s="20" t="str">
        <f xml:space="preserve"> RAW!Y115</f>
        <v>N</v>
      </c>
      <c r="AA115" s="19">
        <f xml:space="preserve"> ((RAW!Z115 / 10000000000) * 1000)</f>
        <v>0.10376099999999999</v>
      </c>
      <c r="AB115" s="19">
        <f xml:space="preserve"> RAW!AA115 / 5</f>
        <v>1375</v>
      </c>
      <c r="AC115" s="20">
        <f xml:space="preserve"> ((RAW!AB115 / 1000000) * 1000)</f>
        <v>0</v>
      </c>
    </row>
    <row r="116" spans="1:29" x14ac:dyDescent="0.25">
      <c r="A116" s="28">
        <v>43238.936733981478</v>
      </c>
      <c r="B116" s="18">
        <f t="shared" si="1"/>
        <v>9.4166669442784041</v>
      </c>
      <c r="C116" s="19">
        <f xml:space="preserve"> RAW!B116 / 5</f>
        <v>1375</v>
      </c>
      <c r="D116" s="19">
        <f xml:space="preserve"> RAW!C116 / 5</f>
        <v>-132.80000000000001</v>
      </c>
      <c r="E116" s="20">
        <f xml:space="preserve"> RAW!D116 / 5</f>
        <v>-473.2</v>
      </c>
      <c r="F116" s="19">
        <f xml:space="preserve"> RAW!E116 / 5000</f>
        <v>1.3048</v>
      </c>
      <c r="G116" s="19">
        <f xml:space="preserve"> RAW!F116 / 5000</f>
        <v>-0.34760000000000002</v>
      </c>
      <c r="H116" s="19">
        <f xml:space="preserve"> RAW!G116 / 5000</f>
        <v>2E-3</v>
      </c>
      <c r="I116" s="19">
        <f xml:space="preserve"> RAW!H116 / 5000</f>
        <v>0.112</v>
      </c>
      <c r="J116" s="20">
        <f xml:space="preserve"> RAW!I116 / 5000</f>
        <v>0.52439999999999998</v>
      </c>
      <c r="K116" s="20">
        <f xml:space="preserve"> RAW!J116</f>
        <v>11111001</v>
      </c>
      <c r="L116" s="21">
        <f xml:space="preserve"> ((RAW!K116 / 10000000000) * 1000)</f>
        <v>3.2624E-2</v>
      </c>
      <c r="M116" s="22">
        <f xml:space="preserve"> ((RAW!L116 / 1000000000) * 1000)</f>
        <v>201.62904600000002</v>
      </c>
      <c r="N116" s="19" t="str">
        <f xml:space="preserve"> RAW!M116</f>
        <v>R</v>
      </c>
      <c r="O116" s="19" t="str">
        <f xml:space="preserve"> RAW!N116</f>
        <v>L</v>
      </c>
      <c r="P116" s="20" t="str">
        <f xml:space="preserve"> RAW!O116</f>
        <v>-</v>
      </c>
      <c r="Q116" s="21">
        <f xml:space="preserve"> ((RAW!P116 / 10000000000) * 1000)</f>
        <v>0</v>
      </c>
      <c r="R116" s="22">
        <f xml:space="preserve"> ((RAW!Q116 / 1000000000) * 1000)</f>
        <v>0.697797</v>
      </c>
      <c r="S116" s="19" t="str">
        <f xml:space="preserve"> RAW!R116</f>
        <v>S</v>
      </c>
      <c r="T116" s="19" t="str">
        <f xml:space="preserve"> RAW!S116</f>
        <v>L</v>
      </c>
      <c r="U116" s="20" t="str">
        <f xml:space="preserve"> RAW!T116</f>
        <v>N</v>
      </c>
      <c r="V116" s="21">
        <f xml:space="preserve"> ((RAW!U116 / 10000000000) * 1000)</f>
        <v>0</v>
      </c>
      <c r="W116" s="22">
        <f xml:space="preserve"> ((RAW!V116 / 1000000000) * 1000)</f>
        <v>266.054687</v>
      </c>
      <c r="X116" s="19" t="str">
        <f xml:space="preserve"> RAW!W116</f>
        <v>S</v>
      </c>
      <c r="Y116" s="19" t="str">
        <f xml:space="preserve"> RAW!X116</f>
        <v>L</v>
      </c>
      <c r="Z116" s="20" t="str">
        <f xml:space="preserve"> RAW!Y116</f>
        <v>N</v>
      </c>
      <c r="AA116" s="19">
        <f xml:space="preserve"> ((RAW!Z116 / 10000000000) * 1000)</f>
        <v>3.2624E-2</v>
      </c>
      <c r="AB116" s="19">
        <f xml:space="preserve"> RAW!AA116 / 5</f>
        <v>1375</v>
      </c>
      <c r="AC116" s="20">
        <f xml:space="preserve"> ((RAW!AB116 / 1000000) * 1000)</f>
        <v>0</v>
      </c>
    </row>
    <row r="117" spans="1:29" x14ac:dyDescent="0.25">
      <c r="A117" s="28">
        <v>43238.940206192128</v>
      </c>
      <c r="B117" s="18">
        <f t="shared" si="1"/>
        <v>9.4999999998835847</v>
      </c>
      <c r="C117" s="19">
        <f xml:space="preserve"> RAW!B117 / 5</f>
        <v>1375</v>
      </c>
      <c r="D117" s="19">
        <f xml:space="preserve"> RAW!C117 / 5</f>
        <v>-132.80000000000001</v>
      </c>
      <c r="E117" s="20">
        <f xml:space="preserve"> RAW!D117 / 5</f>
        <v>-473.2</v>
      </c>
      <c r="F117" s="19">
        <f xml:space="preserve"> RAW!E117 / 5000</f>
        <v>1.3049999999999999</v>
      </c>
      <c r="G117" s="19">
        <f xml:space="preserve"> RAW!F117 / 5000</f>
        <v>-0.34760000000000002</v>
      </c>
      <c r="H117" s="19">
        <f xml:space="preserve"> RAW!G117 / 5000</f>
        <v>2E-3</v>
      </c>
      <c r="I117" s="19">
        <f xml:space="preserve"> RAW!H117 / 5000</f>
        <v>0.11219999999999999</v>
      </c>
      <c r="J117" s="20">
        <f xml:space="preserve"> RAW!I117 / 5000</f>
        <v>0.52439999999999998</v>
      </c>
      <c r="K117" s="20">
        <f xml:space="preserve"> RAW!J117</f>
        <v>11111001</v>
      </c>
      <c r="L117" s="21">
        <f xml:space="preserve"> ((RAW!K117 / 10000000000) * 1000)</f>
        <v>0</v>
      </c>
      <c r="M117" s="22">
        <f xml:space="preserve"> ((RAW!L117 / 1000000000) * 1000)</f>
        <v>201.311227</v>
      </c>
      <c r="N117" s="19" t="str">
        <f xml:space="preserve"> RAW!M117</f>
        <v>R</v>
      </c>
      <c r="O117" s="19" t="str">
        <f xml:space="preserve"> RAW!N117</f>
        <v>L</v>
      </c>
      <c r="P117" s="20" t="str">
        <f xml:space="preserve"> RAW!O117</f>
        <v>-</v>
      </c>
      <c r="Q117" s="21">
        <f xml:space="preserve"> ((RAW!P117 / 10000000000) * 1000)</f>
        <v>0</v>
      </c>
      <c r="R117" s="22">
        <f xml:space="preserve"> ((RAW!Q117 / 1000000000) * 1000)</f>
        <v>0.697797</v>
      </c>
      <c r="S117" s="19" t="str">
        <f xml:space="preserve"> RAW!R117</f>
        <v>S</v>
      </c>
      <c r="T117" s="19" t="str">
        <f xml:space="preserve"> RAW!S117</f>
        <v>L</v>
      </c>
      <c r="U117" s="20" t="str">
        <f xml:space="preserve"> RAW!T117</f>
        <v>N</v>
      </c>
      <c r="V117" s="21">
        <f xml:space="preserve"> ((RAW!U117 / 10000000000) * 1000)</f>
        <v>0</v>
      </c>
      <c r="W117" s="22">
        <f xml:space="preserve"> ((RAW!V117 / 1000000000) * 1000)</f>
        <v>266.054687</v>
      </c>
      <c r="X117" s="19" t="str">
        <f xml:space="preserve"> RAW!W117</f>
        <v>S</v>
      </c>
      <c r="Y117" s="19" t="str">
        <f xml:space="preserve"> RAW!X117</f>
        <v>L</v>
      </c>
      <c r="Z117" s="20" t="str">
        <f xml:space="preserve"> RAW!Y117</f>
        <v>N</v>
      </c>
      <c r="AA117" s="19">
        <f xml:space="preserve"> ((RAW!Z117 / 10000000000) * 1000)</f>
        <v>0</v>
      </c>
      <c r="AB117" s="19">
        <f xml:space="preserve"> RAW!AA117 / 5</f>
        <v>1375</v>
      </c>
      <c r="AC117" s="20">
        <f xml:space="preserve"> ((RAW!AB117 / 1000000) * 1000)</f>
        <v>0</v>
      </c>
    </row>
    <row r="118" spans="1:29" x14ac:dyDescent="0.25">
      <c r="A118" s="28">
        <v>43238.943678414355</v>
      </c>
      <c r="B118" s="18">
        <f t="shared" si="1"/>
        <v>9.5833333333139308</v>
      </c>
      <c r="C118" s="19">
        <f xml:space="preserve"> RAW!B118 / 5</f>
        <v>1375</v>
      </c>
      <c r="D118" s="19">
        <f xml:space="preserve"> RAW!C118 / 5</f>
        <v>-132.80000000000001</v>
      </c>
      <c r="E118" s="20">
        <f xml:space="preserve"> RAW!D118 / 5</f>
        <v>-473.2</v>
      </c>
      <c r="F118" s="19">
        <f xml:space="preserve"> RAW!E118 / 5000</f>
        <v>1.3049999999999999</v>
      </c>
      <c r="G118" s="19">
        <f xml:space="preserve"> RAW!F118 / 5000</f>
        <v>-0.34760000000000002</v>
      </c>
      <c r="H118" s="19">
        <f xml:space="preserve"> RAW!G118 / 5000</f>
        <v>2E-3</v>
      </c>
      <c r="I118" s="19">
        <f xml:space="preserve"> RAW!H118 / 5000</f>
        <v>0.11219999999999999</v>
      </c>
      <c r="J118" s="20">
        <f xml:space="preserve"> RAW!I118 / 5000</f>
        <v>0.52459999999999996</v>
      </c>
      <c r="K118" s="20">
        <f xml:space="preserve"> RAW!J118</f>
        <v>11111001</v>
      </c>
      <c r="L118" s="21">
        <f xml:space="preserve"> ((RAW!K118 / 10000000000) * 1000)</f>
        <v>7.9810000000000002E-3</v>
      </c>
      <c r="M118" s="22">
        <f xml:space="preserve"> ((RAW!L118 / 1000000000) * 1000)</f>
        <v>201.05722800000001</v>
      </c>
      <c r="N118" s="19" t="str">
        <f xml:space="preserve"> RAW!M118</f>
        <v>R</v>
      </c>
      <c r="O118" s="19" t="str">
        <f xml:space="preserve"> RAW!N118</f>
        <v>L</v>
      </c>
      <c r="P118" s="20" t="str">
        <f xml:space="preserve"> RAW!O118</f>
        <v>-</v>
      </c>
      <c r="Q118" s="21">
        <f xml:space="preserve"> ((RAW!P118 / 10000000000) * 1000)</f>
        <v>0</v>
      </c>
      <c r="R118" s="22">
        <f xml:space="preserve"> ((RAW!Q118 / 1000000000) * 1000)</f>
        <v>0.697797</v>
      </c>
      <c r="S118" s="19" t="str">
        <f xml:space="preserve"> RAW!R118</f>
        <v>S</v>
      </c>
      <c r="T118" s="19" t="str">
        <f xml:space="preserve"> RAW!S118</f>
        <v>L</v>
      </c>
      <c r="U118" s="20" t="str">
        <f xml:space="preserve"> RAW!T118</f>
        <v>N</v>
      </c>
      <c r="V118" s="21">
        <f xml:space="preserve"> ((RAW!U118 / 10000000000) * 1000)</f>
        <v>0</v>
      </c>
      <c r="W118" s="22">
        <f xml:space="preserve"> ((RAW!V118 / 1000000000) * 1000)</f>
        <v>266.054687</v>
      </c>
      <c r="X118" s="19" t="str">
        <f xml:space="preserve"> RAW!W118</f>
        <v>S</v>
      </c>
      <c r="Y118" s="19" t="str">
        <f xml:space="preserve"> RAW!X118</f>
        <v>L</v>
      </c>
      <c r="Z118" s="20" t="str">
        <f xml:space="preserve"> RAW!Y118</f>
        <v>N</v>
      </c>
      <c r="AA118" s="19">
        <f xml:space="preserve"> ((RAW!Z118 / 10000000000) * 1000)</f>
        <v>7.9810000000000002E-3</v>
      </c>
      <c r="AB118" s="19">
        <f xml:space="preserve"> RAW!AA118 / 5</f>
        <v>1375</v>
      </c>
      <c r="AC118" s="20">
        <f xml:space="preserve"> ((RAW!AB118 / 1000000) * 1000)</f>
        <v>0</v>
      </c>
    </row>
    <row r="119" spans="1:29" x14ac:dyDescent="0.25">
      <c r="A119" s="28">
        <v>43238.94715064815</v>
      </c>
      <c r="B119" s="18">
        <f t="shared" si="1"/>
        <v>9.6666669443948194</v>
      </c>
      <c r="C119" s="19">
        <f xml:space="preserve"> RAW!B119 / 5</f>
        <v>1375</v>
      </c>
      <c r="D119" s="19">
        <f xml:space="preserve"> RAW!C119 / 5</f>
        <v>-132.80000000000001</v>
      </c>
      <c r="E119" s="20">
        <f xml:space="preserve"> RAW!D119 / 5</f>
        <v>-473.2</v>
      </c>
      <c r="F119" s="19">
        <f xml:space="preserve"> RAW!E119 / 5000</f>
        <v>1.3049999999999999</v>
      </c>
      <c r="G119" s="19">
        <f xml:space="preserve"> RAW!F119 / 5000</f>
        <v>-0.3478</v>
      </c>
      <c r="H119" s="19">
        <f xml:space="preserve"> RAW!G119 / 5000</f>
        <v>1.8E-3</v>
      </c>
      <c r="I119" s="19">
        <f xml:space="preserve"> RAW!H119 / 5000</f>
        <v>0.11219999999999999</v>
      </c>
      <c r="J119" s="20">
        <f xml:space="preserve"> RAW!I119 / 5000</f>
        <v>0.52439999999999998</v>
      </c>
      <c r="K119" s="20">
        <f xml:space="preserve"> RAW!J119</f>
        <v>11111001</v>
      </c>
      <c r="L119" s="21">
        <f xml:space="preserve"> ((RAW!K119 / 10000000000) * 1000)</f>
        <v>2.3345999999999999E-2</v>
      </c>
      <c r="M119" s="22">
        <f xml:space="preserve"> ((RAW!L119 / 1000000000) * 1000)</f>
        <v>200.847859</v>
      </c>
      <c r="N119" s="19" t="str">
        <f xml:space="preserve"> RAW!M119</f>
        <v>R</v>
      </c>
      <c r="O119" s="19" t="str">
        <f xml:space="preserve"> RAW!N119</f>
        <v>L</v>
      </c>
      <c r="P119" s="20" t="str">
        <f xml:space="preserve"> RAW!O119</f>
        <v>-</v>
      </c>
      <c r="Q119" s="21">
        <f xml:space="preserve"> ((RAW!P119 / 10000000000) * 1000)</f>
        <v>0</v>
      </c>
      <c r="R119" s="22">
        <f xml:space="preserve"> ((RAW!Q119 / 1000000000) * 1000)</f>
        <v>0.697797</v>
      </c>
      <c r="S119" s="19" t="str">
        <f xml:space="preserve"> RAW!R119</f>
        <v>S</v>
      </c>
      <c r="T119" s="19" t="str">
        <f xml:space="preserve"> RAW!S119</f>
        <v>L</v>
      </c>
      <c r="U119" s="20" t="str">
        <f xml:space="preserve"> RAW!T119</f>
        <v>N</v>
      </c>
      <c r="V119" s="21">
        <f xml:space="preserve"> ((RAW!U119 / 10000000000) * 1000)</f>
        <v>0</v>
      </c>
      <c r="W119" s="22">
        <f xml:space="preserve"> ((RAW!V119 / 1000000000) * 1000)</f>
        <v>266.054687</v>
      </c>
      <c r="X119" s="19" t="str">
        <f xml:space="preserve"> RAW!W119</f>
        <v>S</v>
      </c>
      <c r="Y119" s="19" t="str">
        <f xml:space="preserve"> RAW!X119</f>
        <v>L</v>
      </c>
      <c r="Z119" s="20" t="str">
        <f xml:space="preserve"> RAW!Y119</f>
        <v>N</v>
      </c>
      <c r="AA119" s="19">
        <f xml:space="preserve"> ((RAW!Z119 / 10000000000) * 1000)</f>
        <v>2.3345999999999999E-2</v>
      </c>
      <c r="AB119" s="19">
        <f xml:space="preserve"> RAW!AA119 / 5</f>
        <v>1375</v>
      </c>
      <c r="AC119" s="20">
        <f xml:space="preserve"> ((RAW!AB119 / 1000000) * 1000)</f>
        <v>0</v>
      </c>
    </row>
    <row r="120" spans="1:29" x14ac:dyDescent="0.25">
      <c r="A120" s="28">
        <v>43238.950622870369</v>
      </c>
      <c r="B120" s="18">
        <f t="shared" si="1"/>
        <v>9.7500002776505426</v>
      </c>
      <c r="C120" s="19">
        <f xml:space="preserve"> RAW!B120 / 5</f>
        <v>1375</v>
      </c>
      <c r="D120" s="19">
        <f xml:space="preserve"> RAW!C120 / 5</f>
        <v>-132.80000000000001</v>
      </c>
      <c r="E120" s="20">
        <f xml:space="preserve"> RAW!D120 / 5</f>
        <v>-473.2</v>
      </c>
      <c r="F120" s="19">
        <f xml:space="preserve"> RAW!E120 / 5000</f>
        <v>1.3049999999999999</v>
      </c>
      <c r="G120" s="19">
        <f xml:space="preserve"> RAW!F120 / 5000</f>
        <v>-0.34760000000000002</v>
      </c>
      <c r="H120" s="19">
        <f xml:space="preserve"> RAW!G120 / 5000</f>
        <v>2E-3</v>
      </c>
      <c r="I120" s="19">
        <f xml:space="preserve"> RAW!H120 / 5000</f>
        <v>0.11219999999999999</v>
      </c>
      <c r="J120" s="20">
        <f xml:space="preserve"> RAW!I120 / 5000</f>
        <v>0.52459999999999996</v>
      </c>
      <c r="K120" s="20">
        <f xml:space="preserve"> RAW!J120</f>
        <v>11111001</v>
      </c>
      <c r="L120" s="21">
        <f xml:space="preserve"> ((RAW!K120 / 10000000000) * 1000)</f>
        <v>1.9949999999999998E-3</v>
      </c>
      <c r="M120" s="22">
        <f xml:space="preserve"> ((RAW!L120 / 1000000000) * 1000)</f>
        <v>200.63267100000002</v>
      </c>
      <c r="N120" s="19" t="str">
        <f xml:space="preserve"> RAW!M120</f>
        <v>R</v>
      </c>
      <c r="O120" s="19" t="str">
        <f xml:space="preserve"> RAW!N120</f>
        <v>L</v>
      </c>
      <c r="P120" s="20" t="str">
        <f xml:space="preserve"> RAW!O120</f>
        <v>-</v>
      </c>
      <c r="Q120" s="21">
        <f xml:space="preserve"> ((RAW!P120 / 10000000000) * 1000)</f>
        <v>0</v>
      </c>
      <c r="R120" s="22">
        <f xml:space="preserve"> ((RAW!Q120 / 1000000000) * 1000)</f>
        <v>0.697797</v>
      </c>
      <c r="S120" s="19" t="str">
        <f xml:space="preserve"> RAW!R120</f>
        <v>S</v>
      </c>
      <c r="T120" s="19" t="str">
        <f xml:space="preserve"> RAW!S120</f>
        <v>L</v>
      </c>
      <c r="U120" s="20" t="str">
        <f xml:space="preserve"> RAW!T120</f>
        <v>N</v>
      </c>
      <c r="V120" s="21">
        <f xml:space="preserve"> ((RAW!U120 / 10000000000) * 1000)</f>
        <v>0</v>
      </c>
      <c r="W120" s="22">
        <f xml:space="preserve"> ((RAW!V120 / 1000000000) * 1000)</f>
        <v>266.054687</v>
      </c>
      <c r="X120" s="19" t="str">
        <f xml:space="preserve"> RAW!W120</f>
        <v>S</v>
      </c>
      <c r="Y120" s="19" t="str">
        <f xml:space="preserve"> RAW!X120</f>
        <v>L</v>
      </c>
      <c r="Z120" s="20" t="str">
        <f xml:space="preserve"> RAW!Y120</f>
        <v>N</v>
      </c>
      <c r="AA120" s="19">
        <f xml:space="preserve"> ((RAW!Z120 / 10000000000) * 1000)</f>
        <v>1.9949999999999998E-3</v>
      </c>
      <c r="AB120" s="19">
        <f xml:space="preserve"> RAW!AA120 / 5</f>
        <v>1375</v>
      </c>
      <c r="AC120" s="20">
        <f xml:space="preserve"> ((RAW!AB120 / 1000000) * 1000)</f>
        <v>0</v>
      </c>
    </row>
    <row r="121" spans="1:29" x14ac:dyDescent="0.25">
      <c r="A121" s="28">
        <v>43238.954095092595</v>
      </c>
      <c r="B121" s="18">
        <f t="shared" si="1"/>
        <v>9.8333336110808887</v>
      </c>
      <c r="C121" s="19">
        <f xml:space="preserve"> RAW!B121 / 5</f>
        <v>1375</v>
      </c>
      <c r="D121" s="19">
        <f xml:space="preserve"> RAW!C121 / 5</f>
        <v>-132.80000000000001</v>
      </c>
      <c r="E121" s="20">
        <f xml:space="preserve"> RAW!D121 / 5</f>
        <v>-473.2</v>
      </c>
      <c r="F121" s="19">
        <f xml:space="preserve"> RAW!E121 / 5000</f>
        <v>1.3049999999999999</v>
      </c>
      <c r="G121" s="19">
        <f xml:space="preserve"> RAW!F121 / 5000</f>
        <v>-0.34760000000000002</v>
      </c>
      <c r="H121" s="19">
        <f xml:space="preserve"> RAW!G121 / 5000</f>
        <v>2.2000000000000001E-3</v>
      </c>
      <c r="I121" s="19">
        <f xml:space="preserve"> RAW!H121 / 5000</f>
        <v>0.11219999999999999</v>
      </c>
      <c r="J121" s="20">
        <f xml:space="preserve"> RAW!I121 / 5000</f>
        <v>0.52439999999999998</v>
      </c>
      <c r="K121" s="20">
        <f xml:space="preserve"> RAW!J121</f>
        <v>11111001</v>
      </c>
      <c r="L121" s="21">
        <f xml:space="preserve"> ((RAW!K121 / 10000000000) * 1000)</f>
        <v>1.9949999999999998E-3</v>
      </c>
      <c r="M121" s="22">
        <f xml:space="preserve"> ((RAW!L121 / 1000000000) * 1000)</f>
        <v>200.41788199999999</v>
      </c>
      <c r="N121" s="19" t="str">
        <f xml:space="preserve"> RAW!M121</f>
        <v>R</v>
      </c>
      <c r="O121" s="19" t="str">
        <f xml:space="preserve"> RAW!N121</f>
        <v>L</v>
      </c>
      <c r="P121" s="20" t="str">
        <f xml:space="preserve"> RAW!O121</f>
        <v>-</v>
      </c>
      <c r="Q121" s="21">
        <f xml:space="preserve"> ((RAW!P121 / 10000000000) * 1000)</f>
        <v>0</v>
      </c>
      <c r="R121" s="22">
        <f xml:space="preserve"> ((RAW!Q121 / 1000000000) * 1000)</f>
        <v>0.697797</v>
      </c>
      <c r="S121" s="19" t="str">
        <f xml:space="preserve"> RAW!R121</f>
        <v>S</v>
      </c>
      <c r="T121" s="19" t="str">
        <f xml:space="preserve"> RAW!S121</f>
        <v>L</v>
      </c>
      <c r="U121" s="20" t="str">
        <f xml:space="preserve"> RAW!T121</f>
        <v>N</v>
      </c>
      <c r="V121" s="21">
        <f xml:space="preserve"> ((RAW!U121 / 10000000000) * 1000)</f>
        <v>0</v>
      </c>
      <c r="W121" s="22">
        <f xml:space="preserve"> ((RAW!V121 / 1000000000) * 1000)</f>
        <v>266.054687</v>
      </c>
      <c r="X121" s="19" t="str">
        <f xml:space="preserve"> RAW!W121</f>
        <v>S</v>
      </c>
      <c r="Y121" s="19" t="str">
        <f xml:space="preserve"> RAW!X121</f>
        <v>L</v>
      </c>
      <c r="Z121" s="20" t="str">
        <f xml:space="preserve"> RAW!Y121</f>
        <v>N</v>
      </c>
      <c r="AA121" s="19">
        <f xml:space="preserve"> ((RAW!Z121 / 10000000000) * 1000)</f>
        <v>1.9949999999999998E-3</v>
      </c>
      <c r="AB121" s="19">
        <f xml:space="preserve"> RAW!AA121 / 5</f>
        <v>1375</v>
      </c>
      <c r="AC121" s="20">
        <f xml:space="preserve"> ((RAW!AB121 / 1000000) * 1000)</f>
        <v>0</v>
      </c>
    </row>
    <row r="122" spans="1:29" x14ac:dyDescent="0.25">
      <c r="A122" s="28">
        <v>43238.957567314814</v>
      </c>
      <c r="B122" s="18">
        <f t="shared" si="1"/>
        <v>9.9166669443366118</v>
      </c>
      <c r="C122" s="19">
        <f xml:space="preserve"> RAW!B122 / 5</f>
        <v>1375</v>
      </c>
      <c r="D122" s="19">
        <f xml:space="preserve"> RAW!C122 / 5</f>
        <v>-132.80000000000001</v>
      </c>
      <c r="E122" s="20">
        <f xml:space="preserve"> RAW!D122 / 5</f>
        <v>-473.2</v>
      </c>
      <c r="F122" s="19">
        <f xml:space="preserve"> RAW!E122 / 5000</f>
        <v>1.3049999999999999</v>
      </c>
      <c r="G122" s="19">
        <f xml:space="preserve"> RAW!F122 / 5000</f>
        <v>-0.34739999999999999</v>
      </c>
      <c r="H122" s="19">
        <f xml:space="preserve"> RAW!G122 / 5000</f>
        <v>2.2000000000000001E-3</v>
      </c>
      <c r="I122" s="19">
        <f xml:space="preserve"> RAW!H122 / 5000</f>
        <v>0.1124</v>
      </c>
      <c r="J122" s="20">
        <f xml:space="preserve"> RAW!I122 / 5000</f>
        <v>0.52459999999999996</v>
      </c>
      <c r="K122" s="20">
        <f xml:space="preserve"> RAW!J122</f>
        <v>11111001</v>
      </c>
      <c r="L122" s="21">
        <f xml:space="preserve"> ((RAW!K122 / 10000000000) * 1000)</f>
        <v>0</v>
      </c>
      <c r="M122" s="22">
        <f xml:space="preserve"> ((RAW!L122 / 1000000000) * 1000)</f>
        <v>200.305374</v>
      </c>
      <c r="N122" s="19" t="str">
        <f xml:space="preserve"> RAW!M122</f>
        <v>R</v>
      </c>
      <c r="O122" s="19" t="str">
        <f xml:space="preserve"> RAW!N122</f>
        <v>L</v>
      </c>
      <c r="P122" s="20" t="str">
        <f xml:space="preserve"> RAW!O122</f>
        <v>-</v>
      </c>
      <c r="Q122" s="21">
        <f xml:space="preserve"> ((RAW!P122 / 10000000000) * 1000)</f>
        <v>0</v>
      </c>
      <c r="R122" s="22">
        <f xml:space="preserve"> ((RAW!Q122 / 1000000000) * 1000)</f>
        <v>0.697797</v>
      </c>
      <c r="S122" s="19" t="str">
        <f xml:space="preserve"> RAW!R122</f>
        <v>S</v>
      </c>
      <c r="T122" s="19" t="str">
        <f xml:space="preserve"> RAW!S122</f>
        <v>L</v>
      </c>
      <c r="U122" s="20" t="str">
        <f xml:space="preserve"> RAW!T122</f>
        <v>N</v>
      </c>
      <c r="V122" s="21">
        <f xml:space="preserve"> ((RAW!U122 / 10000000000) * 1000)</f>
        <v>0</v>
      </c>
      <c r="W122" s="22">
        <f xml:space="preserve"> ((RAW!V122 / 1000000000) * 1000)</f>
        <v>266.054687</v>
      </c>
      <c r="X122" s="19" t="str">
        <f xml:space="preserve"> RAW!W122</f>
        <v>S</v>
      </c>
      <c r="Y122" s="19" t="str">
        <f xml:space="preserve"> RAW!X122</f>
        <v>L</v>
      </c>
      <c r="Z122" s="20" t="str">
        <f xml:space="preserve"> RAW!Y122</f>
        <v>N</v>
      </c>
      <c r="AA122" s="19">
        <f xml:space="preserve"> ((RAW!Z122 / 10000000000) * 1000)</f>
        <v>0</v>
      </c>
      <c r="AB122" s="19">
        <f xml:space="preserve"> RAW!AA122 / 5</f>
        <v>1375</v>
      </c>
      <c r="AC122" s="20">
        <f xml:space="preserve"> ((RAW!AB122 / 1000000) * 1000)</f>
        <v>0</v>
      </c>
    </row>
    <row r="123" spans="1:29" x14ac:dyDescent="0.25">
      <c r="A123" s="28">
        <v>43238.96103953704</v>
      </c>
      <c r="B123" s="18">
        <f t="shared" si="1"/>
        <v>10.000000277766958</v>
      </c>
      <c r="C123" s="19">
        <f xml:space="preserve"> RAW!B123 / 5</f>
        <v>1375</v>
      </c>
      <c r="D123" s="19">
        <f xml:space="preserve"> RAW!C123 / 5</f>
        <v>-132.80000000000001</v>
      </c>
      <c r="E123" s="20">
        <f xml:space="preserve"> RAW!D123 / 5</f>
        <v>-473.2</v>
      </c>
      <c r="F123" s="19">
        <f xml:space="preserve"> RAW!E123 / 5000</f>
        <v>1.3049999999999999</v>
      </c>
      <c r="G123" s="19">
        <f xml:space="preserve"> RAW!F123 / 5000</f>
        <v>-0.34699999999999998</v>
      </c>
      <c r="H123" s="19">
        <f xml:space="preserve"> RAW!G123 / 5000</f>
        <v>2.3999999999999998E-3</v>
      </c>
      <c r="I123" s="19">
        <f xml:space="preserve"> RAW!H123 / 5000</f>
        <v>0.1128</v>
      </c>
      <c r="J123" s="20">
        <f xml:space="preserve"> RAW!I123 / 5000</f>
        <v>0.52500000000000002</v>
      </c>
      <c r="K123" s="20">
        <f xml:space="preserve"> RAW!J123</f>
        <v>11111001</v>
      </c>
      <c r="L123" s="21">
        <f xml:space="preserve"> ((RAW!K123 / 10000000000) * 1000)</f>
        <v>0</v>
      </c>
      <c r="M123" s="22">
        <f xml:space="preserve"> ((RAW!L123 / 1000000000) * 1000)</f>
        <v>200.305374</v>
      </c>
      <c r="N123" s="19" t="str">
        <f xml:space="preserve"> RAW!M123</f>
        <v>R</v>
      </c>
      <c r="O123" s="19" t="str">
        <f xml:space="preserve"> RAW!N123</f>
        <v>L</v>
      </c>
      <c r="P123" s="20" t="str">
        <f xml:space="preserve"> RAW!O123</f>
        <v>-</v>
      </c>
      <c r="Q123" s="21">
        <f xml:space="preserve"> ((RAW!P123 / 10000000000) * 1000)</f>
        <v>0</v>
      </c>
      <c r="R123" s="22">
        <f xml:space="preserve"> ((RAW!Q123 / 1000000000) * 1000)</f>
        <v>0.697797</v>
      </c>
      <c r="S123" s="19" t="str">
        <f xml:space="preserve"> RAW!R123</f>
        <v>S</v>
      </c>
      <c r="T123" s="19" t="str">
        <f xml:space="preserve"> RAW!S123</f>
        <v>L</v>
      </c>
      <c r="U123" s="20" t="str">
        <f xml:space="preserve"> RAW!T123</f>
        <v>N</v>
      </c>
      <c r="V123" s="21">
        <f xml:space="preserve"> ((RAW!U123 / 10000000000) * 1000)</f>
        <v>0</v>
      </c>
      <c r="W123" s="22">
        <f xml:space="preserve"> ((RAW!V123 / 1000000000) * 1000)</f>
        <v>266.054687</v>
      </c>
      <c r="X123" s="19" t="str">
        <f xml:space="preserve"> RAW!W123</f>
        <v>S</v>
      </c>
      <c r="Y123" s="19" t="str">
        <f xml:space="preserve"> RAW!X123</f>
        <v>L</v>
      </c>
      <c r="Z123" s="20" t="str">
        <f xml:space="preserve"> RAW!Y123</f>
        <v>N</v>
      </c>
      <c r="AA123" s="19">
        <f xml:space="preserve"> ((RAW!Z123 / 10000000000) * 1000)</f>
        <v>0</v>
      </c>
      <c r="AB123" s="19">
        <f xml:space="preserve"> RAW!AA123 / 5</f>
        <v>1375</v>
      </c>
      <c r="AC123" s="20">
        <f xml:space="preserve"> ((RAW!AB123 / 1000000) * 1000)</f>
        <v>0</v>
      </c>
    </row>
    <row r="124" spans="1:29" x14ac:dyDescent="0.25">
      <c r="A124" s="28">
        <v>43238.964511759259</v>
      </c>
      <c r="B124" s="18">
        <f t="shared" si="1"/>
        <v>10.083333611022681</v>
      </c>
      <c r="C124" s="19">
        <f xml:space="preserve"> RAW!B124 / 5</f>
        <v>1375</v>
      </c>
      <c r="D124" s="19">
        <f xml:space="preserve"> RAW!C124 / 5</f>
        <v>-132.80000000000001</v>
      </c>
      <c r="E124" s="20">
        <f xml:space="preserve"> RAW!D124 / 5</f>
        <v>-473.2</v>
      </c>
      <c r="F124" s="19">
        <f xml:space="preserve"> RAW!E124 / 5000</f>
        <v>1.3048</v>
      </c>
      <c r="G124" s="19">
        <f xml:space="preserve"> RAW!F124 / 5000</f>
        <v>-0.34760000000000002</v>
      </c>
      <c r="H124" s="19">
        <f xml:space="preserve"> RAW!G124 / 5000</f>
        <v>2E-3</v>
      </c>
      <c r="I124" s="19">
        <f xml:space="preserve"> RAW!H124 / 5000</f>
        <v>0.11219999999999999</v>
      </c>
      <c r="J124" s="20">
        <f xml:space="preserve"> RAW!I124 / 5000</f>
        <v>0.52439999999999998</v>
      </c>
      <c r="K124" s="20">
        <f xml:space="preserve"> RAW!J124</f>
        <v>11111001</v>
      </c>
      <c r="L124" s="21">
        <f xml:space="preserve"> ((RAW!K124 / 10000000000) * 1000)</f>
        <v>0</v>
      </c>
      <c r="M124" s="22">
        <f xml:space="preserve"> ((RAW!L124 / 1000000000) * 1000)</f>
        <v>199.88543999999999</v>
      </c>
      <c r="N124" s="19" t="str">
        <f xml:space="preserve"> RAW!M124</f>
        <v>R</v>
      </c>
      <c r="O124" s="19" t="str">
        <f xml:space="preserve"> RAW!N124</f>
        <v>L</v>
      </c>
      <c r="P124" s="20" t="str">
        <f xml:space="preserve"> RAW!O124</f>
        <v>-</v>
      </c>
      <c r="Q124" s="21">
        <f xml:space="preserve"> ((RAW!P124 / 10000000000) * 1000)</f>
        <v>0</v>
      </c>
      <c r="R124" s="22">
        <f xml:space="preserve"> ((RAW!Q124 / 1000000000) * 1000)</f>
        <v>0.697797</v>
      </c>
      <c r="S124" s="19" t="str">
        <f xml:space="preserve"> RAW!R124</f>
        <v>S</v>
      </c>
      <c r="T124" s="19" t="str">
        <f xml:space="preserve"> RAW!S124</f>
        <v>L</v>
      </c>
      <c r="U124" s="20" t="str">
        <f xml:space="preserve"> RAW!T124</f>
        <v>N</v>
      </c>
      <c r="V124" s="21">
        <f xml:space="preserve"> ((RAW!U124 / 10000000000) * 1000)</f>
        <v>0</v>
      </c>
      <c r="W124" s="22">
        <f xml:space="preserve"> ((RAW!V124 / 1000000000) * 1000)</f>
        <v>266.054687</v>
      </c>
      <c r="X124" s="19" t="str">
        <f xml:space="preserve"> RAW!W124</f>
        <v>S</v>
      </c>
      <c r="Y124" s="19" t="str">
        <f xml:space="preserve"> RAW!X124</f>
        <v>L</v>
      </c>
      <c r="Z124" s="20" t="str">
        <f xml:space="preserve"> RAW!Y124</f>
        <v>N</v>
      </c>
      <c r="AA124" s="19">
        <f xml:space="preserve"> ((RAW!Z124 / 10000000000) * 1000)</f>
        <v>0</v>
      </c>
      <c r="AB124" s="19">
        <f xml:space="preserve"> RAW!AA124 / 5</f>
        <v>1375</v>
      </c>
      <c r="AC124" s="20">
        <f xml:space="preserve"> ((RAW!AB124 / 1000000) * 1000)</f>
        <v>0</v>
      </c>
    </row>
    <row r="125" spans="1:29" x14ac:dyDescent="0.25">
      <c r="A125" s="28">
        <v>43238.967983981478</v>
      </c>
      <c r="B125" s="18">
        <f t="shared" si="1"/>
        <v>10.166666944278404</v>
      </c>
      <c r="C125" s="19">
        <f xml:space="preserve"> RAW!B125 / 5</f>
        <v>1375</v>
      </c>
      <c r="D125" s="19">
        <f xml:space="preserve"> RAW!C125 / 5</f>
        <v>-132.80000000000001</v>
      </c>
      <c r="E125" s="20">
        <f xml:space="preserve"> RAW!D125 / 5</f>
        <v>-473.2</v>
      </c>
      <c r="F125" s="19">
        <f xml:space="preserve"> RAW!E125 / 5000</f>
        <v>1.3049999999999999</v>
      </c>
      <c r="G125" s="19">
        <f xml:space="preserve"> RAW!F125 / 5000</f>
        <v>-0.34760000000000002</v>
      </c>
      <c r="H125" s="19">
        <f xml:space="preserve"> RAW!G125 / 5000</f>
        <v>2.2000000000000001E-3</v>
      </c>
      <c r="I125" s="19">
        <f xml:space="preserve"> RAW!H125 / 5000</f>
        <v>0.112</v>
      </c>
      <c r="J125" s="20">
        <f xml:space="preserve"> RAW!I125 / 5000</f>
        <v>0.52439999999999998</v>
      </c>
      <c r="K125" s="20">
        <f xml:space="preserve"> RAW!J125</f>
        <v>11111001</v>
      </c>
      <c r="L125" s="21">
        <f xml:space="preserve"> ((RAW!K125 / 10000000000) * 1000)</f>
        <v>1.9949999999999998E-3</v>
      </c>
      <c r="M125" s="22">
        <f xml:space="preserve"> ((RAW!L125 / 1000000000) * 1000)</f>
        <v>199.65931</v>
      </c>
      <c r="N125" s="19" t="str">
        <f xml:space="preserve"> RAW!M125</f>
        <v>R</v>
      </c>
      <c r="O125" s="19" t="str">
        <f xml:space="preserve"> RAW!N125</f>
        <v>L</v>
      </c>
      <c r="P125" s="20" t="str">
        <f xml:space="preserve"> RAW!O125</f>
        <v>-</v>
      </c>
      <c r="Q125" s="21">
        <f xml:space="preserve"> ((RAW!P125 / 10000000000) * 1000)</f>
        <v>0</v>
      </c>
      <c r="R125" s="22">
        <f xml:space="preserve"> ((RAW!Q125 / 1000000000) * 1000)</f>
        <v>0.697797</v>
      </c>
      <c r="S125" s="19" t="str">
        <f xml:space="preserve"> RAW!R125</f>
        <v>S</v>
      </c>
      <c r="T125" s="19" t="str">
        <f xml:space="preserve"> RAW!S125</f>
        <v>L</v>
      </c>
      <c r="U125" s="20" t="str">
        <f xml:space="preserve"> RAW!T125</f>
        <v>N</v>
      </c>
      <c r="V125" s="21">
        <f xml:space="preserve"> ((RAW!U125 / 10000000000) * 1000)</f>
        <v>0</v>
      </c>
      <c r="W125" s="22">
        <f xml:space="preserve"> ((RAW!V125 / 1000000000) * 1000)</f>
        <v>266.054687</v>
      </c>
      <c r="X125" s="19" t="str">
        <f xml:space="preserve"> RAW!W125</f>
        <v>S</v>
      </c>
      <c r="Y125" s="19" t="str">
        <f xml:space="preserve"> RAW!X125</f>
        <v>L</v>
      </c>
      <c r="Z125" s="20" t="str">
        <f xml:space="preserve"> RAW!Y125</f>
        <v>N</v>
      </c>
      <c r="AA125" s="19">
        <f xml:space="preserve"> ((RAW!Z125 / 10000000000) * 1000)</f>
        <v>1.9949999999999998E-3</v>
      </c>
      <c r="AB125" s="19">
        <f xml:space="preserve"> RAW!AA125 / 5</f>
        <v>1375</v>
      </c>
      <c r="AC125" s="20">
        <f xml:space="preserve"> ((RAW!AB125 / 1000000) * 1000)</f>
        <v>0</v>
      </c>
    </row>
    <row r="126" spans="1:29" x14ac:dyDescent="0.25">
      <c r="A126" s="28">
        <v>43238.971456203704</v>
      </c>
      <c r="B126" s="18">
        <f t="shared" si="1"/>
        <v>10.25000027770875</v>
      </c>
      <c r="C126" s="19">
        <f xml:space="preserve"> RAW!B126 / 5</f>
        <v>1375</v>
      </c>
      <c r="D126" s="19">
        <f xml:space="preserve"> RAW!C126 / 5</f>
        <v>-132.80000000000001</v>
      </c>
      <c r="E126" s="20">
        <f xml:space="preserve"> RAW!D126 / 5</f>
        <v>-473.2</v>
      </c>
      <c r="F126" s="19">
        <f xml:space="preserve"> RAW!E126 / 5000</f>
        <v>1.3049999999999999</v>
      </c>
      <c r="G126" s="19">
        <f xml:space="preserve"> RAW!F126 / 5000</f>
        <v>-0.34760000000000002</v>
      </c>
      <c r="H126" s="19">
        <f xml:space="preserve"> RAW!G126 / 5000</f>
        <v>2.2000000000000001E-3</v>
      </c>
      <c r="I126" s="19">
        <f xml:space="preserve"> RAW!H126 / 5000</f>
        <v>0.1124</v>
      </c>
      <c r="J126" s="20">
        <f xml:space="preserve"> RAW!I126 / 5000</f>
        <v>0.52439999999999998</v>
      </c>
      <c r="K126" s="20">
        <f xml:space="preserve"> RAW!J126</f>
        <v>11111001</v>
      </c>
      <c r="L126" s="21">
        <f xml:space="preserve"> ((RAW!K126 / 10000000000) * 1000)</f>
        <v>0</v>
      </c>
      <c r="M126" s="22">
        <f xml:space="preserve"> ((RAW!L126 / 1000000000) * 1000)</f>
        <v>199.51016899999999</v>
      </c>
      <c r="N126" s="19" t="str">
        <f xml:space="preserve"> RAW!M126</f>
        <v>R</v>
      </c>
      <c r="O126" s="19" t="str">
        <f xml:space="preserve"> RAW!N126</f>
        <v>L</v>
      </c>
      <c r="P126" s="20" t="str">
        <f xml:space="preserve"> RAW!O126</f>
        <v>-</v>
      </c>
      <c r="Q126" s="21">
        <f xml:space="preserve"> ((RAW!P126 / 10000000000) * 1000)</f>
        <v>0</v>
      </c>
      <c r="R126" s="22">
        <f xml:space="preserve"> ((RAW!Q126 / 1000000000) * 1000)</f>
        <v>0.697797</v>
      </c>
      <c r="S126" s="19" t="str">
        <f xml:space="preserve"> RAW!R126</f>
        <v>S</v>
      </c>
      <c r="T126" s="19" t="str">
        <f xml:space="preserve"> RAW!S126</f>
        <v>L</v>
      </c>
      <c r="U126" s="20" t="str">
        <f xml:space="preserve"> RAW!T126</f>
        <v>N</v>
      </c>
      <c r="V126" s="21">
        <f xml:space="preserve"> ((RAW!U126 / 10000000000) * 1000)</f>
        <v>0</v>
      </c>
      <c r="W126" s="22">
        <f xml:space="preserve"> ((RAW!V126 / 1000000000) * 1000)</f>
        <v>266.054687</v>
      </c>
      <c r="X126" s="19" t="str">
        <f xml:space="preserve"> RAW!W126</f>
        <v>S</v>
      </c>
      <c r="Y126" s="19" t="str">
        <f xml:space="preserve"> RAW!X126</f>
        <v>L</v>
      </c>
      <c r="Z126" s="20" t="str">
        <f xml:space="preserve"> RAW!Y126</f>
        <v>N</v>
      </c>
      <c r="AA126" s="19">
        <f xml:space="preserve"> ((RAW!Z126 / 10000000000) * 1000)</f>
        <v>0</v>
      </c>
      <c r="AB126" s="19">
        <f xml:space="preserve"> RAW!AA126 / 5</f>
        <v>1375</v>
      </c>
      <c r="AC126" s="20">
        <f xml:space="preserve"> ((RAW!AB126 / 1000000) * 1000)</f>
        <v>0</v>
      </c>
    </row>
    <row r="127" spans="1:29" x14ac:dyDescent="0.25">
      <c r="A127" s="28">
        <v>43238.974928425923</v>
      </c>
      <c r="B127" s="18">
        <f t="shared" si="1"/>
        <v>10.333333610964473</v>
      </c>
      <c r="C127" s="19">
        <f xml:space="preserve"> RAW!B127 / 5</f>
        <v>1375</v>
      </c>
      <c r="D127" s="19">
        <f xml:space="preserve"> RAW!C127 / 5</f>
        <v>-132.80000000000001</v>
      </c>
      <c r="E127" s="20">
        <f xml:space="preserve"> RAW!D127 / 5</f>
        <v>-473.2</v>
      </c>
      <c r="F127" s="19">
        <f xml:space="preserve"> RAW!E127 / 5000</f>
        <v>1.3049999999999999</v>
      </c>
      <c r="G127" s="19">
        <f xml:space="preserve"> RAW!F127 / 5000</f>
        <v>-0.34760000000000002</v>
      </c>
      <c r="H127" s="19">
        <f xml:space="preserve"> RAW!G127 / 5000</f>
        <v>2E-3</v>
      </c>
      <c r="I127" s="19">
        <f xml:space="preserve"> RAW!H127 / 5000</f>
        <v>0.11219999999999999</v>
      </c>
      <c r="J127" s="20">
        <f xml:space="preserve"> RAW!I127 / 5000</f>
        <v>0.52439999999999998</v>
      </c>
      <c r="K127" s="20">
        <f xml:space="preserve"> RAW!J127</f>
        <v>11111001</v>
      </c>
      <c r="L127" s="21">
        <f xml:space="preserve"> ((RAW!K127 / 10000000000) * 1000)</f>
        <v>2.993E-3</v>
      </c>
      <c r="M127" s="22">
        <f xml:space="preserve"> ((RAW!L127 / 1000000000) * 1000)</f>
        <v>199.38725199999999</v>
      </c>
      <c r="N127" s="19" t="str">
        <f xml:space="preserve"> RAW!M127</f>
        <v>R</v>
      </c>
      <c r="O127" s="19" t="str">
        <f xml:space="preserve"> RAW!N127</f>
        <v>L</v>
      </c>
      <c r="P127" s="20" t="str">
        <f xml:space="preserve"> RAW!O127</f>
        <v>-</v>
      </c>
      <c r="Q127" s="21">
        <f xml:space="preserve"> ((RAW!P127 / 10000000000) * 1000)</f>
        <v>0</v>
      </c>
      <c r="R127" s="22">
        <f xml:space="preserve"> ((RAW!Q127 / 1000000000) * 1000)</f>
        <v>0.697797</v>
      </c>
      <c r="S127" s="19" t="str">
        <f xml:space="preserve"> RAW!R127</f>
        <v>S</v>
      </c>
      <c r="T127" s="19" t="str">
        <f xml:space="preserve"> RAW!S127</f>
        <v>L</v>
      </c>
      <c r="U127" s="20" t="str">
        <f xml:space="preserve"> RAW!T127</f>
        <v>N</v>
      </c>
      <c r="V127" s="21">
        <f xml:space="preserve"> ((RAW!U127 / 10000000000) * 1000)</f>
        <v>0</v>
      </c>
      <c r="W127" s="22">
        <f xml:space="preserve"> ((RAW!V127 / 1000000000) * 1000)</f>
        <v>266.054687</v>
      </c>
      <c r="X127" s="19" t="str">
        <f xml:space="preserve"> RAW!W127</f>
        <v>S</v>
      </c>
      <c r="Y127" s="19" t="str">
        <f xml:space="preserve"> RAW!X127</f>
        <v>L</v>
      </c>
      <c r="Z127" s="20" t="str">
        <f xml:space="preserve"> RAW!Y127</f>
        <v>N</v>
      </c>
      <c r="AA127" s="19">
        <f xml:space="preserve"> ((RAW!Z127 / 10000000000) * 1000)</f>
        <v>2.993E-3</v>
      </c>
      <c r="AB127" s="19">
        <f xml:space="preserve"> RAW!AA127 / 5</f>
        <v>1375</v>
      </c>
      <c r="AC127" s="20">
        <f xml:space="preserve"> ((RAW!AB127 / 1000000) * 1000)</f>
        <v>0</v>
      </c>
    </row>
    <row r="128" spans="1:29" x14ac:dyDescent="0.25">
      <c r="A128" s="28">
        <v>43238.97840064815</v>
      </c>
      <c r="B128" s="18">
        <f t="shared" si="1"/>
        <v>10.416666944394819</v>
      </c>
      <c r="C128" s="19">
        <f xml:space="preserve"> RAW!B128 / 5</f>
        <v>1375</v>
      </c>
      <c r="D128" s="19">
        <f xml:space="preserve"> RAW!C128 / 5</f>
        <v>-132.80000000000001</v>
      </c>
      <c r="E128" s="20">
        <f xml:space="preserve"> RAW!D128 / 5</f>
        <v>-473.2</v>
      </c>
      <c r="F128" s="19">
        <f xml:space="preserve"> RAW!E128 / 5000</f>
        <v>1.3049999999999999</v>
      </c>
      <c r="G128" s="19">
        <f xml:space="preserve"> RAW!F128 / 5000</f>
        <v>-0.34760000000000002</v>
      </c>
      <c r="H128" s="19">
        <f xml:space="preserve"> RAW!G128 / 5000</f>
        <v>2E-3</v>
      </c>
      <c r="I128" s="19">
        <f xml:space="preserve"> RAW!H128 / 5000</f>
        <v>0.1124</v>
      </c>
      <c r="J128" s="20">
        <f xml:space="preserve"> RAW!I128 / 5000</f>
        <v>0.52439999999999998</v>
      </c>
      <c r="K128" s="20">
        <f xml:space="preserve"> RAW!J128</f>
        <v>11111001</v>
      </c>
      <c r="L128" s="21">
        <f xml:space="preserve"> ((RAW!K128 / 10000000000) * 1000)</f>
        <v>6.9800000000000005E-4</v>
      </c>
      <c r="M128" s="22">
        <f xml:space="preserve"> ((RAW!L128 / 1000000000) * 1000)</f>
        <v>199.26569799999999</v>
      </c>
      <c r="N128" s="19" t="str">
        <f xml:space="preserve"> RAW!M128</f>
        <v>R</v>
      </c>
      <c r="O128" s="19" t="str">
        <f xml:space="preserve"> RAW!N128</f>
        <v>L</v>
      </c>
      <c r="P128" s="20" t="str">
        <f xml:space="preserve"> RAW!O128</f>
        <v>-</v>
      </c>
      <c r="Q128" s="21">
        <f xml:space="preserve"> ((RAW!P128 / 10000000000) * 1000)</f>
        <v>0</v>
      </c>
      <c r="R128" s="22">
        <f xml:space="preserve"> ((RAW!Q128 / 1000000000) * 1000)</f>
        <v>0.697797</v>
      </c>
      <c r="S128" s="19" t="str">
        <f xml:space="preserve"> RAW!R128</f>
        <v>S</v>
      </c>
      <c r="T128" s="19" t="str">
        <f xml:space="preserve"> RAW!S128</f>
        <v>L</v>
      </c>
      <c r="U128" s="20" t="str">
        <f xml:space="preserve"> RAW!T128</f>
        <v>N</v>
      </c>
      <c r="V128" s="21">
        <f xml:space="preserve"> ((RAW!U128 / 10000000000) * 1000)</f>
        <v>0</v>
      </c>
      <c r="W128" s="22">
        <f xml:space="preserve"> ((RAW!V128 / 1000000000) * 1000)</f>
        <v>266.054687</v>
      </c>
      <c r="X128" s="19" t="str">
        <f xml:space="preserve"> RAW!W128</f>
        <v>S</v>
      </c>
      <c r="Y128" s="19" t="str">
        <f xml:space="preserve"> RAW!X128</f>
        <v>L</v>
      </c>
      <c r="Z128" s="20" t="str">
        <f xml:space="preserve"> RAW!Y128</f>
        <v>N</v>
      </c>
      <c r="AA128" s="19">
        <f xml:space="preserve"> ((RAW!Z128 / 10000000000) * 1000)</f>
        <v>6.9800000000000005E-4</v>
      </c>
      <c r="AB128" s="19">
        <f xml:space="preserve"> RAW!AA128 / 5</f>
        <v>1375</v>
      </c>
      <c r="AC128" s="20">
        <f xml:space="preserve"> ((RAW!AB128 / 1000000) * 1000)</f>
        <v>0</v>
      </c>
    </row>
    <row r="129" spans="1:29" x14ac:dyDescent="0.25">
      <c r="A129" s="28">
        <v>43238.981872870369</v>
      </c>
      <c r="B129" s="18">
        <f t="shared" si="1"/>
        <v>10.500000277650543</v>
      </c>
      <c r="C129" s="19">
        <f xml:space="preserve"> RAW!B129 / 5</f>
        <v>1375</v>
      </c>
      <c r="D129" s="19">
        <f xml:space="preserve"> RAW!C129 / 5</f>
        <v>-132.80000000000001</v>
      </c>
      <c r="E129" s="20">
        <f xml:space="preserve"> RAW!D129 / 5</f>
        <v>-473.2</v>
      </c>
      <c r="F129" s="19">
        <f xml:space="preserve"> RAW!E129 / 5000</f>
        <v>1.3049999999999999</v>
      </c>
      <c r="G129" s="19">
        <f xml:space="preserve"> RAW!F129 / 5000</f>
        <v>-0.3478</v>
      </c>
      <c r="H129" s="19">
        <f xml:space="preserve"> RAW!G129 / 5000</f>
        <v>2E-3</v>
      </c>
      <c r="I129" s="19">
        <f xml:space="preserve"> RAW!H129 / 5000</f>
        <v>0.112</v>
      </c>
      <c r="J129" s="20">
        <f xml:space="preserve"> RAW!I129 / 5000</f>
        <v>0.52459999999999996</v>
      </c>
      <c r="K129" s="20">
        <f xml:space="preserve"> RAW!J129</f>
        <v>11111001</v>
      </c>
      <c r="L129" s="21">
        <f xml:space="preserve"> ((RAW!K129 / 10000000000) * 1000)</f>
        <v>1.0970000000000001E-3</v>
      </c>
      <c r="M129" s="22">
        <f xml:space="preserve"> ((RAW!L129 / 1000000000) * 1000)</f>
        <v>199.18159199999999</v>
      </c>
      <c r="N129" s="19" t="str">
        <f xml:space="preserve"> RAW!M129</f>
        <v>R</v>
      </c>
      <c r="O129" s="19" t="str">
        <f xml:space="preserve"> RAW!N129</f>
        <v>L</v>
      </c>
      <c r="P129" s="20" t="str">
        <f xml:space="preserve"> RAW!O129</f>
        <v>-</v>
      </c>
      <c r="Q129" s="21">
        <f xml:space="preserve"> ((RAW!P129 / 10000000000) * 1000)</f>
        <v>0</v>
      </c>
      <c r="R129" s="22">
        <f xml:space="preserve"> ((RAW!Q129 / 1000000000) * 1000)</f>
        <v>0.697797</v>
      </c>
      <c r="S129" s="19" t="str">
        <f xml:space="preserve"> RAW!R129</f>
        <v>S</v>
      </c>
      <c r="T129" s="19" t="str">
        <f xml:space="preserve"> RAW!S129</f>
        <v>L</v>
      </c>
      <c r="U129" s="20" t="str">
        <f xml:space="preserve"> RAW!T129</f>
        <v>N</v>
      </c>
      <c r="V129" s="21">
        <f xml:space="preserve"> ((RAW!U129 / 10000000000) * 1000)</f>
        <v>0</v>
      </c>
      <c r="W129" s="22">
        <f xml:space="preserve"> ((RAW!V129 / 1000000000) * 1000)</f>
        <v>266.054687</v>
      </c>
      <c r="X129" s="19" t="str">
        <f xml:space="preserve"> RAW!W129</f>
        <v>S</v>
      </c>
      <c r="Y129" s="19" t="str">
        <f xml:space="preserve"> RAW!X129</f>
        <v>L</v>
      </c>
      <c r="Z129" s="20" t="str">
        <f xml:space="preserve"> RAW!Y129</f>
        <v>N</v>
      </c>
      <c r="AA129" s="19">
        <f xml:space="preserve"> ((RAW!Z129 / 10000000000) * 1000)</f>
        <v>1.0970000000000001E-3</v>
      </c>
      <c r="AB129" s="19">
        <f xml:space="preserve"> RAW!AA129 / 5</f>
        <v>1375</v>
      </c>
      <c r="AC129" s="20">
        <f xml:space="preserve"> ((RAW!AB129 / 1000000) * 1000)</f>
        <v>0</v>
      </c>
    </row>
    <row r="130" spans="1:29" x14ac:dyDescent="0.25">
      <c r="A130" s="28">
        <v>43238.985345092595</v>
      </c>
      <c r="B130" s="18">
        <f t="shared" si="1"/>
        <v>10.583333611080889</v>
      </c>
      <c r="C130" s="19">
        <f xml:space="preserve"> RAW!B130 / 5</f>
        <v>1375</v>
      </c>
      <c r="D130" s="19">
        <f xml:space="preserve"> RAW!C130 / 5</f>
        <v>-132.80000000000001</v>
      </c>
      <c r="E130" s="20">
        <f xml:space="preserve"> RAW!D130 / 5</f>
        <v>-473.2</v>
      </c>
      <c r="F130" s="19">
        <f xml:space="preserve"> RAW!E130 / 5000</f>
        <v>1.3049999999999999</v>
      </c>
      <c r="G130" s="19">
        <f xml:space="preserve"> RAW!F130 / 5000</f>
        <v>-0.34760000000000002</v>
      </c>
      <c r="H130" s="19">
        <f xml:space="preserve"> RAW!G130 / 5000</f>
        <v>1.8E-3</v>
      </c>
      <c r="I130" s="19">
        <f xml:space="preserve"> RAW!H130 / 5000</f>
        <v>0.11219999999999999</v>
      </c>
      <c r="J130" s="20">
        <f xml:space="preserve"> RAW!I130 / 5000</f>
        <v>0.52439999999999998</v>
      </c>
      <c r="K130" s="20">
        <f xml:space="preserve"> RAW!J130</f>
        <v>11111001</v>
      </c>
      <c r="L130" s="21">
        <f xml:space="preserve"> ((RAW!K130 / 10000000000) * 1000)</f>
        <v>1.1073999999999999E-2</v>
      </c>
      <c r="M130" s="22">
        <f xml:space="preserve"> ((RAW!L130 / 1000000000) * 1000)</f>
        <v>199.083268</v>
      </c>
      <c r="N130" s="19" t="str">
        <f xml:space="preserve"> RAW!M130</f>
        <v>R</v>
      </c>
      <c r="O130" s="19" t="str">
        <f xml:space="preserve"> RAW!N130</f>
        <v>L</v>
      </c>
      <c r="P130" s="20" t="str">
        <f xml:space="preserve"> RAW!O130</f>
        <v>-</v>
      </c>
      <c r="Q130" s="21">
        <f xml:space="preserve"> ((RAW!P130 / 10000000000) * 1000)</f>
        <v>0</v>
      </c>
      <c r="R130" s="22">
        <f xml:space="preserve"> ((RAW!Q130 / 1000000000) * 1000)</f>
        <v>0.697797</v>
      </c>
      <c r="S130" s="19" t="str">
        <f xml:space="preserve"> RAW!R130</f>
        <v>S</v>
      </c>
      <c r="T130" s="19" t="str">
        <f xml:space="preserve"> RAW!S130</f>
        <v>L</v>
      </c>
      <c r="U130" s="20" t="str">
        <f xml:space="preserve"> RAW!T130</f>
        <v>N</v>
      </c>
      <c r="V130" s="21">
        <f xml:space="preserve"> ((RAW!U130 / 10000000000) * 1000)</f>
        <v>0</v>
      </c>
      <c r="W130" s="22">
        <f xml:space="preserve"> ((RAW!V130 / 1000000000) * 1000)</f>
        <v>266.054687</v>
      </c>
      <c r="X130" s="19" t="str">
        <f xml:space="preserve"> RAW!W130</f>
        <v>S</v>
      </c>
      <c r="Y130" s="19" t="str">
        <f xml:space="preserve"> RAW!X130</f>
        <v>L</v>
      </c>
      <c r="Z130" s="20" t="str">
        <f xml:space="preserve"> RAW!Y130</f>
        <v>N</v>
      </c>
      <c r="AA130" s="19">
        <f xml:space="preserve"> ((RAW!Z130 / 10000000000) * 1000)</f>
        <v>1.1073999999999999E-2</v>
      </c>
      <c r="AB130" s="19">
        <f xml:space="preserve"> RAW!AA130 / 5</f>
        <v>1375</v>
      </c>
      <c r="AC130" s="20">
        <f xml:space="preserve"> ((RAW!AB130 / 1000000) * 1000)</f>
        <v>0</v>
      </c>
    </row>
    <row r="131" spans="1:29" x14ac:dyDescent="0.25">
      <c r="A131" s="28">
        <v>43238.988817303238</v>
      </c>
      <c r="B131" s="18">
        <f t="shared" si="1"/>
        <v>10.666666666511446</v>
      </c>
      <c r="C131" s="19">
        <f xml:space="preserve"> RAW!B131 / 5</f>
        <v>1375</v>
      </c>
      <c r="D131" s="19">
        <f xml:space="preserve"> RAW!C131 / 5</f>
        <v>-132.80000000000001</v>
      </c>
      <c r="E131" s="20">
        <f xml:space="preserve"> RAW!D131 / 5</f>
        <v>-473.2</v>
      </c>
      <c r="F131" s="19">
        <f xml:space="preserve"> RAW!E131 / 5000</f>
        <v>1.3051999999999999</v>
      </c>
      <c r="G131" s="19">
        <f xml:space="preserve"> RAW!F131 / 5000</f>
        <v>-0.34760000000000002</v>
      </c>
      <c r="H131" s="19">
        <f xml:space="preserve"> RAW!G131 / 5000</f>
        <v>2E-3</v>
      </c>
      <c r="I131" s="19">
        <f xml:space="preserve"> RAW!H131 / 5000</f>
        <v>0.11219999999999999</v>
      </c>
      <c r="J131" s="20">
        <f xml:space="preserve"> RAW!I131 / 5000</f>
        <v>0.52439999999999998</v>
      </c>
      <c r="K131" s="20">
        <f xml:space="preserve"> RAW!J131</f>
        <v>11111001</v>
      </c>
      <c r="L131" s="21">
        <f xml:space="preserve"> ((RAW!K131 / 10000000000) * 1000)</f>
        <v>4.9884999999999999E-2</v>
      </c>
      <c r="M131" s="22">
        <f xml:space="preserve"> ((RAW!L131 / 1000000000) * 1000)</f>
        <v>199.023156</v>
      </c>
      <c r="N131" s="19" t="str">
        <f xml:space="preserve"> RAW!M131</f>
        <v>R</v>
      </c>
      <c r="O131" s="19" t="str">
        <f xml:space="preserve"> RAW!N131</f>
        <v>L</v>
      </c>
      <c r="P131" s="20" t="str">
        <f xml:space="preserve"> RAW!O131</f>
        <v>-</v>
      </c>
      <c r="Q131" s="21">
        <f xml:space="preserve"> ((RAW!P131 / 10000000000) * 1000)</f>
        <v>0</v>
      </c>
      <c r="R131" s="22">
        <f xml:space="preserve"> ((RAW!Q131 / 1000000000) * 1000)</f>
        <v>0.697797</v>
      </c>
      <c r="S131" s="19" t="str">
        <f xml:space="preserve"> RAW!R131</f>
        <v>S</v>
      </c>
      <c r="T131" s="19" t="str">
        <f xml:space="preserve"> RAW!S131</f>
        <v>L</v>
      </c>
      <c r="U131" s="20" t="str">
        <f xml:space="preserve"> RAW!T131</f>
        <v>N</v>
      </c>
      <c r="V131" s="21">
        <f xml:space="preserve"> ((RAW!U131 / 10000000000) * 1000)</f>
        <v>0</v>
      </c>
      <c r="W131" s="22">
        <f xml:space="preserve"> ((RAW!V131 / 1000000000) * 1000)</f>
        <v>266.054687</v>
      </c>
      <c r="X131" s="19" t="str">
        <f xml:space="preserve"> RAW!W131</f>
        <v>S</v>
      </c>
      <c r="Y131" s="19" t="str">
        <f xml:space="preserve"> RAW!X131</f>
        <v>L</v>
      </c>
      <c r="Z131" s="20" t="str">
        <f xml:space="preserve"> RAW!Y131</f>
        <v>N</v>
      </c>
      <c r="AA131" s="19">
        <f xml:space="preserve"> ((RAW!Z131 / 10000000000) * 1000)</f>
        <v>4.9884999999999999E-2</v>
      </c>
      <c r="AB131" s="19">
        <f xml:space="preserve"> RAW!AA131 / 5</f>
        <v>1375</v>
      </c>
      <c r="AC131" s="20">
        <f xml:space="preserve"> ((RAW!AB131 / 1000000) * 1000)</f>
        <v>0</v>
      </c>
    </row>
    <row r="132" spans="1:29" x14ac:dyDescent="0.25">
      <c r="A132" s="28">
        <v>43238.99228953704</v>
      </c>
      <c r="B132" s="18">
        <f t="shared" ref="B132:B185" si="2" xml:space="preserve"> ((A132 - T_0) * 24)</f>
        <v>10.750000277766958</v>
      </c>
      <c r="C132" s="19">
        <f xml:space="preserve"> RAW!B132 / 5</f>
        <v>1375</v>
      </c>
      <c r="D132" s="19">
        <f xml:space="preserve"> RAW!C132 / 5</f>
        <v>-132.80000000000001</v>
      </c>
      <c r="E132" s="20">
        <f xml:space="preserve"> RAW!D132 / 5</f>
        <v>-473.2</v>
      </c>
      <c r="F132" s="19">
        <f xml:space="preserve"> RAW!E132 / 5000</f>
        <v>1.3048</v>
      </c>
      <c r="G132" s="19">
        <f xml:space="preserve"> RAW!F132 / 5000</f>
        <v>-0.34760000000000002</v>
      </c>
      <c r="H132" s="19">
        <f xml:space="preserve"> RAW!G132 / 5000</f>
        <v>2E-3</v>
      </c>
      <c r="I132" s="19">
        <f xml:space="preserve"> RAW!H132 / 5000</f>
        <v>0.112</v>
      </c>
      <c r="J132" s="20">
        <f xml:space="preserve"> RAW!I132 / 5000</f>
        <v>0.52439999999999998</v>
      </c>
      <c r="K132" s="20">
        <f xml:space="preserve"> RAW!J132</f>
        <v>11111001</v>
      </c>
      <c r="L132" s="21">
        <f xml:space="preserve"> ((RAW!K132 / 10000000000) * 1000)</f>
        <v>-1.9949999999999998E-3</v>
      </c>
      <c r="M132" s="22">
        <f xml:space="preserve"> ((RAW!L132 / 1000000000) * 1000)</f>
        <v>198.942891</v>
      </c>
      <c r="N132" s="19" t="str">
        <f xml:space="preserve"> RAW!M132</f>
        <v>R</v>
      </c>
      <c r="O132" s="19" t="str">
        <f xml:space="preserve"> RAW!N132</f>
        <v>L</v>
      </c>
      <c r="P132" s="20" t="str">
        <f xml:space="preserve"> RAW!O132</f>
        <v>-</v>
      </c>
      <c r="Q132" s="21">
        <f xml:space="preserve"> ((RAW!P132 / 10000000000) * 1000)</f>
        <v>0</v>
      </c>
      <c r="R132" s="22">
        <f xml:space="preserve"> ((RAW!Q132 / 1000000000) * 1000)</f>
        <v>0.697797</v>
      </c>
      <c r="S132" s="19" t="str">
        <f xml:space="preserve"> RAW!R132</f>
        <v>S</v>
      </c>
      <c r="T132" s="19" t="str">
        <f xml:space="preserve"> RAW!S132</f>
        <v>L</v>
      </c>
      <c r="U132" s="20" t="str">
        <f xml:space="preserve"> RAW!T132</f>
        <v>N</v>
      </c>
      <c r="V132" s="21">
        <f xml:space="preserve"> ((RAW!U132 / 10000000000) * 1000)</f>
        <v>0</v>
      </c>
      <c r="W132" s="22">
        <f xml:space="preserve"> ((RAW!V132 / 1000000000) * 1000)</f>
        <v>266.054687</v>
      </c>
      <c r="X132" s="19" t="str">
        <f xml:space="preserve"> RAW!W132</f>
        <v>S</v>
      </c>
      <c r="Y132" s="19" t="str">
        <f xml:space="preserve"> RAW!X132</f>
        <v>L</v>
      </c>
      <c r="Z132" s="20" t="str">
        <f xml:space="preserve"> RAW!Y132</f>
        <v>N</v>
      </c>
      <c r="AA132" s="19">
        <f xml:space="preserve"> ((RAW!Z132 / 10000000000) * 1000)</f>
        <v>-1.9949999999999998E-3</v>
      </c>
      <c r="AB132" s="19">
        <f xml:space="preserve"> RAW!AA132 / 5</f>
        <v>1375</v>
      </c>
      <c r="AC132" s="20">
        <f xml:space="preserve"> ((RAW!AB132 / 1000000) * 1000)</f>
        <v>0</v>
      </c>
    </row>
    <row r="133" spans="1:29" x14ac:dyDescent="0.25">
      <c r="A133" s="28">
        <v>43238.995761759259</v>
      </c>
      <c r="B133" s="18">
        <f t="shared" si="2"/>
        <v>10.833333611022681</v>
      </c>
      <c r="C133" s="19">
        <f xml:space="preserve"> RAW!B133 / 5</f>
        <v>1375</v>
      </c>
      <c r="D133" s="19">
        <f xml:space="preserve"> RAW!C133 / 5</f>
        <v>-132.80000000000001</v>
      </c>
      <c r="E133" s="20">
        <f xml:space="preserve"> RAW!D133 / 5</f>
        <v>-473.2</v>
      </c>
      <c r="F133" s="19">
        <f xml:space="preserve"> RAW!E133 / 5000</f>
        <v>1.3049999999999999</v>
      </c>
      <c r="G133" s="19">
        <f xml:space="preserve"> RAW!F133 / 5000</f>
        <v>-0.3478</v>
      </c>
      <c r="H133" s="19">
        <f xml:space="preserve"> RAW!G133 / 5000</f>
        <v>2.2000000000000001E-3</v>
      </c>
      <c r="I133" s="19">
        <f xml:space="preserve"> RAW!H133 / 5000</f>
        <v>0.11219999999999999</v>
      </c>
      <c r="J133" s="20">
        <f xml:space="preserve"> RAW!I133 / 5000</f>
        <v>0.52439999999999998</v>
      </c>
      <c r="K133" s="20">
        <f xml:space="preserve"> RAW!J133</f>
        <v>11111001</v>
      </c>
      <c r="L133" s="21">
        <f xml:space="preserve"> ((RAW!K133 / 10000000000) * 1000)</f>
        <v>1.9949999999999998E-3</v>
      </c>
      <c r="M133" s="22">
        <f xml:space="preserve"> ((RAW!L133 / 1000000000) * 1000)</f>
        <v>198.78601800000001</v>
      </c>
      <c r="N133" s="19" t="str">
        <f xml:space="preserve"> RAW!M133</f>
        <v>R</v>
      </c>
      <c r="O133" s="19" t="str">
        <f xml:space="preserve"> RAW!N133</f>
        <v>L</v>
      </c>
      <c r="P133" s="20" t="str">
        <f xml:space="preserve"> RAW!O133</f>
        <v>-</v>
      </c>
      <c r="Q133" s="21">
        <f xml:space="preserve"> ((RAW!P133 / 10000000000) * 1000)</f>
        <v>0</v>
      </c>
      <c r="R133" s="22">
        <f xml:space="preserve"> ((RAW!Q133 / 1000000000) * 1000)</f>
        <v>0.697797</v>
      </c>
      <c r="S133" s="19" t="str">
        <f xml:space="preserve"> RAW!R133</f>
        <v>S</v>
      </c>
      <c r="T133" s="19" t="str">
        <f xml:space="preserve"> RAW!S133</f>
        <v>L</v>
      </c>
      <c r="U133" s="20" t="str">
        <f xml:space="preserve"> RAW!T133</f>
        <v>N</v>
      </c>
      <c r="V133" s="21">
        <f xml:space="preserve"> ((RAW!U133 / 10000000000) * 1000)</f>
        <v>0</v>
      </c>
      <c r="W133" s="22">
        <f xml:space="preserve"> ((RAW!V133 / 1000000000) * 1000)</f>
        <v>266.054687</v>
      </c>
      <c r="X133" s="19" t="str">
        <f xml:space="preserve"> RAW!W133</f>
        <v>S</v>
      </c>
      <c r="Y133" s="19" t="str">
        <f xml:space="preserve"> RAW!X133</f>
        <v>L</v>
      </c>
      <c r="Z133" s="20" t="str">
        <f xml:space="preserve"> RAW!Y133</f>
        <v>N</v>
      </c>
      <c r="AA133" s="19">
        <f xml:space="preserve"> ((RAW!Z133 / 10000000000) * 1000)</f>
        <v>1.9949999999999998E-3</v>
      </c>
      <c r="AB133" s="19">
        <f xml:space="preserve"> RAW!AA133 / 5</f>
        <v>1375</v>
      </c>
      <c r="AC133" s="20">
        <f xml:space="preserve"> ((RAW!AB133 / 1000000) * 1000)</f>
        <v>0</v>
      </c>
    </row>
    <row r="134" spans="1:29" x14ac:dyDescent="0.25">
      <c r="A134" s="28">
        <v>43238.999233969909</v>
      </c>
      <c r="B134" s="18">
        <f t="shared" si="2"/>
        <v>10.916666666627862</v>
      </c>
      <c r="C134" s="19">
        <f xml:space="preserve"> RAW!B134 / 5</f>
        <v>1376</v>
      </c>
      <c r="D134" s="19">
        <f xml:space="preserve"> RAW!C134 / 5</f>
        <v>-132.80000000000001</v>
      </c>
      <c r="E134" s="20">
        <f xml:space="preserve"> RAW!D134 / 5</f>
        <v>-473.2</v>
      </c>
      <c r="F134" s="19">
        <f xml:space="preserve"> RAW!E134 / 5000</f>
        <v>1.3051999999999999</v>
      </c>
      <c r="G134" s="19">
        <f xml:space="preserve"> RAW!F134 / 5000</f>
        <v>-0.34699999999999998</v>
      </c>
      <c r="H134" s="19">
        <f xml:space="preserve"> RAW!G134 / 5000</f>
        <v>2.5999999999999999E-3</v>
      </c>
      <c r="I134" s="19">
        <f xml:space="preserve"> RAW!H134 / 5000</f>
        <v>0.1128</v>
      </c>
      <c r="J134" s="20">
        <f xml:space="preserve"> RAW!I134 / 5000</f>
        <v>0.52500000000000002</v>
      </c>
      <c r="K134" s="20">
        <f xml:space="preserve"> RAW!J134</f>
        <v>11111001</v>
      </c>
      <c r="L134" s="21">
        <f xml:space="preserve"> ((RAW!K134 / 10000000000) * 1000)</f>
        <v>0</v>
      </c>
      <c r="M134" s="22">
        <f xml:space="preserve"> ((RAW!L134 / 1000000000) * 1000)</f>
        <v>198.74744100000001</v>
      </c>
      <c r="N134" s="19" t="str">
        <f xml:space="preserve"> RAW!M134</f>
        <v>R</v>
      </c>
      <c r="O134" s="19" t="str">
        <f xml:space="preserve"> RAW!N134</f>
        <v>L</v>
      </c>
      <c r="P134" s="20" t="str">
        <f xml:space="preserve"> RAW!O134</f>
        <v>-</v>
      </c>
      <c r="Q134" s="21">
        <f xml:space="preserve"> ((RAW!P134 / 10000000000) * 1000)</f>
        <v>0</v>
      </c>
      <c r="R134" s="22">
        <f xml:space="preserve"> ((RAW!Q134 / 1000000000) * 1000)</f>
        <v>0.697797</v>
      </c>
      <c r="S134" s="19" t="str">
        <f xml:space="preserve"> RAW!R134</f>
        <v>S</v>
      </c>
      <c r="T134" s="19" t="str">
        <f xml:space="preserve"> RAW!S134</f>
        <v>L</v>
      </c>
      <c r="U134" s="20" t="str">
        <f xml:space="preserve"> RAW!T134</f>
        <v>N</v>
      </c>
      <c r="V134" s="21">
        <f xml:space="preserve"> ((RAW!U134 / 10000000000) * 1000)</f>
        <v>0</v>
      </c>
      <c r="W134" s="22">
        <f xml:space="preserve"> ((RAW!V134 / 1000000000) * 1000)</f>
        <v>266.054687</v>
      </c>
      <c r="X134" s="19" t="str">
        <f xml:space="preserve"> RAW!W134</f>
        <v>S</v>
      </c>
      <c r="Y134" s="19" t="str">
        <f xml:space="preserve"> RAW!X134</f>
        <v>L</v>
      </c>
      <c r="Z134" s="20" t="str">
        <f xml:space="preserve"> RAW!Y134</f>
        <v>N</v>
      </c>
      <c r="AA134" s="19">
        <f xml:space="preserve"> ((RAW!Z134 / 10000000000) * 1000)</f>
        <v>0</v>
      </c>
      <c r="AB134" s="19">
        <f xml:space="preserve"> RAW!AA134 / 5</f>
        <v>1376</v>
      </c>
      <c r="AC134" s="20">
        <f xml:space="preserve"> ((RAW!AB134 / 1000000) * 1000)</f>
        <v>0</v>
      </c>
    </row>
    <row r="135" spans="1:29" x14ac:dyDescent="0.25">
      <c r="A135" s="28">
        <v>43239.002706203704</v>
      </c>
      <c r="B135" s="18">
        <f t="shared" si="2"/>
        <v>11.00000027770875</v>
      </c>
      <c r="C135" s="19">
        <f xml:space="preserve"> RAW!B135 / 5</f>
        <v>1375</v>
      </c>
      <c r="D135" s="19">
        <f xml:space="preserve"> RAW!C135 / 5</f>
        <v>-132.80000000000001</v>
      </c>
      <c r="E135" s="20">
        <f xml:space="preserve"> RAW!D135 / 5</f>
        <v>-473.2</v>
      </c>
      <c r="F135" s="19">
        <f xml:space="preserve"> RAW!E135 / 5000</f>
        <v>1.3051999999999999</v>
      </c>
      <c r="G135" s="19">
        <f xml:space="preserve"> RAW!F135 / 5000</f>
        <v>-0.34739999999999999</v>
      </c>
      <c r="H135" s="19">
        <f xml:space="preserve"> RAW!G135 / 5000</f>
        <v>2.2000000000000001E-3</v>
      </c>
      <c r="I135" s="19">
        <f xml:space="preserve"> RAW!H135 / 5000</f>
        <v>0.1124</v>
      </c>
      <c r="J135" s="20">
        <f xml:space="preserve"> RAW!I135 / 5000</f>
        <v>0.52439999999999998</v>
      </c>
      <c r="K135" s="20">
        <f xml:space="preserve"> RAW!J135</f>
        <v>11111001</v>
      </c>
      <c r="L135" s="21">
        <f xml:space="preserve"> ((RAW!K135 / 10000000000) * 1000)</f>
        <v>0.175596</v>
      </c>
      <c r="M135" s="22">
        <f xml:space="preserve"> ((RAW!L135 / 1000000000) * 1000)</f>
        <v>198.720303</v>
      </c>
      <c r="N135" s="19" t="str">
        <f xml:space="preserve"> RAW!M135</f>
        <v>R</v>
      </c>
      <c r="O135" s="19" t="str">
        <f xml:space="preserve"> RAW!N135</f>
        <v>L</v>
      </c>
      <c r="P135" s="20" t="str">
        <f xml:space="preserve"> RAW!O135</f>
        <v>-</v>
      </c>
      <c r="Q135" s="21">
        <f xml:space="preserve"> ((RAW!P135 / 10000000000) * 1000)</f>
        <v>0</v>
      </c>
      <c r="R135" s="22">
        <f xml:space="preserve"> ((RAW!Q135 / 1000000000) * 1000)</f>
        <v>0.697797</v>
      </c>
      <c r="S135" s="19" t="str">
        <f xml:space="preserve"> RAW!R135</f>
        <v>S</v>
      </c>
      <c r="T135" s="19" t="str">
        <f xml:space="preserve"> RAW!S135</f>
        <v>L</v>
      </c>
      <c r="U135" s="20" t="str">
        <f xml:space="preserve"> RAW!T135</f>
        <v>N</v>
      </c>
      <c r="V135" s="21">
        <f xml:space="preserve"> ((RAW!U135 / 10000000000) * 1000)</f>
        <v>0</v>
      </c>
      <c r="W135" s="22">
        <f xml:space="preserve"> ((RAW!V135 / 1000000000) * 1000)</f>
        <v>266.054687</v>
      </c>
      <c r="X135" s="19" t="str">
        <f xml:space="preserve"> RAW!W135</f>
        <v>S</v>
      </c>
      <c r="Y135" s="19" t="str">
        <f xml:space="preserve"> RAW!X135</f>
        <v>L</v>
      </c>
      <c r="Z135" s="20" t="str">
        <f xml:space="preserve"> RAW!Y135</f>
        <v>N</v>
      </c>
      <c r="AA135" s="19">
        <f xml:space="preserve"> ((RAW!Z135 / 10000000000) * 1000)</f>
        <v>0.175596</v>
      </c>
      <c r="AB135" s="19">
        <f xml:space="preserve"> RAW!AA135 / 5</f>
        <v>1375</v>
      </c>
      <c r="AC135" s="20">
        <f xml:space="preserve"> ((RAW!AB135 / 1000000) * 1000)</f>
        <v>0</v>
      </c>
    </row>
    <row r="136" spans="1:29" x14ac:dyDescent="0.25">
      <c r="A136" s="28">
        <v>43239.006178425923</v>
      </c>
      <c r="B136" s="18">
        <f t="shared" si="2"/>
        <v>11.083333610964473</v>
      </c>
      <c r="C136" s="19">
        <f xml:space="preserve"> RAW!B136 / 5</f>
        <v>1375</v>
      </c>
      <c r="D136" s="19">
        <f xml:space="preserve"> RAW!C136 / 5</f>
        <v>-132.80000000000001</v>
      </c>
      <c r="E136" s="20">
        <f xml:space="preserve"> RAW!D136 / 5</f>
        <v>-473.2</v>
      </c>
      <c r="F136" s="19">
        <f xml:space="preserve"> RAW!E136 / 5000</f>
        <v>1.3049999999999999</v>
      </c>
      <c r="G136" s="19">
        <f xml:space="preserve"> RAW!F136 / 5000</f>
        <v>-0.34760000000000002</v>
      </c>
      <c r="H136" s="19">
        <f xml:space="preserve"> RAW!G136 / 5000</f>
        <v>2E-3</v>
      </c>
      <c r="I136" s="19">
        <f xml:space="preserve"> RAW!H136 / 5000</f>
        <v>0.112</v>
      </c>
      <c r="J136" s="20">
        <f xml:space="preserve"> RAW!I136 / 5000</f>
        <v>0.52439999999999998</v>
      </c>
      <c r="K136" s="20">
        <f xml:space="preserve"> RAW!J136</f>
        <v>11111001</v>
      </c>
      <c r="L136" s="21">
        <f xml:space="preserve"> ((RAW!K136 / 10000000000) * 1000)</f>
        <v>7.9810000000000002E-3</v>
      </c>
      <c r="M136" s="22">
        <f xml:space="preserve"> ((RAW!L136 / 1000000000) * 1000)</f>
        <v>198.38382700000003</v>
      </c>
      <c r="N136" s="19" t="str">
        <f xml:space="preserve"> RAW!M136</f>
        <v>R</v>
      </c>
      <c r="O136" s="19" t="str">
        <f xml:space="preserve"> RAW!N136</f>
        <v>L</v>
      </c>
      <c r="P136" s="20" t="str">
        <f xml:space="preserve"> RAW!O136</f>
        <v>-</v>
      </c>
      <c r="Q136" s="21">
        <f xml:space="preserve"> ((RAW!P136 / 10000000000) * 1000)</f>
        <v>0</v>
      </c>
      <c r="R136" s="22">
        <f xml:space="preserve"> ((RAW!Q136 / 1000000000) * 1000)</f>
        <v>0.697797</v>
      </c>
      <c r="S136" s="19" t="str">
        <f xml:space="preserve"> RAW!R136</f>
        <v>S</v>
      </c>
      <c r="T136" s="19" t="str">
        <f xml:space="preserve"> RAW!S136</f>
        <v>L</v>
      </c>
      <c r="U136" s="20" t="str">
        <f xml:space="preserve"> RAW!T136</f>
        <v>N</v>
      </c>
      <c r="V136" s="21">
        <f xml:space="preserve"> ((RAW!U136 / 10000000000) * 1000)</f>
        <v>0</v>
      </c>
      <c r="W136" s="22">
        <f xml:space="preserve"> ((RAW!V136 / 1000000000) * 1000)</f>
        <v>266.054687</v>
      </c>
      <c r="X136" s="19" t="str">
        <f xml:space="preserve"> RAW!W136</f>
        <v>S</v>
      </c>
      <c r="Y136" s="19" t="str">
        <f xml:space="preserve"> RAW!X136</f>
        <v>L</v>
      </c>
      <c r="Z136" s="20" t="str">
        <f xml:space="preserve"> RAW!Y136</f>
        <v>N</v>
      </c>
      <c r="AA136" s="19">
        <f xml:space="preserve"> ((RAW!Z136 / 10000000000) * 1000)</f>
        <v>7.9810000000000002E-3</v>
      </c>
      <c r="AB136" s="19">
        <f xml:space="preserve"> RAW!AA136 / 5</f>
        <v>1375</v>
      </c>
      <c r="AC136" s="20">
        <f xml:space="preserve"> ((RAW!AB136 / 1000000) * 1000)</f>
        <v>0</v>
      </c>
    </row>
    <row r="137" spans="1:29" x14ac:dyDescent="0.25">
      <c r="A137" s="28">
        <v>43239.009650636573</v>
      </c>
      <c r="B137" s="18">
        <f t="shared" si="2"/>
        <v>11.166666666569654</v>
      </c>
      <c r="C137" s="19">
        <f xml:space="preserve"> RAW!B137 / 5</f>
        <v>1375</v>
      </c>
      <c r="D137" s="19">
        <f xml:space="preserve"> RAW!C137 / 5</f>
        <v>-132.80000000000001</v>
      </c>
      <c r="E137" s="20">
        <f xml:space="preserve"> RAW!D137 / 5</f>
        <v>-473.2</v>
      </c>
      <c r="F137" s="19">
        <f xml:space="preserve"> RAW!E137 / 5000</f>
        <v>1.3049999999999999</v>
      </c>
      <c r="G137" s="19">
        <f xml:space="preserve"> RAW!F137 / 5000</f>
        <v>-0.34760000000000002</v>
      </c>
      <c r="H137" s="19">
        <f xml:space="preserve"> RAW!G137 / 5000</f>
        <v>2E-3</v>
      </c>
      <c r="I137" s="19">
        <f xml:space="preserve"> RAW!H137 / 5000</f>
        <v>0.11219999999999999</v>
      </c>
      <c r="J137" s="20">
        <f xml:space="preserve"> RAW!I137 / 5000</f>
        <v>0.52439999999999998</v>
      </c>
      <c r="K137" s="20">
        <f xml:space="preserve"> RAW!J137</f>
        <v>11111001</v>
      </c>
      <c r="L137" s="21">
        <f xml:space="preserve"> ((RAW!K137 / 10000000000) * 1000)</f>
        <v>-1.9949999999999998E-3</v>
      </c>
      <c r="M137" s="22">
        <f xml:space="preserve"> ((RAW!L137 / 1000000000) * 1000)</f>
        <v>198.17319499999999</v>
      </c>
      <c r="N137" s="19" t="str">
        <f xml:space="preserve"> RAW!M137</f>
        <v>R</v>
      </c>
      <c r="O137" s="19" t="str">
        <f xml:space="preserve"> RAW!N137</f>
        <v>L</v>
      </c>
      <c r="P137" s="20" t="str">
        <f xml:space="preserve"> RAW!O137</f>
        <v>-</v>
      </c>
      <c r="Q137" s="21">
        <f xml:space="preserve"> ((RAW!P137 / 10000000000) * 1000)</f>
        <v>0</v>
      </c>
      <c r="R137" s="22">
        <f xml:space="preserve"> ((RAW!Q137 / 1000000000) * 1000)</f>
        <v>0.697797</v>
      </c>
      <c r="S137" s="19" t="str">
        <f xml:space="preserve"> RAW!R137</f>
        <v>S</v>
      </c>
      <c r="T137" s="19" t="str">
        <f xml:space="preserve"> RAW!S137</f>
        <v>L</v>
      </c>
      <c r="U137" s="20" t="str">
        <f xml:space="preserve"> RAW!T137</f>
        <v>N</v>
      </c>
      <c r="V137" s="21">
        <f xml:space="preserve"> ((RAW!U137 / 10000000000) * 1000)</f>
        <v>0</v>
      </c>
      <c r="W137" s="22">
        <f xml:space="preserve"> ((RAW!V137 / 1000000000) * 1000)</f>
        <v>266.054687</v>
      </c>
      <c r="X137" s="19" t="str">
        <f xml:space="preserve"> RAW!W137</f>
        <v>S</v>
      </c>
      <c r="Y137" s="19" t="str">
        <f xml:space="preserve"> RAW!X137</f>
        <v>L</v>
      </c>
      <c r="Z137" s="20" t="str">
        <f xml:space="preserve"> RAW!Y137</f>
        <v>N</v>
      </c>
      <c r="AA137" s="19">
        <f xml:space="preserve"> ((RAW!Z137 / 10000000000) * 1000)</f>
        <v>-1.9949999999999998E-3</v>
      </c>
      <c r="AB137" s="19">
        <f xml:space="preserve"> RAW!AA137 / 5</f>
        <v>1375</v>
      </c>
      <c r="AC137" s="20">
        <f xml:space="preserve"> ((RAW!AB137 / 1000000) * 1000)</f>
        <v>0</v>
      </c>
    </row>
    <row r="138" spans="1:29" x14ac:dyDescent="0.25">
      <c r="A138" s="28">
        <v>43239.013122870369</v>
      </c>
      <c r="B138" s="18">
        <f t="shared" si="2"/>
        <v>11.250000277650543</v>
      </c>
      <c r="C138" s="19">
        <f xml:space="preserve"> RAW!B138 / 5</f>
        <v>1375</v>
      </c>
      <c r="D138" s="19">
        <f xml:space="preserve"> RAW!C138 / 5</f>
        <v>-132.80000000000001</v>
      </c>
      <c r="E138" s="20">
        <f xml:space="preserve"> RAW!D138 / 5</f>
        <v>-473.2</v>
      </c>
      <c r="F138" s="19">
        <f xml:space="preserve"> RAW!E138 / 5000</f>
        <v>1.3049999999999999</v>
      </c>
      <c r="G138" s="19">
        <f xml:space="preserve"> RAW!F138 / 5000</f>
        <v>-0.34739999999999999</v>
      </c>
      <c r="H138" s="19">
        <f xml:space="preserve"> RAW!G138 / 5000</f>
        <v>2.2000000000000001E-3</v>
      </c>
      <c r="I138" s="19">
        <f xml:space="preserve"> RAW!H138 / 5000</f>
        <v>0.11219999999999999</v>
      </c>
      <c r="J138" s="20">
        <f xml:space="preserve"> RAW!I138 / 5000</f>
        <v>0.52439999999999998</v>
      </c>
      <c r="K138" s="20">
        <f xml:space="preserve"> RAW!J138</f>
        <v>11111001</v>
      </c>
      <c r="L138" s="21">
        <f xml:space="preserve"> ((RAW!K138 / 10000000000) * 1000)</f>
        <v>0</v>
      </c>
      <c r="M138" s="22">
        <f xml:space="preserve"> ((RAW!L138 / 1000000000) * 1000)</f>
        <v>198.08092399999998</v>
      </c>
      <c r="N138" s="19" t="str">
        <f xml:space="preserve"> RAW!M138</f>
        <v>R</v>
      </c>
      <c r="O138" s="19" t="str">
        <f xml:space="preserve"> RAW!N138</f>
        <v>L</v>
      </c>
      <c r="P138" s="20" t="str">
        <f xml:space="preserve"> RAW!O138</f>
        <v>-</v>
      </c>
      <c r="Q138" s="21">
        <f xml:space="preserve"> ((RAW!P138 / 10000000000) * 1000)</f>
        <v>0</v>
      </c>
      <c r="R138" s="22">
        <f xml:space="preserve"> ((RAW!Q138 / 1000000000) * 1000)</f>
        <v>0.697797</v>
      </c>
      <c r="S138" s="19" t="str">
        <f xml:space="preserve"> RAW!R138</f>
        <v>S</v>
      </c>
      <c r="T138" s="19" t="str">
        <f xml:space="preserve"> RAW!S138</f>
        <v>L</v>
      </c>
      <c r="U138" s="20" t="str">
        <f xml:space="preserve"> RAW!T138</f>
        <v>N</v>
      </c>
      <c r="V138" s="21">
        <f xml:space="preserve"> ((RAW!U138 / 10000000000) * 1000)</f>
        <v>0</v>
      </c>
      <c r="W138" s="22">
        <f xml:space="preserve"> ((RAW!V138 / 1000000000) * 1000)</f>
        <v>266.054687</v>
      </c>
      <c r="X138" s="19" t="str">
        <f xml:space="preserve"> RAW!W138</f>
        <v>S</v>
      </c>
      <c r="Y138" s="19" t="str">
        <f xml:space="preserve"> RAW!X138</f>
        <v>L</v>
      </c>
      <c r="Z138" s="20" t="str">
        <f xml:space="preserve"> RAW!Y138</f>
        <v>N</v>
      </c>
      <c r="AA138" s="19">
        <f xml:space="preserve"> ((RAW!Z138 / 10000000000) * 1000)</f>
        <v>0</v>
      </c>
      <c r="AB138" s="19">
        <f xml:space="preserve"> RAW!AA138 / 5</f>
        <v>1375</v>
      </c>
      <c r="AC138" s="20">
        <f xml:space="preserve"> ((RAW!AB138 / 1000000) * 1000)</f>
        <v>0</v>
      </c>
    </row>
    <row r="139" spans="1:29" x14ac:dyDescent="0.25">
      <c r="A139" s="28">
        <v>43239.016595092595</v>
      </c>
      <c r="B139" s="18">
        <f t="shared" si="2"/>
        <v>11.333333611080889</v>
      </c>
      <c r="C139" s="19">
        <f xml:space="preserve"> RAW!B139 / 5</f>
        <v>1375</v>
      </c>
      <c r="D139" s="19">
        <f xml:space="preserve"> RAW!C139 / 5</f>
        <v>-132.80000000000001</v>
      </c>
      <c r="E139" s="20">
        <f xml:space="preserve"> RAW!D139 / 5</f>
        <v>-473.2</v>
      </c>
      <c r="F139" s="19">
        <f xml:space="preserve"> RAW!E139 / 5000</f>
        <v>1.3049999999999999</v>
      </c>
      <c r="G139" s="19">
        <f xml:space="preserve"> RAW!F139 / 5000</f>
        <v>-0.34760000000000002</v>
      </c>
      <c r="H139" s="19">
        <f xml:space="preserve"> RAW!G139 / 5000</f>
        <v>2.2000000000000001E-3</v>
      </c>
      <c r="I139" s="19">
        <f xml:space="preserve"> RAW!H139 / 5000</f>
        <v>0.11219999999999999</v>
      </c>
      <c r="J139" s="20">
        <f xml:space="preserve"> RAW!I139 / 5000</f>
        <v>0.5242</v>
      </c>
      <c r="K139" s="20">
        <f xml:space="preserve"> RAW!J139</f>
        <v>11111001</v>
      </c>
      <c r="L139" s="21">
        <f xml:space="preserve"> ((RAW!K139 / 10000000000) * 1000)</f>
        <v>0</v>
      </c>
      <c r="M139" s="22">
        <f xml:space="preserve"> ((RAW!L139 / 1000000000) * 1000)</f>
        <v>197.99724899999998</v>
      </c>
      <c r="N139" s="19" t="str">
        <f xml:space="preserve"> RAW!M139</f>
        <v>R</v>
      </c>
      <c r="O139" s="19" t="str">
        <f xml:space="preserve"> RAW!N139</f>
        <v>L</v>
      </c>
      <c r="P139" s="20" t="str">
        <f xml:space="preserve"> RAW!O139</f>
        <v>-</v>
      </c>
      <c r="Q139" s="21">
        <f xml:space="preserve"> ((RAW!P139 / 10000000000) * 1000)</f>
        <v>0</v>
      </c>
      <c r="R139" s="22">
        <f xml:space="preserve"> ((RAW!Q139 / 1000000000) * 1000)</f>
        <v>0.697797</v>
      </c>
      <c r="S139" s="19" t="str">
        <f xml:space="preserve"> RAW!R139</f>
        <v>S</v>
      </c>
      <c r="T139" s="19" t="str">
        <f xml:space="preserve"> RAW!S139</f>
        <v>L</v>
      </c>
      <c r="U139" s="20" t="str">
        <f xml:space="preserve"> RAW!T139</f>
        <v>N</v>
      </c>
      <c r="V139" s="21">
        <f xml:space="preserve"> ((RAW!U139 / 10000000000) * 1000)</f>
        <v>0</v>
      </c>
      <c r="W139" s="22">
        <f xml:space="preserve"> ((RAW!V139 / 1000000000) * 1000)</f>
        <v>266.054687</v>
      </c>
      <c r="X139" s="19" t="str">
        <f xml:space="preserve"> RAW!W139</f>
        <v>S</v>
      </c>
      <c r="Y139" s="19" t="str">
        <f xml:space="preserve"> RAW!X139</f>
        <v>L</v>
      </c>
      <c r="Z139" s="20" t="str">
        <f xml:space="preserve"> RAW!Y139</f>
        <v>N</v>
      </c>
      <c r="AA139" s="19">
        <f xml:space="preserve"> ((RAW!Z139 / 10000000000) * 1000)</f>
        <v>0</v>
      </c>
      <c r="AB139" s="19">
        <f xml:space="preserve"> RAW!AA139 / 5</f>
        <v>1375</v>
      </c>
      <c r="AC139" s="20">
        <f xml:space="preserve"> ((RAW!AB139 / 1000000) * 1000)</f>
        <v>0</v>
      </c>
    </row>
    <row r="140" spans="1:29" x14ac:dyDescent="0.25">
      <c r="A140" s="28">
        <v>43239.020067314814</v>
      </c>
      <c r="B140" s="18">
        <f t="shared" si="2"/>
        <v>11.416666944336612</v>
      </c>
      <c r="C140" s="19">
        <f xml:space="preserve"> RAW!B140 / 5</f>
        <v>1375</v>
      </c>
      <c r="D140" s="19">
        <f xml:space="preserve"> RAW!C140 / 5</f>
        <v>-132.80000000000001</v>
      </c>
      <c r="E140" s="20">
        <f xml:space="preserve"> RAW!D140 / 5</f>
        <v>-473.2</v>
      </c>
      <c r="F140" s="19">
        <f xml:space="preserve"> RAW!E140 / 5000</f>
        <v>1.3049999999999999</v>
      </c>
      <c r="G140" s="19">
        <f xml:space="preserve"> RAW!F140 / 5000</f>
        <v>-0.34760000000000002</v>
      </c>
      <c r="H140" s="19">
        <f xml:space="preserve"> RAW!G140 / 5000</f>
        <v>2.2000000000000001E-3</v>
      </c>
      <c r="I140" s="19">
        <f xml:space="preserve"> RAW!H140 / 5000</f>
        <v>0.11219999999999999</v>
      </c>
      <c r="J140" s="20">
        <f xml:space="preserve"> RAW!I140 / 5000</f>
        <v>0.52439999999999998</v>
      </c>
      <c r="K140" s="20">
        <f xml:space="preserve"> RAW!J140</f>
        <v>11111001</v>
      </c>
      <c r="L140" s="21">
        <f xml:space="preserve"> ((RAW!K140 / 10000000000) * 1000)</f>
        <v>0</v>
      </c>
      <c r="M140" s="22">
        <f xml:space="preserve"> ((RAW!L140 / 1000000000) * 1000)</f>
        <v>197.95029099999999</v>
      </c>
      <c r="N140" s="19" t="str">
        <f xml:space="preserve"> RAW!M140</f>
        <v>R</v>
      </c>
      <c r="O140" s="19" t="str">
        <f xml:space="preserve"> RAW!N140</f>
        <v>L</v>
      </c>
      <c r="P140" s="20" t="str">
        <f xml:space="preserve"> RAW!O140</f>
        <v>-</v>
      </c>
      <c r="Q140" s="21">
        <f xml:space="preserve"> ((RAW!P140 / 10000000000) * 1000)</f>
        <v>0</v>
      </c>
      <c r="R140" s="22">
        <f xml:space="preserve"> ((RAW!Q140 / 1000000000) * 1000)</f>
        <v>0.697797</v>
      </c>
      <c r="S140" s="19" t="str">
        <f xml:space="preserve"> RAW!R140</f>
        <v>S</v>
      </c>
      <c r="T140" s="19" t="str">
        <f xml:space="preserve"> RAW!S140</f>
        <v>L</v>
      </c>
      <c r="U140" s="20" t="str">
        <f xml:space="preserve"> RAW!T140</f>
        <v>N</v>
      </c>
      <c r="V140" s="21">
        <f xml:space="preserve"> ((RAW!U140 / 10000000000) * 1000)</f>
        <v>0</v>
      </c>
      <c r="W140" s="22">
        <f xml:space="preserve"> ((RAW!V140 / 1000000000) * 1000)</f>
        <v>266.054687</v>
      </c>
      <c r="X140" s="19" t="str">
        <f xml:space="preserve"> RAW!W140</f>
        <v>S</v>
      </c>
      <c r="Y140" s="19" t="str">
        <f xml:space="preserve"> RAW!X140</f>
        <v>L</v>
      </c>
      <c r="Z140" s="20" t="str">
        <f xml:space="preserve"> RAW!Y140</f>
        <v>N</v>
      </c>
      <c r="AA140" s="19">
        <f xml:space="preserve"> ((RAW!Z140 / 10000000000) * 1000)</f>
        <v>0</v>
      </c>
      <c r="AB140" s="19">
        <f xml:space="preserve"> RAW!AA140 / 5</f>
        <v>1375</v>
      </c>
      <c r="AC140" s="20">
        <f xml:space="preserve"> ((RAW!AB140 / 1000000) * 1000)</f>
        <v>0</v>
      </c>
    </row>
    <row r="141" spans="1:29" x14ac:dyDescent="0.25">
      <c r="A141" s="28">
        <v>43239.023539525464</v>
      </c>
      <c r="B141" s="18">
        <f t="shared" si="2"/>
        <v>11.499999999941792</v>
      </c>
      <c r="C141" s="19">
        <f xml:space="preserve"> RAW!B141 / 5</f>
        <v>1375</v>
      </c>
      <c r="D141" s="19">
        <f xml:space="preserve"> RAW!C141 / 5</f>
        <v>-132.80000000000001</v>
      </c>
      <c r="E141" s="20">
        <f xml:space="preserve"> RAW!D141 / 5</f>
        <v>-473.2</v>
      </c>
      <c r="F141" s="19">
        <f xml:space="preserve"> RAW!E141 / 5000</f>
        <v>1.3049999999999999</v>
      </c>
      <c r="G141" s="19">
        <f xml:space="preserve"> RAW!F141 / 5000</f>
        <v>-0.3478</v>
      </c>
      <c r="H141" s="19">
        <f xml:space="preserve"> RAW!G141 / 5000</f>
        <v>2E-3</v>
      </c>
      <c r="I141" s="19">
        <f xml:space="preserve"> RAW!H141 / 5000</f>
        <v>0.11219999999999999</v>
      </c>
      <c r="J141" s="20">
        <f xml:space="preserve"> RAW!I141 / 5000</f>
        <v>0.52459999999999996</v>
      </c>
      <c r="K141" s="20">
        <f xml:space="preserve"> RAW!J141</f>
        <v>11111001</v>
      </c>
      <c r="L141" s="21">
        <f xml:space="preserve"> ((RAW!K141 / 10000000000) * 1000)</f>
        <v>7.9810000000000002E-3</v>
      </c>
      <c r="M141" s="22">
        <f xml:space="preserve"> ((RAW!L141 / 1000000000) * 1000)</f>
        <v>197.89646500000001</v>
      </c>
      <c r="N141" s="19" t="str">
        <f xml:space="preserve"> RAW!M141</f>
        <v>R</v>
      </c>
      <c r="O141" s="19" t="str">
        <f xml:space="preserve"> RAW!N141</f>
        <v>L</v>
      </c>
      <c r="P141" s="20" t="str">
        <f xml:space="preserve"> RAW!O141</f>
        <v>-</v>
      </c>
      <c r="Q141" s="21">
        <f xml:space="preserve"> ((RAW!P141 / 10000000000) * 1000)</f>
        <v>0</v>
      </c>
      <c r="R141" s="22">
        <f xml:space="preserve"> ((RAW!Q141 / 1000000000) * 1000)</f>
        <v>0.697797</v>
      </c>
      <c r="S141" s="19" t="str">
        <f xml:space="preserve"> RAW!R141</f>
        <v>S</v>
      </c>
      <c r="T141" s="19" t="str">
        <f xml:space="preserve"> RAW!S141</f>
        <v>L</v>
      </c>
      <c r="U141" s="20" t="str">
        <f xml:space="preserve"> RAW!T141</f>
        <v>N</v>
      </c>
      <c r="V141" s="21">
        <f xml:space="preserve"> ((RAW!U141 / 10000000000) * 1000)</f>
        <v>0</v>
      </c>
      <c r="W141" s="22">
        <f xml:space="preserve"> ((RAW!V141 / 1000000000) * 1000)</f>
        <v>266.054687</v>
      </c>
      <c r="X141" s="19" t="str">
        <f xml:space="preserve"> RAW!W141</f>
        <v>S</v>
      </c>
      <c r="Y141" s="19" t="str">
        <f xml:space="preserve"> RAW!X141</f>
        <v>L</v>
      </c>
      <c r="Z141" s="20" t="str">
        <f xml:space="preserve"> RAW!Y141</f>
        <v>N</v>
      </c>
      <c r="AA141" s="19">
        <f xml:space="preserve"> ((RAW!Z141 / 10000000000) * 1000)</f>
        <v>7.9810000000000002E-3</v>
      </c>
      <c r="AB141" s="19">
        <f xml:space="preserve"> RAW!AA141 / 5</f>
        <v>1375</v>
      </c>
      <c r="AC141" s="20">
        <f xml:space="preserve"> ((RAW!AB141 / 1000000) * 1000)</f>
        <v>0</v>
      </c>
    </row>
    <row r="142" spans="1:29" x14ac:dyDescent="0.25">
      <c r="A142" s="28">
        <v>43239.027011759259</v>
      </c>
      <c r="B142" s="18">
        <f t="shared" si="2"/>
        <v>11.583333611022681</v>
      </c>
      <c r="C142" s="19">
        <f xml:space="preserve"> RAW!B142 / 5</f>
        <v>1375</v>
      </c>
      <c r="D142" s="19">
        <f xml:space="preserve"> RAW!C142 / 5</f>
        <v>-132.80000000000001</v>
      </c>
      <c r="E142" s="20">
        <f xml:space="preserve"> RAW!D142 / 5</f>
        <v>-473.2</v>
      </c>
      <c r="F142" s="19">
        <f xml:space="preserve"> RAW!E142 / 5000</f>
        <v>1.3051999999999999</v>
      </c>
      <c r="G142" s="19">
        <f xml:space="preserve"> RAW!F142 / 5000</f>
        <v>-0.34760000000000002</v>
      </c>
      <c r="H142" s="19">
        <f xml:space="preserve"> RAW!G142 / 5000</f>
        <v>2.2000000000000001E-3</v>
      </c>
      <c r="I142" s="19">
        <f xml:space="preserve"> RAW!H142 / 5000</f>
        <v>0.1124</v>
      </c>
      <c r="J142" s="20">
        <f xml:space="preserve"> RAW!I142 / 5000</f>
        <v>0.52439999999999998</v>
      </c>
      <c r="K142" s="20">
        <f xml:space="preserve"> RAW!J142</f>
        <v>11111001</v>
      </c>
      <c r="L142" s="21">
        <f xml:space="preserve"> ((RAW!K142 / 10000000000) * 1000)</f>
        <v>7.9815999999999998E-2</v>
      </c>
      <c r="M142" s="22">
        <f xml:space="preserve"> ((RAW!L142 / 1000000000) * 1000)</f>
        <v>197.80936499999999</v>
      </c>
      <c r="N142" s="19" t="str">
        <f xml:space="preserve"> RAW!M142</f>
        <v>R</v>
      </c>
      <c r="O142" s="19" t="str">
        <f xml:space="preserve"> RAW!N142</f>
        <v>L</v>
      </c>
      <c r="P142" s="20" t="str">
        <f xml:space="preserve"> RAW!O142</f>
        <v>-</v>
      </c>
      <c r="Q142" s="21">
        <f xml:space="preserve"> ((RAW!P142 / 10000000000) * 1000)</f>
        <v>0</v>
      </c>
      <c r="R142" s="22">
        <f xml:space="preserve"> ((RAW!Q142 / 1000000000) * 1000)</f>
        <v>0.697797</v>
      </c>
      <c r="S142" s="19" t="str">
        <f xml:space="preserve"> RAW!R142</f>
        <v>S</v>
      </c>
      <c r="T142" s="19" t="str">
        <f xml:space="preserve"> RAW!S142</f>
        <v>L</v>
      </c>
      <c r="U142" s="20" t="str">
        <f xml:space="preserve"> RAW!T142</f>
        <v>N</v>
      </c>
      <c r="V142" s="21">
        <f xml:space="preserve"> ((RAW!U142 / 10000000000) * 1000)</f>
        <v>0</v>
      </c>
      <c r="W142" s="22">
        <f xml:space="preserve"> ((RAW!V142 / 1000000000) * 1000)</f>
        <v>266.054687</v>
      </c>
      <c r="X142" s="19" t="str">
        <f xml:space="preserve"> RAW!W142</f>
        <v>S</v>
      </c>
      <c r="Y142" s="19" t="str">
        <f xml:space="preserve"> RAW!X142</f>
        <v>L</v>
      </c>
      <c r="Z142" s="20" t="str">
        <f xml:space="preserve"> RAW!Y142</f>
        <v>N</v>
      </c>
      <c r="AA142" s="19">
        <f xml:space="preserve"> ((RAW!Z142 / 10000000000) * 1000)</f>
        <v>7.9815999999999998E-2</v>
      </c>
      <c r="AB142" s="19">
        <f xml:space="preserve"> RAW!AA142 / 5</f>
        <v>1375</v>
      </c>
      <c r="AC142" s="20">
        <f xml:space="preserve"> ((RAW!AB142 / 1000000) * 1000)</f>
        <v>0</v>
      </c>
    </row>
    <row r="143" spans="1:29" x14ac:dyDescent="0.25">
      <c r="A143" s="28">
        <v>43239.030483969909</v>
      </c>
      <c r="B143" s="18">
        <f t="shared" si="2"/>
        <v>11.666666666627862</v>
      </c>
      <c r="C143" s="19">
        <f xml:space="preserve"> RAW!B143 / 5</f>
        <v>1375</v>
      </c>
      <c r="D143" s="19">
        <f xml:space="preserve"> RAW!C143 / 5</f>
        <v>-132.80000000000001</v>
      </c>
      <c r="E143" s="20">
        <f xml:space="preserve"> RAW!D143 / 5</f>
        <v>-473.2</v>
      </c>
      <c r="F143" s="19">
        <f xml:space="preserve"> RAW!E143 / 5000</f>
        <v>1.3049999999999999</v>
      </c>
      <c r="G143" s="19">
        <f xml:space="preserve"> RAW!F143 / 5000</f>
        <v>-0.3478</v>
      </c>
      <c r="H143" s="19">
        <f xml:space="preserve"> RAW!G143 / 5000</f>
        <v>2.2000000000000001E-3</v>
      </c>
      <c r="I143" s="19">
        <f xml:space="preserve"> RAW!H143 / 5000</f>
        <v>0.11219999999999999</v>
      </c>
      <c r="J143" s="20">
        <f xml:space="preserve"> RAW!I143 / 5000</f>
        <v>0.52459999999999996</v>
      </c>
      <c r="K143" s="20">
        <f xml:space="preserve"> RAW!J143</f>
        <v>11111001</v>
      </c>
      <c r="L143" s="21">
        <f xml:space="preserve"> ((RAW!K143 / 10000000000) * 1000)</f>
        <v>3.9899999999999996E-3</v>
      </c>
      <c r="M143" s="22">
        <f xml:space="preserve"> ((RAW!L143 / 1000000000) * 1000)</f>
        <v>197.674442</v>
      </c>
      <c r="N143" s="19" t="str">
        <f xml:space="preserve"> RAW!M143</f>
        <v>R</v>
      </c>
      <c r="O143" s="19" t="str">
        <f xml:space="preserve"> RAW!N143</f>
        <v>L</v>
      </c>
      <c r="P143" s="20" t="str">
        <f xml:space="preserve"> RAW!O143</f>
        <v>-</v>
      </c>
      <c r="Q143" s="21">
        <f xml:space="preserve"> ((RAW!P143 / 10000000000) * 1000)</f>
        <v>0</v>
      </c>
      <c r="R143" s="22">
        <f xml:space="preserve"> ((RAW!Q143 / 1000000000) * 1000)</f>
        <v>0.697797</v>
      </c>
      <c r="S143" s="19" t="str">
        <f xml:space="preserve"> RAW!R143</f>
        <v>S</v>
      </c>
      <c r="T143" s="19" t="str">
        <f xml:space="preserve"> RAW!S143</f>
        <v>L</v>
      </c>
      <c r="U143" s="20" t="str">
        <f xml:space="preserve"> RAW!T143</f>
        <v>N</v>
      </c>
      <c r="V143" s="21">
        <f xml:space="preserve"> ((RAW!U143 / 10000000000) * 1000)</f>
        <v>0</v>
      </c>
      <c r="W143" s="22">
        <f xml:space="preserve"> ((RAW!V143 / 1000000000) * 1000)</f>
        <v>266.054687</v>
      </c>
      <c r="X143" s="19" t="str">
        <f xml:space="preserve"> RAW!W143</f>
        <v>S</v>
      </c>
      <c r="Y143" s="19" t="str">
        <f xml:space="preserve"> RAW!X143</f>
        <v>L</v>
      </c>
      <c r="Z143" s="20" t="str">
        <f xml:space="preserve"> RAW!Y143</f>
        <v>N</v>
      </c>
      <c r="AA143" s="19">
        <f xml:space="preserve"> ((RAW!Z143 / 10000000000) * 1000)</f>
        <v>3.9899999999999996E-3</v>
      </c>
      <c r="AB143" s="19">
        <f xml:space="preserve"> RAW!AA143 / 5</f>
        <v>1375</v>
      </c>
      <c r="AC143" s="20">
        <f xml:space="preserve"> ((RAW!AB143 / 1000000) * 1000)</f>
        <v>0</v>
      </c>
    </row>
    <row r="144" spans="1:29" x14ac:dyDescent="0.25">
      <c r="A144" s="28">
        <v>43239.033956203704</v>
      </c>
      <c r="B144" s="18">
        <f t="shared" si="2"/>
        <v>11.75000027770875</v>
      </c>
      <c r="C144" s="19">
        <f xml:space="preserve"> RAW!B144 / 5</f>
        <v>1375</v>
      </c>
      <c r="D144" s="19">
        <f xml:space="preserve"> RAW!C144 / 5</f>
        <v>-132.80000000000001</v>
      </c>
      <c r="E144" s="20">
        <f xml:space="preserve"> RAW!D144 / 5</f>
        <v>-473.2</v>
      </c>
      <c r="F144" s="19">
        <f xml:space="preserve"> RAW!E144 / 5000</f>
        <v>1.3049999999999999</v>
      </c>
      <c r="G144" s="19">
        <f xml:space="preserve"> RAW!F144 / 5000</f>
        <v>-0.34760000000000002</v>
      </c>
      <c r="H144" s="19">
        <f xml:space="preserve"> RAW!G144 / 5000</f>
        <v>2E-3</v>
      </c>
      <c r="I144" s="19">
        <f xml:space="preserve"> RAW!H144 / 5000</f>
        <v>0.11219999999999999</v>
      </c>
      <c r="J144" s="20">
        <f xml:space="preserve"> RAW!I144 / 5000</f>
        <v>0.52439999999999998</v>
      </c>
      <c r="K144" s="20">
        <f xml:space="preserve"> RAW!J144</f>
        <v>11111001</v>
      </c>
      <c r="L144" s="21">
        <f xml:space="preserve"> ((RAW!K144 / 10000000000) * 1000)</f>
        <v>1.9949999999999998E-3</v>
      </c>
      <c r="M144" s="22">
        <f xml:space="preserve"> ((RAW!L144 / 1000000000) * 1000)</f>
        <v>197.53070600000001</v>
      </c>
      <c r="N144" s="19" t="str">
        <f xml:space="preserve"> RAW!M144</f>
        <v>R</v>
      </c>
      <c r="O144" s="19" t="str">
        <f xml:space="preserve"> RAW!N144</f>
        <v>L</v>
      </c>
      <c r="P144" s="20" t="str">
        <f xml:space="preserve"> RAW!O144</f>
        <v>-</v>
      </c>
      <c r="Q144" s="21">
        <f xml:space="preserve"> ((RAW!P144 / 10000000000) * 1000)</f>
        <v>0</v>
      </c>
      <c r="R144" s="22">
        <f xml:space="preserve"> ((RAW!Q144 / 1000000000) * 1000)</f>
        <v>0.697797</v>
      </c>
      <c r="S144" s="19" t="str">
        <f xml:space="preserve"> RAW!R144</f>
        <v>S</v>
      </c>
      <c r="T144" s="19" t="str">
        <f xml:space="preserve"> RAW!S144</f>
        <v>L</v>
      </c>
      <c r="U144" s="20" t="str">
        <f xml:space="preserve"> RAW!T144</f>
        <v>N</v>
      </c>
      <c r="V144" s="21">
        <f xml:space="preserve"> ((RAW!U144 / 10000000000) * 1000)</f>
        <v>0</v>
      </c>
      <c r="W144" s="22">
        <f xml:space="preserve"> ((RAW!V144 / 1000000000) * 1000)</f>
        <v>266.054687</v>
      </c>
      <c r="X144" s="19" t="str">
        <f xml:space="preserve"> RAW!W144</f>
        <v>S</v>
      </c>
      <c r="Y144" s="19" t="str">
        <f xml:space="preserve"> RAW!X144</f>
        <v>L</v>
      </c>
      <c r="Z144" s="20" t="str">
        <f xml:space="preserve"> RAW!Y144</f>
        <v>N</v>
      </c>
      <c r="AA144" s="19">
        <f xml:space="preserve"> ((RAW!Z144 / 10000000000) * 1000)</f>
        <v>1.9949999999999998E-3</v>
      </c>
      <c r="AB144" s="19">
        <f xml:space="preserve"> RAW!AA144 / 5</f>
        <v>1375</v>
      </c>
      <c r="AC144" s="20">
        <f xml:space="preserve"> ((RAW!AB144 / 1000000) * 1000)</f>
        <v>0</v>
      </c>
    </row>
    <row r="145" spans="1:29" x14ac:dyDescent="0.25">
      <c r="A145" s="28">
        <v>43239.037428414355</v>
      </c>
      <c r="B145" s="18">
        <f t="shared" si="2"/>
        <v>11.833333333313931</v>
      </c>
      <c r="C145" s="19">
        <f xml:space="preserve"> RAW!B145 / 5</f>
        <v>1375</v>
      </c>
      <c r="D145" s="19">
        <f xml:space="preserve"> RAW!C145 / 5</f>
        <v>-132.80000000000001</v>
      </c>
      <c r="E145" s="20">
        <f xml:space="preserve"> RAW!D145 / 5</f>
        <v>-473.2</v>
      </c>
      <c r="F145" s="19">
        <f xml:space="preserve"> RAW!E145 / 5000</f>
        <v>1.3049999999999999</v>
      </c>
      <c r="G145" s="19">
        <f xml:space="preserve"> RAW!F145 / 5000</f>
        <v>-0.34760000000000002</v>
      </c>
      <c r="H145" s="19">
        <f xml:space="preserve"> RAW!G145 / 5000</f>
        <v>1.8E-3</v>
      </c>
      <c r="I145" s="19">
        <f xml:space="preserve"> RAW!H145 / 5000</f>
        <v>0.112</v>
      </c>
      <c r="J145" s="20">
        <f xml:space="preserve"> RAW!I145 / 5000</f>
        <v>0.52439999999999998</v>
      </c>
      <c r="K145" s="20">
        <f xml:space="preserve"> RAW!J145</f>
        <v>11111001</v>
      </c>
      <c r="L145" s="21">
        <f xml:space="preserve"> ((RAW!K145 / 10000000000) * 1000)</f>
        <v>0.12570999999999999</v>
      </c>
      <c r="M145" s="22">
        <f xml:space="preserve"> ((RAW!L145 / 1000000000) * 1000)</f>
        <v>197.45867200000001</v>
      </c>
      <c r="N145" s="19" t="str">
        <f xml:space="preserve"> RAW!M145</f>
        <v>R</v>
      </c>
      <c r="O145" s="19" t="str">
        <f xml:space="preserve"> RAW!N145</f>
        <v>L</v>
      </c>
      <c r="P145" s="20" t="str">
        <f xml:space="preserve"> RAW!O145</f>
        <v>-</v>
      </c>
      <c r="Q145" s="21">
        <f xml:space="preserve"> ((RAW!P145 / 10000000000) * 1000)</f>
        <v>0</v>
      </c>
      <c r="R145" s="22">
        <f xml:space="preserve"> ((RAW!Q145 / 1000000000) * 1000)</f>
        <v>0.697797</v>
      </c>
      <c r="S145" s="19" t="str">
        <f xml:space="preserve"> RAW!R145</f>
        <v>S</v>
      </c>
      <c r="T145" s="19" t="str">
        <f xml:space="preserve"> RAW!S145</f>
        <v>L</v>
      </c>
      <c r="U145" s="20" t="str">
        <f xml:space="preserve"> RAW!T145</f>
        <v>N</v>
      </c>
      <c r="V145" s="21">
        <f xml:space="preserve"> ((RAW!U145 / 10000000000) * 1000)</f>
        <v>0</v>
      </c>
      <c r="W145" s="22">
        <f xml:space="preserve"> ((RAW!V145 / 1000000000) * 1000)</f>
        <v>266.054687</v>
      </c>
      <c r="X145" s="19" t="str">
        <f xml:space="preserve"> RAW!W145</f>
        <v>S</v>
      </c>
      <c r="Y145" s="19" t="str">
        <f xml:space="preserve"> RAW!X145</f>
        <v>L</v>
      </c>
      <c r="Z145" s="20" t="str">
        <f xml:space="preserve"> RAW!Y145</f>
        <v>N</v>
      </c>
      <c r="AA145" s="19">
        <f xml:space="preserve"> ((RAW!Z145 / 10000000000) * 1000)</f>
        <v>0.12570999999999999</v>
      </c>
      <c r="AB145" s="19">
        <f xml:space="preserve"> RAW!AA145 / 5</f>
        <v>1375</v>
      </c>
      <c r="AC145" s="20">
        <f xml:space="preserve"> ((RAW!AB145 / 1000000) * 1000)</f>
        <v>0</v>
      </c>
    </row>
    <row r="146" spans="1:29" x14ac:dyDescent="0.25">
      <c r="A146" s="28">
        <v>43239.04090064815</v>
      </c>
      <c r="B146" s="18">
        <f t="shared" si="2"/>
        <v>11.916666944394819</v>
      </c>
      <c r="C146" s="19">
        <f xml:space="preserve"> RAW!B146 / 5</f>
        <v>1375</v>
      </c>
      <c r="D146" s="19">
        <f xml:space="preserve"> RAW!C146 / 5</f>
        <v>-132.80000000000001</v>
      </c>
      <c r="E146" s="20">
        <f xml:space="preserve"> RAW!D146 / 5</f>
        <v>-473.2</v>
      </c>
      <c r="F146" s="19">
        <f xml:space="preserve"> RAW!E146 / 5000</f>
        <v>1.3049999999999999</v>
      </c>
      <c r="G146" s="19">
        <f xml:space="preserve"> RAW!F146 / 5000</f>
        <v>-0.34760000000000002</v>
      </c>
      <c r="H146" s="19">
        <f xml:space="preserve"> RAW!G146 / 5000</f>
        <v>2E-3</v>
      </c>
      <c r="I146" s="19">
        <f xml:space="preserve"> RAW!H146 / 5000</f>
        <v>0.11219999999999999</v>
      </c>
      <c r="J146" s="20">
        <f xml:space="preserve"> RAW!I146 / 5000</f>
        <v>0.52439999999999998</v>
      </c>
      <c r="K146" s="20">
        <f xml:space="preserve"> RAW!J146</f>
        <v>11111001</v>
      </c>
      <c r="L146" s="21">
        <f xml:space="preserve"> ((RAW!K146 / 10000000000) * 1000)</f>
        <v>0</v>
      </c>
      <c r="M146" s="22">
        <f xml:space="preserve"> ((RAW!L146 / 1000000000) * 1000)</f>
        <v>197.32993400000001</v>
      </c>
      <c r="N146" s="19" t="str">
        <f xml:space="preserve"> RAW!M146</f>
        <v>R</v>
      </c>
      <c r="O146" s="19" t="str">
        <f xml:space="preserve"> RAW!N146</f>
        <v>L</v>
      </c>
      <c r="P146" s="20" t="str">
        <f xml:space="preserve"> RAW!O146</f>
        <v>-</v>
      </c>
      <c r="Q146" s="21">
        <f xml:space="preserve"> ((RAW!P146 / 10000000000) * 1000)</f>
        <v>0</v>
      </c>
      <c r="R146" s="22">
        <f xml:space="preserve"> ((RAW!Q146 / 1000000000) * 1000)</f>
        <v>0.697797</v>
      </c>
      <c r="S146" s="19" t="str">
        <f xml:space="preserve"> RAW!R146</f>
        <v>S</v>
      </c>
      <c r="T146" s="19" t="str">
        <f xml:space="preserve"> RAW!S146</f>
        <v>L</v>
      </c>
      <c r="U146" s="20" t="str">
        <f xml:space="preserve"> RAW!T146</f>
        <v>N</v>
      </c>
      <c r="V146" s="21">
        <f xml:space="preserve"> ((RAW!U146 / 10000000000) * 1000)</f>
        <v>0</v>
      </c>
      <c r="W146" s="22">
        <f xml:space="preserve"> ((RAW!V146 / 1000000000) * 1000)</f>
        <v>266.054687</v>
      </c>
      <c r="X146" s="19" t="str">
        <f xml:space="preserve"> RAW!W146</f>
        <v>S</v>
      </c>
      <c r="Y146" s="19" t="str">
        <f xml:space="preserve"> RAW!X146</f>
        <v>L</v>
      </c>
      <c r="Z146" s="20" t="str">
        <f xml:space="preserve"> RAW!Y146</f>
        <v>N</v>
      </c>
      <c r="AA146" s="19">
        <f xml:space="preserve"> ((RAW!Z146 / 10000000000) * 1000)</f>
        <v>0</v>
      </c>
      <c r="AB146" s="19">
        <f xml:space="preserve"> RAW!AA146 / 5</f>
        <v>1375</v>
      </c>
      <c r="AC146" s="20">
        <f xml:space="preserve"> ((RAW!AB146 / 1000000) * 1000)</f>
        <v>0</v>
      </c>
    </row>
    <row r="147" spans="1:29" x14ac:dyDescent="0.25">
      <c r="A147" s="28">
        <v>43239.044372870369</v>
      </c>
      <c r="B147" s="18">
        <f t="shared" si="2"/>
        <v>12.000000277650543</v>
      </c>
      <c r="C147" s="19">
        <f xml:space="preserve"> RAW!B147 / 5</f>
        <v>1375</v>
      </c>
      <c r="D147" s="19">
        <f xml:space="preserve"> RAW!C147 / 5</f>
        <v>-132.80000000000001</v>
      </c>
      <c r="E147" s="20">
        <f xml:space="preserve"> RAW!D147 / 5</f>
        <v>-473.2</v>
      </c>
      <c r="F147" s="19">
        <f xml:space="preserve"> RAW!E147 / 5000</f>
        <v>1.3049999999999999</v>
      </c>
      <c r="G147" s="19">
        <f xml:space="preserve"> RAW!F147 / 5000</f>
        <v>-0.34760000000000002</v>
      </c>
      <c r="H147" s="19">
        <f xml:space="preserve"> RAW!G147 / 5000</f>
        <v>2.2000000000000001E-3</v>
      </c>
      <c r="I147" s="19">
        <f xml:space="preserve"> RAW!H147 / 5000</f>
        <v>0.11219999999999999</v>
      </c>
      <c r="J147" s="20">
        <f xml:space="preserve"> RAW!I147 / 5000</f>
        <v>0.52439999999999998</v>
      </c>
      <c r="K147" s="20">
        <f xml:space="preserve"> RAW!J147</f>
        <v>11111001</v>
      </c>
      <c r="L147" s="21">
        <f xml:space="preserve"> ((RAW!K147 / 10000000000) * 1000)</f>
        <v>5.986E-3</v>
      </c>
      <c r="M147" s="22">
        <f xml:space="preserve"> ((RAW!L147 / 1000000000) * 1000)</f>
        <v>197.25901400000001</v>
      </c>
      <c r="N147" s="19" t="str">
        <f xml:space="preserve"> RAW!M147</f>
        <v>R</v>
      </c>
      <c r="O147" s="19" t="str">
        <f xml:space="preserve"> RAW!N147</f>
        <v>L</v>
      </c>
      <c r="P147" s="20" t="str">
        <f xml:space="preserve"> RAW!O147</f>
        <v>-</v>
      </c>
      <c r="Q147" s="21">
        <f xml:space="preserve"> ((RAW!P147 / 10000000000) * 1000)</f>
        <v>0</v>
      </c>
      <c r="R147" s="22">
        <f xml:space="preserve"> ((RAW!Q147 / 1000000000) * 1000)</f>
        <v>0.697797</v>
      </c>
      <c r="S147" s="19" t="str">
        <f xml:space="preserve"> RAW!R147</f>
        <v>S</v>
      </c>
      <c r="T147" s="19" t="str">
        <f xml:space="preserve"> RAW!S147</f>
        <v>L</v>
      </c>
      <c r="U147" s="20" t="str">
        <f xml:space="preserve"> RAW!T147</f>
        <v>N</v>
      </c>
      <c r="V147" s="21">
        <f xml:space="preserve"> ((RAW!U147 / 10000000000) * 1000)</f>
        <v>0</v>
      </c>
      <c r="W147" s="22">
        <f xml:space="preserve"> ((RAW!V147 / 1000000000) * 1000)</f>
        <v>266.054687</v>
      </c>
      <c r="X147" s="19" t="str">
        <f xml:space="preserve"> RAW!W147</f>
        <v>S</v>
      </c>
      <c r="Y147" s="19" t="str">
        <f xml:space="preserve"> RAW!X147</f>
        <v>L</v>
      </c>
      <c r="Z147" s="20" t="str">
        <f xml:space="preserve"> RAW!Y147</f>
        <v>N</v>
      </c>
      <c r="AA147" s="19">
        <f xml:space="preserve"> ((RAW!Z147 / 10000000000) * 1000)</f>
        <v>5.986E-3</v>
      </c>
      <c r="AB147" s="19">
        <f xml:space="preserve"> RAW!AA147 / 5</f>
        <v>1375</v>
      </c>
      <c r="AC147" s="20">
        <f xml:space="preserve"> ((RAW!AB147 / 1000000) * 1000)</f>
        <v>0</v>
      </c>
    </row>
    <row r="148" spans="1:29" x14ac:dyDescent="0.25">
      <c r="A148" s="28">
        <v>43239.047845092595</v>
      </c>
      <c r="B148" s="18">
        <f t="shared" si="2"/>
        <v>12.083333611080889</v>
      </c>
      <c r="C148" s="19">
        <f xml:space="preserve"> RAW!B148 / 5</f>
        <v>1375</v>
      </c>
      <c r="D148" s="19">
        <f xml:space="preserve"> RAW!C148 / 5</f>
        <v>-132.80000000000001</v>
      </c>
      <c r="E148" s="20">
        <f xml:space="preserve"> RAW!D148 / 5</f>
        <v>-473.2</v>
      </c>
      <c r="F148" s="19">
        <f xml:space="preserve"> RAW!E148 / 5000</f>
        <v>1.3049999999999999</v>
      </c>
      <c r="G148" s="19">
        <f xml:space="preserve"> RAW!F148 / 5000</f>
        <v>-0.34760000000000002</v>
      </c>
      <c r="H148" s="19">
        <f xml:space="preserve"> RAW!G148 / 5000</f>
        <v>2E-3</v>
      </c>
      <c r="I148" s="19">
        <f xml:space="preserve"> RAW!H148 / 5000</f>
        <v>0.11219999999999999</v>
      </c>
      <c r="J148" s="20">
        <f xml:space="preserve"> RAW!I148 / 5000</f>
        <v>0.52439999999999998</v>
      </c>
      <c r="K148" s="20">
        <f xml:space="preserve"> RAW!J148</f>
        <v>11111001</v>
      </c>
      <c r="L148" s="21">
        <f xml:space="preserve"> ((RAW!K148 / 10000000000) * 1000)</f>
        <v>0</v>
      </c>
      <c r="M148" s="22">
        <f xml:space="preserve"> ((RAW!L148 / 1000000000) * 1000)</f>
        <v>197.160574</v>
      </c>
      <c r="N148" s="19" t="str">
        <f xml:space="preserve"> RAW!M148</f>
        <v>R</v>
      </c>
      <c r="O148" s="19" t="str">
        <f xml:space="preserve"> RAW!N148</f>
        <v>L</v>
      </c>
      <c r="P148" s="20" t="str">
        <f xml:space="preserve"> RAW!O148</f>
        <v>-</v>
      </c>
      <c r="Q148" s="21">
        <f xml:space="preserve"> ((RAW!P148 / 10000000000) * 1000)</f>
        <v>0</v>
      </c>
      <c r="R148" s="22">
        <f xml:space="preserve"> ((RAW!Q148 / 1000000000) * 1000)</f>
        <v>0.697797</v>
      </c>
      <c r="S148" s="19" t="str">
        <f xml:space="preserve"> RAW!R148</f>
        <v>S</v>
      </c>
      <c r="T148" s="19" t="str">
        <f xml:space="preserve"> RAW!S148</f>
        <v>L</v>
      </c>
      <c r="U148" s="20" t="str">
        <f xml:space="preserve"> RAW!T148</f>
        <v>N</v>
      </c>
      <c r="V148" s="21">
        <f xml:space="preserve"> ((RAW!U148 / 10000000000) * 1000)</f>
        <v>0</v>
      </c>
      <c r="W148" s="22">
        <f xml:space="preserve"> ((RAW!V148 / 1000000000) * 1000)</f>
        <v>266.054687</v>
      </c>
      <c r="X148" s="19" t="str">
        <f xml:space="preserve"> RAW!W148</f>
        <v>S</v>
      </c>
      <c r="Y148" s="19" t="str">
        <f xml:space="preserve"> RAW!X148</f>
        <v>L</v>
      </c>
      <c r="Z148" s="20" t="str">
        <f xml:space="preserve"> RAW!Y148</f>
        <v>N</v>
      </c>
      <c r="AA148" s="19">
        <f xml:space="preserve"> ((RAW!Z148 / 10000000000) * 1000)</f>
        <v>0</v>
      </c>
      <c r="AB148" s="19">
        <f xml:space="preserve"> RAW!AA148 / 5</f>
        <v>1375</v>
      </c>
      <c r="AC148" s="20">
        <f xml:space="preserve"> ((RAW!AB148 / 1000000) * 1000)</f>
        <v>0</v>
      </c>
    </row>
    <row r="149" spans="1:29" x14ac:dyDescent="0.25">
      <c r="A149" s="28">
        <v>43239.051317314814</v>
      </c>
      <c r="B149" s="18">
        <f t="shared" si="2"/>
        <v>12.166666944336612</v>
      </c>
      <c r="C149" s="19">
        <f xml:space="preserve"> RAW!B149 / 5</f>
        <v>1375</v>
      </c>
      <c r="D149" s="19">
        <f xml:space="preserve"> RAW!C149 / 5</f>
        <v>-132.80000000000001</v>
      </c>
      <c r="E149" s="20">
        <f xml:space="preserve"> RAW!D149 / 5</f>
        <v>-473.2</v>
      </c>
      <c r="F149" s="19">
        <f xml:space="preserve"> RAW!E149 / 5000</f>
        <v>1.3049999999999999</v>
      </c>
      <c r="G149" s="19">
        <f xml:space="preserve"> RAW!F149 / 5000</f>
        <v>-0.34760000000000002</v>
      </c>
      <c r="H149" s="19">
        <f xml:space="preserve"> RAW!G149 / 5000</f>
        <v>2E-3</v>
      </c>
      <c r="I149" s="19">
        <f xml:space="preserve"> RAW!H149 / 5000</f>
        <v>0.11219999999999999</v>
      </c>
      <c r="J149" s="20">
        <f xml:space="preserve"> RAW!I149 / 5000</f>
        <v>0.52459999999999996</v>
      </c>
      <c r="K149" s="20">
        <f xml:space="preserve"> RAW!J149</f>
        <v>11111001</v>
      </c>
      <c r="L149" s="21">
        <f xml:space="preserve"> ((RAW!K149 / 10000000000) * 1000)</f>
        <v>1.9949999999999998E-3</v>
      </c>
      <c r="M149" s="22">
        <f xml:space="preserve"> ((RAW!L149 / 1000000000) * 1000)</f>
        <v>197.08882199999999</v>
      </c>
      <c r="N149" s="19" t="str">
        <f xml:space="preserve"> RAW!M149</f>
        <v>R</v>
      </c>
      <c r="O149" s="19" t="str">
        <f xml:space="preserve"> RAW!N149</f>
        <v>L</v>
      </c>
      <c r="P149" s="20" t="str">
        <f xml:space="preserve"> RAW!O149</f>
        <v>-</v>
      </c>
      <c r="Q149" s="21">
        <f xml:space="preserve"> ((RAW!P149 / 10000000000) * 1000)</f>
        <v>0</v>
      </c>
      <c r="R149" s="22">
        <f xml:space="preserve"> ((RAW!Q149 / 1000000000) * 1000)</f>
        <v>0.697797</v>
      </c>
      <c r="S149" s="19" t="str">
        <f xml:space="preserve"> RAW!R149</f>
        <v>S</v>
      </c>
      <c r="T149" s="19" t="str">
        <f xml:space="preserve"> RAW!S149</f>
        <v>L</v>
      </c>
      <c r="U149" s="20" t="str">
        <f xml:space="preserve"> RAW!T149</f>
        <v>N</v>
      </c>
      <c r="V149" s="21">
        <f xml:space="preserve"> ((RAW!U149 / 10000000000) * 1000)</f>
        <v>0</v>
      </c>
      <c r="W149" s="22">
        <f xml:space="preserve"> ((RAW!V149 / 1000000000) * 1000)</f>
        <v>266.054687</v>
      </c>
      <c r="X149" s="19" t="str">
        <f xml:space="preserve"> RAW!W149</f>
        <v>S</v>
      </c>
      <c r="Y149" s="19" t="str">
        <f xml:space="preserve"> RAW!X149</f>
        <v>L</v>
      </c>
      <c r="Z149" s="20" t="str">
        <f xml:space="preserve"> RAW!Y149</f>
        <v>N</v>
      </c>
      <c r="AA149" s="19">
        <f xml:space="preserve"> ((RAW!Z149 / 10000000000) * 1000)</f>
        <v>1.9949999999999998E-3</v>
      </c>
      <c r="AB149" s="19">
        <f xml:space="preserve"> RAW!AA149 / 5</f>
        <v>1375</v>
      </c>
      <c r="AC149" s="20">
        <f xml:space="preserve"> ((RAW!AB149 / 1000000) * 1000)</f>
        <v>0</v>
      </c>
    </row>
    <row r="150" spans="1:29" x14ac:dyDescent="0.25">
      <c r="A150" s="28">
        <v>43239.05478953704</v>
      </c>
      <c r="B150" s="18">
        <f t="shared" si="2"/>
        <v>12.250000277766958</v>
      </c>
      <c r="C150" s="19">
        <f xml:space="preserve"> RAW!B150 / 5</f>
        <v>1375</v>
      </c>
      <c r="D150" s="19">
        <f xml:space="preserve"> RAW!C150 / 5</f>
        <v>-132.80000000000001</v>
      </c>
      <c r="E150" s="20">
        <f xml:space="preserve"> RAW!D150 / 5</f>
        <v>-473.2</v>
      </c>
      <c r="F150" s="19">
        <f xml:space="preserve"> RAW!E150 / 5000</f>
        <v>1.3051999999999999</v>
      </c>
      <c r="G150" s="19">
        <f xml:space="preserve"> RAW!F150 / 5000</f>
        <v>-0.34760000000000002</v>
      </c>
      <c r="H150" s="19">
        <f xml:space="preserve"> RAW!G150 / 5000</f>
        <v>2E-3</v>
      </c>
      <c r="I150" s="19">
        <f xml:space="preserve"> RAW!H150 / 5000</f>
        <v>0.1124</v>
      </c>
      <c r="J150" s="20">
        <f xml:space="preserve"> RAW!I150 / 5000</f>
        <v>0.52439999999999998</v>
      </c>
      <c r="K150" s="20">
        <f xml:space="preserve"> RAW!J150</f>
        <v>11111001</v>
      </c>
      <c r="L150" s="21">
        <f xml:space="preserve"> ((RAW!K150 / 10000000000) * 1000)</f>
        <v>0</v>
      </c>
      <c r="M150" s="22">
        <f xml:space="preserve"> ((RAW!L150 / 1000000000) * 1000)</f>
        <v>196.98338200000001</v>
      </c>
      <c r="N150" s="19" t="str">
        <f xml:space="preserve"> RAW!M150</f>
        <v>R</v>
      </c>
      <c r="O150" s="19" t="str">
        <f xml:space="preserve"> RAW!N150</f>
        <v>L</v>
      </c>
      <c r="P150" s="20" t="str">
        <f xml:space="preserve"> RAW!O150</f>
        <v>-</v>
      </c>
      <c r="Q150" s="21">
        <f xml:space="preserve"> ((RAW!P150 / 10000000000) * 1000)</f>
        <v>0</v>
      </c>
      <c r="R150" s="22">
        <f xml:space="preserve"> ((RAW!Q150 / 1000000000) * 1000)</f>
        <v>0.697797</v>
      </c>
      <c r="S150" s="19" t="str">
        <f xml:space="preserve"> RAW!R150</f>
        <v>S</v>
      </c>
      <c r="T150" s="19" t="str">
        <f xml:space="preserve"> RAW!S150</f>
        <v>L</v>
      </c>
      <c r="U150" s="20" t="str">
        <f xml:space="preserve"> RAW!T150</f>
        <v>N</v>
      </c>
      <c r="V150" s="21">
        <f xml:space="preserve"> ((RAW!U150 / 10000000000) * 1000)</f>
        <v>0</v>
      </c>
      <c r="W150" s="22">
        <f xml:space="preserve"> ((RAW!V150 / 1000000000) * 1000)</f>
        <v>266.054687</v>
      </c>
      <c r="X150" s="19" t="str">
        <f xml:space="preserve"> RAW!W150</f>
        <v>S</v>
      </c>
      <c r="Y150" s="19" t="str">
        <f xml:space="preserve"> RAW!X150</f>
        <v>L</v>
      </c>
      <c r="Z150" s="20" t="str">
        <f xml:space="preserve"> RAW!Y150</f>
        <v>N</v>
      </c>
      <c r="AA150" s="19">
        <f xml:space="preserve"> ((RAW!Z150 / 10000000000) * 1000)</f>
        <v>0</v>
      </c>
      <c r="AB150" s="19">
        <f xml:space="preserve"> RAW!AA150 / 5</f>
        <v>1375</v>
      </c>
      <c r="AC150" s="20">
        <f xml:space="preserve"> ((RAW!AB150 / 1000000) * 1000)</f>
        <v>0</v>
      </c>
    </row>
    <row r="151" spans="1:29" x14ac:dyDescent="0.25">
      <c r="A151" s="28">
        <v>43239.058261759259</v>
      </c>
      <c r="B151" s="18">
        <f t="shared" si="2"/>
        <v>12.333333611022681</v>
      </c>
      <c r="C151" s="19">
        <f xml:space="preserve"> RAW!B151 / 5</f>
        <v>1375</v>
      </c>
      <c r="D151" s="19">
        <f xml:space="preserve"> RAW!C151 / 5</f>
        <v>-132.80000000000001</v>
      </c>
      <c r="E151" s="20">
        <f xml:space="preserve"> RAW!D151 / 5</f>
        <v>-473.2</v>
      </c>
      <c r="F151" s="19">
        <f xml:space="preserve"> RAW!E151 / 5000</f>
        <v>1.3049999999999999</v>
      </c>
      <c r="G151" s="19">
        <f xml:space="preserve"> RAW!F151 / 5000</f>
        <v>-0.34760000000000002</v>
      </c>
      <c r="H151" s="19">
        <f xml:space="preserve"> RAW!G151 / 5000</f>
        <v>2.2000000000000001E-3</v>
      </c>
      <c r="I151" s="19">
        <f xml:space="preserve"> RAW!H151 / 5000</f>
        <v>0.1124</v>
      </c>
      <c r="J151" s="20">
        <f xml:space="preserve"> RAW!I151 / 5000</f>
        <v>0.52459999999999996</v>
      </c>
      <c r="K151" s="20">
        <f xml:space="preserve"> RAW!J151</f>
        <v>11111001</v>
      </c>
      <c r="L151" s="21">
        <f xml:space="preserve"> ((RAW!K151 / 10000000000) * 1000)</f>
        <v>0</v>
      </c>
      <c r="M151" s="22">
        <f xml:space="preserve"> ((RAW!L151 / 1000000000) * 1000)</f>
        <v>196.88231400000001</v>
      </c>
      <c r="N151" s="19" t="str">
        <f xml:space="preserve"> RAW!M151</f>
        <v>R</v>
      </c>
      <c r="O151" s="19" t="str">
        <f xml:space="preserve"> RAW!N151</f>
        <v>L</v>
      </c>
      <c r="P151" s="20" t="str">
        <f xml:space="preserve"> RAW!O151</f>
        <v>-</v>
      </c>
      <c r="Q151" s="21">
        <f xml:space="preserve"> ((RAW!P151 / 10000000000) * 1000)</f>
        <v>0</v>
      </c>
      <c r="R151" s="22">
        <f xml:space="preserve"> ((RAW!Q151 / 1000000000) * 1000)</f>
        <v>0.697797</v>
      </c>
      <c r="S151" s="19" t="str">
        <f xml:space="preserve"> RAW!R151</f>
        <v>S</v>
      </c>
      <c r="T151" s="19" t="str">
        <f xml:space="preserve"> RAW!S151</f>
        <v>L</v>
      </c>
      <c r="U151" s="20" t="str">
        <f xml:space="preserve"> RAW!T151</f>
        <v>N</v>
      </c>
      <c r="V151" s="21">
        <f xml:space="preserve"> ((RAW!U151 / 10000000000) * 1000)</f>
        <v>0</v>
      </c>
      <c r="W151" s="22">
        <f xml:space="preserve"> ((RAW!V151 / 1000000000) * 1000)</f>
        <v>266.054687</v>
      </c>
      <c r="X151" s="19" t="str">
        <f xml:space="preserve"> RAW!W151</f>
        <v>S</v>
      </c>
      <c r="Y151" s="19" t="str">
        <f xml:space="preserve"> RAW!X151</f>
        <v>L</v>
      </c>
      <c r="Z151" s="20" t="str">
        <f xml:space="preserve"> RAW!Y151</f>
        <v>N</v>
      </c>
      <c r="AA151" s="19">
        <f xml:space="preserve"> ((RAW!Z151 / 10000000000) * 1000)</f>
        <v>0</v>
      </c>
      <c r="AB151" s="19">
        <f xml:space="preserve"> RAW!AA151 / 5</f>
        <v>1375</v>
      </c>
      <c r="AC151" s="20">
        <f xml:space="preserve"> ((RAW!AB151 / 1000000) * 1000)</f>
        <v>0</v>
      </c>
    </row>
    <row r="152" spans="1:29" x14ac:dyDescent="0.25">
      <c r="A152" s="28">
        <v>43239.061733969909</v>
      </c>
      <c r="B152" s="18">
        <f t="shared" si="2"/>
        <v>12.416666666627862</v>
      </c>
      <c r="C152" s="19">
        <f xml:space="preserve"> RAW!B152 / 5</f>
        <v>1375</v>
      </c>
      <c r="D152" s="19">
        <f xml:space="preserve"> RAW!C152 / 5</f>
        <v>-132.80000000000001</v>
      </c>
      <c r="E152" s="20">
        <f xml:space="preserve"> RAW!D152 / 5</f>
        <v>-473.2</v>
      </c>
      <c r="F152" s="19">
        <f xml:space="preserve"> RAW!E152 / 5000</f>
        <v>1.3049999999999999</v>
      </c>
      <c r="G152" s="19">
        <f xml:space="preserve"> RAW!F152 / 5000</f>
        <v>-0.34799999999999998</v>
      </c>
      <c r="H152" s="19">
        <f xml:space="preserve"> RAW!G152 / 5000</f>
        <v>2.2000000000000001E-3</v>
      </c>
      <c r="I152" s="19">
        <f xml:space="preserve"> RAW!H152 / 5000</f>
        <v>0.11219999999999999</v>
      </c>
      <c r="J152" s="20">
        <f xml:space="preserve"> RAW!I152 / 5000</f>
        <v>0.52439999999999998</v>
      </c>
      <c r="K152" s="20">
        <f xml:space="preserve"> RAW!J152</f>
        <v>11111001</v>
      </c>
      <c r="L152" s="21">
        <f xml:space="preserve"> ((RAW!K152 / 10000000000) * 1000)</f>
        <v>3.591E-3</v>
      </c>
      <c r="M152" s="22">
        <f xml:space="preserve"> ((RAW!L152 / 1000000000) * 1000)</f>
        <v>196.78926099999998</v>
      </c>
      <c r="N152" s="19" t="str">
        <f xml:space="preserve"> RAW!M152</f>
        <v>R</v>
      </c>
      <c r="O152" s="19" t="str">
        <f xml:space="preserve"> RAW!N152</f>
        <v>L</v>
      </c>
      <c r="P152" s="20" t="str">
        <f xml:space="preserve"> RAW!O152</f>
        <v>-</v>
      </c>
      <c r="Q152" s="21">
        <f xml:space="preserve"> ((RAW!P152 / 10000000000) * 1000)</f>
        <v>0</v>
      </c>
      <c r="R152" s="22">
        <f xml:space="preserve"> ((RAW!Q152 / 1000000000) * 1000)</f>
        <v>0.697797</v>
      </c>
      <c r="S152" s="19" t="str">
        <f xml:space="preserve"> RAW!R152</f>
        <v>S</v>
      </c>
      <c r="T152" s="19" t="str">
        <f xml:space="preserve"> RAW!S152</f>
        <v>L</v>
      </c>
      <c r="U152" s="20" t="str">
        <f xml:space="preserve"> RAW!T152</f>
        <v>N</v>
      </c>
      <c r="V152" s="21">
        <f xml:space="preserve"> ((RAW!U152 / 10000000000) * 1000)</f>
        <v>0</v>
      </c>
      <c r="W152" s="22">
        <f xml:space="preserve"> ((RAW!V152 / 1000000000) * 1000)</f>
        <v>266.054687</v>
      </c>
      <c r="X152" s="19" t="str">
        <f xml:space="preserve"> RAW!W152</f>
        <v>S</v>
      </c>
      <c r="Y152" s="19" t="str">
        <f xml:space="preserve"> RAW!X152</f>
        <v>L</v>
      </c>
      <c r="Z152" s="20" t="str">
        <f xml:space="preserve"> RAW!Y152</f>
        <v>N</v>
      </c>
      <c r="AA152" s="19">
        <f xml:space="preserve"> ((RAW!Z152 / 10000000000) * 1000)</f>
        <v>3.591E-3</v>
      </c>
      <c r="AB152" s="19">
        <f xml:space="preserve"> RAW!AA152 / 5</f>
        <v>1375</v>
      </c>
      <c r="AC152" s="20">
        <f xml:space="preserve"> ((RAW!AB152 / 1000000) * 1000)</f>
        <v>0</v>
      </c>
    </row>
    <row r="153" spans="1:29" x14ac:dyDescent="0.25">
      <c r="A153" s="28">
        <v>43239.065206203704</v>
      </c>
      <c r="B153" s="18">
        <f t="shared" si="2"/>
        <v>12.50000027770875</v>
      </c>
      <c r="C153" s="19">
        <f xml:space="preserve"> RAW!B153 / 5</f>
        <v>1375</v>
      </c>
      <c r="D153" s="19">
        <f xml:space="preserve"> RAW!C153 / 5</f>
        <v>-132.80000000000001</v>
      </c>
      <c r="E153" s="20">
        <f xml:space="preserve"> RAW!D153 / 5</f>
        <v>-473.2</v>
      </c>
      <c r="F153" s="19">
        <f xml:space="preserve"> RAW!E153 / 5000</f>
        <v>1.3049999999999999</v>
      </c>
      <c r="G153" s="19">
        <f xml:space="preserve"> RAW!F153 / 5000</f>
        <v>-0.34760000000000002</v>
      </c>
      <c r="H153" s="19">
        <f xml:space="preserve"> RAW!G153 / 5000</f>
        <v>2.2000000000000001E-3</v>
      </c>
      <c r="I153" s="19">
        <f xml:space="preserve"> RAW!H153 / 5000</f>
        <v>0.11219999999999999</v>
      </c>
      <c r="J153" s="20">
        <f xml:space="preserve"> RAW!I153 / 5000</f>
        <v>0.52459999999999996</v>
      </c>
      <c r="K153" s="20">
        <f xml:space="preserve"> RAW!J153</f>
        <v>11111001</v>
      </c>
      <c r="L153" s="21">
        <f xml:space="preserve"> ((RAW!K153 / 10000000000) * 1000)</f>
        <v>1.9949999999999998E-3</v>
      </c>
      <c r="M153" s="22">
        <f xml:space="preserve"> ((RAW!L153 / 1000000000) * 1000)</f>
        <v>196.69421300000002</v>
      </c>
      <c r="N153" s="19" t="str">
        <f xml:space="preserve"> RAW!M153</f>
        <v>R</v>
      </c>
      <c r="O153" s="19" t="str">
        <f xml:space="preserve"> RAW!N153</f>
        <v>L</v>
      </c>
      <c r="P153" s="20" t="str">
        <f xml:space="preserve"> RAW!O153</f>
        <v>-</v>
      </c>
      <c r="Q153" s="21">
        <f xml:space="preserve"> ((RAW!P153 / 10000000000) * 1000)</f>
        <v>0</v>
      </c>
      <c r="R153" s="22">
        <f xml:space="preserve"> ((RAW!Q153 / 1000000000) * 1000)</f>
        <v>0.697797</v>
      </c>
      <c r="S153" s="19" t="str">
        <f xml:space="preserve"> RAW!R153</f>
        <v>S</v>
      </c>
      <c r="T153" s="19" t="str">
        <f xml:space="preserve"> RAW!S153</f>
        <v>L</v>
      </c>
      <c r="U153" s="20" t="str">
        <f xml:space="preserve"> RAW!T153</f>
        <v>N</v>
      </c>
      <c r="V153" s="21">
        <f xml:space="preserve"> ((RAW!U153 / 10000000000) * 1000)</f>
        <v>0</v>
      </c>
      <c r="W153" s="22">
        <f xml:space="preserve"> ((RAW!V153 / 1000000000) * 1000)</f>
        <v>266.054687</v>
      </c>
      <c r="X153" s="19" t="str">
        <f xml:space="preserve"> RAW!W153</f>
        <v>S</v>
      </c>
      <c r="Y153" s="19" t="str">
        <f xml:space="preserve"> RAW!X153</f>
        <v>L</v>
      </c>
      <c r="Z153" s="20" t="str">
        <f xml:space="preserve"> RAW!Y153</f>
        <v>N</v>
      </c>
      <c r="AA153" s="19">
        <f xml:space="preserve"> ((RAW!Z153 / 10000000000) * 1000)</f>
        <v>1.9949999999999998E-3</v>
      </c>
      <c r="AB153" s="19">
        <f xml:space="preserve"> RAW!AA153 / 5</f>
        <v>1375</v>
      </c>
      <c r="AC153" s="20">
        <f xml:space="preserve"> ((RAW!AB153 / 1000000) * 1000)</f>
        <v>0</v>
      </c>
    </row>
    <row r="154" spans="1:29" x14ac:dyDescent="0.25">
      <c r="A154" s="28">
        <v>43239.068678425923</v>
      </c>
      <c r="B154" s="18">
        <f t="shared" si="2"/>
        <v>12.583333610964473</v>
      </c>
      <c r="C154" s="19">
        <f xml:space="preserve"> RAW!B154 / 5</f>
        <v>1375</v>
      </c>
      <c r="D154" s="19">
        <f xml:space="preserve"> RAW!C154 / 5</f>
        <v>-132.80000000000001</v>
      </c>
      <c r="E154" s="20">
        <f xml:space="preserve"> RAW!D154 / 5</f>
        <v>-473.2</v>
      </c>
      <c r="F154" s="19">
        <f xml:space="preserve"> RAW!E154 / 5000</f>
        <v>1.3051999999999999</v>
      </c>
      <c r="G154" s="19">
        <f xml:space="preserve"> RAW!F154 / 5000</f>
        <v>-0.34760000000000002</v>
      </c>
      <c r="H154" s="19">
        <f xml:space="preserve"> RAW!G154 / 5000</f>
        <v>2E-3</v>
      </c>
      <c r="I154" s="19">
        <f xml:space="preserve"> RAW!H154 / 5000</f>
        <v>0.11219999999999999</v>
      </c>
      <c r="J154" s="20">
        <f xml:space="preserve"> RAW!I154 / 5000</f>
        <v>0.52439999999999998</v>
      </c>
      <c r="K154" s="20">
        <f xml:space="preserve"> RAW!J154</f>
        <v>11111001</v>
      </c>
      <c r="L154" s="21">
        <f xml:space="preserve"> ((RAW!K154 / 10000000000) * 1000)</f>
        <v>1.9949999999999998E-3</v>
      </c>
      <c r="M154" s="22">
        <f xml:space="preserve"> ((RAW!L154 / 1000000000) * 1000)</f>
        <v>196.59756899999999</v>
      </c>
      <c r="N154" s="19" t="str">
        <f xml:space="preserve"> RAW!M154</f>
        <v>R</v>
      </c>
      <c r="O154" s="19" t="str">
        <f xml:space="preserve"> RAW!N154</f>
        <v>L</v>
      </c>
      <c r="P154" s="20" t="str">
        <f xml:space="preserve"> RAW!O154</f>
        <v>-</v>
      </c>
      <c r="Q154" s="21">
        <f xml:space="preserve"> ((RAW!P154 / 10000000000) * 1000)</f>
        <v>0</v>
      </c>
      <c r="R154" s="22">
        <f xml:space="preserve"> ((RAW!Q154 / 1000000000) * 1000)</f>
        <v>0.697797</v>
      </c>
      <c r="S154" s="19" t="str">
        <f xml:space="preserve"> RAW!R154</f>
        <v>S</v>
      </c>
      <c r="T154" s="19" t="str">
        <f xml:space="preserve"> RAW!S154</f>
        <v>L</v>
      </c>
      <c r="U154" s="20" t="str">
        <f xml:space="preserve"> RAW!T154</f>
        <v>N</v>
      </c>
      <c r="V154" s="21">
        <f xml:space="preserve"> ((RAW!U154 / 10000000000) * 1000)</f>
        <v>0</v>
      </c>
      <c r="W154" s="22">
        <f xml:space="preserve"> ((RAW!V154 / 1000000000) * 1000)</f>
        <v>266.054687</v>
      </c>
      <c r="X154" s="19" t="str">
        <f xml:space="preserve"> RAW!W154</f>
        <v>S</v>
      </c>
      <c r="Y154" s="19" t="str">
        <f xml:space="preserve"> RAW!X154</f>
        <v>L</v>
      </c>
      <c r="Z154" s="20" t="str">
        <f xml:space="preserve"> RAW!Y154</f>
        <v>N</v>
      </c>
      <c r="AA154" s="19">
        <f xml:space="preserve"> ((RAW!Z154 / 10000000000) * 1000)</f>
        <v>1.9949999999999998E-3</v>
      </c>
      <c r="AB154" s="19">
        <f xml:space="preserve"> RAW!AA154 / 5</f>
        <v>1375</v>
      </c>
      <c r="AC154" s="20">
        <f xml:space="preserve"> ((RAW!AB154 / 1000000) * 1000)</f>
        <v>0</v>
      </c>
    </row>
    <row r="155" spans="1:29" x14ac:dyDescent="0.25">
      <c r="A155" s="28">
        <v>43239.072150636573</v>
      </c>
      <c r="B155" s="18">
        <f t="shared" si="2"/>
        <v>12.666666666569654</v>
      </c>
      <c r="C155" s="19">
        <f xml:space="preserve"> RAW!B155 / 5</f>
        <v>1375</v>
      </c>
      <c r="D155" s="19">
        <f xml:space="preserve"> RAW!C155 / 5</f>
        <v>-132.80000000000001</v>
      </c>
      <c r="E155" s="20">
        <f xml:space="preserve"> RAW!D155 / 5</f>
        <v>-473.2</v>
      </c>
      <c r="F155" s="19">
        <f xml:space="preserve"> RAW!E155 / 5000</f>
        <v>1.3049999999999999</v>
      </c>
      <c r="G155" s="19">
        <f xml:space="preserve"> RAW!F155 / 5000</f>
        <v>-0.34760000000000002</v>
      </c>
      <c r="H155" s="19">
        <f xml:space="preserve"> RAW!G155 / 5000</f>
        <v>2E-3</v>
      </c>
      <c r="I155" s="19">
        <f xml:space="preserve"> RAW!H155 / 5000</f>
        <v>0.11219999999999999</v>
      </c>
      <c r="J155" s="20">
        <f xml:space="preserve"> RAW!I155 / 5000</f>
        <v>0.52439999999999998</v>
      </c>
      <c r="K155" s="20">
        <f xml:space="preserve"> RAW!J155</f>
        <v>11111001</v>
      </c>
      <c r="L155" s="21">
        <f xml:space="preserve"> ((RAW!K155 / 10000000000) * 1000)</f>
        <v>0</v>
      </c>
      <c r="M155" s="22">
        <f xml:space="preserve"> ((RAW!L155 / 1000000000) * 1000)</f>
        <v>196.478892</v>
      </c>
      <c r="N155" s="19" t="str">
        <f xml:space="preserve"> RAW!M155</f>
        <v>R</v>
      </c>
      <c r="O155" s="19" t="str">
        <f xml:space="preserve"> RAW!N155</f>
        <v>L</v>
      </c>
      <c r="P155" s="20" t="str">
        <f xml:space="preserve"> RAW!O155</f>
        <v>-</v>
      </c>
      <c r="Q155" s="21">
        <f xml:space="preserve"> ((RAW!P155 / 10000000000) * 1000)</f>
        <v>0</v>
      </c>
      <c r="R155" s="22">
        <f xml:space="preserve"> ((RAW!Q155 / 1000000000) * 1000)</f>
        <v>0.697797</v>
      </c>
      <c r="S155" s="19" t="str">
        <f xml:space="preserve"> RAW!R155</f>
        <v>S</v>
      </c>
      <c r="T155" s="19" t="str">
        <f xml:space="preserve"> RAW!S155</f>
        <v>L</v>
      </c>
      <c r="U155" s="20" t="str">
        <f xml:space="preserve"> RAW!T155</f>
        <v>N</v>
      </c>
      <c r="V155" s="21">
        <f xml:space="preserve"> ((RAW!U155 / 10000000000) * 1000)</f>
        <v>0</v>
      </c>
      <c r="W155" s="22">
        <f xml:space="preserve"> ((RAW!V155 / 1000000000) * 1000)</f>
        <v>266.054687</v>
      </c>
      <c r="X155" s="19" t="str">
        <f xml:space="preserve"> RAW!W155</f>
        <v>S</v>
      </c>
      <c r="Y155" s="19" t="str">
        <f xml:space="preserve"> RAW!X155</f>
        <v>L</v>
      </c>
      <c r="Z155" s="20" t="str">
        <f xml:space="preserve"> RAW!Y155</f>
        <v>N</v>
      </c>
      <c r="AA155" s="19">
        <f xml:space="preserve"> ((RAW!Z155 / 10000000000) * 1000)</f>
        <v>0</v>
      </c>
      <c r="AB155" s="19">
        <f xml:space="preserve"> RAW!AA155 / 5</f>
        <v>1375</v>
      </c>
      <c r="AC155" s="20">
        <f xml:space="preserve"> ((RAW!AB155 / 1000000) * 1000)</f>
        <v>0</v>
      </c>
    </row>
    <row r="156" spans="1:29" x14ac:dyDescent="0.25">
      <c r="A156" s="28">
        <v>43239.0756228588</v>
      </c>
      <c r="B156" s="18">
        <f t="shared" si="2"/>
        <v>12.75</v>
      </c>
      <c r="C156" s="19">
        <f xml:space="preserve"> RAW!B156 / 5</f>
        <v>1375</v>
      </c>
      <c r="D156" s="19">
        <f xml:space="preserve"> RAW!C156 / 5</f>
        <v>-132.80000000000001</v>
      </c>
      <c r="E156" s="20">
        <f xml:space="preserve"> RAW!D156 / 5</f>
        <v>-473.2</v>
      </c>
      <c r="F156" s="19">
        <f xml:space="preserve"> RAW!E156 / 5000</f>
        <v>1.3051999999999999</v>
      </c>
      <c r="G156" s="19">
        <f xml:space="preserve"> RAW!F156 / 5000</f>
        <v>-0.3478</v>
      </c>
      <c r="H156" s="19">
        <f xml:space="preserve"> RAW!G156 / 5000</f>
        <v>2E-3</v>
      </c>
      <c r="I156" s="19">
        <f xml:space="preserve"> RAW!H156 / 5000</f>
        <v>0.1124</v>
      </c>
      <c r="J156" s="20">
        <f xml:space="preserve"> RAW!I156 / 5000</f>
        <v>0.52439999999999998</v>
      </c>
      <c r="K156" s="20">
        <f xml:space="preserve"> RAW!J156</f>
        <v>11111001</v>
      </c>
      <c r="L156" s="21">
        <f xml:space="preserve"> ((RAW!K156 / 10000000000) * 1000)</f>
        <v>0</v>
      </c>
      <c r="M156" s="22">
        <f xml:space="preserve"> ((RAW!L156 / 1000000000) * 1000)</f>
        <v>196.36082999999999</v>
      </c>
      <c r="N156" s="19" t="str">
        <f xml:space="preserve"> RAW!M156</f>
        <v>R</v>
      </c>
      <c r="O156" s="19" t="str">
        <f xml:space="preserve"> RAW!N156</f>
        <v>L</v>
      </c>
      <c r="P156" s="20" t="str">
        <f xml:space="preserve"> RAW!O156</f>
        <v>-</v>
      </c>
      <c r="Q156" s="21">
        <f xml:space="preserve"> ((RAW!P156 / 10000000000) * 1000)</f>
        <v>0</v>
      </c>
      <c r="R156" s="22">
        <f xml:space="preserve"> ((RAW!Q156 / 1000000000) * 1000)</f>
        <v>0.697797</v>
      </c>
      <c r="S156" s="19" t="str">
        <f xml:space="preserve"> RAW!R156</f>
        <v>S</v>
      </c>
      <c r="T156" s="19" t="str">
        <f xml:space="preserve"> RAW!S156</f>
        <v>L</v>
      </c>
      <c r="U156" s="20" t="str">
        <f xml:space="preserve"> RAW!T156</f>
        <v>N</v>
      </c>
      <c r="V156" s="21">
        <f xml:space="preserve"> ((RAW!U156 / 10000000000) * 1000)</f>
        <v>0</v>
      </c>
      <c r="W156" s="22">
        <f xml:space="preserve"> ((RAW!V156 / 1000000000) * 1000)</f>
        <v>266.054687</v>
      </c>
      <c r="X156" s="19" t="str">
        <f xml:space="preserve"> RAW!W156</f>
        <v>S</v>
      </c>
      <c r="Y156" s="19" t="str">
        <f xml:space="preserve"> RAW!X156</f>
        <v>L</v>
      </c>
      <c r="Z156" s="20" t="str">
        <f xml:space="preserve"> RAW!Y156</f>
        <v>N</v>
      </c>
      <c r="AA156" s="19">
        <f xml:space="preserve"> ((RAW!Z156 / 10000000000) * 1000)</f>
        <v>0</v>
      </c>
      <c r="AB156" s="19">
        <f xml:space="preserve"> RAW!AA156 / 5</f>
        <v>1375</v>
      </c>
      <c r="AC156" s="20">
        <f xml:space="preserve"> ((RAW!AB156 / 1000000) * 1000)</f>
        <v>0</v>
      </c>
    </row>
    <row r="157" spans="1:29" x14ac:dyDescent="0.25">
      <c r="A157" s="28">
        <v>43239.079095092595</v>
      </c>
      <c r="B157" s="18">
        <f t="shared" si="2"/>
        <v>12.833333611080889</v>
      </c>
      <c r="C157" s="19">
        <f xml:space="preserve"> RAW!B157 / 5</f>
        <v>1375</v>
      </c>
      <c r="D157" s="19">
        <f xml:space="preserve"> RAW!C157 / 5</f>
        <v>-132.80000000000001</v>
      </c>
      <c r="E157" s="20">
        <f xml:space="preserve"> RAW!D157 / 5</f>
        <v>-473.2</v>
      </c>
      <c r="F157" s="19">
        <f xml:space="preserve"> RAW!E157 / 5000</f>
        <v>1.3051999999999999</v>
      </c>
      <c r="G157" s="19">
        <f xml:space="preserve"> RAW!F157 / 5000</f>
        <v>-0.3478</v>
      </c>
      <c r="H157" s="19">
        <f xml:space="preserve"> RAW!G157 / 5000</f>
        <v>2.2000000000000001E-3</v>
      </c>
      <c r="I157" s="19">
        <f xml:space="preserve"> RAW!H157 / 5000</f>
        <v>0.11219999999999999</v>
      </c>
      <c r="J157" s="20">
        <f xml:space="preserve"> RAW!I157 / 5000</f>
        <v>0.52439999999999998</v>
      </c>
      <c r="K157" s="20">
        <f xml:space="preserve"> RAW!J157</f>
        <v>11111001</v>
      </c>
      <c r="L157" s="21">
        <f xml:space="preserve"> ((RAW!K157 / 10000000000) * 1000)</f>
        <v>1.0275999999999999E-2</v>
      </c>
      <c r="M157" s="22">
        <f xml:space="preserve"> ((RAW!L157 / 1000000000) * 1000)</f>
        <v>196.29714300000001</v>
      </c>
      <c r="N157" s="19" t="str">
        <f xml:space="preserve"> RAW!M157</f>
        <v>R</v>
      </c>
      <c r="O157" s="19" t="str">
        <f xml:space="preserve"> RAW!N157</f>
        <v>L</v>
      </c>
      <c r="P157" s="20" t="str">
        <f xml:space="preserve"> RAW!O157</f>
        <v>-</v>
      </c>
      <c r="Q157" s="21">
        <f xml:space="preserve"> ((RAW!P157 / 10000000000) * 1000)</f>
        <v>0</v>
      </c>
      <c r="R157" s="22">
        <f xml:space="preserve"> ((RAW!Q157 / 1000000000) * 1000)</f>
        <v>0.697797</v>
      </c>
      <c r="S157" s="19" t="str">
        <f xml:space="preserve"> RAW!R157</f>
        <v>S</v>
      </c>
      <c r="T157" s="19" t="str">
        <f xml:space="preserve"> RAW!S157</f>
        <v>L</v>
      </c>
      <c r="U157" s="20" t="str">
        <f xml:space="preserve"> RAW!T157</f>
        <v>N</v>
      </c>
      <c r="V157" s="21">
        <f xml:space="preserve"> ((RAW!U157 / 10000000000) * 1000)</f>
        <v>0</v>
      </c>
      <c r="W157" s="22">
        <f xml:space="preserve"> ((RAW!V157 / 1000000000) * 1000)</f>
        <v>266.054687</v>
      </c>
      <c r="X157" s="19" t="str">
        <f xml:space="preserve"> RAW!W157</f>
        <v>S</v>
      </c>
      <c r="Y157" s="19" t="str">
        <f xml:space="preserve"> RAW!X157</f>
        <v>L</v>
      </c>
      <c r="Z157" s="20" t="str">
        <f xml:space="preserve"> RAW!Y157</f>
        <v>N</v>
      </c>
      <c r="AA157" s="19">
        <f xml:space="preserve"> ((RAW!Z157 / 10000000000) * 1000)</f>
        <v>1.0275999999999999E-2</v>
      </c>
      <c r="AB157" s="19">
        <f xml:space="preserve"> RAW!AA157 / 5</f>
        <v>1375</v>
      </c>
      <c r="AC157" s="20">
        <f xml:space="preserve"> ((RAW!AB157 / 1000000) * 1000)</f>
        <v>0</v>
      </c>
    </row>
    <row r="158" spans="1:29" x14ac:dyDescent="0.25">
      <c r="A158" s="28">
        <v>43239.082567303238</v>
      </c>
      <c r="B158" s="18">
        <f t="shared" si="2"/>
        <v>12.916666666511446</v>
      </c>
      <c r="C158" s="19">
        <f xml:space="preserve"> RAW!B158 / 5</f>
        <v>1375</v>
      </c>
      <c r="D158" s="19">
        <f xml:space="preserve"> RAW!C158 / 5</f>
        <v>-132.80000000000001</v>
      </c>
      <c r="E158" s="20">
        <f xml:space="preserve"> RAW!D158 / 5</f>
        <v>-473.2</v>
      </c>
      <c r="F158" s="19">
        <f xml:space="preserve"> RAW!E158 / 5000</f>
        <v>1.3049999999999999</v>
      </c>
      <c r="G158" s="19">
        <f xml:space="preserve"> RAW!F158 / 5000</f>
        <v>-0.3478</v>
      </c>
      <c r="H158" s="19">
        <f xml:space="preserve"> RAW!G158 / 5000</f>
        <v>2.2000000000000001E-3</v>
      </c>
      <c r="I158" s="19">
        <f xml:space="preserve"> RAW!H158 / 5000</f>
        <v>0.112</v>
      </c>
      <c r="J158" s="20">
        <f xml:space="preserve"> RAW!I158 / 5000</f>
        <v>0.52439999999999998</v>
      </c>
      <c r="K158" s="20">
        <f xml:space="preserve"> RAW!J158</f>
        <v>11111001</v>
      </c>
      <c r="L158" s="21">
        <f xml:space="preserve"> ((RAW!K158 / 10000000000) * 1000)</f>
        <v>0</v>
      </c>
      <c r="M158" s="22">
        <f xml:space="preserve"> ((RAW!L158 / 1000000000) * 1000)</f>
        <v>196.170435</v>
      </c>
      <c r="N158" s="19" t="str">
        <f xml:space="preserve"> RAW!M158</f>
        <v>R</v>
      </c>
      <c r="O158" s="19" t="str">
        <f xml:space="preserve"> RAW!N158</f>
        <v>L</v>
      </c>
      <c r="P158" s="20" t="str">
        <f xml:space="preserve"> RAW!O158</f>
        <v>-</v>
      </c>
      <c r="Q158" s="21">
        <f xml:space="preserve"> ((RAW!P158 / 10000000000) * 1000)</f>
        <v>0</v>
      </c>
      <c r="R158" s="22">
        <f xml:space="preserve"> ((RAW!Q158 / 1000000000) * 1000)</f>
        <v>0.697797</v>
      </c>
      <c r="S158" s="19" t="str">
        <f xml:space="preserve"> RAW!R158</f>
        <v>S</v>
      </c>
      <c r="T158" s="19" t="str">
        <f xml:space="preserve"> RAW!S158</f>
        <v>L</v>
      </c>
      <c r="U158" s="20" t="str">
        <f xml:space="preserve"> RAW!T158</f>
        <v>N</v>
      </c>
      <c r="V158" s="21">
        <f xml:space="preserve"> ((RAW!U158 / 10000000000) * 1000)</f>
        <v>0</v>
      </c>
      <c r="W158" s="22">
        <f xml:space="preserve"> ((RAW!V158 / 1000000000) * 1000)</f>
        <v>266.054687</v>
      </c>
      <c r="X158" s="19" t="str">
        <f xml:space="preserve"> RAW!W158</f>
        <v>S</v>
      </c>
      <c r="Y158" s="19" t="str">
        <f xml:space="preserve"> RAW!X158</f>
        <v>L</v>
      </c>
      <c r="Z158" s="20" t="str">
        <f xml:space="preserve"> RAW!Y158</f>
        <v>N</v>
      </c>
      <c r="AA158" s="19">
        <f xml:space="preserve"> ((RAW!Z158 / 10000000000) * 1000)</f>
        <v>0</v>
      </c>
      <c r="AB158" s="19">
        <f xml:space="preserve"> RAW!AA158 / 5</f>
        <v>1375</v>
      </c>
      <c r="AC158" s="20">
        <f xml:space="preserve"> ((RAW!AB158 / 1000000) * 1000)</f>
        <v>0</v>
      </c>
    </row>
    <row r="159" spans="1:29" x14ac:dyDescent="0.25">
      <c r="A159" s="28">
        <v>43239.086039525464</v>
      </c>
      <c r="B159" s="18">
        <f t="shared" si="2"/>
        <v>12.999999999941792</v>
      </c>
      <c r="C159" s="19">
        <f xml:space="preserve"> RAW!B159 / 5</f>
        <v>1375</v>
      </c>
      <c r="D159" s="19">
        <f xml:space="preserve"> RAW!C159 / 5</f>
        <v>-132.80000000000001</v>
      </c>
      <c r="E159" s="20">
        <f xml:space="preserve"> RAW!D159 / 5</f>
        <v>-473.2</v>
      </c>
      <c r="F159" s="19">
        <f xml:space="preserve"> RAW!E159 / 5000</f>
        <v>1.3048</v>
      </c>
      <c r="G159" s="19">
        <f xml:space="preserve"> RAW!F159 / 5000</f>
        <v>-0.34760000000000002</v>
      </c>
      <c r="H159" s="19">
        <f xml:space="preserve"> RAW!G159 / 5000</f>
        <v>2E-3</v>
      </c>
      <c r="I159" s="19">
        <f xml:space="preserve"> RAW!H159 / 5000</f>
        <v>0.11219999999999999</v>
      </c>
      <c r="J159" s="20">
        <f xml:space="preserve"> RAW!I159 / 5000</f>
        <v>0.52439999999999998</v>
      </c>
      <c r="K159" s="20">
        <f xml:space="preserve"> RAW!J159</f>
        <v>11111001</v>
      </c>
      <c r="L159" s="21">
        <f xml:space="preserve"> ((RAW!K159 / 10000000000) * 1000)</f>
        <v>0</v>
      </c>
      <c r="M159" s="22">
        <f xml:space="preserve"> ((RAW!L159 / 1000000000) * 1000)</f>
        <v>196.06318200000001</v>
      </c>
      <c r="N159" s="19" t="str">
        <f xml:space="preserve"> RAW!M159</f>
        <v>R</v>
      </c>
      <c r="O159" s="19" t="str">
        <f xml:space="preserve"> RAW!N159</f>
        <v>L</v>
      </c>
      <c r="P159" s="20" t="str">
        <f xml:space="preserve"> RAW!O159</f>
        <v>-</v>
      </c>
      <c r="Q159" s="21">
        <f xml:space="preserve"> ((RAW!P159 / 10000000000) * 1000)</f>
        <v>0</v>
      </c>
      <c r="R159" s="22">
        <f xml:space="preserve"> ((RAW!Q159 / 1000000000) * 1000)</f>
        <v>0.697797</v>
      </c>
      <c r="S159" s="19" t="str">
        <f xml:space="preserve"> RAW!R159</f>
        <v>S</v>
      </c>
      <c r="T159" s="19" t="str">
        <f xml:space="preserve"> RAW!S159</f>
        <v>L</v>
      </c>
      <c r="U159" s="20" t="str">
        <f xml:space="preserve"> RAW!T159</f>
        <v>N</v>
      </c>
      <c r="V159" s="21">
        <f xml:space="preserve"> ((RAW!U159 / 10000000000) * 1000)</f>
        <v>0</v>
      </c>
      <c r="W159" s="22">
        <f xml:space="preserve"> ((RAW!V159 / 1000000000) * 1000)</f>
        <v>266.054687</v>
      </c>
      <c r="X159" s="19" t="str">
        <f xml:space="preserve"> RAW!W159</f>
        <v>S</v>
      </c>
      <c r="Y159" s="19" t="str">
        <f xml:space="preserve"> RAW!X159</f>
        <v>L</v>
      </c>
      <c r="Z159" s="20" t="str">
        <f xml:space="preserve"> RAW!Y159</f>
        <v>N</v>
      </c>
      <c r="AA159" s="19">
        <f xml:space="preserve"> ((RAW!Z159 / 10000000000) * 1000)</f>
        <v>0</v>
      </c>
      <c r="AB159" s="19">
        <f xml:space="preserve"> RAW!AA159 / 5</f>
        <v>1375</v>
      </c>
      <c r="AC159" s="20">
        <f xml:space="preserve"> ((RAW!AB159 / 1000000) * 1000)</f>
        <v>0</v>
      </c>
    </row>
    <row r="160" spans="1:29" x14ac:dyDescent="0.25">
      <c r="A160" s="28">
        <v>43239.089511747683</v>
      </c>
      <c r="B160" s="18">
        <f t="shared" si="2"/>
        <v>13.083333333197515</v>
      </c>
      <c r="C160" s="19">
        <f xml:space="preserve"> RAW!B160 / 5</f>
        <v>1375</v>
      </c>
      <c r="D160" s="19">
        <f xml:space="preserve"> RAW!C160 / 5</f>
        <v>-132.80000000000001</v>
      </c>
      <c r="E160" s="20">
        <f xml:space="preserve"> RAW!D160 / 5</f>
        <v>-473.2</v>
      </c>
      <c r="F160" s="19">
        <f xml:space="preserve"> RAW!E160 / 5000</f>
        <v>1.3049999999999999</v>
      </c>
      <c r="G160" s="19">
        <f xml:space="preserve"> RAW!F160 / 5000</f>
        <v>-0.3478</v>
      </c>
      <c r="H160" s="19">
        <f xml:space="preserve"> RAW!G160 / 5000</f>
        <v>2E-3</v>
      </c>
      <c r="I160" s="19">
        <f xml:space="preserve"> RAW!H160 / 5000</f>
        <v>0.11219999999999999</v>
      </c>
      <c r="J160" s="20">
        <f xml:space="preserve"> RAW!I160 / 5000</f>
        <v>0.52459999999999996</v>
      </c>
      <c r="K160" s="20">
        <f xml:space="preserve"> RAW!J160</f>
        <v>11111001</v>
      </c>
      <c r="L160" s="21">
        <f xml:space="preserve"> ((RAW!K160 / 10000000000) * 1000)</f>
        <v>0.13169700000000001</v>
      </c>
      <c r="M160" s="22">
        <f xml:space="preserve"> ((RAW!L160 / 1000000000) * 1000)</f>
        <v>195.97071099999999</v>
      </c>
      <c r="N160" s="19" t="str">
        <f xml:space="preserve"> RAW!M160</f>
        <v>R</v>
      </c>
      <c r="O160" s="19" t="str">
        <f xml:space="preserve"> RAW!N160</f>
        <v>L</v>
      </c>
      <c r="P160" s="20" t="str">
        <f xml:space="preserve"> RAW!O160</f>
        <v>-</v>
      </c>
      <c r="Q160" s="21">
        <f xml:space="preserve"> ((RAW!P160 / 10000000000) * 1000)</f>
        <v>0</v>
      </c>
      <c r="R160" s="22">
        <f xml:space="preserve"> ((RAW!Q160 / 1000000000) * 1000)</f>
        <v>0.697797</v>
      </c>
      <c r="S160" s="19" t="str">
        <f xml:space="preserve"> RAW!R160</f>
        <v>S</v>
      </c>
      <c r="T160" s="19" t="str">
        <f xml:space="preserve"> RAW!S160</f>
        <v>L</v>
      </c>
      <c r="U160" s="20" t="str">
        <f xml:space="preserve"> RAW!T160</f>
        <v>N</v>
      </c>
      <c r="V160" s="21">
        <f xml:space="preserve"> ((RAW!U160 / 10000000000) * 1000)</f>
        <v>0</v>
      </c>
      <c r="W160" s="22">
        <f xml:space="preserve"> ((RAW!V160 / 1000000000) * 1000)</f>
        <v>266.054687</v>
      </c>
      <c r="X160" s="19" t="str">
        <f xml:space="preserve"> RAW!W160</f>
        <v>S</v>
      </c>
      <c r="Y160" s="19" t="str">
        <f xml:space="preserve"> RAW!X160</f>
        <v>L</v>
      </c>
      <c r="Z160" s="20" t="str">
        <f xml:space="preserve"> RAW!Y160</f>
        <v>N</v>
      </c>
      <c r="AA160" s="19">
        <f xml:space="preserve"> ((RAW!Z160 / 10000000000) * 1000)</f>
        <v>0.13169700000000001</v>
      </c>
      <c r="AB160" s="19">
        <f xml:space="preserve"> RAW!AA160 / 5</f>
        <v>1375</v>
      </c>
      <c r="AC160" s="20">
        <f xml:space="preserve"> ((RAW!AB160 / 1000000) * 1000)</f>
        <v>0</v>
      </c>
    </row>
    <row r="161" spans="1:29" x14ac:dyDescent="0.25">
      <c r="A161" s="28">
        <v>43239.092983981478</v>
      </c>
      <c r="B161" s="18">
        <f t="shared" si="2"/>
        <v>13.166666944278404</v>
      </c>
      <c r="C161" s="19">
        <f xml:space="preserve"> RAW!B161 / 5</f>
        <v>1375</v>
      </c>
      <c r="D161" s="19">
        <f xml:space="preserve"> RAW!C161 / 5</f>
        <v>-132.80000000000001</v>
      </c>
      <c r="E161" s="20">
        <f xml:space="preserve"> RAW!D161 / 5</f>
        <v>-473.2</v>
      </c>
      <c r="F161" s="19">
        <f xml:space="preserve"> RAW!E161 / 5000</f>
        <v>1.3049999999999999</v>
      </c>
      <c r="G161" s="19">
        <f xml:space="preserve"> RAW!F161 / 5000</f>
        <v>-0.34760000000000002</v>
      </c>
      <c r="H161" s="19">
        <f xml:space="preserve"> RAW!G161 / 5000</f>
        <v>2E-3</v>
      </c>
      <c r="I161" s="19">
        <f xml:space="preserve"> RAW!H161 / 5000</f>
        <v>0.11219999999999999</v>
      </c>
      <c r="J161" s="20">
        <f xml:space="preserve"> RAW!I161 / 5000</f>
        <v>0.5242</v>
      </c>
      <c r="K161" s="20">
        <f xml:space="preserve"> RAW!J161</f>
        <v>11111001</v>
      </c>
      <c r="L161" s="21">
        <f xml:space="preserve"> ((RAW!K161 / 10000000000) * 1000)</f>
        <v>0.11483499999999999</v>
      </c>
      <c r="M161" s="22">
        <f xml:space="preserve"> ((RAW!L161 / 1000000000) * 1000)</f>
        <v>195.88344499999999</v>
      </c>
      <c r="N161" s="19" t="str">
        <f xml:space="preserve"> RAW!M161</f>
        <v>R</v>
      </c>
      <c r="O161" s="19" t="str">
        <f xml:space="preserve"> RAW!N161</f>
        <v>L</v>
      </c>
      <c r="P161" s="20" t="str">
        <f xml:space="preserve"> RAW!O161</f>
        <v>-</v>
      </c>
      <c r="Q161" s="21">
        <f xml:space="preserve"> ((RAW!P161 / 10000000000) * 1000)</f>
        <v>0</v>
      </c>
      <c r="R161" s="22">
        <f xml:space="preserve"> ((RAW!Q161 / 1000000000) * 1000)</f>
        <v>0.697797</v>
      </c>
      <c r="S161" s="19" t="str">
        <f xml:space="preserve"> RAW!R161</f>
        <v>S</v>
      </c>
      <c r="T161" s="19" t="str">
        <f xml:space="preserve"> RAW!S161</f>
        <v>L</v>
      </c>
      <c r="U161" s="20" t="str">
        <f xml:space="preserve"> RAW!T161</f>
        <v>N</v>
      </c>
      <c r="V161" s="21">
        <f xml:space="preserve"> ((RAW!U161 / 10000000000) * 1000)</f>
        <v>0</v>
      </c>
      <c r="W161" s="22">
        <f xml:space="preserve"> ((RAW!V161 / 1000000000) * 1000)</f>
        <v>266.054687</v>
      </c>
      <c r="X161" s="19" t="str">
        <f xml:space="preserve"> RAW!W161</f>
        <v>S</v>
      </c>
      <c r="Y161" s="19" t="str">
        <f xml:space="preserve"> RAW!X161</f>
        <v>L</v>
      </c>
      <c r="Z161" s="20" t="str">
        <f xml:space="preserve"> RAW!Y161</f>
        <v>N</v>
      </c>
      <c r="AA161" s="19">
        <f xml:space="preserve"> ((RAW!Z161 / 10000000000) * 1000)</f>
        <v>0.11483499999999999</v>
      </c>
      <c r="AB161" s="19">
        <f xml:space="preserve"> RAW!AA161 / 5</f>
        <v>1375</v>
      </c>
      <c r="AC161" s="20">
        <f xml:space="preserve"> ((RAW!AB161 / 1000000) * 1000)</f>
        <v>0</v>
      </c>
    </row>
    <row r="162" spans="1:29" x14ac:dyDescent="0.25">
      <c r="A162" s="28">
        <v>43239.096456203704</v>
      </c>
      <c r="B162" s="18">
        <f t="shared" si="2"/>
        <v>13.25000027770875</v>
      </c>
      <c r="C162" s="19">
        <f xml:space="preserve"> RAW!B162 / 5</f>
        <v>1375</v>
      </c>
      <c r="D162" s="19">
        <f xml:space="preserve"> RAW!C162 / 5</f>
        <v>-132.80000000000001</v>
      </c>
      <c r="E162" s="20">
        <f xml:space="preserve"> RAW!D162 / 5</f>
        <v>-473.2</v>
      </c>
      <c r="F162" s="19">
        <f xml:space="preserve"> RAW!E162 / 5000</f>
        <v>1.3051999999999999</v>
      </c>
      <c r="G162" s="19">
        <f xml:space="preserve"> RAW!F162 / 5000</f>
        <v>-0.34799999999999998</v>
      </c>
      <c r="H162" s="19">
        <f xml:space="preserve"> RAW!G162 / 5000</f>
        <v>2E-3</v>
      </c>
      <c r="I162" s="19">
        <f xml:space="preserve"> RAW!H162 / 5000</f>
        <v>0.112</v>
      </c>
      <c r="J162" s="20">
        <f xml:space="preserve"> RAW!I162 / 5000</f>
        <v>0.52459999999999996</v>
      </c>
      <c r="K162" s="20">
        <f xml:space="preserve"> RAW!J162</f>
        <v>11111001</v>
      </c>
      <c r="L162" s="21">
        <f xml:space="preserve"> ((RAW!K162 / 10000000000) * 1000)</f>
        <v>2.9132000000000002E-2</v>
      </c>
      <c r="M162" s="22">
        <f xml:space="preserve"> ((RAW!L162 / 1000000000) * 1000)</f>
        <v>195.792621</v>
      </c>
      <c r="N162" s="19" t="str">
        <f xml:space="preserve"> RAW!M162</f>
        <v>R</v>
      </c>
      <c r="O162" s="19" t="str">
        <f xml:space="preserve"> RAW!N162</f>
        <v>L</v>
      </c>
      <c r="P162" s="20" t="str">
        <f xml:space="preserve"> RAW!O162</f>
        <v>-</v>
      </c>
      <c r="Q162" s="21">
        <f xml:space="preserve"> ((RAW!P162 / 10000000000) * 1000)</f>
        <v>0</v>
      </c>
      <c r="R162" s="22">
        <f xml:space="preserve"> ((RAW!Q162 / 1000000000) * 1000)</f>
        <v>0.697797</v>
      </c>
      <c r="S162" s="19" t="str">
        <f xml:space="preserve"> RAW!R162</f>
        <v>S</v>
      </c>
      <c r="T162" s="19" t="str">
        <f xml:space="preserve"> RAW!S162</f>
        <v>L</v>
      </c>
      <c r="U162" s="20" t="str">
        <f xml:space="preserve"> RAW!T162</f>
        <v>N</v>
      </c>
      <c r="V162" s="21">
        <f xml:space="preserve"> ((RAW!U162 / 10000000000) * 1000)</f>
        <v>0</v>
      </c>
      <c r="W162" s="22">
        <f xml:space="preserve"> ((RAW!V162 / 1000000000) * 1000)</f>
        <v>266.054687</v>
      </c>
      <c r="X162" s="19" t="str">
        <f xml:space="preserve"> RAW!W162</f>
        <v>S</v>
      </c>
      <c r="Y162" s="19" t="str">
        <f xml:space="preserve"> RAW!X162</f>
        <v>L</v>
      </c>
      <c r="Z162" s="20" t="str">
        <f xml:space="preserve"> RAW!Y162</f>
        <v>N</v>
      </c>
      <c r="AA162" s="19">
        <f xml:space="preserve"> ((RAW!Z162 / 10000000000) * 1000)</f>
        <v>2.9132000000000002E-2</v>
      </c>
      <c r="AB162" s="19">
        <f xml:space="preserve"> RAW!AA162 / 5</f>
        <v>1375</v>
      </c>
      <c r="AC162" s="20">
        <f xml:space="preserve"> ((RAW!AB162 / 1000000) * 1000)</f>
        <v>0</v>
      </c>
    </row>
    <row r="163" spans="1:29" x14ac:dyDescent="0.25">
      <c r="A163" s="28">
        <v>43239.099928425923</v>
      </c>
      <c r="B163" s="18">
        <f t="shared" si="2"/>
        <v>13.333333610964473</v>
      </c>
      <c r="C163" s="19">
        <f xml:space="preserve"> RAW!B163 / 5</f>
        <v>1375</v>
      </c>
      <c r="D163" s="19">
        <f xml:space="preserve"> RAW!C163 / 5</f>
        <v>-132.80000000000001</v>
      </c>
      <c r="E163" s="20">
        <f xml:space="preserve"> RAW!D163 / 5</f>
        <v>-473.2</v>
      </c>
      <c r="F163" s="19">
        <f xml:space="preserve"> RAW!E163 / 5000</f>
        <v>1.3049999999999999</v>
      </c>
      <c r="G163" s="19">
        <f xml:space="preserve"> RAW!F163 / 5000</f>
        <v>-0.3478</v>
      </c>
      <c r="H163" s="19">
        <f xml:space="preserve"> RAW!G163 / 5000</f>
        <v>2E-3</v>
      </c>
      <c r="I163" s="19">
        <f xml:space="preserve"> RAW!H163 / 5000</f>
        <v>0.11219999999999999</v>
      </c>
      <c r="J163" s="20">
        <f xml:space="preserve"> RAW!I163 / 5000</f>
        <v>0.52439999999999998</v>
      </c>
      <c r="K163" s="20">
        <f xml:space="preserve"> RAW!J163</f>
        <v>11111001</v>
      </c>
      <c r="L163" s="21">
        <f xml:space="preserve"> ((RAW!K163 / 10000000000) * 1000)</f>
        <v>-1.9949999999999998E-3</v>
      </c>
      <c r="M163" s="22">
        <f xml:space="preserve"> ((RAW!L163 / 1000000000) * 1000)</f>
        <v>195.69121999999999</v>
      </c>
      <c r="N163" s="19" t="str">
        <f xml:space="preserve"> RAW!M163</f>
        <v>R</v>
      </c>
      <c r="O163" s="19" t="str">
        <f xml:space="preserve"> RAW!N163</f>
        <v>L</v>
      </c>
      <c r="P163" s="20" t="str">
        <f xml:space="preserve"> RAW!O163</f>
        <v>-</v>
      </c>
      <c r="Q163" s="21">
        <f xml:space="preserve"> ((RAW!P163 / 10000000000) * 1000)</f>
        <v>0</v>
      </c>
      <c r="R163" s="22">
        <f xml:space="preserve"> ((RAW!Q163 / 1000000000) * 1000)</f>
        <v>0.697797</v>
      </c>
      <c r="S163" s="19" t="str">
        <f xml:space="preserve"> RAW!R163</f>
        <v>S</v>
      </c>
      <c r="T163" s="19" t="str">
        <f xml:space="preserve"> RAW!S163</f>
        <v>L</v>
      </c>
      <c r="U163" s="20" t="str">
        <f xml:space="preserve"> RAW!T163</f>
        <v>N</v>
      </c>
      <c r="V163" s="21">
        <f xml:space="preserve"> ((RAW!U163 / 10000000000) * 1000)</f>
        <v>0</v>
      </c>
      <c r="W163" s="22">
        <f xml:space="preserve"> ((RAW!V163 / 1000000000) * 1000)</f>
        <v>266.054687</v>
      </c>
      <c r="X163" s="19" t="str">
        <f xml:space="preserve"> RAW!W163</f>
        <v>S</v>
      </c>
      <c r="Y163" s="19" t="str">
        <f xml:space="preserve"> RAW!X163</f>
        <v>L</v>
      </c>
      <c r="Z163" s="20" t="str">
        <f xml:space="preserve"> RAW!Y163</f>
        <v>N</v>
      </c>
      <c r="AA163" s="19">
        <f xml:space="preserve"> ((RAW!Z163 / 10000000000) * 1000)</f>
        <v>-1.9949999999999998E-3</v>
      </c>
      <c r="AB163" s="19">
        <f xml:space="preserve"> RAW!AA163 / 5</f>
        <v>1375</v>
      </c>
      <c r="AC163" s="20">
        <f xml:space="preserve"> ((RAW!AB163 / 1000000) * 1000)</f>
        <v>0</v>
      </c>
    </row>
    <row r="164" spans="1:29" x14ac:dyDescent="0.25">
      <c r="A164" s="28">
        <v>43239.103400636573</v>
      </c>
      <c r="B164" s="18">
        <f t="shared" si="2"/>
        <v>13.416666666569654</v>
      </c>
      <c r="C164" s="19">
        <f xml:space="preserve"> RAW!B164 / 5</f>
        <v>1375</v>
      </c>
      <c r="D164" s="19">
        <f xml:space="preserve"> RAW!C164 / 5</f>
        <v>-132.80000000000001</v>
      </c>
      <c r="E164" s="20">
        <f xml:space="preserve"> RAW!D164 / 5</f>
        <v>-473.2</v>
      </c>
      <c r="F164" s="19">
        <f xml:space="preserve"> RAW!E164 / 5000</f>
        <v>1.3049999999999999</v>
      </c>
      <c r="G164" s="19">
        <f xml:space="preserve"> RAW!F164 / 5000</f>
        <v>-0.3478</v>
      </c>
      <c r="H164" s="19">
        <f xml:space="preserve"> RAW!G164 / 5000</f>
        <v>2.2000000000000001E-3</v>
      </c>
      <c r="I164" s="19">
        <f xml:space="preserve"> RAW!H164 / 5000</f>
        <v>0.11219999999999999</v>
      </c>
      <c r="J164" s="20">
        <f xml:space="preserve"> RAW!I164 / 5000</f>
        <v>0.52439999999999998</v>
      </c>
      <c r="K164" s="20">
        <f xml:space="preserve"> RAW!J164</f>
        <v>11111001</v>
      </c>
      <c r="L164" s="21">
        <f xml:space="preserve"> ((RAW!K164 / 10000000000) * 1000)</f>
        <v>0</v>
      </c>
      <c r="M164" s="22">
        <f xml:space="preserve"> ((RAW!L164 / 1000000000) * 1000)</f>
        <v>195.63475</v>
      </c>
      <c r="N164" s="19" t="str">
        <f xml:space="preserve"> RAW!M164</f>
        <v>R</v>
      </c>
      <c r="O164" s="19" t="str">
        <f xml:space="preserve"> RAW!N164</f>
        <v>L</v>
      </c>
      <c r="P164" s="20" t="str">
        <f xml:space="preserve"> RAW!O164</f>
        <v>-</v>
      </c>
      <c r="Q164" s="21">
        <f xml:space="preserve"> ((RAW!P164 / 10000000000) * 1000)</f>
        <v>0</v>
      </c>
      <c r="R164" s="22">
        <f xml:space="preserve"> ((RAW!Q164 / 1000000000) * 1000)</f>
        <v>0.697797</v>
      </c>
      <c r="S164" s="19" t="str">
        <f xml:space="preserve"> RAW!R164</f>
        <v>S</v>
      </c>
      <c r="T164" s="19" t="str">
        <f xml:space="preserve"> RAW!S164</f>
        <v>L</v>
      </c>
      <c r="U164" s="20" t="str">
        <f xml:space="preserve"> RAW!T164</f>
        <v>N</v>
      </c>
      <c r="V164" s="21">
        <f xml:space="preserve"> ((RAW!U164 / 10000000000) * 1000)</f>
        <v>0</v>
      </c>
      <c r="W164" s="22">
        <f xml:space="preserve"> ((RAW!V164 / 1000000000) * 1000)</f>
        <v>266.054687</v>
      </c>
      <c r="X164" s="19" t="str">
        <f xml:space="preserve"> RAW!W164</f>
        <v>S</v>
      </c>
      <c r="Y164" s="19" t="str">
        <f xml:space="preserve"> RAW!X164</f>
        <v>L</v>
      </c>
      <c r="Z164" s="20" t="str">
        <f xml:space="preserve"> RAW!Y164</f>
        <v>N</v>
      </c>
      <c r="AA164" s="19">
        <f xml:space="preserve"> ((RAW!Z164 / 10000000000) * 1000)</f>
        <v>0</v>
      </c>
      <c r="AB164" s="19">
        <f xml:space="preserve"> RAW!AA164 / 5</f>
        <v>1375</v>
      </c>
      <c r="AC164" s="20">
        <f xml:space="preserve"> ((RAW!AB164 / 1000000) * 1000)</f>
        <v>0</v>
      </c>
    </row>
    <row r="165" spans="1:29" x14ac:dyDescent="0.25">
      <c r="A165" s="28">
        <v>43239.106872870369</v>
      </c>
      <c r="B165" s="18">
        <f t="shared" si="2"/>
        <v>13.500000277650543</v>
      </c>
      <c r="C165" s="19">
        <f xml:space="preserve"> RAW!B165 / 5</f>
        <v>1375</v>
      </c>
      <c r="D165" s="19">
        <f xml:space="preserve"> RAW!C165 / 5</f>
        <v>-132.80000000000001</v>
      </c>
      <c r="E165" s="20">
        <f xml:space="preserve"> RAW!D165 / 5</f>
        <v>-473.2</v>
      </c>
      <c r="F165" s="19">
        <f xml:space="preserve"> RAW!E165 / 5000</f>
        <v>1.3049999999999999</v>
      </c>
      <c r="G165" s="19">
        <f xml:space="preserve"> RAW!F165 / 5000</f>
        <v>-0.34760000000000002</v>
      </c>
      <c r="H165" s="19">
        <f xml:space="preserve"> RAW!G165 / 5000</f>
        <v>2E-3</v>
      </c>
      <c r="I165" s="19">
        <f xml:space="preserve"> RAW!H165 / 5000</f>
        <v>0.112</v>
      </c>
      <c r="J165" s="20">
        <f xml:space="preserve"> RAW!I165 / 5000</f>
        <v>0.52439999999999998</v>
      </c>
      <c r="K165" s="20">
        <f xml:space="preserve"> RAW!J165</f>
        <v>11111001</v>
      </c>
      <c r="L165" s="21">
        <f xml:space="preserve"> ((RAW!K165 / 10000000000) * 1000)</f>
        <v>7.9810000000000002E-3</v>
      </c>
      <c r="M165" s="22">
        <f xml:space="preserve"> ((RAW!L165 / 1000000000) * 1000)</f>
        <v>195.539952</v>
      </c>
      <c r="N165" s="19" t="str">
        <f xml:space="preserve"> RAW!M165</f>
        <v>R</v>
      </c>
      <c r="O165" s="19" t="str">
        <f xml:space="preserve"> RAW!N165</f>
        <v>L</v>
      </c>
      <c r="P165" s="20" t="str">
        <f xml:space="preserve"> RAW!O165</f>
        <v>-</v>
      </c>
      <c r="Q165" s="21">
        <f xml:space="preserve"> ((RAW!P165 / 10000000000) * 1000)</f>
        <v>0</v>
      </c>
      <c r="R165" s="22">
        <f xml:space="preserve"> ((RAW!Q165 / 1000000000) * 1000)</f>
        <v>0.697797</v>
      </c>
      <c r="S165" s="19" t="str">
        <f xml:space="preserve"> RAW!R165</f>
        <v>S</v>
      </c>
      <c r="T165" s="19" t="str">
        <f xml:space="preserve"> RAW!S165</f>
        <v>L</v>
      </c>
      <c r="U165" s="20" t="str">
        <f xml:space="preserve"> RAW!T165</f>
        <v>N</v>
      </c>
      <c r="V165" s="21">
        <f xml:space="preserve"> ((RAW!U165 / 10000000000) * 1000)</f>
        <v>0</v>
      </c>
      <c r="W165" s="22">
        <f xml:space="preserve"> ((RAW!V165 / 1000000000) * 1000)</f>
        <v>266.054687</v>
      </c>
      <c r="X165" s="19" t="str">
        <f xml:space="preserve"> RAW!W165</f>
        <v>S</v>
      </c>
      <c r="Y165" s="19" t="str">
        <f xml:space="preserve"> RAW!X165</f>
        <v>L</v>
      </c>
      <c r="Z165" s="20" t="str">
        <f xml:space="preserve"> RAW!Y165</f>
        <v>N</v>
      </c>
      <c r="AA165" s="19">
        <f xml:space="preserve"> ((RAW!Z165 / 10000000000) * 1000)</f>
        <v>7.9810000000000002E-3</v>
      </c>
      <c r="AB165" s="19">
        <f xml:space="preserve"> RAW!AA165 / 5</f>
        <v>1375</v>
      </c>
      <c r="AC165" s="20">
        <f xml:space="preserve"> ((RAW!AB165 / 1000000) * 1000)</f>
        <v>0</v>
      </c>
    </row>
    <row r="166" spans="1:29" x14ac:dyDescent="0.25">
      <c r="A166" s="28">
        <v>43239.110345092595</v>
      </c>
      <c r="B166" s="18">
        <f t="shared" si="2"/>
        <v>13.583333611080889</v>
      </c>
      <c r="C166" s="19">
        <f xml:space="preserve"> RAW!B166 / 5</f>
        <v>1375</v>
      </c>
      <c r="D166" s="19">
        <f xml:space="preserve"> RAW!C166 / 5</f>
        <v>-132.80000000000001</v>
      </c>
      <c r="E166" s="20">
        <f xml:space="preserve"> RAW!D166 / 5</f>
        <v>-473.2</v>
      </c>
      <c r="F166" s="19">
        <f xml:space="preserve"> RAW!E166 / 5000</f>
        <v>1.3049999999999999</v>
      </c>
      <c r="G166" s="19">
        <f xml:space="preserve"> RAW!F166 / 5000</f>
        <v>-0.34760000000000002</v>
      </c>
      <c r="H166" s="19">
        <f xml:space="preserve"> RAW!G166 / 5000</f>
        <v>2E-3</v>
      </c>
      <c r="I166" s="19">
        <f xml:space="preserve"> RAW!H166 / 5000</f>
        <v>0.11219999999999999</v>
      </c>
      <c r="J166" s="20">
        <f xml:space="preserve"> RAW!I166 / 5000</f>
        <v>0.52439999999999998</v>
      </c>
      <c r="K166" s="20">
        <f xml:space="preserve"> RAW!J166</f>
        <v>11111001</v>
      </c>
      <c r="L166" s="21">
        <f xml:space="preserve"> ((RAW!K166 / 10000000000) * 1000)</f>
        <v>0</v>
      </c>
      <c r="M166" s="22">
        <f xml:space="preserve"> ((RAW!L166 / 1000000000) * 1000)</f>
        <v>195.46156500000001</v>
      </c>
      <c r="N166" s="19" t="str">
        <f xml:space="preserve"> RAW!M166</f>
        <v>R</v>
      </c>
      <c r="O166" s="19" t="str">
        <f xml:space="preserve"> RAW!N166</f>
        <v>L</v>
      </c>
      <c r="P166" s="20" t="str">
        <f xml:space="preserve"> RAW!O166</f>
        <v>-</v>
      </c>
      <c r="Q166" s="21">
        <f xml:space="preserve"> ((RAW!P166 / 10000000000) * 1000)</f>
        <v>0</v>
      </c>
      <c r="R166" s="22">
        <f xml:space="preserve"> ((RAW!Q166 / 1000000000) * 1000)</f>
        <v>0.697797</v>
      </c>
      <c r="S166" s="19" t="str">
        <f xml:space="preserve"> RAW!R166</f>
        <v>S</v>
      </c>
      <c r="T166" s="19" t="str">
        <f xml:space="preserve"> RAW!S166</f>
        <v>L</v>
      </c>
      <c r="U166" s="20" t="str">
        <f xml:space="preserve"> RAW!T166</f>
        <v>N</v>
      </c>
      <c r="V166" s="21">
        <f xml:space="preserve"> ((RAW!U166 / 10000000000) * 1000)</f>
        <v>0</v>
      </c>
      <c r="W166" s="22">
        <f xml:space="preserve"> ((RAW!V166 / 1000000000) * 1000)</f>
        <v>266.054687</v>
      </c>
      <c r="X166" s="19" t="str">
        <f xml:space="preserve"> RAW!W166</f>
        <v>S</v>
      </c>
      <c r="Y166" s="19" t="str">
        <f xml:space="preserve"> RAW!X166</f>
        <v>L</v>
      </c>
      <c r="Z166" s="20" t="str">
        <f xml:space="preserve"> RAW!Y166</f>
        <v>N</v>
      </c>
      <c r="AA166" s="19">
        <f xml:space="preserve"> ((RAW!Z166 / 10000000000) * 1000)</f>
        <v>0</v>
      </c>
      <c r="AB166" s="19">
        <f xml:space="preserve"> RAW!AA166 / 5</f>
        <v>1375</v>
      </c>
      <c r="AC166" s="20">
        <f xml:space="preserve"> ((RAW!AB166 / 1000000) * 1000)</f>
        <v>0</v>
      </c>
    </row>
    <row r="167" spans="1:29" x14ac:dyDescent="0.25">
      <c r="A167" s="28">
        <v>43239.113817303238</v>
      </c>
      <c r="B167" s="18">
        <f t="shared" si="2"/>
        <v>13.666666666511446</v>
      </c>
      <c r="C167" s="19">
        <f xml:space="preserve"> RAW!B167 / 5</f>
        <v>1375</v>
      </c>
      <c r="D167" s="19">
        <f xml:space="preserve"> RAW!C167 / 5</f>
        <v>-132.80000000000001</v>
      </c>
      <c r="E167" s="20">
        <f xml:space="preserve"> RAW!D167 / 5</f>
        <v>-473.2</v>
      </c>
      <c r="F167" s="19">
        <f xml:space="preserve"> RAW!E167 / 5000</f>
        <v>1.3051999999999999</v>
      </c>
      <c r="G167" s="19">
        <f xml:space="preserve"> RAW!F167 / 5000</f>
        <v>-0.34760000000000002</v>
      </c>
      <c r="H167" s="19">
        <f xml:space="preserve"> RAW!G167 / 5000</f>
        <v>2.2000000000000001E-3</v>
      </c>
      <c r="I167" s="19">
        <f xml:space="preserve"> RAW!H167 / 5000</f>
        <v>0.11219999999999999</v>
      </c>
      <c r="J167" s="20">
        <f xml:space="preserve"> RAW!I167 / 5000</f>
        <v>0.52439999999999998</v>
      </c>
      <c r="K167" s="20">
        <f xml:space="preserve"> RAW!J167</f>
        <v>11111001</v>
      </c>
      <c r="L167" s="21">
        <f xml:space="preserve"> ((RAW!K167 / 10000000000) * 1000)</f>
        <v>1.8657E-2</v>
      </c>
      <c r="M167" s="22">
        <f xml:space="preserve"> ((RAW!L167 / 1000000000) * 1000)</f>
        <v>195.35973300000001</v>
      </c>
      <c r="N167" s="19" t="str">
        <f xml:space="preserve"> RAW!M167</f>
        <v>R</v>
      </c>
      <c r="O167" s="19" t="str">
        <f xml:space="preserve"> RAW!N167</f>
        <v>L</v>
      </c>
      <c r="P167" s="20" t="str">
        <f xml:space="preserve"> RAW!O167</f>
        <v>-</v>
      </c>
      <c r="Q167" s="21">
        <f xml:space="preserve"> ((RAW!P167 / 10000000000) * 1000)</f>
        <v>0</v>
      </c>
      <c r="R167" s="22">
        <f xml:space="preserve"> ((RAW!Q167 / 1000000000) * 1000)</f>
        <v>0.697797</v>
      </c>
      <c r="S167" s="19" t="str">
        <f xml:space="preserve"> RAW!R167</f>
        <v>S</v>
      </c>
      <c r="T167" s="19" t="str">
        <f xml:space="preserve"> RAW!S167</f>
        <v>L</v>
      </c>
      <c r="U167" s="20" t="str">
        <f xml:space="preserve"> RAW!T167</f>
        <v>N</v>
      </c>
      <c r="V167" s="21">
        <f xml:space="preserve"> ((RAW!U167 / 10000000000) * 1000)</f>
        <v>0</v>
      </c>
      <c r="W167" s="22">
        <f xml:space="preserve"> ((RAW!V167 / 1000000000) * 1000)</f>
        <v>266.054687</v>
      </c>
      <c r="X167" s="19" t="str">
        <f xml:space="preserve"> RAW!W167</f>
        <v>S</v>
      </c>
      <c r="Y167" s="19" t="str">
        <f xml:space="preserve"> RAW!X167</f>
        <v>L</v>
      </c>
      <c r="Z167" s="20" t="str">
        <f xml:space="preserve"> RAW!Y167</f>
        <v>N</v>
      </c>
      <c r="AA167" s="19">
        <f xml:space="preserve"> ((RAW!Z167 / 10000000000) * 1000)</f>
        <v>1.8657E-2</v>
      </c>
      <c r="AB167" s="19">
        <f xml:space="preserve"> RAW!AA167 / 5</f>
        <v>1375</v>
      </c>
      <c r="AC167" s="20">
        <f xml:space="preserve"> ((RAW!AB167 / 1000000) * 1000)</f>
        <v>0</v>
      </c>
    </row>
    <row r="168" spans="1:29" x14ac:dyDescent="0.25">
      <c r="A168" s="28">
        <v>43239.11728953704</v>
      </c>
      <c r="B168" s="18">
        <f t="shared" si="2"/>
        <v>13.750000277766958</v>
      </c>
      <c r="C168" s="19">
        <f xml:space="preserve"> RAW!B168 / 5</f>
        <v>1375</v>
      </c>
      <c r="D168" s="19">
        <f xml:space="preserve"> RAW!C168 / 5</f>
        <v>-132.80000000000001</v>
      </c>
      <c r="E168" s="20">
        <f xml:space="preserve"> RAW!D168 / 5</f>
        <v>-473.2</v>
      </c>
      <c r="F168" s="19">
        <f xml:space="preserve"> RAW!E168 / 5000</f>
        <v>1.3049999999999999</v>
      </c>
      <c r="G168" s="19">
        <f xml:space="preserve"> RAW!F168 / 5000</f>
        <v>-0.34760000000000002</v>
      </c>
      <c r="H168" s="19">
        <f xml:space="preserve"> RAW!G168 / 5000</f>
        <v>2E-3</v>
      </c>
      <c r="I168" s="19">
        <f xml:space="preserve"> RAW!H168 / 5000</f>
        <v>0.11219999999999999</v>
      </c>
      <c r="J168" s="20">
        <f xml:space="preserve"> RAW!I168 / 5000</f>
        <v>0.52439999999999998</v>
      </c>
      <c r="K168" s="20">
        <f xml:space="preserve"> RAW!J168</f>
        <v>11111001</v>
      </c>
      <c r="L168" s="21">
        <f xml:space="preserve"> ((RAW!K168 / 10000000000) * 1000)</f>
        <v>3.8211999999999996E-2</v>
      </c>
      <c r="M168" s="22">
        <f xml:space="preserve"> ((RAW!L168 / 1000000000) * 1000)</f>
        <v>195.33645300000001</v>
      </c>
      <c r="N168" s="19" t="str">
        <f xml:space="preserve"> RAW!M168</f>
        <v>R</v>
      </c>
      <c r="O168" s="19" t="str">
        <f xml:space="preserve"> RAW!N168</f>
        <v>L</v>
      </c>
      <c r="P168" s="20" t="str">
        <f xml:space="preserve"> RAW!O168</f>
        <v>-</v>
      </c>
      <c r="Q168" s="21">
        <f xml:space="preserve"> ((RAW!P168 / 10000000000) * 1000)</f>
        <v>0</v>
      </c>
      <c r="R168" s="22">
        <f xml:space="preserve"> ((RAW!Q168 / 1000000000) * 1000)</f>
        <v>0.697797</v>
      </c>
      <c r="S168" s="19" t="str">
        <f xml:space="preserve"> RAW!R168</f>
        <v>S</v>
      </c>
      <c r="T168" s="19" t="str">
        <f xml:space="preserve"> RAW!S168</f>
        <v>L</v>
      </c>
      <c r="U168" s="20" t="str">
        <f xml:space="preserve"> RAW!T168</f>
        <v>N</v>
      </c>
      <c r="V168" s="21">
        <f xml:space="preserve"> ((RAW!U168 / 10000000000) * 1000)</f>
        <v>0</v>
      </c>
      <c r="W168" s="22">
        <f xml:space="preserve"> ((RAW!V168 / 1000000000) * 1000)</f>
        <v>266.054687</v>
      </c>
      <c r="X168" s="19" t="str">
        <f xml:space="preserve"> RAW!W168</f>
        <v>S</v>
      </c>
      <c r="Y168" s="19" t="str">
        <f xml:space="preserve"> RAW!X168</f>
        <v>L</v>
      </c>
      <c r="Z168" s="20" t="str">
        <f xml:space="preserve"> RAW!Y168</f>
        <v>N</v>
      </c>
      <c r="AA168" s="19">
        <f xml:space="preserve"> ((RAW!Z168 / 10000000000) * 1000)</f>
        <v>3.8211999999999996E-2</v>
      </c>
      <c r="AB168" s="19">
        <f xml:space="preserve"> RAW!AA168 / 5</f>
        <v>1375</v>
      </c>
      <c r="AC168" s="20">
        <f xml:space="preserve"> ((RAW!AB168 / 1000000) * 1000)</f>
        <v>0</v>
      </c>
    </row>
    <row r="169" spans="1:29" x14ac:dyDescent="0.25">
      <c r="A169" s="28">
        <v>43239.120761759259</v>
      </c>
      <c r="B169" s="18">
        <f t="shared" si="2"/>
        <v>13.833333611022681</v>
      </c>
      <c r="C169" s="19">
        <f xml:space="preserve"> RAW!B169 / 5</f>
        <v>1375</v>
      </c>
      <c r="D169" s="19">
        <f xml:space="preserve"> RAW!C169 / 5</f>
        <v>-132.80000000000001</v>
      </c>
      <c r="E169" s="20">
        <f xml:space="preserve"> RAW!D169 / 5</f>
        <v>-473.2</v>
      </c>
      <c r="F169" s="19">
        <f xml:space="preserve"> RAW!E169 / 5000</f>
        <v>1.3049999999999999</v>
      </c>
      <c r="G169" s="19">
        <f xml:space="preserve"> RAW!F169 / 5000</f>
        <v>-0.3478</v>
      </c>
      <c r="H169" s="19">
        <f xml:space="preserve"> RAW!G169 / 5000</f>
        <v>2E-3</v>
      </c>
      <c r="I169" s="19">
        <f xml:space="preserve"> RAW!H169 / 5000</f>
        <v>0.11219999999999999</v>
      </c>
      <c r="J169" s="20">
        <f xml:space="preserve"> RAW!I169 / 5000</f>
        <v>0.52439999999999998</v>
      </c>
      <c r="K169" s="20">
        <f xml:space="preserve"> RAW!J169</f>
        <v>11111001</v>
      </c>
      <c r="L169" s="21">
        <f xml:space="preserve"> ((RAW!K169 / 10000000000) * 1000)</f>
        <v>1.9949999999999998E-3</v>
      </c>
      <c r="M169" s="22">
        <f xml:space="preserve"> ((RAW!L169 / 1000000000) * 1000)</f>
        <v>195.24842200000001</v>
      </c>
      <c r="N169" s="19" t="str">
        <f xml:space="preserve"> RAW!M169</f>
        <v>R</v>
      </c>
      <c r="O169" s="19" t="str">
        <f xml:space="preserve"> RAW!N169</f>
        <v>L</v>
      </c>
      <c r="P169" s="20" t="str">
        <f xml:space="preserve"> RAW!O169</f>
        <v>-</v>
      </c>
      <c r="Q169" s="21">
        <f xml:space="preserve"> ((RAW!P169 / 10000000000) * 1000)</f>
        <v>0</v>
      </c>
      <c r="R169" s="22">
        <f xml:space="preserve"> ((RAW!Q169 / 1000000000) * 1000)</f>
        <v>0.697797</v>
      </c>
      <c r="S169" s="19" t="str">
        <f xml:space="preserve"> RAW!R169</f>
        <v>S</v>
      </c>
      <c r="T169" s="19" t="str">
        <f xml:space="preserve"> RAW!S169</f>
        <v>L</v>
      </c>
      <c r="U169" s="20" t="str">
        <f xml:space="preserve"> RAW!T169</f>
        <v>N</v>
      </c>
      <c r="V169" s="21">
        <f xml:space="preserve"> ((RAW!U169 / 10000000000) * 1000)</f>
        <v>0</v>
      </c>
      <c r="W169" s="22">
        <f xml:space="preserve"> ((RAW!V169 / 1000000000) * 1000)</f>
        <v>266.054687</v>
      </c>
      <c r="X169" s="19" t="str">
        <f xml:space="preserve"> RAW!W169</f>
        <v>S</v>
      </c>
      <c r="Y169" s="19" t="str">
        <f xml:space="preserve"> RAW!X169</f>
        <v>L</v>
      </c>
      <c r="Z169" s="20" t="str">
        <f xml:space="preserve"> RAW!Y169</f>
        <v>N</v>
      </c>
      <c r="AA169" s="19">
        <f xml:space="preserve"> ((RAW!Z169 / 10000000000) * 1000)</f>
        <v>1.9949999999999998E-3</v>
      </c>
      <c r="AB169" s="19">
        <f xml:space="preserve"> RAW!AA169 / 5</f>
        <v>1375</v>
      </c>
      <c r="AC169" s="20">
        <f xml:space="preserve"> ((RAW!AB169 / 1000000) * 1000)</f>
        <v>0</v>
      </c>
    </row>
    <row r="170" spans="1:29" x14ac:dyDescent="0.25">
      <c r="A170" s="28">
        <v>43239.124233981478</v>
      </c>
      <c r="B170" s="18">
        <f t="shared" si="2"/>
        <v>13.916666944278404</v>
      </c>
      <c r="C170" s="19">
        <f xml:space="preserve"> RAW!B170 / 5</f>
        <v>1375.6</v>
      </c>
      <c r="D170" s="19">
        <f xml:space="preserve"> RAW!C170 / 5</f>
        <v>-132.80000000000001</v>
      </c>
      <c r="E170" s="20">
        <f xml:space="preserve"> RAW!D170 / 5</f>
        <v>-473.2</v>
      </c>
      <c r="F170" s="19">
        <f xml:space="preserve"> RAW!E170 / 5000</f>
        <v>1.3049999999999999</v>
      </c>
      <c r="G170" s="19">
        <f xml:space="preserve"> RAW!F170 / 5000</f>
        <v>-0.34760000000000002</v>
      </c>
      <c r="H170" s="19">
        <f xml:space="preserve"> RAW!G170 / 5000</f>
        <v>2.3999999999999998E-3</v>
      </c>
      <c r="I170" s="19">
        <f xml:space="preserve"> RAW!H170 / 5000</f>
        <v>0.1124</v>
      </c>
      <c r="J170" s="20">
        <f xml:space="preserve"> RAW!I170 / 5000</f>
        <v>0.52480000000000004</v>
      </c>
      <c r="K170" s="20">
        <f xml:space="preserve"> RAW!J170</f>
        <v>11111001</v>
      </c>
      <c r="L170" s="21">
        <f xml:space="preserve"> ((RAW!K170 / 10000000000) * 1000)</f>
        <v>0</v>
      </c>
      <c r="M170" s="22">
        <f xml:space="preserve"> ((RAW!L170 / 1000000000) * 1000)</f>
        <v>195.186531</v>
      </c>
      <c r="N170" s="19" t="str">
        <f xml:space="preserve"> RAW!M170</f>
        <v>R</v>
      </c>
      <c r="O170" s="19" t="str">
        <f xml:space="preserve"> RAW!N170</f>
        <v>L</v>
      </c>
      <c r="P170" s="20" t="str">
        <f xml:space="preserve"> RAW!O170</f>
        <v>-</v>
      </c>
      <c r="Q170" s="21">
        <f xml:space="preserve"> ((RAW!P170 / 10000000000) * 1000)</f>
        <v>0</v>
      </c>
      <c r="R170" s="22">
        <f xml:space="preserve"> ((RAW!Q170 / 1000000000) * 1000)</f>
        <v>0.697797</v>
      </c>
      <c r="S170" s="19" t="str">
        <f xml:space="preserve"> RAW!R170</f>
        <v>S</v>
      </c>
      <c r="T170" s="19" t="str">
        <f xml:space="preserve"> RAW!S170</f>
        <v>L</v>
      </c>
      <c r="U170" s="20" t="str">
        <f xml:space="preserve"> RAW!T170</f>
        <v>N</v>
      </c>
      <c r="V170" s="21">
        <f xml:space="preserve"> ((RAW!U170 / 10000000000) * 1000)</f>
        <v>0</v>
      </c>
      <c r="W170" s="22">
        <f xml:space="preserve"> ((RAW!V170 / 1000000000) * 1000)</f>
        <v>266.054687</v>
      </c>
      <c r="X170" s="19" t="str">
        <f xml:space="preserve"> RAW!W170</f>
        <v>S</v>
      </c>
      <c r="Y170" s="19" t="str">
        <f xml:space="preserve"> RAW!X170</f>
        <v>L</v>
      </c>
      <c r="Z170" s="20" t="str">
        <f xml:space="preserve"> RAW!Y170</f>
        <v>N</v>
      </c>
      <c r="AA170" s="19">
        <f xml:space="preserve"> ((RAW!Z170 / 10000000000) * 1000)</f>
        <v>0</v>
      </c>
      <c r="AB170" s="19">
        <f xml:space="preserve"> RAW!AA170 / 5</f>
        <v>1375.6</v>
      </c>
      <c r="AC170" s="20">
        <f xml:space="preserve"> ((RAW!AB170 / 1000000) * 1000)</f>
        <v>0</v>
      </c>
    </row>
    <row r="171" spans="1:29" x14ac:dyDescent="0.25">
      <c r="A171" s="28">
        <v>43239.127706203704</v>
      </c>
      <c r="B171" s="18">
        <f t="shared" si="2"/>
        <v>14.00000027770875</v>
      </c>
      <c r="C171" s="19">
        <f xml:space="preserve"> RAW!B171 / 5</f>
        <v>1375.8</v>
      </c>
      <c r="D171" s="19">
        <f xml:space="preserve"> RAW!C171 / 5</f>
        <v>-132.80000000000001</v>
      </c>
      <c r="E171" s="20">
        <f xml:space="preserve"> RAW!D171 / 5</f>
        <v>-473.2</v>
      </c>
      <c r="F171" s="19">
        <f xml:space="preserve"> RAW!E171 / 5000</f>
        <v>1.3049999999999999</v>
      </c>
      <c r="G171" s="19">
        <f xml:space="preserve"> RAW!F171 / 5000</f>
        <v>-0.34720000000000001</v>
      </c>
      <c r="H171" s="19">
        <f xml:space="preserve"> RAW!G171 / 5000</f>
        <v>2.8E-3</v>
      </c>
      <c r="I171" s="19">
        <f xml:space="preserve"> RAW!H171 / 5000</f>
        <v>0.1128</v>
      </c>
      <c r="J171" s="20">
        <f xml:space="preserve"> RAW!I171 / 5000</f>
        <v>0.5252</v>
      </c>
      <c r="K171" s="20">
        <f xml:space="preserve"> RAW!J171</f>
        <v>11111001</v>
      </c>
      <c r="L171" s="21">
        <f xml:space="preserve"> ((RAW!K171 / 10000000000) * 1000)</f>
        <v>0</v>
      </c>
      <c r="M171" s="22">
        <f xml:space="preserve"> ((RAW!L171 / 1000000000) * 1000)</f>
        <v>195.186531</v>
      </c>
      <c r="N171" s="19" t="str">
        <f xml:space="preserve"> RAW!M171</f>
        <v>R</v>
      </c>
      <c r="O171" s="19" t="str">
        <f xml:space="preserve"> RAW!N171</f>
        <v>L</v>
      </c>
      <c r="P171" s="20" t="str">
        <f xml:space="preserve"> RAW!O171</f>
        <v>-</v>
      </c>
      <c r="Q171" s="21">
        <f xml:space="preserve"> ((RAW!P171 / 10000000000) * 1000)</f>
        <v>0</v>
      </c>
      <c r="R171" s="22">
        <f xml:space="preserve"> ((RAW!Q171 / 1000000000) * 1000)</f>
        <v>0.697797</v>
      </c>
      <c r="S171" s="19" t="str">
        <f xml:space="preserve"> RAW!R171</f>
        <v>S</v>
      </c>
      <c r="T171" s="19" t="str">
        <f xml:space="preserve"> RAW!S171</f>
        <v>L</v>
      </c>
      <c r="U171" s="20" t="str">
        <f xml:space="preserve"> RAW!T171</f>
        <v>N</v>
      </c>
      <c r="V171" s="21">
        <f xml:space="preserve"> ((RAW!U171 / 10000000000) * 1000)</f>
        <v>0</v>
      </c>
      <c r="W171" s="22">
        <f xml:space="preserve"> ((RAW!V171 / 1000000000) * 1000)</f>
        <v>266.054687</v>
      </c>
      <c r="X171" s="19" t="str">
        <f xml:space="preserve"> RAW!W171</f>
        <v>S</v>
      </c>
      <c r="Y171" s="19" t="str">
        <f xml:space="preserve"> RAW!X171</f>
        <v>L</v>
      </c>
      <c r="Z171" s="20" t="str">
        <f xml:space="preserve"> RAW!Y171</f>
        <v>N</v>
      </c>
      <c r="AA171" s="19">
        <f xml:space="preserve"> ((RAW!Z171 / 10000000000) * 1000)</f>
        <v>0</v>
      </c>
      <c r="AB171" s="19">
        <f xml:space="preserve"> RAW!AA171 / 5</f>
        <v>1375.8</v>
      </c>
      <c r="AC171" s="20">
        <f xml:space="preserve"> ((RAW!AB171 / 1000000) * 1000)</f>
        <v>0</v>
      </c>
    </row>
    <row r="172" spans="1:29" x14ac:dyDescent="0.25">
      <c r="A172" s="28">
        <v>43239.131178425923</v>
      </c>
      <c r="B172" s="18">
        <f t="shared" si="2"/>
        <v>14.083333610964473</v>
      </c>
      <c r="C172" s="19">
        <f xml:space="preserve"> RAW!B172 / 5</f>
        <v>1375</v>
      </c>
      <c r="D172" s="19">
        <f xml:space="preserve"> RAW!C172 / 5</f>
        <v>-132.80000000000001</v>
      </c>
      <c r="E172" s="20">
        <f xml:space="preserve"> RAW!D172 / 5</f>
        <v>-473.2</v>
      </c>
      <c r="F172" s="19">
        <f xml:space="preserve"> RAW!E172 / 5000</f>
        <v>1.3048</v>
      </c>
      <c r="G172" s="19">
        <f xml:space="preserve"> RAW!F172 / 5000</f>
        <v>-0.34760000000000002</v>
      </c>
      <c r="H172" s="19">
        <f xml:space="preserve"> RAW!G172 / 5000</f>
        <v>1.8E-3</v>
      </c>
      <c r="I172" s="19">
        <f xml:space="preserve"> RAW!H172 / 5000</f>
        <v>0.11219999999999999</v>
      </c>
      <c r="J172" s="20">
        <f xml:space="preserve"> RAW!I172 / 5000</f>
        <v>0.52439999999999998</v>
      </c>
      <c r="K172" s="20">
        <f xml:space="preserve"> RAW!J172</f>
        <v>11111001</v>
      </c>
      <c r="L172" s="21">
        <f xml:space="preserve"> ((RAW!K172 / 10000000000) * 1000)</f>
        <v>3.9899999999999996E-3</v>
      </c>
      <c r="M172" s="22">
        <f xml:space="preserve"> ((RAW!L172 / 1000000000) * 1000)</f>
        <v>195.022525</v>
      </c>
      <c r="N172" s="19" t="str">
        <f xml:space="preserve"> RAW!M172</f>
        <v>R</v>
      </c>
      <c r="O172" s="19" t="str">
        <f xml:space="preserve"> RAW!N172</f>
        <v>L</v>
      </c>
      <c r="P172" s="20" t="str">
        <f xml:space="preserve"> RAW!O172</f>
        <v>-</v>
      </c>
      <c r="Q172" s="21">
        <f xml:space="preserve"> ((RAW!P172 / 10000000000) * 1000)</f>
        <v>0</v>
      </c>
      <c r="R172" s="22">
        <f xml:space="preserve"> ((RAW!Q172 / 1000000000) * 1000)</f>
        <v>0.697797</v>
      </c>
      <c r="S172" s="19" t="str">
        <f xml:space="preserve"> RAW!R172</f>
        <v>S</v>
      </c>
      <c r="T172" s="19" t="str">
        <f xml:space="preserve"> RAW!S172</f>
        <v>L</v>
      </c>
      <c r="U172" s="20" t="str">
        <f xml:space="preserve"> RAW!T172</f>
        <v>N</v>
      </c>
      <c r="V172" s="21">
        <f xml:space="preserve"> ((RAW!U172 / 10000000000) * 1000)</f>
        <v>0</v>
      </c>
      <c r="W172" s="22">
        <f xml:space="preserve"> ((RAW!V172 / 1000000000) * 1000)</f>
        <v>266.054687</v>
      </c>
      <c r="X172" s="19" t="str">
        <f xml:space="preserve"> RAW!W172</f>
        <v>S</v>
      </c>
      <c r="Y172" s="19" t="str">
        <f xml:space="preserve"> RAW!X172</f>
        <v>L</v>
      </c>
      <c r="Z172" s="20" t="str">
        <f xml:space="preserve"> RAW!Y172</f>
        <v>N</v>
      </c>
      <c r="AA172" s="19">
        <f xml:space="preserve"> ((RAW!Z172 / 10000000000) * 1000)</f>
        <v>3.9899999999999996E-3</v>
      </c>
      <c r="AB172" s="19">
        <f xml:space="preserve"> RAW!AA172 / 5</f>
        <v>1375</v>
      </c>
      <c r="AC172" s="20">
        <f xml:space="preserve"> ((RAW!AB172 / 1000000) * 1000)</f>
        <v>0</v>
      </c>
    </row>
    <row r="173" spans="1:29" x14ac:dyDescent="0.25">
      <c r="A173" s="28">
        <v>43239.13465064815</v>
      </c>
      <c r="B173" s="18">
        <f t="shared" si="2"/>
        <v>14.166666944394819</v>
      </c>
      <c r="C173" s="19">
        <f xml:space="preserve"> RAW!B173 / 5</f>
        <v>1375</v>
      </c>
      <c r="D173" s="19">
        <f xml:space="preserve"> RAW!C173 / 5</f>
        <v>-132.80000000000001</v>
      </c>
      <c r="E173" s="20">
        <f xml:space="preserve"> RAW!D173 / 5</f>
        <v>-473.2</v>
      </c>
      <c r="F173" s="19">
        <f xml:space="preserve"> RAW!E173 / 5000</f>
        <v>1.3049999999999999</v>
      </c>
      <c r="G173" s="19">
        <f xml:space="preserve"> RAW!F173 / 5000</f>
        <v>-0.3478</v>
      </c>
      <c r="H173" s="19">
        <f xml:space="preserve"> RAW!G173 / 5000</f>
        <v>2.2000000000000001E-3</v>
      </c>
      <c r="I173" s="19">
        <f xml:space="preserve"> RAW!H173 / 5000</f>
        <v>0.11219999999999999</v>
      </c>
      <c r="J173" s="20">
        <f xml:space="preserve"> RAW!I173 / 5000</f>
        <v>0.52439999999999998</v>
      </c>
      <c r="K173" s="20">
        <f xml:space="preserve"> RAW!J173</f>
        <v>11111001</v>
      </c>
      <c r="L173" s="21">
        <f xml:space="preserve"> ((RAW!K173 / 10000000000) * 1000)</f>
        <v>5.8859999999999997E-3</v>
      </c>
      <c r="M173" s="22">
        <f xml:space="preserve"> ((RAW!L173 / 1000000000) * 1000)</f>
        <v>194.91558800000001</v>
      </c>
      <c r="N173" s="19" t="str">
        <f xml:space="preserve"> RAW!M173</f>
        <v>R</v>
      </c>
      <c r="O173" s="19" t="str">
        <f xml:space="preserve"> RAW!N173</f>
        <v>L</v>
      </c>
      <c r="P173" s="20" t="str">
        <f xml:space="preserve"> RAW!O173</f>
        <v>-</v>
      </c>
      <c r="Q173" s="21">
        <f xml:space="preserve"> ((RAW!P173 / 10000000000) * 1000)</f>
        <v>0</v>
      </c>
      <c r="R173" s="22">
        <f xml:space="preserve"> ((RAW!Q173 / 1000000000) * 1000)</f>
        <v>0.697797</v>
      </c>
      <c r="S173" s="19" t="str">
        <f xml:space="preserve"> RAW!R173</f>
        <v>S</v>
      </c>
      <c r="T173" s="19" t="str">
        <f xml:space="preserve"> RAW!S173</f>
        <v>L</v>
      </c>
      <c r="U173" s="20" t="str">
        <f xml:space="preserve"> RAW!T173</f>
        <v>N</v>
      </c>
      <c r="V173" s="21">
        <f xml:space="preserve"> ((RAW!U173 / 10000000000) * 1000)</f>
        <v>0</v>
      </c>
      <c r="W173" s="22">
        <f xml:space="preserve"> ((RAW!V173 / 1000000000) * 1000)</f>
        <v>266.054687</v>
      </c>
      <c r="X173" s="19" t="str">
        <f xml:space="preserve"> RAW!W173</f>
        <v>S</v>
      </c>
      <c r="Y173" s="19" t="str">
        <f xml:space="preserve"> RAW!X173</f>
        <v>L</v>
      </c>
      <c r="Z173" s="20" t="str">
        <f xml:space="preserve"> RAW!Y173</f>
        <v>N</v>
      </c>
      <c r="AA173" s="19">
        <f xml:space="preserve"> ((RAW!Z173 / 10000000000) * 1000)</f>
        <v>5.8859999999999997E-3</v>
      </c>
      <c r="AB173" s="19">
        <f xml:space="preserve"> RAW!AA173 / 5</f>
        <v>1375</v>
      </c>
      <c r="AC173" s="20">
        <f xml:space="preserve"> ((RAW!AB173 / 1000000) * 1000)</f>
        <v>0</v>
      </c>
    </row>
    <row r="174" spans="1:29" x14ac:dyDescent="0.25">
      <c r="A174" s="28">
        <v>43239.138122870369</v>
      </c>
      <c r="B174" s="18">
        <f t="shared" si="2"/>
        <v>14.250000277650543</v>
      </c>
      <c r="C174" s="19">
        <f xml:space="preserve"> RAW!B174 / 5</f>
        <v>1375</v>
      </c>
      <c r="D174" s="19">
        <f xml:space="preserve"> RAW!C174 / 5</f>
        <v>-132.80000000000001</v>
      </c>
      <c r="E174" s="20">
        <f xml:space="preserve"> RAW!D174 / 5</f>
        <v>-473.2</v>
      </c>
      <c r="F174" s="19">
        <f xml:space="preserve"> RAW!E174 / 5000</f>
        <v>1.3049999999999999</v>
      </c>
      <c r="G174" s="19">
        <f xml:space="preserve"> RAW!F174 / 5000</f>
        <v>-0.3478</v>
      </c>
      <c r="H174" s="19">
        <f xml:space="preserve"> RAW!G174 / 5000</f>
        <v>2E-3</v>
      </c>
      <c r="I174" s="19">
        <f xml:space="preserve"> RAW!H174 / 5000</f>
        <v>0.11219999999999999</v>
      </c>
      <c r="J174" s="20">
        <f xml:space="preserve"> RAW!I174 / 5000</f>
        <v>0.52439999999999998</v>
      </c>
      <c r="K174" s="20">
        <f xml:space="preserve"> RAW!J174</f>
        <v>11111001</v>
      </c>
      <c r="L174" s="21">
        <f xml:space="preserve"> ((RAW!K174 / 10000000000) * 1000)</f>
        <v>3.9899999999999996E-3</v>
      </c>
      <c r="M174" s="22">
        <f xml:space="preserve"> ((RAW!L174 / 1000000000) * 1000)</f>
        <v>194.83131500000002</v>
      </c>
      <c r="N174" s="19" t="str">
        <f xml:space="preserve"> RAW!M174</f>
        <v>R</v>
      </c>
      <c r="O174" s="19" t="str">
        <f xml:space="preserve"> RAW!N174</f>
        <v>L</v>
      </c>
      <c r="P174" s="20" t="str">
        <f xml:space="preserve"> RAW!O174</f>
        <v>-</v>
      </c>
      <c r="Q174" s="21">
        <f xml:space="preserve"> ((RAW!P174 / 10000000000) * 1000)</f>
        <v>0</v>
      </c>
      <c r="R174" s="22">
        <f xml:space="preserve"> ((RAW!Q174 / 1000000000) * 1000)</f>
        <v>0.697797</v>
      </c>
      <c r="S174" s="19" t="str">
        <f xml:space="preserve"> RAW!R174</f>
        <v>S</v>
      </c>
      <c r="T174" s="19" t="str">
        <f xml:space="preserve"> RAW!S174</f>
        <v>L</v>
      </c>
      <c r="U174" s="20" t="str">
        <f xml:space="preserve"> RAW!T174</f>
        <v>N</v>
      </c>
      <c r="V174" s="21">
        <f xml:space="preserve"> ((RAW!U174 / 10000000000) * 1000)</f>
        <v>0</v>
      </c>
      <c r="W174" s="22">
        <f xml:space="preserve"> ((RAW!V174 / 1000000000) * 1000)</f>
        <v>266.054687</v>
      </c>
      <c r="X174" s="19" t="str">
        <f xml:space="preserve"> RAW!W174</f>
        <v>S</v>
      </c>
      <c r="Y174" s="19" t="str">
        <f xml:space="preserve"> RAW!X174</f>
        <v>L</v>
      </c>
      <c r="Z174" s="20" t="str">
        <f xml:space="preserve"> RAW!Y174</f>
        <v>N</v>
      </c>
      <c r="AA174" s="19">
        <f xml:space="preserve"> ((RAW!Z174 / 10000000000) * 1000)</f>
        <v>3.9899999999999996E-3</v>
      </c>
      <c r="AB174" s="19">
        <f xml:space="preserve"> RAW!AA174 / 5</f>
        <v>1375</v>
      </c>
      <c r="AC174" s="20">
        <f xml:space="preserve"> ((RAW!AB174 / 1000000) * 1000)</f>
        <v>0</v>
      </c>
    </row>
    <row r="175" spans="1:29" x14ac:dyDescent="0.25">
      <c r="A175" s="28">
        <v>43239.141595092595</v>
      </c>
      <c r="B175" s="18">
        <f t="shared" si="2"/>
        <v>14.333333611080889</v>
      </c>
      <c r="C175" s="19">
        <f xml:space="preserve"> RAW!B175 / 5</f>
        <v>1375</v>
      </c>
      <c r="D175" s="19">
        <f xml:space="preserve"> RAW!C175 / 5</f>
        <v>-132.80000000000001</v>
      </c>
      <c r="E175" s="20">
        <f xml:space="preserve"> RAW!D175 / 5</f>
        <v>-473.2</v>
      </c>
      <c r="F175" s="19">
        <f xml:space="preserve"> RAW!E175 / 5000</f>
        <v>1.3051999999999999</v>
      </c>
      <c r="G175" s="19">
        <f xml:space="preserve"> RAW!F175 / 5000</f>
        <v>-0.34760000000000002</v>
      </c>
      <c r="H175" s="19">
        <f xml:space="preserve"> RAW!G175 / 5000</f>
        <v>2E-3</v>
      </c>
      <c r="I175" s="19">
        <f xml:space="preserve"> RAW!H175 / 5000</f>
        <v>0.11219999999999999</v>
      </c>
      <c r="J175" s="20">
        <f xml:space="preserve"> RAW!I175 / 5000</f>
        <v>0.52439999999999998</v>
      </c>
      <c r="K175" s="20">
        <f xml:space="preserve"> RAW!J175</f>
        <v>11111001</v>
      </c>
      <c r="L175" s="21">
        <f xml:space="preserve"> ((RAW!K175 / 10000000000) * 1000)</f>
        <v>1.6761000000000002E-2</v>
      </c>
      <c r="M175" s="22">
        <f xml:space="preserve"> ((RAW!L175 / 1000000000) * 1000)</f>
        <v>194.74996899999999</v>
      </c>
      <c r="N175" s="19" t="str">
        <f xml:space="preserve"> RAW!M175</f>
        <v>R</v>
      </c>
      <c r="O175" s="19" t="str">
        <f xml:space="preserve"> RAW!N175</f>
        <v>L</v>
      </c>
      <c r="P175" s="20" t="str">
        <f xml:space="preserve"> RAW!O175</f>
        <v>-</v>
      </c>
      <c r="Q175" s="21">
        <f xml:space="preserve"> ((RAW!P175 / 10000000000) * 1000)</f>
        <v>0</v>
      </c>
      <c r="R175" s="22">
        <f xml:space="preserve"> ((RAW!Q175 / 1000000000) * 1000)</f>
        <v>0.697797</v>
      </c>
      <c r="S175" s="19" t="str">
        <f xml:space="preserve"> RAW!R175</f>
        <v>S</v>
      </c>
      <c r="T175" s="19" t="str">
        <f xml:space="preserve"> RAW!S175</f>
        <v>L</v>
      </c>
      <c r="U175" s="20" t="str">
        <f xml:space="preserve"> RAW!T175</f>
        <v>N</v>
      </c>
      <c r="V175" s="21">
        <f xml:space="preserve"> ((RAW!U175 / 10000000000) * 1000)</f>
        <v>0</v>
      </c>
      <c r="W175" s="22">
        <f xml:space="preserve"> ((RAW!V175 / 1000000000) * 1000)</f>
        <v>266.054687</v>
      </c>
      <c r="X175" s="19" t="str">
        <f xml:space="preserve"> RAW!W175</f>
        <v>S</v>
      </c>
      <c r="Y175" s="19" t="str">
        <f xml:space="preserve"> RAW!X175</f>
        <v>L</v>
      </c>
      <c r="Z175" s="20" t="str">
        <f xml:space="preserve"> RAW!Y175</f>
        <v>N</v>
      </c>
      <c r="AA175" s="19">
        <f xml:space="preserve"> ((RAW!Z175 / 10000000000) * 1000)</f>
        <v>1.6761000000000002E-2</v>
      </c>
      <c r="AB175" s="19">
        <f xml:space="preserve"> RAW!AA175 / 5</f>
        <v>1375</v>
      </c>
      <c r="AC175" s="20">
        <f xml:space="preserve"> ((RAW!AB175 / 1000000) * 1000)</f>
        <v>0</v>
      </c>
    </row>
    <row r="176" spans="1:29" x14ac:dyDescent="0.25">
      <c r="A176" s="28">
        <v>43239.145067314814</v>
      </c>
      <c r="B176" s="18">
        <f t="shared" si="2"/>
        <v>14.416666944336612</v>
      </c>
      <c r="C176" s="19">
        <f xml:space="preserve"> RAW!B176 / 5</f>
        <v>1375</v>
      </c>
      <c r="D176" s="19">
        <f xml:space="preserve"> RAW!C176 / 5</f>
        <v>-132.80000000000001</v>
      </c>
      <c r="E176" s="20">
        <f xml:space="preserve"> RAW!D176 / 5</f>
        <v>-473.2</v>
      </c>
      <c r="F176" s="19">
        <f xml:space="preserve"> RAW!E176 / 5000</f>
        <v>1.3049999999999999</v>
      </c>
      <c r="G176" s="19">
        <f xml:space="preserve"> RAW!F176 / 5000</f>
        <v>-0.34760000000000002</v>
      </c>
      <c r="H176" s="19">
        <f xml:space="preserve"> RAW!G176 / 5000</f>
        <v>2.2000000000000001E-3</v>
      </c>
      <c r="I176" s="19">
        <f xml:space="preserve"> RAW!H176 / 5000</f>
        <v>0.11219999999999999</v>
      </c>
      <c r="J176" s="20">
        <f xml:space="preserve"> RAW!I176 / 5000</f>
        <v>0.52439999999999998</v>
      </c>
      <c r="K176" s="20">
        <f xml:space="preserve"> RAW!J176</f>
        <v>11111001</v>
      </c>
      <c r="L176" s="21">
        <f xml:space="preserve"> ((RAW!K176 / 10000000000) * 1000)</f>
        <v>0</v>
      </c>
      <c r="M176" s="22">
        <f xml:space="preserve"> ((RAW!L176 / 1000000000) * 1000)</f>
        <v>194.68017900000001</v>
      </c>
      <c r="N176" s="19" t="str">
        <f xml:space="preserve"> RAW!M176</f>
        <v>R</v>
      </c>
      <c r="O176" s="19" t="str">
        <f xml:space="preserve"> RAW!N176</f>
        <v>L</v>
      </c>
      <c r="P176" s="20" t="str">
        <f xml:space="preserve"> RAW!O176</f>
        <v>-</v>
      </c>
      <c r="Q176" s="21">
        <f xml:space="preserve"> ((RAW!P176 / 10000000000) * 1000)</f>
        <v>0</v>
      </c>
      <c r="R176" s="22">
        <f xml:space="preserve"> ((RAW!Q176 / 1000000000) * 1000)</f>
        <v>0.697797</v>
      </c>
      <c r="S176" s="19" t="str">
        <f xml:space="preserve"> RAW!R176</f>
        <v>S</v>
      </c>
      <c r="T176" s="19" t="str">
        <f xml:space="preserve"> RAW!S176</f>
        <v>L</v>
      </c>
      <c r="U176" s="20" t="str">
        <f xml:space="preserve"> RAW!T176</f>
        <v>N</v>
      </c>
      <c r="V176" s="21">
        <f xml:space="preserve"> ((RAW!U176 / 10000000000) * 1000)</f>
        <v>0</v>
      </c>
      <c r="W176" s="22">
        <f xml:space="preserve"> ((RAW!V176 / 1000000000) * 1000)</f>
        <v>266.054687</v>
      </c>
      <c r="X176" s="19" t="str">
        <f xml:space="preserve"> RAW!W176</f>
        <v>S</v>
      </c>
      <c r="Y176" s="19" t="str">
        <f xml:space="preserve"> RAW!X176</f>
        <v>L</v>
      </c>
      <c r="Z176" s="20" t="str">
        <f xml:space="preserve"> RAW!Y176</f>
        <v>N</v>
      </c>
      <c r="AA176" s="19">
        <f xml:space="preserve"> ((RAW!Z176 / 10000000000) * 1000)</f>
        <v>0</v>
      </c>
      <c r="AB176" s="19">
        <f xml:space="preserve"> RAW!AA176 / 5</f>
        <v>1375</v>
      </c>
      <c r="AC176" s="20">
        <f xml:space="preserve"> ((RAW!AB176 / 1000000) * 1000)</f>
        <v>0</v>
      </c>
    </row>
    <row r="177" spans="1:29" x14ac:dyDescent="0.25">
      <c r="A177" s="28">
        <v>43239.14853953704</v>
      </c>
      <c r="B177" s="18">
        <f t="shared" si="2"/>
        <v>14.500000277766958</v>
      </c>
      <c r="C177" s="19">
        <f xml:space="preserve"> RAW!B177 / 5</f>
        <v>1375</v>
      </c>
      <c r="D177" s="19">
        <f xml:space="preserve"> RAW!C177 / 5</f>
        <v>-132.80000000000001</v>
      </c>
      <c r="E177" s="20">
        <f xml:space="preserve"> RAW!D177 / 5</f>
        <v>-473.2</v>
      </c>
      <c r="F177" s="19">
        <f xml:space="preserve"> RAW!E177 / 5000</f>
        <v>1.3049999999999999</v>
      </c>
      <c r="G177" s="19">
        <f xml:space="preserve"> RAW!F177 / 5000</f>
        <v>-0.3478</v>
      </c>
      <c r="H177" s="19">
        <f xml:space="preserve"> RAW!G177 / 5000</f>
        <v>2E-3</v>
      </c>
      <c r="I177" s="19">
        <f xml:space="preserve"> RAW!H177 / 5000</f>
        <v>0.112</v>
      </c>
      <c r="J177" s="20">
        <f xml:space="preserve"> RAW!I177 / 5000</f>
        <v>0.52439999999999998</v>
      </c>
      <c r="K177" s="20">
        <f xml:space="preserve"> RAW!J177</f>
        <v>11111001</v>
      </c>
      <c r="L177" s="21">
        <f xml:space="preserve"> ((RAW!K177 / 10000000000) * 1000)</f>
        <v>1.9949999999999998E-3</v>
      </c>
      <c r="M177" s="22">
        <f xml:space="preserve"> ((RAW!L177 / 1000000000) * 1000)</f>
        <v>194.60955799999999</v>
      </c>
      <c r="N177" s="19" t="str">
        <f xml:space="preserve"> RAW!M177</f>
        <v>R</v>
      </c>
      <c r="O177" s="19" t="str">
        <f xml:space="preserve"> RAW!N177</f>
        <v>L</v>
      </c>
      <c r="P177" s="20" t="str">
        <f xml:space="preserve"> RAW!O177</f>
        <v>-</v>
      </c>
      <c r="Q177" s="21">
        <f xml:space="preserve"> ((RAW!P177 / 10000000000) * 1000)</f>
        <v>0</v>
      </c>
      <c r="R177" s="22">
        <f xml:space="preserve"> ((RAW!Q177 / 1000000000) * 1000)</f>
        <v>0.697797</v>
      </c>
      <c r="S177" s="19" t="str">
        <f xml:space="preserve"> RAW!R177</f>
        <v>S</v>
      </c>
      <c r="T177" s="19" t="str">
        <f xml:space="preserve"> RAW!S177</f>
        <v>L</v>
      </c>
      <c r="U177" s="20" t="str">
        <f xml:space="preserve"> RAW!T177</f>
        <v>N</v>
      </c>
      <c r="V177" s="21">
        <f xml:space="preserve"> ((RAW!U177 / 10000000000) * 1000)</f>
        <v>0</v>
      </c>
      <c r="W177" s="22">
        <f xml:space="preserve"> ((RAW!V177 / 1000000000) * 1000)</f>
        <v>266.054687</v>
      </c>
      <c r="X177" s="19" t="str">
        <f xml:space="preserve"> RAW!W177</f>
        <v>S</v>
      </c>
      <c r="Y177" s="19" t="str">
        <f xml:space="preserve"> RAW!X177</f>
        <v>L</v>
      </c>
      <c r="Z177" s="20" t="str">
        <f xml:space="preserve"> RAW!Y177</f>
        <v>N</v>
      </c>
      <c r="AA177" s="19">
        <f xml:space="preserve"> ((RAW!Z177 / 10000000000) * 1000)</f>
        <v>1.9949999999999998E-3</v>
      </c>
      <c r="AB177" s="19">
        <f xml:space="preserve"> RAW!AA177 / 5</f>
        <v>1375</v>
      </c>
      <c r="AC177" s="20">
        <f xml:space="preserve"> ((RAW!AB177 / 1000000) * 1000)</f>
        <v>0</v>
      </c>
    </row>
    <row r="178" spans="1:29" x14ac:dyDescent="0.25">
      <c r="A178" s="28">
        <v>43239.152011759259</v>
      </c>
      <c r="B178" s="18">
        <f t="shared" si="2"/>
        <v>14.583333611022681</v>
      </c>
      <c r="C178" s="19">
        <f xml:space="preserve"> RAW!B178 / 5</f>
        <v>1375</v>
      </c>
      <c r="D178" s="19">
        <f xml:space="preserve"> RAW!C178 / 5</f>
        <v>-132.80000000000001</v>
      </c>
      <c r="E178" s="20">
        <f xml:space="preserve"> RAW!D178 / 5</f>
        <v>-473.2</v>
      </c>
      <c r="F178" s="19">
        <f xml:space="preserve"> RAW!E178 / 5000</f>
        <v>1.3049999999999999</v>
      </c>
      <c r="G178" s="19">
        <f xml:space="preserve"> RAW!F178 / 5000</f>
        <v>-0.34760000000000002</v>
      </c>
      <c r="H178" s="19">
        <f xml:space="preserve"> RAW!G178 / 5000</f>
        <v>2E-3</v>
      </c>
      <c r="I178" s="19">
        <f xml:space="preserve"> RAW!H178 / 5000</f>
        <v>0.112</v>
      </c>
      <c r="J178" s="20">
        <f xml:space="preserve"> RAW!I178 / 5000</f>
        <v>0.52439999999999998</v>
      </c>
      <c r="K178" s="20">
        <f xml:space="preserve"> RAW!J178</f>
        <v>11111001</v>
      </c>
      <c r="L178" s="21">
        <f xml:space="preserve"> ((RAW!K178 / 10000000000) * 1000)</f>
        <v>0</v>
      </c>
      <c r="M178" s="22">
        <f xml:space="preserve"> ((RAW!L178 / 1000000000) * 1000)</f>
        <v>194.49073200000001</v>
      </c>
      <c r="N178" s="19" t="str">
        <f xml:space="preserve"> RAW!M178</f>
        <v>R</v>
      </c>
      <c r="O178" s="19" t="str">
        <f xml:space="preserve"> RAW!N178</f>
        <v>L</v>
      </c>
      <c r="P178" s="20" t="str">
        <f xml:space="preserve"> RAW!O178</f>
        <v>-</v>
      </c>
      <c r="Q178" s="21">
        <f xml:space="preserve"> ((RAW!P178 / 10000000000) * 1000)</f>
        <v>0</v>
      </c>
      <c r="R178" s="22">
        <f xml:space="preserve"> ((RAW!Q178 / 1000000000) * 1000)</f>
        <v>0.697797</v>
      </c>
      <c r="S178" s="19" t="str">
        <f xml:space="preserve"> RAW!R178</f>
        <v>S</v>
      </c>
      <c r="T178" s="19" t="str">
        <f xml:space="preserve"> RAW!S178</f>
        <v>L</v>
      </c>
      <c r="U178" s="20" t="str">
        <f xml:space="preserve"> RAW!T178</f>
        <v>N</v>
      </c>
      <c r="V178" s="21">
        <f xml:space="preserve"> ((RAW!U178 / 10000000000) * 1000)</f>
        <v>0</v>
      </c>
      <c r="W178" s="22">
        <f xml:space="preserve"> ((RAW!V178 / 1000000000) * 1000)</f>
        <v>266.054687</v>
      </c>
      <c r="X178" s="19" t="str">
        <f xml:space="preserve"> RAW!W178</f>
        <v>S</v>
      </c>
      <c r="Y178" s="19" t="str">
        <f xml:space="preserve"> RAW!X178</f>
        <v>L</v>
      </c>
      <c r="Z178" s="20" t="str">
        <f xml:space="preserve"> RAW!Y178</f>
        <v>N</v>
      </c>
      <c r="AA178" s="19">
        <f xml:space="preserve"> ((RAW!Z178 / 10000000000) * 1000)</f>
        <v>0</v>
      </c>
      <c r="AB178" s="19">
        <f xml:space="preserve"> RAW!AA178 / 5</f>
        <v>1375</v>
      </c>
      <c r="AC178" s="20">
        <f xml:space="preserve"> ((RAW!AB178 / 1000000) * 1000)</f>
        <v>0</v>
      </c>
    </row>
    <row r="179" spans="1:29" x14ac:dyDescent="0.25">
      <c r="A179" s="28">
        <v>43239.155483969909</v>
      </c>
      <c r="B179" s="18">
        <f t="shared" si="2"/>
        <v>14.666666666627862</v>
      </c>
      <c r="C179" s="19">
        <f xml:space="preserve"> RAW!B179 / 5</f>
        <v>1375</v>
      </c>
      <c r="D179" s="19">
        <f xml:space="preserve"> RAW!C179 / 5</f>
        <v>-132.80000000000001</v>
      </c>
      <c r="E179" s="20">
        <f xml:space="preserve"> RAW!D179 / 5</f>
        <v>-473.2</v>
      </c>
      <c r="F179" s="19">
        <f xml:space="preserve"> RAW!E179 / 5000</f>
        <v>1.3049999999999999</v>
      </c>
      <c r="G179" s="19">
        <f xml:space="preserve"> RAW!F179 / 5000</f>
        <v>-0.34760000000000002</v>
      </c>
      <c r="H179" s="19">
        <f xml:space="preserve"> RAW!G179 / 5000</f>
        <v>2E-3</v>
      </c>
      <c r="I179" s="19">
        <f xml:space="preserve"> RAW!H179 / 5000</f>
        <v>0.11219999999999999</v>
      </c>
      <c r="J179" s="20">
        <f xml:space="preserve"> RAW!I179 / 5000</f>
        <v>0.52459999999999996</v>
      </c>
      <c r="K179" s="20">
        <f xml:space="preserve"> RAW!J179</f>
        <v>11111001</v>
      </c>
      <c r="L179" s="21">
        <f xml:space="preserve"> ((RAW!K179 / 10000000000) * 1000)</f>
        <v>0</v>
      </c>
      <c r="M179" s="22">
        <f xml:space="preserve"> ((RAW!L179 / 1000000000) * 1000)</f>
        <v>194.427876</v>
      </c>
      <c r="N179" s="19" t="str">
        <f xml:space="preserve"> RAW!M179</f>
        <v>R</v>
      </c>
      <c r="O179" s="19" t="str">
        <f xml:space="preserve"> RAW!N179</f>
        <v>L</v>
      </c>
      <c r="P179" s="20" t="str">
        <f xml:space="preserve"> RAW!O179</f>
        <v>-</v>
      </c>
      <c r="Q179" s="21">
        <f xml:space="preserve"> ((RAW!P179 / 10000000000) * 1000)</f>
        <v>0</v>
      </c>
      <c r="R179" s="22">
        <f xml:space="preserve"> ((RAW!Q179 / 1000000000) * 1000)</f>
        <v>0.697797</v>
      </c>
      <c r="S179" s="19" t="str">
        <f xml:space="preserve"> RAW!R179</f>
        <v>S</v>
      </c>
      <c r="T179" s="19" t="str">
        <f xml:space="preserve"> RAW!S179</f>
        <v>L</v>
      </c>
      <c r="U179" s="20" t="str">
        <f xml:space="preserve"> RAW!T179</f>
        <v>N</v>
      </c>
      <c r="V179" s="21">
        <f xml:space="preserve"> ((RAW!U179 / 10000000000) * 1000)</f>
        <v>0</v>
      </c>
      <c r="W179" s="22">
        <f xml:space="preserve"> ((RAW!V179 / 1000000000) * 1000)</f>
        <v>266.054687</v>
      </c>
      <c r="X179" s="19" t="str">
        <f xml:space="preserve"> RAW!W179</f>
        <v>S</v>
      </c>
      <c r="Y179" s="19" t="str">
        <f xml:space="preserve"> RAW!X179</f>
        <v>L</v>
      </c>
      <c r="Z179" s="20" t="str">
        <f xml:space="preserve"> RAW!Y179</f>
        <v>N</v>
      </c>
      <c r="AA179" s="19">
        <f xml:space="preserve"> ((RAW!Z179 / 10000000000) * 1000)</f>
        <v>0</v>
      </c>
      <c r="AB179" s="19">
        <f xml:space="preserve"> RAW!AA179 / 5</f>
        <v>1375</v>
      </c>
      <c r="AC179" s="20">
        <f xml:space="preserve"> ((RAW!AB179 / 1000000) * 1000)</f>
        <v>0</v>
      </c>
    </row>
    <row r="180" spans="1:29" x14ac:dyDescent="0.25">
      <c r="A180" s="28">
        <v>43239.158956203704</v>
      </c>
      <c r="B180" s="18">
        <f t="shared" si="2"/>
        <v>14.75000027770875</v>
      </c>
      <c r="C180" s="19">
        <f xml:space="preserve"> RAW!B180 / 5</f>
        <v>1375</v>
      </c>
      <c r="D180" s="19">
        <f xml:space="preserve"> RAW!C180 / 5</f>
        <v>-132.80000000000001</v>
      </c>
      <c r="E180" s="20">
        <f xml:space="preserve"> RAW!D180 / 5</f>
        <v>-473.2</v>
      </c>
      <c r="F180" s="19">
        <f xml:space="preserve"> RAW!E180 / 5000</f>
        <v>1.3049999999999999</v>
      </c>
      <c r="G180" s="19">
        <f xml:space="preserve"> RAW!F180 / 5000</f>
        <v>-0.34760000000000002</v>
      </c>
      <c r="H180" s="19">
        <f xml:space="preserve"> RAW!G180 / 5000</f>
        <v>2.2000000000000001E-3</v>
      </c>
      <c r="I180" s="19">
        <f xml:space="preserve"> RAW!H180 / 5000</f>
        <v>0.1124</v>
      </c>
      <c r="J180" s="20">
        <f xml:space="preserve"> RAW!I180 / 5000</f>
        <v>0.52459999999999996</v>
      </c>
      <c r="K180" s="20">
        <f xml:space="preserve"> RAW!J180</f>
        <v>11111001</v>
      </c>
      <c r="L180" s="21">
        <f xml:space="preserve"> ((RAW!K180 / 10000000000) * 1000)</f>
        <v>0</v>
      </c>
      <c r="M180" s="22">
        <f xml:space="preserve"> ((RAW!L180 / 1000000000) * 1000)</f>
        <v>194.34240599999998</v>
      </c>
      <c r="N180" s="19" t="str">
        <f xml:space="preserve"> RAW!M180</f>
        <v>R</v>
      </c>
      <c r="O180" s="19" t="str">
        <f xml:space="preserve"> RAW!N180</f>
        <v>L</v>
      </c>
      <c r="P180" s="20" t="str">
        <f xml:space="preserve"> RAW!O180</f>
        <v>-</v>
      </c>
      <c r="Q180" s="21">
        <f xml:space="preserve"> ((RAW!P180 / 10000000000) * 1000)</f>
        <v>0</v>
      </c>
      <c r="R180" s="22">
        <f xml:space="preserve"> ((RAW!Q180 / 1000000000) * 1000)</f>
        <v>0.697797</v>
      </c>
      <c r="S180" s="19" t="str">
        <f xml:space="preserve"> RAW!R180</f>
        <v>S</v>
      </c>
      <c r="T180" s="19" t="str">
        <f xml:space="preserve"> RAW!S180</f>
        <v>L</v>
      </c>
      <c r="U180" s="20" t="str">
        <f xml:space="preserve"> RAW!T180</f>
        <v>N</v>
      </c>
      <c r="V180" s="21">
        <f xml:space="preserve"> ((RAW!U180 / 10000000000) * 1000)</f>
        <v>0</v>
      </c>
      <c r="W180" s="22">
        <f xml:space="preserve"> ((RAW!V180 / 1000000000) * 1000)</f>
        <v>266.054687</v>
      </c>
      <c r="X180" s="19" t="str">
        <f xml:space="preserve"> RAW!W180</f>
        <v>S</v>
      </c>
      <c r="Y180" s="19" t="str">
        <f xml:space="preserve"> RAW!X180</f>
        <v>L</v>
      </c>
      <c r="Z180" s="20" t="str">
        <f xml:space="preserve"> RAW!Y180</f>
        <v>N</v>
      </c>
      <c r="AA180" s="19">
        <f xml:space="preserve"> ((RAW!Z180 / 10000000000) * 1000)</f>
        <v>0</v>
      </c>
      <c r="AB180" s="19">
        <f xml:space="preserve"> RAW!AA180 / 5</f>
        <v>1375</v>
      </c>
      <c r="AC180" s="20">
        <f xml:space="preserve"> ((RAW!AB180 / 1000000) * 1000)</f>
        <v>0</v>
      </c>
    </row>
    <row r="181" spans="1:29" x14ac:dyDescent="0.25">
      <c r="A181" s="28">
        <v>43239.162428425923</v>
      </c>
      <c r="B181" s="18">
        <f t="shared" si="2"/>
        <v>14.833333610964473</v>
      </c>
      <c r="C181" s="19">
        <f xml:space="preserve"> RAW!B181 / 5</f>
        <v>1375</v>
      </c>
      <c r="D181" s="19">
        <f xml:space="preserve"> RAW!C181 / 5</f>
        <v>-132.80000000000001</v>
      </c>
      <c r="E181" s="20">
        <f xml:space="preserve"> RAW!D181 / 5</f>
        <v>-473.2</v>
      </c>
      <c r="F181" s="19">
        <f xml:space="preserve"> RAW!E181 / 5000</f>
        <v>1.3049999999999999</v>
      </c>
      <c r="G181" s="19">
        <f xml:space="preserve"> RAW!F181 / 5000</f>
        <v>-0.3478</v>
      </c>
      <c r="H181" s="19">
        <f xml:space="preserve"> RAW!G181 / 5000</f>
        <v>2E-3</v>
      </c>
      <c r="I181" s="19">
        <f xml:space="preserve"> RAW!H181 / 5000</f>
        <v>0.11219999999999999</v>
      </c>
      <c r="J181" s="20">
        <f xml:space="preserve"> RAW!I181 / 5000</f>
        <v>0.52439999999999998</v>
      </c>
      <c r="K181" s="20">
        <f xml:space="preserve"> RAW!J181</f>
        <v>11111001</v>
      </c>
      <c r="L181" s="21">
        <f xml:space="preserve"> ((RAW!K181 / 10000000000) * 1000)</f>
        <v>0</v>
      </c>
      <c r="M181" s="22">
        <f xml:space="preserve"> ((RAW!L181 / 1000000000) * 1000)</f>
        <v>194.26737899999998</v>
      </c>
      <c r="N181" s="19" t="str">
        <f xml:space="preserve"> RAW!M181</f>
        <v>R</v>
      </c>
      <c r="O181" s="19" t="str">
        <f xml:space="preserve"> RAW!N181</f>
        <v>L</v>
      </c>
      <c r="P181" s="20" t="str">
        <f xml:space="preserve"> RAW!O181</f>
        <v>-</v>
      </c>
      <c r="Q181" s="21">
        <f xml:space="preserve"> ((RAW!P181 / 10000000000) * 1000)</f>
        <v>0</v>
      </c>
      <c r="R181" s="22">
        <f xml:space="preserve"> ((RAW!Q181 / 1000000000) * 1000)</f>
        <v>0.697797</v>
      </c>
      <c r="S181" s="19" t="str">
        <f xml:space="preserve"> RAW!R181</f>
        <v>S</v>
      </c>
      <c r="T181" s="19" t="str">
        <f xml:space="preserve"> RAW!S181</f>
        <v>L</v>
      </c>
      <c r="U181" s="20" t="str">
        <f xml:space="preserve"> RAW!T181</f>
        <v>N</v>
      </c>
      <c r="V181" s="21">
        <f xml:space="preserve"> ((RAW!U181 / 10000000000) * 1000)</f>
        <v>0</v>
      </c>
      <c r="W181" s="22">
        <f xml:space="preserve"> ((RAW!V181 / 1000000000) * 1000)</f>
        <v>266.054687</v>
      </c>
      <c r="X181" s="19" t="str">
        <f xml:space="preserve"> RAW!W181</f>
        <v>S</v>
      </c>
      <c r="Y181" s="19" t="str">
        <f xml:space="preserve"> RAW!X181</f>
        <v>L</v>
      </c>
      <c r="Z181" s="20" t="str">
        <f xml:space="preserve"> RAW!Y181</f>
        <v>N</v>
      </c>
      <c r="AA181" s="19">
        <f xml:space="preserve"> ((RAW!Z181 / 10000000000) * 1000)</f>
        <v>0</v>
      </c>
      <c r="AB181" s="19">
        <f xml:space="preserve"> RAW!AA181 / 5</f>
        <v>1375</v>
      </c>
      <c r="AC181" s="20">
        <f xml:space="preserve"> ((RAW!AB181 / 1000000) * 1000)</f>
        <v>0</v>
      </c>
    </row>
    <row r="182" spans="1:29" x14ac:dyDescent="0.25">
      <c r="A182" s="28">
        <v>43239.16590064815</v>
      </c>
      <c r="B182" s="18">
        <f t="shared" si="2"/>
        <v>14.916666944394819</v>
      </c>
      <c r="C182" s="19">
        <f xml:space="preserve"> RAW!B182 / 5</f>
        <v>1375.8</v>
      </c>
      <c r="D182" s="19">
        <f xml:space="preserve"> RAW!C182 / 5</f>
        <v>-132.80000000000001</v>
      </c>
      <c r="E182" s="20">
        <f xml:space="preserve"> RAW!D182 / 5</f>
        <v>-473.2</v>
      </c>
      <c r="F182" s="19">
        <f xml:space="preserve"> RAW!E182 / 5000</f>
        <v>1.3049999999999999</v>
      </c>
      <c r="G182" s="19">
        <f xml:space="preserve"> RAW!F182 / 5000</f>
        <v>-0.34739999999999999</v>
      </c>
      <c r="H182" s="19">
        <f xml:space="preserve"> RAW!G182 / 5000</f>
        <v>2.2000000000000001E-3</v>
      </c>
      <c r="I182" s="19">
        <f xml:space="preserve"> RAW!H182 / 5000</f>
        <v>0.1124</v>
      </c>
      <c r="J182" s="20">
        <f xml:space="preserve"> RAW!I182 / 5000</f>
        <v>0.52480000000000004</v>
      </c>
      <c r="K182" s="20">
        <f xml:space="preserve"> RAW!J182</f>
        <v>11111001</v>
      </c>
      <c r="L182" s="21">
        <f xml:space="preserve"> ((RAW!K182 / 10000000000) * 1000)</f>
        <v>0</v>
      </c>
      <c r="M182" s="22">
        <f xml:space="preserve"> ((RAW!L182 / 1000000000) * 1000)</f>
        <v>194.21835799999999</v>
      </c>
      <c r="N182" s="19" t="str">
        <f xml:space="preserve"> RAW!M182</f>
        <v>R</v>
      </c>
      <c r="O182" s="19" t="str">
        <f xml:space="preserve"> RAW!N182</f>
        <v>L</v>
      </c>
      <c r="P182" s="20" t="str">
        <f xml:space="preserve"> RAW!O182</f>
        <v>-</v>
      </c>
      <c r="Q182" s="21">
        <f xml:space="preserve"> ((RAW!P182 / 10000000000) * 1000)</f>
        <v>0</v>
      </c>
      <c r="R182" s="22">
        <f xml:space="preserve"> ((RAW!Q182 / 1000000000) * 1000)</f>
        <v>0.697797</v>
      </c>
      <c r="S182" s="19" t="str">
        <f xml:space="preserve"> RAW!R182</f>
        <v>S</v>
      </c>
      <c r="T182" s="19" t="str">
        <f xml:space="preserve"> RAW!S182</f>
        <v>L</v>
      </c>
      <c r="U182" s="20" t="str">
        <f xml:space="preserve"> RAW!T182</f>
        <v>N</v>
      </c>
      <c r="V182" s="21">
        <f xml:space="preserve"> ((RAW!U182 / 10000000000) * 1000)</f>
        <v>0</v>
      </c>
      <c r="W182" s="22">
        <f xml:space="preserve"> ((RAW!V182 / 1000000000) * 1000)</f>
        <v>266.054687</v>
      </c>
      <c r="X182" s="19" t="str">
        <f xml:space="preserve"> RAW!W182</f>
        <v>S</v>
      </c>
      <c r="Y182" s="19" t="str">
        <f xml:space="preserve"> RAW!X182</f>
        <v>L</v>
      </c>
      <c r="Z182" s="20" t="str">
        <f xml:space="preserve"> RAW!Y182</f>
        <v>N</v>
      </c>
      <c r="AA182" s="19">
        <f xml:space="preserve"> ((RAW!Z182 / 10000000000) * 1000)</f>
        <v>0</v>
      </c>
      <c r="AB182" s="19">
        <f xml:space="preserve"> RAW!AA182 / 5</f>
        <v>1375.8</v>
      </c>
      <c r="AC182" s="20">
        <f xml:space="preserve"> ((RAW!AB182 / 1000000) * 1000)</f>
        <v>0</v>
      </c>
    </row>
    <row r="183" spans="1:29" x14ac:dyDescent="0.25">
      <c r="A183" s="28">
        <v>43239.169372870369</v>
      </c>
      <c r="B183" s="18">
        <f t="shared" si="2"/>
        <v>15.000000277650543</v>
      </c>
      <c r="C183" s="19">
        <f xml:space="preserve"> RAW!B183 / 5</f>
        <v>1377.8</v>
      </c>
      <c r="D183" s="19">
        <f xml:space="preserve"> RAW!C183 / 5</f>
        <v>-132.80000000000001</v>
      </c>
      <c r="E183" s="20">
        <f xml:space="preserve"> RAW!D183 / 5</f>
        <v>-473.2</v>
      </c>
      <c r="F183" s="19">
        <f xml:space="preserve"> RAW!E183 / 5000</f>
        <v>1.3048</v>
      </c>
      <c r="G183" s="19">
        <f xml:space="preserve"> RAW!F183 / 5000</f>
        <v>-0.3458</v>
      </c>
      <c r="H183" s="19">
        <f xml:space="preserve"> RAW!G183 / 5000</f>
        <v>4.0000000000000001E-3</v>
      </c>
      <c r="I183" s="19">
        <f xml:space="preserve"> RAW!H183 / 5000</f>
        <v>0.1144</v>
      </c>
      <c r="J183" s="20">
        <f xml:space="preserve"> RAW!I183 / 5000</f>
        <v>0.52700000000000002</v>
      </c>
      <c r="K183" s="20">
        <f xml:space="preserve"> RAW!J183</f>
        <v>11111001</v>
      </c>
      <c r="L183" s="21">
        <f xml:space="preserve"> ((RAW!K183 / 10000000000) * 1000)</f>
        <v>0</v>
      </c>
      <c r="M183" s="22">
        <f xml:space="preserve"> ((RAW!L183 / 1000000000) * 1000)</f>
        <v>194.265184</v>
      </c>
      <c r="N183" s="19" t="str">
        <f xml:space="preserve"> RAW!M183</f>
        <v>R</v>
      </c>
      <c r="O183" s="19" t="str">
        <f xml:space="preserve"> RAW!N183</f>
        <v>L</v>
      </c>
      <c r="P183" s="20" t="str">
        <f xml:space="preserve"> RAW!O183</f>
        <v>-</v>
      </c>
      <c r="Q183" s="21">
        <f xml:space="preserve"> ((RAW!P183 / 10000000000) * 1000)</f>
        <v>0</v>
      </c>
      <c r="R183" s="22">
        <f xml:space="preserve"> ((RAW!Q183 / 1000000000) * 1000)</f>
        <v>0.697797</v>
      </c>
      <c r="S183" s="19" t="str">
        <f xml:space="preserve"> RAW!R183</f>
        <v>S</v>
      </c>
      <c r="T183" s="19" t="str">
        <f xml:space="preserve"> RAW!S183</f>
        <v>L</v>
      </c>
      <c r="U183" s="20" t="str">
        <f xml:space="preserve"> RAW!T183</f>
        <v>N</v>
      </c>
      <c r="V183" s="21">
        <f xml:space="preserve"> ((RAW!U183 / 10000000000) * 1000)</f>
        <v>0</v>
      </c>
      <c r="W183" s="22">
        <f xml:space="preserve"> ((RAW!V183 / 1000000000) * 1000)</f>
        <v>266.054687</v>
      </c>
      <c r="X183" s="19" t="str">
        <f xml:space="preserve"> RAW!W183</f>
        <v>S</v>
      </c>
      <c r="Y183" s="19" t="str">
        <f xml:space="preserve"> RAW!X183</f>
        <v>L</v>
      </c>
      <c r="Z183" s="20" t="str">
        <f xml:space="preserve"> RAW!Y183</f>
        <v>N</v>
      </c>
      <c r="AA183" s="19">
        <f xml:space="preserve"> ((RAW!Z183 / 10000000000) * 1000)</f>
        <v>0</v>
      </c>
      <c r="AB183" s="19">
        <f xml:space="preserve"> RAW!AA183 / 5</f>
        <v>1377.8</v>
      </c>
      <c r="AC183" s="20">
        <f xml:space="preserve"> ((RAW!AB183 / 1000000) * 1000)</f>
        <v>0</v>
      </c>
    </row>
    <row r="184" spans="1:29" x14ac:dyDescent="0.25">
      <c r="A184" s="28">
        <v>43239.172845081019</v>
      </c>
      <c r="B184" s="18">
        <f t="shared" si="2"/>
        <v>15.083333333255723</v>
      </c>
      <c r="C184" s="19">
        <f xml:space="preserve"> RAW!B184 / 5</f>
        <v>1378.2</v>
      </c>
      <c r="D184" s="19">
        <f xml:space="preserve"> RAW!C184 / 5</f>
        <v>-132.80000000000001</v>
      </c>
      <c r="E184" s="20">
        <f xml:space="preserve"> RAW!D184 / 5</f>
        <v>-473.2</v>
      </c>
      <c r="F184" s="19">
        <f xml:space="preserve"> RAW!E184 / 5000</f>
        <v>1.3048</v>
      </c>
      <c r="G184" s="19">
        <f xml:space="preserve"> RAW!F184 / 5000</f>
        <v>-0.3458</v>
      </c>
      <c r="H184" s="19">
        <f xml:space="preserve"> RAW!G184 / 5000</f>
        <v>4.0000000000000001E-3</v>
      </c>
      <c r="I184" s="19">
        <f xml:space="preserve"> RAW!H184 / 5000</f>
        <v>0.11459999999999999</v>
      </c>
      <c r="J184" s="20">
        <f xml:space="preserve"> RAW!I184 / 5000</f>
        <v>0.52680000000000005</v>
      </c>
      <c r="K184" s="20">
        <f xml:space="preserve"> RAW!J184</f>
        <v>11111001</v>
      </c>
      <c r="L184" s="21">
        <f xml:space="preserve"> ((RAW!K184 / 10000000000) * 1000)</f>
        <v>-0.16960900000000001</v>
      </c>
      <c r="M184" s="22">
        <f xml:space="preserve"> ((RAW!L184 / 1000000000) * 1000)</f>
        <v>194.645343</v>
      </c>
      <c r="N184" s="19" t="str">
        <f xml:space="preserve"> RAW!M184</f>
        <v>R</v>
      </c>
      <c r="O184" s="19" t="str">
        <f xml:space="preserve"> RAW!N184</f>
        <v>L</v>
      </c>
      <c r="P184" s="20" t="str">
        <f xml:space="preserve"> RAW!O184</f>
        <v>-</v>
      </c>
      <c r="Q184" s="21">
        <f xml:space="preserve"> ((RAW!P184 / 10000000000) * 1000)</f>
        <v>0</v>
      </c>
      <c r="R184" s="22">
        <f xml:space="preserve"> ((RAW!Q184 / 1000000000) * 1000)</f>
        <v>0.697797</v>
      </c>
      <c r="S184" s="19" t="str">
        <f xml:space="preserve"> RAW!R184</f>
        <v>S</v>
      </c>
      <c r="T184" s="19" t="str">
        <f xml:space="preserve"> RAW!S184</f>
        <v>L</v>
      </c>
      <c r="U184" s="20" t="str">
        <f xml:space="preserve"> RAW!T184</f>
        <v>N</v>
      </c>
      <c r="V184" s="21">
        <f xml:space="preserve"> ((RAW!U184 / 10000000000) * 1000)</f>
        <v>0</v>
      </c>
      <c r="W184" s="22">
        <f xml:space="preserve"> ((RAW!V184 / 1000000000) * 1000)</f>
        <v>266.054687</v>
      </c>
      <c r="X184" s="19" t="str">
        <f xml:space="preserve"> RAW!W184</f>
        <v>S</v>
      </c>
      <c r="Y184" s="19" t="str">
        <f xml:space="preserve"> RAW!X184</f>
        <v>L</v>
      </c>
      <c r="Z184" s="20" t="str">
        <f xml:space="preserve"> RAW!Y184</f>
        <v>N</v>
      </c>
      <c r="AA184" s="19">
        <f xml:space="preserve"> ((RAW!Z184 / 10000000000) * 1000)</f>
        <v>-0.16960900000000001</v>
      </c>
      <c r="AB184" s="19">
        <f xml:space="preserve"> RAW!AA184 / 5</f>
        <v>1378.2</v>
      </c>
      <c r="AC184" s="20">
        <f xml:space="preserve"> ((RAW!AB184 / 1000000) * 1000)</f>
        <v>0</v>
      </c>
    </row>
    <row r="185" spans="1:29" x14ac:dyDescent="0.25">
      <c r="A185" s="28">
        <v>43239.176317314814</v>
      </c>
      <c r="B185" s="18">
        <f t="shared" si="2"/>
        <v>15.166666944336612</v>
      </c>
      <c r="C185" s="19">
        <f xml:space="preserve"> RAW!B185 / 5</f>
        <v>1378</v>
      </c>
      <c r="D185" s="19">
        <f xml:space="preserve"> RAW!C185 / 5</f>
        <v>-132.80000000000001</v>
      </c>
      <c r="E185" s="20">
        <f xml:space="preserve"> RAW!D185 / 5</f>
        <v>-473.2</v>
      </c>
      <c r="F185" s="19">
        <f xml:space="preserve"> RAW!E185 / 5000</f>
        <v>1.3049999999999999</v>
      </c>
      <c r="G185" s="19">
        <f xml:space="preserve"> RAW!F185 / 5000</f>
        <v>-0.3458</v>
      </c>
      <c r="H185" s="19">
        <f xml:space="preserve"> RAW!G185 / 5000</f>
        <v>4.1999999999999997E-3</v>
      </c>
      <c r="I185" s="19">
        <f xml:space="preserve"> RAW!H185 / 5000</f>
        <v>0.1144</v>
      </c>
      <c r="J185" s="20">
        <f xml:space="preserve"> RAW!I185 / 5000</f>
        <v>0.52680000000000005</v>
      </c>
      <c r="K185" s="20">
        <f xml:space="preserve"> RAW!J185</f>
        <v>11111001</v>
      </c>
      <c r="L185" s="21">
        <f xml:space="preserve"> ((RAW!K185 / 10000000000) * 1000)</f>
        <v>1.9949999999999998E-3</v>
      </c>
      <c r="M185" s="22">
        <f xml:space="preserve"> ((RAW!L185 / 1000000000) * 1000)</f>
        <v>194.96647100000001</v>
      </c>
      <c r="N185" s="19" t="str">
        <f xml:space="preserve"> RAW!M185</f>
        <v>R</v>
      </c>
      <c r="O185" s="19" t="str">
        <f xml:space="preserve"> RAW!N185</f>
        <v>L</v>
      </c>
      <c r="P185" s="20" t="str">
        <f xml:space="preserve"> RAW!O185</f>
        <v>-</v>
      </c>
      <c r="Q185" s="21">
        <f xml:space="preserve"> ((RAW!P185 / 10000000000) * 1000)</f>
        <v>0</v>
      </c>
      <c r="R185" s="22">
        <f xml:space="preserve"> ((RAW!Q185 / 1000000000) * 1000)</f>
        <v>0.697797</v>
      </c>
      <c r="S185" s="19" t="str">
        <f xml:space="preserve"> RAW!R185</f>
        <v>S</v>
      </c>
      <c r="T185" s="19" t="str">
        <f xml:space="preserve"> RAW!S185</f>
        <v>L</v>
      </c>
      <c r="U185" s="20" t="str">
        <f xml:space="preserve"> RAW!T185</f>
        <v>N</v>
      </c>
      <c r="V185" s="21">
        <f xml:space="preserve"> ((RAW!U185 / 10000000000) * 1000)</f>
        <v>0</v>
      </c>
      <c r="W185" s="22">
        <f xml:space="preserve"> ((RAW!V185 / 1000000000) * 1000)</f>
        <v>266.054687</v>
      </c>
      <c r="X185" s="19" t="str">
        <f xml:space="preserve"> RAW!W185</f>
        <v>S</v>
      </c>
      <c r="Y185" s="19" t="str">
        <f xml:space="preserve"> RAW!X185</f>
        <v>L</v>
      </c>
      <c r="Z185" s="20" t="str">
        <f xml:space="preserve"> RAW!Y185</f>
        <v>N</v>
      </c>
      <c r="AA185" s="19">
        <f xml:space="preserve"> ((RAW!Z185 / 10000000000) * 1000)</f>
        <v>1.9949999999999998E-3</v>
      </c>
      <c r="AB185" s="19">
        <f xml:space="preserve"> RAW!AA185 / 5</f>
        <v>1378</v>
      </c>
      <c r="AC185" s="20">
        <f xml:space="preserve"> ((RAW!AB185 / 1000000) * 1000)</f>
        <v>0</v>
      </c>
    </row>
    <row r="186" spans="1:29" x14ac:dyDescent="0.25">
      <c r="A186" s="28">
        <v>43239.17978953704</v>
      </c>
      <c r="B186" s="18">
        <f t="shared" ref="B186:B249" si="3" xml:space="preserve"> ((A186 - T_0) * 24)</f>
        <v>15.250000277766958</v>
      </c>
      <c r="C186" s="19">
        <f xml:space="preserve"> RAW!B186 / 5</f>
        <v>1378</v>
      </c>
      <c r="D186" s="19">
        <f xml:space="preserve"> RAW!C186 / 5</f>
        <v>-132.80000000000001</v>
      </c>
      <c r="E186" s="20">
        <f xml:space="preserve"> RAW!D186 / 5</f>
        <v>-473.2</v>
      </c>
      <c r="F186" s="19">
        <f xml:space="preserve"> RAW!E186 / 5000</f>
        <v>1.3048</v>
      </c>
      <c r="G186" s="19">
        <f xml:space="preserve"> RAW!F186 / 5000</f>
        <v>-0.34599999999999997</v>
      </c>
      <c r="H186" s="19">
        <f xml:space="preserve"> RAW!G186 / 5000</f>
        <v>4.1999999999999997E-3</v>
      </c>
      <c r="I186" s="19">
        <f xml:space="preserve"> RAW!H186 / 5000</f>
        <v>0.1142</v>
      </c>
      <c r="J186" s="20">
        <f xml:space="preserve"> RAW!I186 / 5000</f>
        <v>0.52680000000000005</v>
      </c>
      <c r="K186" s="20">
        <f xml:space="preserve"> RAW!J186</f>
        <v>11111001</v>
      </c>
      <c r="L186" s="21">
        <f xml:space="preserve"> ((RAW!K186 / 10000000000) * 1000)</f>
        <v>-1.6959999999999999E-2</v>
      </c>
      <c r="M186" s="22">
        <f xml:space="preserve"> ((RAW!L186 / 1000000000) * 1000)</f>
        <v>195.20666800000001</v>
      </c>
      <c r="N186" s="19" t="str">
        <f xml:space="preserve"> RAW!M186</f>
        <v>R</v>
      </c>
      <c r="O186" s="19" t="str">
        <f xml:space="preserve"> RAW!N186</f>
        <v>L</v>
      </c>
      <c r="P186" s="20" t="str">
        <f xml:space="preserve"> RAW!O186</f>
        <v>-</v>
      </c>
      <c r="Q186" s="21">
        <f xml:space="preserve"> ((RAW!P186 / 10000000000) * 1000)</f>
        <v>0</v>
      </c>
      <c r="R186" s="22">
        <f xml:space="preserve"> ((RAW!Q186 / 1000000000) * 1000)</f>
        <v>0.697797</v>
      </c>
      <c r="S186" s="19" t="str">
        <f xml:space="preserve"> RAW!R186</f>
        <v>S</v>
      </c>
      <c r="T186" s="19" t="str">
        <f xml:space="preserve"> RAW!S186</f>
        <v>L</v>
      </c>
      <c r="U186" s="20" t="str">
        <f xml:space="preserve"> RAW!T186</f>
        <v>N</v>
      </c>
      <c r="V186" s="21">
        <f xml:space="preserve"> ((RAW!U186 / 10000000000) * 1000)</f>
        <v>0</v>
      </c>
      <c r="W186" s="22">
        <f xml:space="preserve"> ((RAW!V186 / 1000000000) * 1000)</f>
        <v>266.054687</v>
      </c>
      <c r="X186" s="19" t="str">
        <f xml:space="preserve"> RAW!W186</f>
        <v>S</v>
      </c>
      <c r="Y186" s="19" t="str">
        <f xml:space="preserve"> RAW!X186</f>
        <v>L</v>
      </c>
      <c r="Z186" s="20" t="str">
        <f xml:space="preserve"> RAW!Y186</f>
        <v>N</v>
      </c>
      <c r="AA186" s="19">
        <f xml:space="preserve"> ((RAW!Z186 / 10000000000) * 1000)</f>
        <v>-1.6959999999999999E-2</v>
      </c>
      <c r="AB186" s="19">
        <f xml:space="preserve"> RAW!AA186 / 5</f>
        <v>1378</v>
      </c>
      <c r="AC186" s="20">
        <f xml:space="preserve"> ((RAW!AB186 / 1000000) * 1000)</f>
        <v>0</v>
      </c>
    </row>
    <row r="187" spans="1:29" x14ac:dyDescent="0.25">
      <c r="A187" s="28">
        <v>43239.183261759259</v>
      </c>
      <c r="B187" s="18">
        <f t="shared" si="3"/>
        <v>15.333333611022681</v>
      </c>
      <c r="C187" s="19">
        <f xml:space="preserve"> RAW!B187 / 5</f>
        <v>1378.2</v>
      </c>
      <c r="D187" s="19">
        <f xml:space="preserve"> RAW!C187 / 5</f>
        <v>-132.80000000000001</v>
      </c>
      <c r="E187" s="20">
        <f xml:space="preserve"> RAW!D187 / 5</f>
        <v>-473.2</v>
      </c>
      <c r="F187" s="19">
        <f xml:space="preserve"> RAW!E187 / 5000</f>
        <v>1.3048</v>
      </c>
      <c r="G187" s="19">
        <f xml:space="preserve"> RAW!F187 / 5000</f>
        <v>-0.3458</v>
      </c>
      <c r="H187" s="19">
        <f xml:space="preserve"> RAW!G187 / 5000</f>
        <v>4.4000000000000003E-3</v>
      </c>
      <c r="I187" s="19">
        <f xml:space="preserve"> RAW!H187 / 5000</f>
        <v>0.1144</v>
      </c>
      <c r="J187" s="20">
        <f xml:space="preserve"> RAW!I187 / 5000</f>
        <v>0.52680000000000005</v>
      </c>
      <c r="K187" s="20">
        <f xml:space="preserve"> RAW!J187</f>
        <v>11111001</v>
      </c>
      <c r="L187" s="21">
        <f xml:space="preserve"> ((RAW!K187 / 10000000000) * 1000)</f>
        <v>-0.20153599999999999</v>
      </c>
      <c r="M187" s="22">
        <f xml:space="preserve"> ((RAW!L187 / 1000000000) * 1000)</f>
        <v>195.47222400000001</v>
      </c>
      <c r="N187" s="19" t="str">
        <f xml:space="preserve"> RAW!M187</f>
        <v>R</v>
      </c>
      <c r="O187" s="19" t="str">
        <f xml:space="preserve"> RAW!N187</f>
        <v>L</v>
      </c>
      <c r="P187" s="20" t="str">
        <f xml:space="preserve"> RAW!O187</f>
        <v>-</v>
      </c>
      <c r="Q187" s="21">
        <f xml:space="preserve"> ((RAW!P187 / 10000000000) * 1000)</f>
        <v>0</v>
      </c>
      <c r="R187" s="22">
        <f xml:space="preserve"> ((RAW!Q187 / 1000000000) * 1000)</f>
        <v>0.697797</v>
      </c>
      <c r="S187" s="19" t="str">
        <f xml:space="preserve"> RAW!R187</f>
        <v>S</v>
      </c>
      <c r="T187" s="19" t="str">
        <f xml:space="preserve"> RAW!S187</f>
        <v>L</v>
      </c>
      <c r="U187" s="20" t="str">
        <f xml:space="preserve"> RAW!T187</f>
        <v>N</v>
      </c>
      <c r="V187" s="21">
        <f xml:space="preserve"> ((RAW!U187 / 10000000000) * 1000)</f>
        <v>0</v>
      </c>
      <c r="W187" s="22">
        <f xml:space="preserve"> ((RAW!V187 / 1000000000) * 1000)</f>
        <v>266.054687</v>
      </c>
      <c r="X187" s="19" t="str">
        <f xml:space="preserve"> RAW!W187</f>
        <v>S</v>
      </c>
      <c r="Y187" s="19" t="str">
        <f xml:space="preserve"> RAW!X187</f>
        <v>L</v>
      </c>
      <c r="Z187" s="20" t="str">
        <f xml:space="preserve"> RAW!Y187</f>
        <v>N</v>
      </c>
      <c r="AA187" s="19">
        <f xml:space="preserve"> ((RAW!Z187 / 10000000000) * 1000)</f>
        <v>-0.20153599999999999</v>
      </c>
      <c r="AB187" s="19">
        <f xml:space="preserve"> RAW!AA187 / 5</f>
        <v>1378.2</v>
      </c>
      <c r="AC187" s="20">
        <f xml:space="preserve"> ((RAW!AB187 / 1000000) * 1000)</f>
        <v>0</v>
      </c>
    </row>
    <row r="188" spans="1:29" x14ac:dyDescent="0.25">
      <c r="A188" s="28">
        <v>43239.186733981478</v>
      </c>
      <c r="B188" s="18">
        <f t="shared" si="3"/>
        <v>15.416666944278404</v>
      </c>
      <c r="C188" s="19">
        <f xml:space="preserve"> RAW!B188 / 5</f>
        <v>1378</v>
      </c>
      <c r="D188" s="19">
        <f xml:space="preserve"> RAW!C188 / 5</f>
        <v>-132.80000000000001</v>
      </c>
      <c r="E188" s="20">
        <f xml:space="preserve"> RAW!D188 / 5</f>
        <v>-473.2</v>
      </c>
      <c r="F188" s="19">
        <f xml:space="preserve"> RAW!E188 / 5000</f>
        <v>1.3048</v>
      </c>
      <c r="G188" s="19">
        <f xml:space="preserve"> RAW!F188 / 5000</f>
        <v>-0.3458</v>
      </c>
      <c r="H188" s="19">
        <f xml:space="preserve"> RAW!G188 / 5000</f>
        <v>4.0000000000000001E-3</v>
      </c>
      <c r="I188" s="19">
        <f xml:space="preserve"> RAW!H188 / 5000</f>
        <v>0.1144</v>
      </c>
      <c r="J188" s="20">
        <f xml:space="preserve"> RAW!I188 / 5000</f>
        <v>0.52659999999999996</v>
      </c>
      <c r="K188" s="20">
        <f xml:space="preserve"> RAW!J188</f>
        <v>11111001</v>
      </c>
      <c r="L188" s="21">
        <f xml:space="preserve"> ((RAW!K188 / 10000000000) * 1000)</f>
        <v>-6.0360999999999998E-2</v>
      </c>
      <c r="M188" s="22">
        <f xml:space="preserve"> ((RAW!L188 / 1000000000) * 1000)</f>
        <v>195.644544</v>
      </c>
      <c r="N188" s="19" t="str">
        <f xml:space="preserve"> RAW!M188</f>
        <v>R</v>
      </c>
      <c r="O188" s="19" t="str">
        <f xml:space="preserve"> RAW!N188</f>
        <v>L</v>
      </c>
      <c r="P188" s="20" t="str">
        <f xml:space="preserve"> RAW!O188</f>
        <v>-</v>
      </c>
      <c r="Q188" s="21">
        <f xml:space="preserve"> ((RAW!P188 / 10000000000) * 1000)</f>
        <v>0</v>
      </c>
      <c r="R188" s="22">
        <f xml:space="preserve"> ((RAW!Q188 / 1000000000) * 1000)</f>
        <v>0.697797</v>
      </c>
      <c r="S188" s="19" t="str">
        <f xml:space="preserve"> RAW!R188</f>
        <v>S</v>
      </c>
      <c r="T188" s="19" t="str">
        <f xml:space="preserve"> RAW!S188</f>
        <v>L</v>
      </c>
      <c r="U188" s="20" t="str">
        <f xml:space="preserve"> RAW!T188</f>
        <v>N</v>
      </c>
      <c r="V188" s="21">
        <f xml:space="preserve"> ((RAW!U188 / 10000000000) * 1000)</f>
        <v>0</v>
      </c>
      <c r="W188" s="22">
        <f xml:space="preserve"> ((RAW!V188 / 1000000000) * 1000)</f>
        <v>266.054687</v>
      </c>
      <c r="X188" s="19" t="str">
        <f xml:space="preserve"> RAW!W188</f>
        <v>S</v>
      </c>
      <c r="Y188" s="19" t="str">
        <f xml:space="preserve"> RAW!X188</f>
        <v>L</v>
      </c>
      <c r="Z188" s="20" t="str">
        <f xml:space="preserve"> RAW!Y188</f>
        <v>N</v>
      </c>
      <c r="AA188" s="19">
        <f xml:space="preserve"> ((RAW!Z188 / 10000000000) * 1000)</f>
        <v>-6.0360999999999998E-2</v>
      </c>
      <c r="AB188" s="19">
        <f xml:space="preserve"> RAW!AA188 / 5</f>
        <v>1378</v>
      </c>
      <c r="AC188" s="20">
        <f xml:space="preserve"> ((RAW!AB188 / 1000000) * 1000)</f>
        <v>0</v>
      </c>
    </row>
    <row r="189" spans="1:29" x14ac:dyDescent="0.25">
      <c r="A189" s="28">
        <v>43239.190206203704</v>
      </c>
      <c r="B189" s="18">
        <f t="shared" si="3"/>
        <v>15.50000027770875</v>
      </c>
      <c r="C189" s="19">
        <f xml:space="preserve"> RAW!B189 / 5</f>
        <v>1377.8</v>
      </c>
      <c r="D189" s="19">
        <f xml:space="preserve"> RAW!C189 / 5</f>
        <v>-132.80000000000001</v>
      </c>
      <c r="E189" s="20">
        <f xml:space="preserve"> RAW!D189 / 5</f>
        <v>-473.2</v>
      </c>
      <c r="F189" s="19">
        <f xml:space="preserve"> RAW!E189 / 5000</f>
        <v>1.3048</v>
      </c>
      <c r="G189" s="19">
        <f xml:space="preserve"> RAW!F189 / 5000</f>
        <v>-0.34560000000000002</v>
      </c>
      <c r="H189" s="19">
        <f xml:space="preserve"> RAW!G189 / 5000</f>
        <v>4.1999999999999997E-3</v>
      </c>
      <c r="I189" s="19">
        <f xml:space="preserve"> RAW!H189 / 5000</f>
        <v>0.1144</v>
      </c>
      <c r="J189" s="20">
        <f xml:space="preserve"> RAW!I189 / 5000</f>
        <v>0.52659999999999996</v>
      </c>
      <c r="K189" s="20">
        <f xml:space="preserve"> RAW!J189</f>
        <v>11111001</v>
      </c>
      <c r="L189" s="21">
        <f xml:space="preserve"> ((RAW!K189 / 10000000000) * 1000)</f>
        <v>0</v>
      </c>
      <c r="M189" s="22">
        <f xml:space="preserve"> ((RAW!L189 / 1000000000) * 1000)</f>
        <v>195.80599000000001</v>
      </c>
      <c r="N189" s="19" t="str">
        <f xml:space="preserve"> RAW!M189</f>
        <v>R</v>
      </c>
      <c r="O189" s="19" t="str">
        <f xml:space="preserve"> RAW!N189</f>
        <v>L</v>
      </c>
      <c r="P189" s="20" t="str">
        <f xml:space="preserve"> RAW!O189</f>
        <v>-</v>
      </c>
      <c r="Q189" s="21">
        <f xml:space="preserve"> ((RAW!P189 / 10000000000) * 1000)</f>
        <v>0</v>
      </c>
      <c r="R189" s="22">
        <f xml:space="preserve"> ((RAW!Q189 / 1000000000) * 1000)</f>
        <v>0.697797</v>
      </c>
      <c r="S189" s="19" t="str">
        <f xml:space="preserve"> RAW!R189</f>
        <v>S</v>
      </c>
      <c r="T189" s="19" t="str">
        <f xml:space="preserve"> RAW!S189</f>
        <v>L</v>
      </c>
      <c r="U189" s="20" t="str">
        <f xml:space="preserve"> RAW!T189</f>
        <v>N</v>
      </c>
      <c r="V189" s="21">
        <f xml:space="preserve"> ((RAW!U189 / 10000000000) * 1000)</f>
        <v>0</v>
      </c>
      <c r="W189" s="22">
        <f xml:space="preserve"> ((RAW!V189 / 1000000000) * 1000)</f>
        <v>266.054687</v>
      </c>
      <c r="X189" s="19" t="str">
        <f xml:space="preserve"> RAW!W189</f>
        <v>S</v>
      </c>
      <c r="Y189" s="19" t="str">
        <f xml:space="preserve"> RAW!X189</f>
        <v>L</v>
      </c>
      <c r="Z189" s="20" t="str">
        <f xml:space="preserve"> RAW!Y189</f>
        <v>N</v>
      </c>
      <c r="AA189" s="19">
        <f xml:space="preserve"> ((RAW!Z189 / 10000000000) * 1000)</f>
        <v>0</v>
      </c>
      <c r="AB189" s="19">
        <f xml:space="preserve"> RAW!AA189 / 5</f>
        <v>1377.8</v>
      </c>
      <c r="AC189" s="20">
        <f xml:space="preserve"> ((RAW!AB189 / 1000000) * 1000)</f>
        <v>0</v>
      </c>
    </row>
    <row r="190" spans="1:29" x14ac:dyDescent="0.25">
      <c r="A190" s="28">
        <v>43239.193678414355</v>
      </c>
      <c r="B190" s="18">
        <f t="shared" si="3"/>
        <v>15.583333333313931</v>
      </c>
      <c r="C190" s="19">
        <f xml:space="preserve"> RAW!B190 / 5</f>
        <v>1377.8</v>
      </c>
      <c r="D190" s="19">
        <f xml:space="preserve"> RAW!C190 / 5</f>
        <v>-132.80000000000001</v>
      </c>
      <c r="E190" s="20">
        <f xml:space="preserve"> RAW!D190 / 5</f>
        <v>-473.2</v>
      </c>
      <c r="F190" s="19">
        <f xml:space="preserve"> RAW!E190 / 5000</f>
        <v>1.3046</v>
      </c>
      <c r="G190" s="19">
        <f xml:space="preserve"> RAW!F190 / 5000</f>
        <v>-0.3458</v>
      </c>
      <c r="H190" s="19">
        <f xml:space="preserve"> RAW!G190 / 5000</f>
        <v>4.0000000000000001E-3</v>
      </c>
      <c r="I190" s="19">
        <f xml:space="preserve"> RAW!H190 / 5000</f>
        <v>0.1144</v>
      </c>
      <c r="J190" s="20">
        <f xml:space="preserve"> RAW!I190 / 5000</f>
        <v>0.52659999999999996</v>
      </c>
      <c r="K190" s="20">
        <f xml:space="preserve"> RAW!J190</f>
        <v>11111001</v>
      </c>
      <c r="L190" s="21">
        <f xml:space="preserve"> ((RAW!K190 / 10000000000) * 1000)</f>
        <v>-3.5917000000000004E-2</v>
      </c>
      <c r="M190" s="22">
        <f xml:space="preserve"> ((RAW!L190 / 1000000000) * 1000)</f>
        <v>195.88108400000002</v>
      </c>
      <c r="N190" s="19" t="str">
        <f xml:space="preserve"> RAW!M190</f>
        <v>R</v>
      </c>
      <c r="O190" s="19" t="str">
        <f xml:space="preserve"> RAW!N190</f>
        <v>L</v>
      </c>
      <c r="P190" s="20" t="str">
        <f xml:space="preserve"> RAW!O190</f>
        <v>-</v>
      </c>
      <c r="Q190" s="21">
        <f xml:space="preserve"> ((RAW!P190 / 10000000000) * 1000)</f>
        <v>0</v>
      </c>
      <c r="R190" s="22">
        <f xml:space="preserve"> ((RAW!Q190 / 1000000000) * 1000)</f>
        <v>0.697797</v>
      </c>
      <c r="S190" s="19" t="str">
        <f xml:space="preserve"> RAW!R190</f>
        <v>S</v>
      </c>
      <c r="T190" s="19" t="str">
        <f xml:space="preserve"> RAW!S190</f>
        <v>L</v>
      </c>
      <c r="U190" s="20" t="str">
        <f xml:space="preserve"> RAW!T190</f>
        <v>N</v>
      </c>
      <c r="V190" s="21">
        <f xml:space="preserve"> ((RAW!U190 / 10000000000) * 1000)</f>
        <v>0</v>
      </c>
      <c r="W190" s="22">
        <f xml:space="preserve"> ((RAW!V190 / 1000000000) * 1000)</f>
        <v>266.054687</v>
      </c>
      <c r="X190" s="19" t="str">
        <f xml:space="preserve"> RAW!W190</f>
        <v>S</v>
      </c>
      <c r="Y190" s="19" t="str">
        <f xml:space="preserve"> RAW!X190</f>
        <v>L</v>
      </c>
      <c r="Z190" s="20" t="str">
        <f xml:space="preserve"> RAW!Y190</f>
        <v>N</v>
      </c>
      <c r="AA190" s="19">
        <f xml:space="preserve"> ((RAW!Z190 / 10000000000) * 1000)</f>
        <v>-3.5917000000000004E-2</v>
      </c>
      <c r="AB190" s="19">
        <f xml:space="preserve"> RAW!AA190 / 5</f>
        <v>1377.8</v>
      </c>
      <c r="AC190" s="20">
        <f xml:space="preserve"> ((RAW!AB190 / 1000000) * 1000)</f>
        <v>0</v>
      </c>
    </row>
    <row r="191" spans="1:29" x14ac:dyDescent="0.25">
      <c r="A191" s="28">
        <v>43239.19715064815</v>
      </c>
      <c r="B191" s="18">
        <f t="shared" si="3"/>
        <v>15.666666944394819</v>
      </c>
      <c r="C191" s="19">
        <f xml:space="preserve"> RAW!B191 / 5</f>
        <v>1377.8</v>
      </c>
      <c r="D191" s="19">
        <f xml:space="preserve"> RAW!C191 / 5</f>
        <v>-132.80000000000001</v>
      </c>
      <c r="E191" s="20">
        <f xml:space="preserve"> RAW!D191 / 5</f>
        <v>-473.2</v>
      </c>
      <c r="F191" s="19">
        <f xml:space="preserve"> RAW!E191 / 5000</f>
        <v>1.3048</v>
      </c>
      <c r="G191" s="19">
        <f xml:space="preserve"> RAW!F191 / 5000</f>
        <v>-0.34560000000000002</v>
      </c>
      <c r="H191" s="19">
        <f xml:space="preserve"> RAW!G191 / 5000</f>
        <v>4.0000000000000001E-3</v>
      </c>
      <c r="I191" s="19">
        <f xml:space="preserve"> RAW!H191 / 5000</f>
        <v>0.1144</v>
      </c>
      <c r="J191" s="20">
        <f xml:space="preserve"> RAW!I191 / 5000</f>
        <v>0.52680000000000005</v>
      </c>
      <c r="K191" s="20">
        <f xml:space="preserve"> RAW!J191</f>
        <v>11111001</v>
      </c>
      <c r="L191" s="21">
        <f xml:space="preserve"> ((RAW!K191 / 10000000000) * 1000)</f>
        <v>0</v>
      </c>
      <c r="M191" s="22">
        <f xml:space="preserve"> ((RAW!L191 / 1000000000) * 1000)</f>
        <v>195.99731600000001</v>
      </c>
      <c r="N191" s="19" t="str">
        <f xml:space="preserve"> RAW!M191</f>
        <v>R</v>
      </c>
      <c r="O191" s="19" t="str">
        <f xml:space="preserve"> RAW!N191</f>
        <v>L</v>
      </c>
      <c r="P191" s="20" t="str">
        <f xml:space="preserve"> RAW!O191</f>
        <v>-</v>
      </c>
      <c r="Q191" s="21">
        <f xml:space="preserve"> ((RAW!P191 / 10000000000) * 1000)</f>
        <v>0</v>
      </c>
      <c r="R191" s="22">
        <f xml:space="preserve"> ((RAW!Q191 / 1000000000) * 1000)</f>
        <v>0.697797</v>
      </c>
      <c r="S191" s="19" t="str">
        <f xml:space="preserve"> RAW!R191</f>
        <v>S</v>
      </c>
      <c r="T191" s="19" t="str">
        <f xml:space="preserve"> RAW!S191</f>
        <v>L</v>
      </c>
      <c r="U191" s="20" t="str">
        <f xml:space="preserve"> RAW!T191</f>
        <v>N</v>
      </c>
      <c r="V191" s="21">
        <f xml:space="preserve"> ((RAW!U191 / 10000000000) * 1000)</f>
        <v>0</v>
      </c>
      <c r="W191" s="22">
        <f xml:space="preserve"> ((RAW!V191 / 1000000000) * 1000)</f>
        <v>266.054687</v>
      </c>
      <c r="X191" s="19" t="str">
        <f xml:space="preserve"> RAW!W191</f>
        <v>S</v>
      </c>
      <c r="Y191" s="19" t="str">
        <f xml:space="preserve"> RAW!X191</f>
        <v>L</v>
      </c>
      <c r="Z191" s="20" t="str">
        <f xml:space="preserve"> RAW!Y191</f>
        <v>N</v>
      </c>
      <c r="AA191" s="19">
        <f xml:space="preserve"> ((RAW!Z191 / 10000000000) * 1000)</f>
        <v>0</v>
      </c>
      <c r="AB191" s="19">
        <f xml:space="preserve"> RAW!AA191 / 5</f>
        <v>1377.8</v>
      </c>
      <c r="AC191" s="20">
        <f xml:space="preserve"> ((RAW!AB191 / 1000000) * 1000)</f>
        <v>0</v>
      </c>
    </row>
    <row r="192" spans="1:29" x14ac:dyDescent="0.25">
      <c r="A192" s="28">
        <v>43239.200622870369</v>
      </c>
      <c r="B192" s="18">
        <f t="shared" si="3"/>
        <v>15.750000277650543</v>
      </c>
      <c r="C192" s="19">
        <f xml:space="preserve"> RAW!B192 / 5</f>
        <v>1377.8</v>
      </c>
      <c r="D192" s="19">
        <f xml:space="preserve"> RAW!C192 / 5</f>
        <v>-132.80000000000001</v>
      </c>
      <c r="E192" s="20">
        <f xml:space="preserve"> RAW!D192 / 5</f>
        <v>-473.2</v>
      </c>
      <c r="F192" s="19">
        <f xml:space="preserve"> RAW!E192 / 5000</f>
        <v>1.3048</v>
      </c>
      <c r="G192" s="19">
        <f xml:space="preserve"> RAW!F192 / 5000</f>
        <v>-0.3458</v>
      </c>
      <c r="H192" s="19">
        <f xml:space="preserve"> RAW!G192 / 5000</f>
        <v>4.0000000000000001E-3</v>
      </c>
      <c r="I192" s="19">
        <f xml:space="preserve"> RAW!H192 / 5000</f>
        <v>0.1144</v>
      </c>
      <c r="J192" s="20">
        <f xml:space="preserve"> RAW!I192 / 5000</f>
        <v>0.52659999999999996</v>
      </c>
      <c r="K192" s="20">
        <f xml:space="preserve"> RAW!J192</f>
        <v>11111001</v>
      </c>
      <c r="L192" s="21">
        <f xml:space="preserve"> ((RAW!K192 / 10000000000) * 1000)</f>
        <v>-2.0949999999999996E-3</v>
      </c>
      <c r="M192" s="22">
        <f xml:space="preserve"> ((RAW!L192 / 1000000000) * 1000)</f>
        <v>196.066191</v>
      </c>
      <c r="N192" s="19" t="str">
        <f xml:space="preserve"> RAW!M192</f>
        <v>R</v>
      </c>
      <c r="O192" s="19" t="str">
        <f xml:space="preserve"> RAW!N192</f>
        <v>L</v>
      </c>
      <c r="P192" s="20" t="str">
        <f xml:space="preserve"> RAW!O192</f>
        <v>-</v>
      </c>
      <c r="Q192" s="21">
        <f xml:space="preserve"> ((RAW!P192 / 10000000000) * 1000)</f>
        <v>0</v>
      </c>
      <c r="R192" s="22">
        <f xml:space="preserve"> ((RAW!Q192 / 1000000000) * 1000)</f>
        <v>0.697797</v>
      </c>
      <c r="S192" s="19" t="str">
        <f xml:space="preserve"> RAW!R192</f>
        <v>S</v>
      </c>
      <c r="T192" s="19" t="str">
        <f xml:space="preserve"> RAW!S192</f>
        <v>L</v>
      </c>
      <c r="U192" s="20" t="str">
        <f xml:space="preserve"> RAW!T192</f>
        <v>N</v>
      </c>
      <c r="V192" s="21">
        <f xml:space="preserve"> ((RAW!U192 / 10000000000) * 1000)</f>
        <v>0</v>
      </c>
      <c r="W192" s="22">
        <f xml:space="preserve"> ((RAW!V192 / 1000000000) * 1000)</f>
        <v>266.054687</v>
      </c>
      <c r="X192" s="19" t="str">
        <f xml:space="preserve"> RAW!W192</f>
        <v>S</v>
      </c>
      <c r="Y192" s="19" t="str">
        <f xml:space="preserve"> RAW!X192</f>
        <v>L</v>
      </c>
      <c r="Z192" s="20" t="str">
        <f xml:space="preserve"> RAW!Y192</f>
        <v>N</v>
      </c>
      <c r="AA192" s="19">
        <f xml:space="preserve"> ((RAW!Z192 / 10000000000) * 1000)</f>
        <v>-2.0949999999999996E-3</v>
      </c>
      <c r="AB192" s="19">
        <f xml:space="preserve"> RAW!AA192 / 5</f>
        <v>1377.8</v>
      </c>
      <c r="AC192" s="20">
        <f xml:space="preserve"> ((RAW!AB192 / 1000000) * 1000)</f>
        <v>0</v>
      </c>
    </row>
    <row r="193" spans="1:29" x14ac:dyDescent="0.25">
      <c r="A193" s="28">
        <v>43239.204095092595</v>
      </c>
      <c r="B193" s="18">
        <f t="shared" si="3"/>
        <v>15.833333611080889</v>
      </c>
      <c r="C193" s="19">
        <f xml:space="preserve"> RAW!B193 / 5</f>
        <v>1377.6</v>
      </c>
      <c r="D193" s="19">
        <f xml:space="preserve"> RAW!C193 / 5</f>
        <v>-132.80000000000001</v>
      </c>
      <c r="E193" s="20">
        <f xml:space="preserve"> RAW!D193 / 5</f>
        <v>-473.2</v>
      </c>
      <c r="F193" s="19">
        <f xml:space="preserve"> RAW!E193 / 5000</f>
        <v>1.3048</v>
      </c>
      <c r="G193" s="19">
        <f xml:space="preserve"> RAW!F193 / 5000</f>
        <v>-0.34560000000000002</v>
      </c>
      <c r="H193" s="19">
        <f xml:space="preserve"> RAW!G193 / 5000</f>
        <v>4.0000000000000001E-3</v>
      </c>
      <c r="I193" s="19">
        <f xml:space="preserve"> RAW!H193 / 5000</f>
        <v>0.1144</v>
      </c>
      <c r="J193" s="20">
        <f xml:space="preserve"> RAW!I193 / 5000</f>
        <v>0.52680000000000005</v>
      </c>
      <c r="K193" s="20">
        <f xml:space="preserve"> RAW!J193</f>
        <v>11111001</v>
      </c>
      <c r="L193" s="21">
        <f xml:space="preserve"> ((RAW!K193 / 10000000000) * 1000)</f>
        <v>0</v>
      </c>
      <c r="M193" s="22">
        <f xml:space="preserve"> ((RAW!L193 / 1000000000) * 1000)</f>
        <v>196.11014</v>
      </c>
      <c r="N193" s="19" t="str">
        <f xml:space="preserve"> RAW!M193</f>
        <v>R</v>
      </c>
      <c r="O193" s="19" t="str">
        <f xml:space="preserve"> RAW!N193</f>
        <v>L</v>
      </c>
      <c r="P193" s="20" t="str">
        <f xml:space="preserve"> RAW!O193</f>
        <v>-</v>
      </c>
      <c r="Q193" s="21">
        <f xml:space="preserve"> ((RAW!P193 / 10000000000) * 1000)</f>
        <v>0</v>
      </c>
      <c r="R193" s="22">
        <f xml:space="preserve"> ((RAW!Q193 / 1000000000) * 1000)</f>
        <v>0.697797</v>
      </c>
      <c r="S193" s="19" t="str">
        <f xml:space="preserve"> RAW!R193</f>
        <v>S</v>
      </c>
      <c r="T193" s="19" t="str">
        <f xml:space="preserve"> RAW!S193</f>
        <v>L</v>
      </c>
      <c r="U193" s="20" t="str">
        <f xml:space="preserve"> RAW!T193</f>
        <v>N</v>
      </c>
      <c r="V193" s="21">
        <f xml:space="preserve"> ((RAW!U193 / 10000000000) * 1000)</f>
        <v>0</v>
      </c>
      <c r="W193" s="22">
        <f xml:space="preserve"> ((RAW!V193 / 1000000000) * 1000)</f>
        <v>266.054687</v>
      </c>
      <c r="X193" s="19" t="str">
        <f xml:space="preserve"> RAW!W193</f>
        <v>S</v>
      </c>
      <c r="Y193" s="19" t="str">
        <f xml:space="preserve"> RAW!X193</f>
        <v>L</v>
      </c>
      <c r="Z193" s="20" t="str">
        <f xml:space="preserve"> RAW!Y193</f>
        <v>N</v>
      </c>
      <c r="AA193" s="19">
        <f xml:space="preserve"> ((RAW!Z193 / 10000000000) * 1000)</f>
        <v>0</v>
      </c>
      <c r="AB193" s="19">
        <f xml:space="preserve"> RAW!AA193 / 5</f>
        <v>1377.6</v>
      </c>
      <c r="AC193" s="20">
        <f xml:space="preserve"> ((RAW!AB193 / 1000000) * 1000)</f>
        <v>0</v>
      </c>
    </row>
    <row r="194" spans="1:29" x14ac:dyDescent="0.25">
      <c r="A194" s="28">
        <v>43239.207567314814</v>
      </c>
      <c r="B194" s="18">
        <f t="shared" si="3"/>
        <v>15.916666944336612</v>
      </c>
      <c r="C194" s="19">
        <f xml:space="preserve"> RAW!B194 / 5</f>
        <v>1377.6</v>
      </c>
      <c r="D194" s="19">
        <f xml:space="preserve"> RAW!C194 / 5</f>
        <v>-132.80000000000001</v>
      </c>
      <c r="E194" s="20">
        <f xml:space="preserve"> RAW!D194 / 5</f>
        <v>-473.2</v>
      </c>
      <c r="F194" s="19">
        <f xml:space="preserve"> RAW!E194 / 5000</f>
        <v>1.3048</v>
      </c>
      <c r="G194" s="19">
        <f xml:space="preserve"> RAW!F194 / 5000</f>
        <v>-0.34560000000000002</v>
      </c>
      <c r="H194" s="19">
        <f xml:space="preserve"> RAW!G194 / 5000</f>
        <v>3.8E-3</v>
      </c>
      <c r="I194" s="19">
        <f xml:space="preserve"> RAW!H194 / 5000</f>
        <v>0.1144</v>
      </c>
      <c r="J194" s="20">
        <f xml:space="preserve"> RAW!I194 / 5000</f>
        <v>0.52639999999999998</v>
      </c>
      <c r="K194" s="20">
        <f xml:space="preserve"> RAW!J194</f>
        <v>11111001</v>
      </c>
      <c r="L194" s="21">
        <f xml:space="preserve"> ((RAW!K194 / 10000000000) * 1000)</f>
        <v>0</v>
      </c>
      <c r="M194" s="22">
        <f xml:space="preserve"> ((RAW!L194 / 1000000000) * 1000)</f>
        <v>196.144228</v>
      </c>
      <c r="N194" s="19" t="str">
        <f xml:space="preserve"> RAW!M194</f>
        <v>R</v>
      </c>
      <c r="O194" s="19" t="str">
        <f xml:space="preserve"> RAW!N194</f>
        <v>L</v>
      </c>
      <c r="P194" s="20" t="str">
        <f xml:space="preserve"> RAW!O194</f>
        <v>-</v>
      </c>
      <c r="Q194" s="21">
        <f xml:space="preserve"> ((RAW!P194 / 10000000000) * 1000)</f>
        <v>0</v>
      </c>
      <c r="R194" s="22">
        <f xml:space="preserve"> ((RAW!Q194 / 1000000000) * 1000)</f>
        <v>0.697797</v>
      </c>
      <c r="S194" s="19" t="str">
        <f xml:space="preserve"> RAW!R194</f>
        <v>S</v>
      </c>
      <c r="T194" s="19" t="str">
        <f xml:space="preserve"> RAW!S194</f>
        <v>L</v>
      </c>
      <c r="U194" s="20" t="str">
        <f xml:space="preserve"> RAW!T194</f>
        <v>N</v>
      </c>
      <c r="V194" s="21">
        <f xml:space="preserve"> ((RAW!U194 / 10000000000) * 1000)</f>
        <v>0</v>
      </c>
      <c r="W194" s="22">
        <f xml:space="preserve"> ((RAW!V194 / 1000000000) * 1000)</f>
        <v>266.054687</v>
      </c>
      <c r="X194" s="19" t="str">
        <f xml:space="preserve"> RAW!W194</f>
        <v>S</v>
      </c>
      <c r="Y194" s="19" t="str">
        <f xml:space="preserve"> RAW!X194</f>
        <v>L</v>
      </c>
      <c r="Z194" s="20" t="str">
        <f xml:space="preserve"> RAW!Y194</f>
        <v>N</v>
      </c>
      <c r="AA194" s="19">
        <f xml:space="preserve"> ((RAW!Z194 / 10000000000) * 1000)</f>
        <v>0</v>
      </c>
      <c r="AB194" s="19">
        <f xml:space="preserve"> RAW!AA194 / 5</f>
        <v>1377.6</v>
      </c>
      <c r="AC194" s="20">
        <f xml:space="preserve"> ((RAW!AB194 / 1000000) * 1000)</f>
        <v>0</v>
      </c>
    </row>
    <row r="195" spans="1:29" x14ac:dyDescent="0.25">
      <c r="A195" s="28">
        <v>43239.21103953704</v>
      </c>
      <c r="B195" s="18">
        <f t="shared" si="3"/>
        <v>16.000000277766958</v>
      </c>
      <c r="C195" s="19">
        <f xml:space="preserve"> RAW!B195 / 5</f>
        <v>1377.6</v>
      </c>
      <c r="D195" s="19">
        <f xml:space="preserve"> RAW!C195 / 5</f>
        <v>-132.80000000000001</v>
      </c>
      <c r="E195" s="20">
        <f xml:space="preserve"> RAW!D195 / 5</f>
        <v>-473.2</v>
      </c>
      <c r="F195" s="19">
        <f xml:space="preserve"> RAW!E195 / 5000</f>
        <v>1.3046</v>
      </c>
      <c r="G195" s="19">
        <f xml:space="preserve"> RAW!F195 / 5000</f>
        <v>-0.3458</v>
      </c>
      <c r="H195" s="19">
        <f xml:space="preserve"> RAW!G195 / 5000</f>
        <v>3.8E-3</v>
      </c>
      <c r="I195" s="19">
        <f xml:space="preserve"> RAW!H195 / 5000</f>
        <v>0.1142</v>
      </c>
      <c r="J195" s="20">
        <f xml:space="preserve"> RAW!I195 / 5000</f>
        <v>0.52639999999999998</v>
      </c>
      <c r="K195" s="20">
        <f xml:space="preserve"> RAW!J195</f>
        <v>11111001</v>
      </c>
      <c r="L195" s="21">
        <f xml:space="preserve"> ((RAW!K195 / 10000000000) * 1000)</f>
        <v>0</v>
      </c>
      <c r="M195" s="22">
        <f xml:space="preserve"> ((RAW!L195 / 1000000000) * 1000)</f>
        <v>196.17381</v>
      </c>
      <c r="N195" s="19" t="str">
        <f xml:space="preserve"> RAW!M195</f>
        <v>R</v>
      </c>
      <c r="O195" s="19" t="str">
        <f xml:space="preserve"> RAW!N195</f>
        <v>L</v>
      </c>
      <c r="P195" s="20" t="str">
        <f xml:space="preserve"> RAW!O195</f>
        <v>-</v>
      </c>
      <c r="Q195" s="21">
        <f xml:space="preserve"> ((RAW!P195 / 10000000000) * 1000)</f>
        <v>0</v>
      </c>
      <c r="R195" s="22">
        <f xml:space="preserve"> ((RAW!Q195 / 1000000000) * 1000)</f>
        <v>0.697797</v>
      </c>
      <c r="S195" s="19" t="str">
        <f xml:space="preserve"> RAW!R195</f>
        <v>S</v>
      </c>
      <c r="T195" s="19" t="str">
        <f xml:space="preserve"> RAW!S195</f>
        <v>L</v>
      </c>
      <c r="U195" s="20" t="str">
        <f xml:space="preserve"> RAW!T195</f>
        <v>N</v>
      </c>
      <c r="V195" s="21">
        <f xml:space="preserve"> ((RAW!U195 / 10000000000) * 1000)</f>
        <v>0</v>
      </c>
      <c r="W195" s="22">
        <f xml:space="preserve"> ((RAW!V195 / 1000000000) * 1000)</f>
        <v>266.054687</v>
      </c>
      <c r="X195" s="19" t="str">
        <f xml:space="preserve"> RAW!W195</f>
        <v>S</v>
      </c>
      <c r="Y195" s="19" t="str">
        <f xml:space="preserve"> RAW!X195</f>
        <v>L</v>
      </c>
      <c r="Z195" s="20" t="str">
        <f xml:space="preserve"> RAW!Y195</f>
        <v>N</v>
      </c>
      <c r="AA195" s="19">
        <f xml:space="preserve"> ((RAW!Z195 / 10000000000) * 1000)</f>
        <v>0</v>
      </c>
      <c r="AB195" s="19">
        <f xml:space="preserve"> RAW!AA195 / 5</f>
        <v>1377.6</v>
      </c>
      <c r="AC195" s="20">
        <f xml:space="preserve"> ((RAW!AB195 / 1000000) * 1000)</f>
        <v>0</v>
      </c>
    </row>
    <row r="196" spans="1:29" x14ac:dyDescent="0.25">
      <c r="A196" s="28">
        <v>43239.214511747683</v>
      </c>
      <c r="B196" s="18">
        <f t="shared" si="3"/>
        <v>16.083333333197515</v>
      </c>
      <c r="C196" s="19">
        <f xml:space="preserve"> RAW!B196 / 5</f>
        <v>1378</v>
      </c>
      <c r="D196" s="19">
        <f xml:space="preserve"> RAW!C196 / 5</f>
        <v>-132.80000000000001</v>
      </c>
      <c r="E196" s="20">
        <f xml:space="preserve"> RAW!D196 / 5</f>
        <v>-473.2</v>
      </c>
      <c r="F196" s="19">
        <f xml:space="preserve"> RAW!E196 / 5000</f>
        <v>1.3046</v>
      </c>
      <c r="G196" s="19">
        <f xml:space="preserve"> RAW!F196 / 5000</f>
        <v>-0.3458</v>
      </c>
      <c r="H196" s="19">
        <f xml:space="preserve"> RAW!G196 / 5000</f>
        <v>3.8E-3</v>
      </c>
      <c r="I196" s="19">
        <f xml:space="preserve"> RAW!H196 / 5000</f>
        <v>0.1142</v>
      </c>
      <c r="J196" s="20">
        <f xml:space="preserve"> RAW!I196 / 5000</f>
        <v>0.52639999999999998</v>
      </c>
      <c r="K196" s="20">
        <f xml:space="preserve"> RAW!J196</f>
        <v>11111001</v>
      </c>
      <c r="L196" s="21">
        <f xml:space="preserve"> ((RAW!K196 / 10000000000) * 1000)</f>
        <v>-6.3850000000000001E-3</v>
      </c>
      <c r="M196" s="22">
        <f xml:space="preserve"> ((RAW!L196 / 1000000000) * 1000)</f>
        <v>196.175939</v>
      </c>
      <c r="N196" s="19" t="str">
        <f xml:space="preserve"> RAW!M196</f>
        <v>R</v>
      </c>
      <c r="O196" s="19" t="str">
        <f xml:space="preserve"> RAW!N196</f>
        <v>L</v>
      </c>
      <c r="P196" s="20" t="str">
        <f xml:space="preserve"> RAW!O196</f>
        <v>-</v>
      </c>
      <c r="Q196" s="21">
        <f xml:space="preserve"> ((RAW!P196 / 10000000000) * 1000)</f>
        <v>0</v>
      </c>
      <c r="R196" s="22">
        <f xml:space="preserve"> ((RAW!Q196 / 1000000000) * 1000)</f>
        <v>0.697797</v>
      </c>
      <c r="S196" s="19" t="str">
        <f xml:space="preserve"> RAW!R196</f>
        <v>S</v>
      </c>
      <c r="T196" s="19" t="str">
        <f xml:space="preserve"> RAW!S196</f>
        <v>L</v>
      </c>
      <c r="U196" s="20" t="str">
        <f xml:space="preserve"> RAW!T196</f>
        <v>N</v>
      </c>
      <c r="V196" s="21">
        <f xml:space="preserve"> ((RAW!U196 / 10000000000) * 1000)</f>
        <v>0</v>
      </c>
      <c r="W196" s="22">
        <f xml:space="preserve"> ((RAW!V196 / 1000000000) * 1000)</f>
        <v>266.054687</v>
      </c>
      <c r="X196" s="19" t="str">
        <f xml:space="preserve"> RAW!W196</f>
        <v>S</v>
      </c>
      <c r="Y196" s="19" t="str">
        <f xml:space="preserve"> RAW!X196</f>
        <v>L</v>
      </c>
      <c r="Z196" s="20" t="str">
        <f xml:space="preserve"> RAW!Y196</f>
        <v>N</v>
      </c>
      <c r="AA196" s="19">
        <f xml:space="preserve"> ((RAW!Z196 / 10000000000) * 1000)</f>
        <v>-6.3850000000000001E-3</v>
      </c>
      <c r="AB196" s="19">
        <f xml:space="preserve"> RAW!AA196 / 5</f>
        <v>1378</v>
      </c>
      <c r="AC196" s="20">
        <f xml:space="preserve"> ((RAW!AB196 / 1000000) * 1000)</f>
        <v>0</v>
      </c>
    </row>
    <row r="197" spans="1:29" x14ac:dyDescent="0.25">
      <c r="A197" s="28">
        <v>43239.217983981478</v>
      </c>
      <c r="B197" s="18">
        <f t="shared" si="3"/>
        <v>16.166666944278404</v>
      </c>
      <c r="C197" s="19">
        <f xml:space="preserve"> RAW!B197 / 5</f>
        <v>1377.6</v>
      </c>
      <c r="D197" s="19">
        <f xml:space="preserve"> RAW!C197 / 5</f>
        <v>-132.80000000000001</v>
      </c>
      <c r="E197" s="20">
        <f xml:space="preserve"> RAW!D197 / 5</f>
        <v>-473.2</v>
      </c>
      <c r="F197" s="19">
        <f xml:space="preserve"> RAW!E197 / 5000</f>
        <v>1.3046</v>
      </c>
      <c r="G197" s="19">
        <f xml:space="preserve"> RAW!F197 / 5000</f>
        <v>-0.34599999999999997</v>
      </c>
      <c r="H197" s="19">
        <f xml:space="preserve"> RAW!G197 / 5000</f>
        <v>3.8E-3</v>
      </c>
      <c r="I197" s="19">
        <f xml:space="preserve"> RAW!H197 / 5000</f>
        <v>0.1138</v>
      </c>
      <c r="J197" s="20">
        <f xml:space="preserve"> RAW!I197 / 5000</f>
        <v>0.5262</v>
      </c>
      <c r="K197" s="20">
        <f xml:space="preserve"> RAW!J197</f>
        <v>11111001</v>
      </c>
      <c r="L197" s="21">
        <f xml:space="preserve"> ((RAW!K197 / 10000000000) * 1000)</f>
        <v>0</v>
      </c>
      <c r="M197" s="22">
        <f xml:space="preserve"> ((RAW!L197 / 1000000000) * 1000)</f>
        <v>196.17608799999999</v>
      </c>
      <c r="N197" s="19" t="str">
        <f xml:space="preserve"> RAW!M197</f>
        <v>R</v>
      </c>
      <c r="O197" s="19" t="str">
        <f xml:space="preserve"> RAW!N197</f>
        <v>L</v>
      </c>
      <c r="P197" s="20" t="str">
        <f xml:space="preserve"> RAW!O197</f>
        <v>-</v>
      </c>
      <c r="Q197" s="21">
        <f xml:space="preserve"> ((RAW!P197 / 10000000000) * 1000)</f>
        <v>0</v>
      </c>
      <c r="R197" s="22">
        <f xml:space="preserve"> ((RAW!Q197 / 1000000000) * 1000)</f>
        <v>0.697797</v>
      </c>
      <c r="S197" s="19" t="str">
        <f xml:space="preserve"> RAW!R197</f>
        <v>S</v>
      </c>
      <c r="T197" s="19" t="str">
        <f xml:space="preserve"> RAW!S197</f>
        <v>L</v>
      </c>
      <c r="U197" s="20" t="str">
        <f xml:space="preserve"> RAW!T197</f>
        <v>N</v>
      </c>
      <c r="V197" s="21">
        <f xml:space="preserve"> ((RAW!U197 / 10000000000) * 1000)</f>
        <v>0</v>
      </c>
      <c r="W197" s="22">
        <f xml:space="preserve"> ((RAW!V197 / 1000000000) * 1000)</f>
        <v>266.054687</v>
      </c>
      <c r="X197" s="19" t="str">
        <f xml:space="preserve"> RAW!W197</f>
        <v>S</v>
      </c>
      <c r="Y197" s="19" t="str">
        <f xml:space="preserve"> RAW!X197</f>
        <v>L</v>
      </c>
      <c r="Z197" s="20" t="str">
        <f xml:space="preserve"> RAW!Y197</f>
        <v>N</v>
      </c>
      <c r="AA197" s="19">
        <f xml:space="preserve"> ((RAW!Z197 / 10000000000) * 1000)</f>
        <v>0</v>
      </c>
      <c r="AB197" s="19">
        <f xml:space="preserve"> RAW!AA197 / 5</f>
        <v>1377.6</v>
      </c>
      <c r="AC197" s="20">
        <f xml:space="preserve"> ((RAW!AB197 / 1000000) * 1000)</f>
        <v>0</v>
      </c>
    </row>
    <row r="198" spans="1:29" x14ac:dyDescent="0.25">
      <c r="A198" s="28">
        <v>43239.221456203704</v>
      </c>
      <c r="B198" s="18">
        <f t="shared" si="3"/>
        <v>16.25000027770875</v>
      </c>
      <c r="C198" s="19">
        <f xml:space="preserve"> RAW!B198 / 5</f>
        <v>1377.2</v>
      </c>
      <c r="D198" s="19">
        <f xml:space="preserve"> RAW!C198 / 5</f>
        <v>-132.80000000000001</v>
      </c>
      <c r="E198" s="20">
        <f xml:space="preserve"> RAW!D198 / 5</f>
        <v>-473.2</v>
      </c>
      <c r="F198" s="19">
        <f xml:space="preserve"> RAW!E198 / 5000</f>
        <v>1.3046</v>
      </c>
      <c r="G198" s="19">
        <f xml:space="preserve"> RAW!F198 / 5000</f>
        <v>-0.3458</v>
      </c>
      <c r="H198" s="19">
        <f xml:space="preserve"> RAW!G198 / 5000</f>
        <v>3.3999999999999998E-3</v>
      </c>
      <c r="I198" s="19">
        <f xml:space="preserve"> RAW!H198 / 5000</f>
        <v>0.114</v>
      </c>
      <c r="J198" s="20">
        <f xml:space="preserve"> RAW!I198 / 5000</f>
        <v>0.52600000000000002</v>
      </c>
      <c r="K198" s="20">
        <f xml:space="preserve"> RAW!J198</f>
        <v>11111001</v>
      </c>
      <c r="L198" s="21">
        <f xml:space="preserve"> ((RAW!K198 / 10000000000) * 1000)</f>
        <v>0</v>
      </c>
      <c r="M198" s="22">
        <f xml:space="preserve"> ((RAW!L198 / 1000000000) * 1000)</f>
        <v>196.17608799999999</v>
      </c>
      <c r="N198" s="19" t="str">
        <f xml:space="preserve"> RAW!M198</f>
        <v>R</v>
      </c>
      <c r="O198" s="19" t="str">
        <f xml:space="preserve"> RAW!N198</f>
        <v>L</v>
      </c>
      <c r="P198" s="20" t="str">
        <f xml:space="preserve"> RAW!O198</f>
        <v>-</v>
      </c>
      <c r="Q198" s="21">
        <f xml:space="preserve"> ((RAW!P198 / 10000000000) * 1000)</f>
        <v>0</v>
      </c>
      <c r="R198" s="22">
        <f xml:space="preserve"> ((RAW!Q198 / 1000000000) * 1000)</f>
        <v>0.697797</v>
      </c>
      <c r="S198" s="19" t="str">
        <f xml:space="preserve"> RAW!R198</f>
        <v>S</v>
      </c>
      <c r="T198" s="19" t="str">
        <f xml:space="preserve"> RAW!S198</f>
        <v>L</v>
      </c>
      <c r="U198" s="20" t="str">
        <f xml:space="preserve"> RAW!T198</f>
        <v>N</v>
      </c>
      <c r="V198" s="21">
        <f xml:space="preserve"> ((RAW!U198 / 10000000000) * 1000)</f>
        <v>0</v>
      </c>
      <c r="W198" s="22">
        <f xml:space="preserve"> ((RAW!V198 / 1000000000) * 1000)</f>
        <v>266.054687</v>
      </c>
      <c r="X198" s="19" t="str">
        <f xml:space="preserve"> RAW!W198</f>
        <v>S</v>
      </c>
      <c r="Y198" s="19" t="str">
        <f xml:space="preserve"> RAW!X198</f>
        <v>L</v>
      </c>
      <c r="Z198" s="20" t="str">
        <f xml:space="preserve"> RAW!Y198</f>
        <v>N</v>
      </c>
      <c r="AA198" s="19">
        <f xml:space="preserve"> ((RAW!Z198 / 10000000000) * 1000)</f>
        <v>0</v>
      </c>
      <c r="AB198" s="19">
        <f xml:space="preserve"> RAW!AA198 / 5</f>
        <v>1377.2</v>
      </c>
      <c r="AC198" s="20">
        <f xml:space="preserve"> ((RAW!AB198 / 1000000) * 1000)</f>
        <v>0</v>
      </c>
    </row>
    <row r="199" spans="1:29" x14ac:dyDescent="0.25">
      <c r="A199" s="28">
        <v>43239.224928425923</v>
      </c>
      <c r="B199" s="18">
        <f t="shared" si="3"/>
        <v>16.333333610964473</v>
      </c>
      <c r="C199" s="19">
        <f xml:space="preserve"> RAW!B199 / 5</f>
        <v>1377.2</v>
      </c>
      <c r="D199" s="19">
        <f xml:space="preserve"> RAW!C199 / 5</f>
        <v>-132.80000000000001</v>
      </c>
      <c r="E199" s="20">
        <f xml:space="preserve"> RAW!D199 / 5</f>
        <v>-473.2</v>
      </c>
      <c r="F199" s="19">
        <f xml:space="preserve"> RAW!E199 / 5000</f>
        <v>1.3046</v>
      </c>
      <c r="G199" s="19">
        <f xml:space="preserve"> RAW!F199 / 5000</f>
        <v>-0.34599999999999997</v>
      </c>
      <c r="H199" s="19">
        <f xml:space="preserve"> RAW!G199 / 5000</f>
        <v>3.3999999999999998E-3</v>
      </c>
      <c r="I199" s="19">
        <f xml:space="preserve"> RAW!H199 / 5000</f>
        <v>0.114</v>
      </c>
      <c r="J199" s="20">
        <f xml:space="preserve"> RAW!I199 / 5000</f>
        <v>0.52600000000000002</v>
      </c>
      <c r="K199" s="20">
        <f xml:space="preserve"> RAW!J199</f>
        <v>11111001</v>
      </c>
      <c r="L199" s="21">
        <f xml:space="preserve"> ((RAW!K199 / 10000000000) * 1000)</f>
        <v>0</v>
      </c>
      <c r="M199" s="22">
        <f xml:space="preserve"> ((RAW!L199 / 1000000000) * 1000)</f>
        <v>196.17608799999999</v>
      </c>
      <c r="N199" s="19" t="str">
        <f xml:space="preserve"> RAW!M199</f>
        <v>R</v>
      </c>
      <c r="O199" s="19" t="str">
        <f xml:space="preserve"> RAW!N199</f>
        <v>L</v>
      </c>
      <c r="P199" s="20" t="str">
        <f xml:space="preserve"> RAW!O199</f>
        <v>-</v>
      </c>
      <c r="Q199" s="21">
        <f xml:space="preserve"> ((RAW!P199 / 10000000000) * 1000)</f>
        <v>0</v>
      </c>
      <c r="R199" s="22">
        <f xml:space="preserve"> ((RAW!Q199 / 1000000000) * 1000)</f>
        <v>0.697797</v>
      </c>
      <c r="S199" s="19" t="str">
        <f xml:space="preserve"> RAW!R199</f>
        <v>S</v>
      </c>
      <c r="T199" s="19" t="str">
        <f xml:space="preserve"> RAW!S199</f>
        <v>L</v>
      </c>
      <c r="U199" s="20" t="str">
        <f xml:space="preserve"> RAW!T199</f>
        <v>N</v>
      </c>
      <c r="V199" s="21">
        <f xml:space="preserve"> ((RAW!U199 / 10000000000) * 1000)</f>
        <v>0</v>
      </c>
      <c r="W199" s="22">
        <f xml:space="preserve"> ((RAW!V199 / 1000000000) * 1000)</f>
        <v>266.054687</v>
      </c>
      <c r="X199" s="19" t="str">
        <f xml:space="preserve"> RAW!W199</f>
        <v>S</v>
      </c>
      <c r="Y199" s="19" t="str">
        <f xml:space="preserve"> RAW!X199</f>
        <v>L</v>
      </c>
      <c r="Z199" s="20" t="str">
        <f xml:space="preserve"> RAW!Y199</f>
        <v>N</v>
      </c>
      <c r="AA199" s="19">
        <f xml:space="preserve"> ((RAW!Z199 / 10000000000) * 1000)</f>
        <v>0</v>
      </c>
      <c r="AB199" s="19">
        <f xml:space="preserve"> RAW!AA199 / 5</f>
        <v>1377.2</v>
      </c>
      <c r="AC199" s="20">
        <f xml:space="preserve"> ((RAW!AB199 / 1000000) * 1000)</f>
        <v>0</v>
      </c>
    </row>
    <row r="200" spans="1:29" x14ac:dyDescent="0.25">
      <c r="A200" s="28">
        <v>43239.228400636573</v>
      </c>
      <c r="B200" s="18">
        <f t="shared" si="3"/>
        <v>16.416666666569654</v>
      </c>
      <c r="C200" s="19">
        <f xml:space="preserve"> RAW!B200 / 5</f>
        <v>1377.2</v>
      </c>
      <c r="D200" s="19">
        <f xml:space="preserve"> RAW!C200 / 5</f>
        <v>-132.80000000000001</v>
      </c>
      <c r="E200" s="20">
        <f xml:space="preserve"> RAW!D200 / 5</f>
        <v>-473.2</v>
      </c>
      <c r="F200" s="19">
        <f xml:space="preserve"> RAW!E200 / 5000</f>
        <v>1.3046</v>
      </c>
      <c r="G200" s="19">
        <f xml:space="preserve"> RAW!F200 / 5000</f>
        <v>-0.34620000000000001</v>
      </c>
      <c r="H200" s="19">
        <f xml:space="preserve"> RAW!G200 / 5000</f>
        <v>3.3999999999999998E-3</v>
      </c>
      <c r="I200" s="19">
        <f xml:space="preserve"> RAW!H200 / 5000</f>
        <v>0.1138</v>
      </c>
      <c r="J200" s="20">
        <f xml:space="preserve"> RAW!I200 / 5000</f>
        <v>0.52600000000000002</v>
      </c>
      <c r="K200" s="20">
        <f xml:space="preserve"> RAW!J200</f>
        <v>11111001</v>
      </c>
      <c r="L200" s="21">
        <f xml:space="preserve"> ((RAW!K200 / 10000000000) * 1000)</f>
        <v>0</v>
      </c>
      <c r="M200" s="22">
        <f xml:space="preserve"> ((RAW!L200 / 1000000000) * 1000)</f>
        <v>196.17608799999999</v>
      </c>
      <c r="N200" s="19" t="str">
        <f xml:space="preserve"> RAW!M200</f>
        <v>R</v>
      </c>
      <c r="O200" s="19" t="str">
        <f xml:space="preserve"> RAW!N200</f>
        <v>L</v>
      </c>
      <c r="P200" s="20" t="str">
        <f xml:space="preserve"> RAW!O200</f>
        <v>-</v>
      </c>
      <c r="Q200" s="21">
        <f xml:space="preserve"> ((RAW!P200 / 10000000000) * 1000)</f>
        <v>0</v>
      </c>
      <c r="R200" s="22">
        <f xml:space="preserve"> ((RAW!Q200 / 1000000000) * 1000)</f>
        <v>0.697797</v>
      </c>
      <c r="S200" s="19" t="str">
        <f xml:space="preserve"> RAW!R200</f>
        <v>S</v>
      </c>
      <c r="T200" s="19" t="str">
        <f xml:space="preserve"> RAW!S200</f>
        <v>L</v>
      </c>
      <c r="U200" s="20" t="str">
        <f xml:space="preserve"> RAW!T200</f>
        <v>N</v>
      </c>
      <c r="V200" s="21">
        <f xml:space="preserve"> ((RAW!U200 / 10000000000) * 1000)</f>
        <v>0</v>
      </c>
      <c r="W200" s="22">
        <f xml:space="preserve"> ((RAW!V200 / 1000000000) * 1000)</f>
        <v>266.054687</v>
      </c>
      <c r="X200" s="19" t="str">
        <f xml:space="preserve"> RAW!W200</f>
        <v>S</v>
      </c>
      <c r="Y200" s="19" t="str">
        <f xml:space="preserve"> RAW!X200</f>
        <v>L</v>
      </c>
      <c r="Z200" s="20" t="str">
        <f xml:space="preserve"> RAW!Y200</f>
        <v>N</v>
      </c>
      <c r="AA200" s="19">
        <f xml:space="preserve"> ((RAW!Z200 / 10000000000) * 1000)</f>
        <v>0</v>
      </c>
      <c r="AB200" s="19">
        <f xml:space="preserve"> RAW!AA200 / 5</f>
        <v>1377.2</v>
      </c>
      <c r="AC200" s="20">
        <f xml:space="preserve"> ((RAW!AB200 / 1000000) * 1000)</f>
        <v>0</v>
      </c>
    </row>
    <row r="201" spans="1:29" x14ac:dyDescent="0.25">
      <c r="A201" s="28">
        <v>43239.231872870369</v>
      </c>
      <c r="B201" s="18">
        <f t="shared" si="3"/>
        <v>16.500000277650543</v>
      </c>
      <c r="C201" s="19">
        <f xml:space="preserve"> RAW!B201 / 5</f>
        <v>1377</v>
      </c>
      <c r="D201" s="19">
        <f xml:space="preserve"> RAW!C201 / 5</f>
        <v>-132.80000000000001</v>
      </c>
      <c r="E201" s="20">
        <f xml:space="preserve"> RAW!D201 / 5</f>
        <v>-473.2</v>
      </c>
      <c r="F201" s="19">
        <f xml:space="preserve"> RAW!E201 / 5000</f>
        <v>1.3046</v>
      </c>
      <c r="G201" s="19">
        <f xml:space="preserve"> RAW!F201 / 5000</f>
        <v>-0.34660000000000002</v>
      </c>
      <c r="H201" s="19">
        <f xml:space="preserve"> RAW!G201 / 5000</f>
        <v>3.2000000000000002E-3</v>
      </c>
      <c r="I201" s="19">
        <f xml:space="preserve"> RAW!H201 / 5000</f>
        <v>0.11360000000000001</v>
      </c>
      <c r="J201" s="20">
        <f xml:space="preserve"> RAW!I201 / 5000</f>
        <v>0.52539999999999998</v>
      </c>
      <c r="K201" s="20">
        <f xml:space="preserve"> RAW!J201</f>
        <v>11111001</v>
      </c>
      <c r="L201" s="21">
        <f xml:space="preserve"> ((RAW!K201 / 10000000000) * 1000)</f>
        <v>0</v>
      </c>
      <c r="M201" s="22">
        <f xml:space="preserve"> ((RAW!L201 / 1000000000) * 1000)</f>
        <v>196.17608799999999</v>
      </c>
      <c r="N201" s="19" t="str">
        <f xml:space="preserve"> RAW!M201</f>
        <v>R</v>
      </c>
      <c r="O201" s="19" t="str">
        <f xml:space="preserve"> RAW!N201</f>
        <v>L</v>
      </c>
      <c r="P201" s="20" t="str">
        <f xml:space="preserve"> RAW!O201</f>
        <v>-</v>
      </c>
      <c r="Q201" s="21">
        <f xml:space="preserve"> ((RAW!P201 / 10000000000) * 1000)</f>
        <v>0</v>
      </c>
      <c r="R201" s="22">
        <f xml:space="preserve"> ((RAW!Q201 / 1000000000) * 1000)</f>
        <v>0.697797</v>
      </c>
      <c r="S201" s="19" t="str">
        <f xml:space="preserve"> RAW!R201</f>
        <v>S</v>
      </c>
      <c r="T201" s="19" t="str">
        <f xml:space="preserve"> RAW!S201</f>
        <v>L</v>
      </c>
      <c r="U201" s="20" t="str">
        <f xml:space="preserve"> RAW!T201</f>
        <v>N</v>
      </c>
      <c r="V201" s="21">
        <f xml:space="preserve"> ((RAW!U201 / 10000000000) * 1000)</f>
        <v>0</v>
      </c>
      <c r="W201" s="22">
        <f xml:space="preserve"> ((RAW!V201 / 1000000000) * 1000)</f>
        <v>266.054687</v>
      </c>
      <c r="X201" s="19" t="str">
        <f xml:space="preserve"> RAW!W201</f>
        <v>S</v>
      </c>
      <c r="Y201" s="19" t="str">
        <f xml:space="preserve"> RAW!X201</f>
        <v>L</v>
      </c>
      <c r="Z201" s="20" t="str">
        <f xml:space="preserve"> RAW!Y201</f>
        <v>N</v>
      </c>
      <c r="AA201" s="19">
        <f xml:space="preserve"> ((RAW!Z201 / 10000000000) * 1000)</f>
        <v>0</v>
      </c>
      <c r="AB201" s="19">
        <f xml:space="preserve"> RAW!AA201 / 5</f>
        <v>1377</v>
      </c>
      <c r="AC201" s="20">
        <f xml:space="preserve"> ((RAW!AB201 / 1000000) * 1000)</f>
        <v>0</v>
      </c>
    </row>
    <row r="202" spans="1:29" x14ac:dyDescent="0.25">
      <c r="A202" s="28">
        <v>43239.235345092595</v>
      </c>
      <c r="B202" s="18">
        <f t="shared" si="3"/>
        <v>16.583333611080889</v>
      </c>
      <c r="C202" s="19">
        <f xml:space="preserve"> RAW!B202 / 5</f>
        <v>1376.2</v>
      </c>
      <c r="D202" s="19">
        <f xml:space="preserve"> RAW!C202 / 5</f>
        <v>-132.80000000000001</v>
      </c>
      <c r="E202" s="20">
        <f xml:space="preserve"> RAW!D202 / 5</f>
        <v>-473.2</v>
      </c>
      <c r="F202" s="19">
        <f xml:space="preserve"> RAW!E202 / 5000</f>
        <v>1.3046</v>
      </c>
      <c r="G202" s="19">
        <f xml:space="preserve"> RAW!F202 / 5000</f>
        <v>-0.3468</v>
      </c>
      <c r="H202" s="19">
        <f xml:space="preserve"> RAW!G202 / 5000</f>
        <v>2.8E-3</v>
      </c>
      <c r="I202" s="19">
        <f xml:space="preserve"> RAW!H202 / 5000</f>
        <v>0.1132</v>
      </c>
      <c r="J202" s="20">
        <f xml:space="preserve"> RAW!I202 / 5000</f>
        <v>0.52539999999999998</v>
      </c>
      <c r="K202" s="20">
        <f xml:space="preserve"> RAW!J202</f>
        <v>11111001</v>
      </c>
      <c r="L202" s="21">
        <f xml:space="preserve"> ((RAW!K202 / 10000000000) * 1000)</f>
        <v>0</v>
      </c>
      <c r="M202" s="22">
        <f xml:space="preserve"> ((RAW!L202 / 1000000000) * 1000)</f>
        <v>196.17608799999999</v>
      </c>
      <c r="N202" s="19" t="str">
        <f xml:space="preserve"> RAW!M202</f>
        <v>R</v>
      </c>
      <c r="O202" s="19" t="str">
        <f xml:space="preserve"> RAW!N202</f>
        <v>L</v>
      </c>
      <c r="P202" s="20" t="str">
        <f xml:space="preserve"> RAW!O202</f>
        <v>-</v>
      </c>
      <c r="Q202" s="21">
        <f xml:space="preserve"> ((RAW!P202 / 10000000000) * 1000)</f>
        <v>0</v>
      </c>
      <c r="R202" s="22">
        <f xml:space="preserve"> ((RAW!Q202 / 1000000000) * 1000)</f>
        <v>0.697797</v>
      </c>
      <c r="S202" s="19" t="str">
        <f xml:space="preserve"> RAW!R202</f>
        <v>S</v>
      </c>
      <c r="T202" s="19" t="str">
        <f xml:space="preserve"> RAW!S202</f>
        <v>L</v>
      </c>
      <c r="U202" s="20" t="str">
        <f xml:space="preserve"> RAW!T202</f>
        <v>N</v>
      </c>
      <c r="V202" s="21">
        <f xml:space="preserve"> ((RAW!U202 / 10000000000) * 1000)</f>
        <v>0</v>
      </c>
      <c r="W202" s="22">
        <f xml:space="preserve"> ((RAW!V202 / 1000000000) * 1000)</f>
        <v>266.054687</v>
      </c>
      <c r="X202" s="19" t="str">
        <f xml:space="preserve"> RAW!W202</f>
        <v>S</v>
      </c>
      <c r="Y202" s="19" t="str">
        <f xml:space="preserve"> RAW!X202</f>
        <v>L</v>
      </c>
      <c r="Z202" s="20" t="str">
        <f xml:space="preserve"> RAW!Y202</f>
        <v>N</v>
      </c>
      <c r="AA202" s="19">
        <f xml:space="preserve"> ((RAW!Z202 / 10000000000) * 1000)</f>
        <v>0</v>
      </c>
      <c r="AB202" s="19">
        <f xml:space="preserve"> RAW!AA202 / 5</f>
        <v>1376.2</v>
      </c>
      <c r="AC202" s="20">
        <f xml:space="preserve"> ((RAW!AB202 / 1000000) * 1000)</f>
        <v>0</v>
      </c>
    </row>
    <row r="203" spans="1:29" x14ac:dyDescent="0.25">
      <c r="A203" s="28">
        <v>43239.238817314814</v>
      </c>
      <c r="B203" s="18">
        <f t="shared" si="3"/>
        <v>16.666666944336612</v>
      </c>
      <c r="C203" s="19">
        <f xml:space="preserve"> RAW!B203 / 5</f>
        <v>1375.8</v>
      </c>
      <c r="D203" s="19">
        <f xml:space="preserve"> RAW!C203 / 5</f>
        <v>-132.80000000000001</v>
      </c>
      <c r="E203" s="20">
        <f xml:space="preserve"> RAW!D203 / 5</f>
        <v>-473.2</v>
      </c>
      <c r="F203" s="19">
        <f xml:space="preserve"> RAW!E203 / 5000</f>
        <v>1.3048</v>
      </c>
      <c r="G203" s="19">
        <f xml:space="preserve"> RAW!F203 / 5000</f>
        <v>-0.3468</v>
      </c>
      <c r="H203" s="19">
        <f xml:space="preserve"> RAW!G203 / 5000</f>
        <v>2.5999999999999999E-3</v>
      </c>
      <c r="I203" s="19">
        <f xml:space="preserve"> RAW!H203 / 5000</f>
        <v>0.1128</v>
      </c>
      <c r="J203" s="20">
        <f xml:space="preserve"> RAW!I203 / 5000</f>
        <v>0.52500000000000002</v>
      </c>
      <c r="K203" s="20">
        <f xml:space="preserve"> RAW!J203</f>
        <v>11111001</v>
      </c>
      <c r="L203" s="21">
        <f xml:space="preserve"> ((RAW!K203 / 10000000000) * 1000)</f>
        <v>0</v>
      </c>
      <c r="M203" s="22">
        <f xml:space="preserve"> ((RAW!L203 / 1000000000) * 1000)</f>
        <v>196.17608799999999</v>
      </c>
      <c r="N203" s="19" t="str">
        <f xml:space="preserve"> RAW!M203</f>
        <v>R</v>
      </c>
      <c r="O203" s="19" t="str">
        <f xml:space="preserve"> RAW!N203</f>
        <v>L</v>
      </c>
      <c r="P203" s="20" t="str">
        <f xml:space="preserve"> RAW!O203</f>
        <v>-</v>
      </c>
      <c r="Q203" s="21">
        <f xml:space="preserve"> ((RAW!P203 / 10000000000) * 1000)</f>
        <v>0</v>
      </c>
      <c r="R203" s="22">
        <f xml:space="preserve"> ((RAW!Q203 / 1000000000) * 1000)</f>
        <v>0.697797</v>
      </c>
      <c r="S203" s="19" t="str">
        <f xml:space="preserve"> RAW!R203</f>
        <v>S</v>
      </c>
      <c r="T203" s="19" t="str">
        <f xml:space="preserve"> RAW!S203</f>
        <v>L</v>
      </c>
      <c r="U203" s="20" t="str">
        <f xml:space="preserve"> RAW!T203</f>
        <v>N</v>
      </c>
      <c r="V203" s="21">
        <f xml:space="preserve"> ((RAW!U203 / 10000000000) * 1000)</f>
        <v>0</v>
      </c>
      <c r="W203" s="22">
        <f xml:space="preserve"> ((RAW!V203 / 1000000000) * 1000)</f>
        <v>266.054687</v>
      </c>
      <c r="X203" s="19" t="str">
        <f xml:space="preserve"> RAW!W203</f>
        <v>S</v>
      </c>
      <c r="Y203" s="19" t="str">
        <f xml:space="preserve"> RAW!X203</f>
        <v>L</v>
      </c>
      <c r="Z203" s="20" t="str">
        <f xml:space="preserve"> RAW!Y203</f>
        <v>N</v>
      </c>
      <c r="AA203" s="19">
        <f xml:space="preserve"> ((RAW!Z203 / 10000000000) * 1000)</f>
        <v>0</v>
      </c>
      <c r="AB203" s="19">
        <f xml:space="preserve"> RAW!AA203 / 5</f>
        <v>1375.8</v>
      </c>
      <c r="AC203" s="20">
        <f xml:space="preserve"> ((RAW!AB203 / 1000000) * 1000)</f>
        <v>0</v>
      </c>
    </row>
    <row r="204" spans="1:29" x14ac:dyDescent="0.25">
      <c r="A204" s="28">
        <v>43239.24228953704</v>
      </c>
      <c r="B204" s="18">
        <f t="shared" si="3"/>
        <v>16.750000277766958</v>
      </c>
      <c r="C204" s="19">
        <f xml:space="preserve"> RAW!B204 / 5</f>
        <v>1375</v>
      </c>
      <c r="D204" s="19">
        <f xml:space="preserve"> RAW!C204 / 5</f>
        <v>-132.80000000000001</v>
      </c>
      <c r="E204" s="20">
        <f xml:space="preserve"> RAW!D204 / 5</f>
        <v>-473.2</v>
      </c>
      <c r="F204" s="19">
        <f xml:space="preserve"> RAW!E204 / 5000</f>
        <v>1.3046</v>
      </c>
      <c r="G204" s="19">
        <f xml:space="preserve"> RAW!F204 / 5000</f>
        <v>-0.34720000000000001</v>
      </c>
      <c r="H204" s="19">
        <f xml:space="preserve"> RAW!G204 / 5000</f>
        <v>2.2000000000000001E-3</v>
      </c>
      <c r="I204" s="19">
        <f xml:space="preserve"> RAW!H204 / 5000</f>
        <v>0.11260000000000001</v>
      </c>
      <c r="J204" s="20">
        <f xml:space="preserve"> RAW!I204 / 5000</f>
        <v>0.52439999999999998</v>
      </c>
      <c r="K204" s="20">
        <f xml:space="preserve"> RAW!J204</f>
        <v>11111001</v>
      </c>
      <c r="L204" s="21">
        <f xml:space="preserve"> ((RAW!K204 / 10000000000) * 1000)</f>
        <v>0</v>
      </c>
      <c r="M204" s="22">
        <f xml:space="preserve"> ((RAW!L204 / 1000000000) * 1000)</f>
        <v>196.176072</v>
      </c>
      <c r="N204" s="19" t="str">
        <f xml:space="preserve"> RAW!M204</f>
        <v>R</v>
      </c>
      <c r="O204" s="19" t="str">
        <f xml:space="preserve"> RAW!N204</f>
        <v>L</v>
      </c>
      <c r="P204" s="20" t="str">
        <f xml:space="preserve"> RAW!O204</f>
        <v>-</v>
      </c>
      <c r="Q204" s="21">
        <f xml:space="preserve"> ((RAW!P204 / 10000000000) * 1000)</f>
        <v>0</v>
      </c>
      <c r="R204" s="22">
        <f xml:space="preserve"> ((RAW!Q204 / 1000000000) * 1000)</f>
        <v>0.697797</v>
      </c>
      <c r="S204" s="19" t="str">
        <f xml:space="preserve"> RAW!R204</f>
        <v>S</v>
      </c>
      <c r="T204" s="19" t="str">
        <f xml:space="preserve"> RAW!S204</f>
        <v>L</v>
      </c>
      <c r="U204" s="20" t="str">
        <f xml:space="preserve"> RAW!T204</f>
        <v>N</v>
      </c>
      <c r="V204" s="21">
        <f xml:space="preserve"> ((RAW!U204 / 10000000000) * 1000)</f>
        <v>0</v>
      </c>
      <c r="W204" s="22">
        <f xml:space="preserve"> ((RAW!V204 / 1000000000) * 1000)</f>
        <v>266.054687</v>
      </c>
      <c r="X204" s="19" t="str">
        <f xml:space="preserve"> RAW!W204</f>
        <v>S</v>
      </c>
      <c r="Y204" s="19" t="str">
        <f xml:space="preserve"> RAW!X204</f>
        <v>L</v>
      </c>
      <c r="Z204" s="20" t="str">
        <f xml:space="preserve"> RAW!Y204</f>
        <v>N</v>
      </c>
      <c r="AA204" s="19">
        <f xml:space="preserve"> ((RAW!Z204 / 10000000000) * 1000)</f>
        <v>0</v>
      </c>
      <c r="AB204" s="19">
        <f xml:space="preserve"> RAW!AA204 / 5</f>
        <v>1375</v>
      </c>
      <c r="AC204" s="20">
        <f xml:space="preserve"> ((RAW!AB204 / 1000000) * 1000)</f>
        <v>0</v>
      </c>
    </row>
    <row r="205" spans="1:29" x14ac:dyDescent="0.25">
      <c r="A205" s="28">
        <v>43239.245761747683</v>
      </c>
      <c r="B205" s="18">
        <f t="shared" si="3"/>
        <v>16.833333333197515</v>
      </c>
      <c r="C205" s="19">
        <f xml:space="preserve"> RAW!B205 / 5</f>
        <v>1375</v>
      </c>
      <c r="D205" s="19">
        <f xml:space="preserve"> RAW!C205 / 5</f>
        <v>-132.80000000000001</v>
      </c>
      <c r="E205" s="20">
        <f xml:space="preserve"> RAW!D205 / 5</f>
        <v>-473.2</v>
      </c>
      <c r="F205" s="19">
        <f xml:space="preserve"> RAW!E205 / 5000</f>
        <v>1.3049999999999999</v>
      </c>
      <c r="G205" s="19">
        <f xml:space="preserve"> RAW!F205 / 5000</f>
        <v>-0.34720000000000001</v>
      </c>
      <c r="H205" s="19">
        <f xml:space="preserve"> RAW!G205 / 5000</f>
        <v>1.8E-3</v>
      </c>
      <c r="I205" s="19">
        <f xml:space="preserve"> RAW!H205 / 5000</f>
        <v>0.11219999999999999</v>
      </c>
      <c r="J205" s="20">
        <f xml:space="preserve"> RAW!I205 / 5000</f>
        <v>0.5242</v>
      </c>
      <c r="K205" s="20">
        <f xml:space="preserve"> RAW!J205</f>
        <v>11111001</v>
      </c>
      <c r="L205" s="21">
        <f xml:space="preserve"> ((RAW!K205 / 10000000000) * 1000)</f>
        <v>1.9949999999999998E-3</v>
      </c>
      <c r="M205" s="22">
        <f xml:space="preserve"> ((RAW!L205 / 1000000000) * 1000)</f>
        <v>196.098367</v>
      </c>
      <c r="N205" s="19" t="str">
        <f xml:space="preserve"> RAW!M205</f>
        <v>R</v>
      </c>
      <c r="O205" s="19" t="str">
        <f xml:space="preserve"> RAW!N205</f>
        <v>L</v>
      </c>
      <c r="P205" s="20" t="str">
        <f xml:space="preserve"> RAW!O205</f>
        <v>-</v>
      </c>
      <c r="Q205" s="21">
        <f xml:space="preserve"> ((RAW!P205 / 10000000000) * 1000)</f>
        <v>0</v>
      </c>
      <c r="R205" s="22">
        <f xml:space="preserve"> ((RAW!Q205 / 1000000000) * 1000)</f>
        <v>0.697797</v>
      </c>
      <c r="S205" s="19" t="str">
        <f xml:space="preserve"> RAW!R205</f>
        <v>S</v>
      </c>
      <c r="T205" s="19" t="str">
        <f xml:space="preserve"> RAW!S205</f>
        <v>L</v>
      </c>
      <c r="U205" s="20" t="str">
        <f xml:space="preserve"> RAW!T205</f>
        <v>N</v>
      </c>
      <c r="V205" s="21">
        <f xml:space="preserve"> ((RAW!U205 / 10000000000) * 1000)</f>
        <v>0</v>
      </c>
      <c r="W205" s="22">
        <f xml:space="preserve"> ((RAW!V205 / 1000000000) * 1000)</f>
        <v>266.054687</v>
      </c>
      <c r="X205" s="19" t="str">
        <f xml:space="preserve"> RAW!W205</f>
        <v>S</v>
      </c>
      <c r="Y205" s="19" t="str">
        <f xml:space="preserve"> RAW!X205</f>
        <v>L</v>
      </c>
      <c r="Z205" s="20" t="str">
        <f xml:space="preserve"> RAW!Y205</f>
        <v>N</v>
      </c>
      <c r="AA205" s="19">
        <f xml:space="preserve"> ((RAW!Z205 / 10000000000) * 1000)</f>
        <v>1.9949999999999998E-3</v>
      </c>
      <c r="AB205" s="19">
        <f xml:space="preserve"> RAW!AA205 / 5</f>
        <v>1375</v>
      </c>
      <c r="AC205" s="20">
        <f xml:space="preserve"> ((RAW!AB205 / 1000000) * 1000)</f>
        <v>0</v>
      </c>
    </row>
    <row r="206" spans="1:29" x14ac:dyDescent="0.25">
      <c r="A206" s="28">
        <v>43239.249233981478</v>
      </c>
      <c r="B206" s="18">
        <f t="shared" si="3"/>
        <v>16.916666944278404</v>
      </c>
      <c r="C206" s="19">
        <f xml:space="preserve"> RAW!B206 / 5</f>
        <v>1375</v>
      </c>
      <c r="D206" s="19">
        <f xml:space="preserve"> RAW!C206 / 5</f>
        <v>-132.80000000000001</v>
      </c>
      <c r="E206" s="20">
        <f xml:space="preserve"> RAW!D206 / 5</f>
        <v>-473.2</v>
      </c>
      <c r="F206" s="19">
        <f xml:space="preserve"> RAW!E206 / 5000</f>
        <v>1.3048</v>
      </c>
      <c r="G206" s="19">
        <f xml:space="preserve"> RAW!F206 / 5000</f>
        <v>-0.34739999999999999</v>
      </c>
      <c r="H206" s="19">
        <f xml:space="preserve"> RAW!G206 / 5000</f>
        <v>2.2000000000000001E-3</v>
      </c>
      <c r="I206" s="19">
        <f xml:space="preserve"> RAW!H206 / 5000</f>
        <v>0.1124</v>
      </c>
      <c r="J206" s="20">
        <f xml:space="preserve"> RAW!I206 / 5000</f>
        <v>0.52439999999999998</v>
      </c>
      <c r="K206" s="20">
        <f xml:space="preserve"> RAW!J206</f>
        <v>11111001</v>
      </c>
      <c r="L206" s="21">
        <f xml:space="preserve"> ((RAW!K206 / 10000000000) * 1000)</f>
        <v>0</v>
      </c>
      <c r="M206" s="22">
        <f xml:space="preserve"> ((RAW!L206 / 1000000000) * 1000)</f>
        <v>195.880934</v>
      </c>
      <c r="N206" s="19" t="str">
        <f xml:space="preserve"> RAW!M206</f>
        <v>R</v>
      </c>
      <c r="O206" s="19" t="str">
        <f xml:space="preserve"> RAW!N206</f>
        <v>L</v>
      </c>
      <c r="P206" s="20" t="str">
        <f xml:space="preserve"> RAW!O206</f>
        <v>-</v>
      </c>
      <c r="Q206" s="21">
        <f xml:space="preserve"> ((RAW!P206 / 10000000000) * 1000)</f>
        <v>0</v>
      </c>
      <c r="R206" s="22">
        <f xml:space="preserve"> ((RAW!Q206 / 1000000000) * 1000)</f>
        <v>0.697797</v>
      </c>
      <c r="S206" s="19" t="str">
        <f xml:space="preserve"> RAW!R206</f>
        <v>S</v>
      </c>
      <c r="T206" s="19" t="str">
        <f xml:space="preserve"> RAW!S206</f>
        <v>L</v>
      </c>
      <c r="U206" s="20" t="str">
        <f xml:space="preserve"> RAW!T206</f>
        <v>N</v>
      </c>
      <c r="V206" s="21">
        <f xml:space="preserve"> ((RAW!U206 / 10000000000) * 1000)</f>
        <v>0</v>
      </c>
      <c r="W206" s="22">
        <f xml:space="preserve"> ((RAW!V206 / 1000000000) * 1000)</f>
        <v>266.054687</v>
      </c>
      <c r="X206" s="19" t="str">
        <f xml:space="preserve"> RAW!W206</f>
        <v>S</v>
      </c>
      <c r="Y206" s="19" t="str">
        <f xml:space="preserve"> RAW!X206</f>
        <v>L</v>
      </c>
      <c r="Z206" s="20" t="str">
        <f xml:space="preserve"> RAW!Y206</f>
        <v>N</v>
      </c>
      <c r="AA206" s="19">
        <f xml:space="preserve"> ((RAW!Z206 / 10000000000) * 1000)</f>
        <v>0</v>
      </c>
      <c r="AB206" s="19">
        <f xml:space="preserve"> RAW!AA206 / 5</f>
        <v>1375</v>
      </c>
      <c r="AC206" s="20">
        <f xml:space="preserve"> ((RAW!AB206 / 1000000) * 1000)</f>
        <v>0</v>
      </c>
    </row>
    <row r="207" spans="1:29" x14ac:dyDescent="0.25">
      <c r="A207" s="28">
        <v>43239.252706203704</v>
      </c>
      <c r="B207" s="18">
        <f t="shared" si="3"/>
        <v>17.00000027770875</v>
      </c>
      <c r="C207" s="19">
        <f xml:space="preserve"> RAW!B207 / 5</f>
        <v>1375</v>
      </c>
      <c r="D207" s="19">
        <f xml:space="preserve"> RAW!C207 / 5</f>
        <v>-132.80000000000001</v>
      </c>
      <c r="E207" s="20">
        <f xml:space="preserve"> RAW!D207 / 5</f>
        <v>-473.2</v>
      </c>
      <c r="F207" s="19">
        <f xml:space="preserve"> RAW!E207 / 5000</f>
        <v>1.3048</v>
      </c>
      <c r="G207" s="19">
        <f xml:space="preserve"> RAW!F207 / 5000</f>
        <v>-0.34720000000000001</v>
      </c>
      <c r="H207" s="19">
        <f xml:space="preserve"> RAW!G207 / 5000</f>
        <v>2.2000000000000001E-3</v>
      </c>
      <c r="I207" s="19">
        <f xml:space="preserve"> RAW!H207 / 5000</f>
        <v>0.1124</v>
      </c>
      <c r="J207" s="20">
        <f xml:space="preserve"> RAW!I207 / 5000</f>
        <v>0.52459999999999996</v>
      </c>
      <c r="K207" s="20">
        <f xml:space="preserve"> RAW!J207</f>
        <v>11111001</v>
      </c>
      <c r="L207" s="21">
        <f xml:space="preserve"> ((RAW!K207 / 10000000000) * 1000)</f>
        <v>0</v>
      </c>
      <c r="M207" s="22">
        <f xml:space="preserve"> ((RAW!L207 / 1000000000) * 1000)</f>
        <v>195.88078400000001</v>
      </c>
      <c r="N207" s="19" t="str">
        <f xml:space="preserve"> RAW!M207</f>
        <v>R</v>
      </c>
      <c r="O207" s="19" t="str">
        <f xml:space="preserve"> RAW!N207</f>
        <v>L</v>
      </c>
      <c r="P207" s="20" t="str">
        <f xml:space="preserve"> RAW!O207</f>
        <v>-</v>
      </c>
      <c r="Q207" s="21">
        <f xml:space="preserve"> ((RAW!P207 / 10000000000) * 1000)</f>
        <v>0</v>
      </c>
      <c r="R207" s="22">
        <f xml:space="preserve"> ((RAW!Q207 / 1000000000) * 1000)</f>
        <v>0.697797</v>
      </c>
      <c r="S207" s="19" t="str">
        <f xml:space="preserve"> RAW!R207</f>
        <v>S</v>
      </c>
      <c r="T207" s="19" t="str">
        <f xml:space="preserve"> RAW!S207</f>
        <v>L</v>
      </c>
      <c r="U207" s="20" t="str">
        <f xml:space="preserve"> RAW!T207</f>
        <v>N</v>
      </c>
      <c r="V207" s="21">
        <f xml:space="preserve"> ((RAW!U207 / 10000000000) * 1000)</f>
        <v>0</v>
      </c>
      <c r="W207" s="22">
        <f xml:space="preserve"> ((RAW!V207 / 1000000000) * 1000)</f>
        <v>266.054687</v>
      </c>
      <c r="X207" s="19" t="str">
        <f xml:space="preserve"> RAW!W207</f>
        <v>S</v>
      </c>
      <c r="Y207" s="19" t="str">
        <f xml:space="preserve"> RAW!X207</f>
        <v>L</v>
      </c>
      <c r="Z207" s="20" t="str">
        <f xml:space="preserve"> RAW!Y207</f>
        <v>N</v>
      </c>
      <c r="AA207" s="19">
        <f xml:space="preserve"> ((RAW!Z207 / 10000000000) * 1000)</f>
        <v>0</v>
      </c>
      <c r="AB207" s="19">
        <f xml:space="preserve"> RAW!AA207 / 5</f>
        <v>1375</v>
      </c>
      <c r="AC207" s="20">
        <f xml:space="preserve"> ((RAW!AB207 / 1000000) * 1000)</f>
        <v>0</v>
      </c>
    </row>
    <row r="208" spans="1:29" x14ac:dyDescent="0.25">
      <c r="A208" s="28">
        <v>43239.256178414355</v>
      </c>
      <c r="B208" s="18">
        <f t="shared" si="3"/>
        <v>17.083333333313931</v>
      </c>
      <c r="C208" s="19">
        <f xml:space="preserve"> RAW!B208 / 5</f>
        <v>1375</v>
      </c>
      <c r="D208" s="19">
        <f xml:space="preserve"> RAW!C208 / 5</f>
        <v>-132.80000000000001</v>
      </c>
      <c r="E208" s="20">
        <f xml:space="preserve"> RAW!D208 / 5</f>
        <v>-473.2</v>
      </c>
      <c r="F208" s="19">
        <f xml:space="preserve"> RAW!E208 / 5000</f>
        <v>1.3048</v>
      </c>
      <c r="G208" s="19">
        <f xml:space="preserve"> RAW!F208 / 5000</f>
        <v>-0.34739999999999999</v>
      </c>
      <c r="H208" s="19">
        <f xml:space="preserve"> RAW!G208 / 5000</f>
        <v>2.2000000000000001E-3</v>
      </c>
      <c r="I208" s="19">
        <f xml:space="preserve"> RAW!H208 / 5000</f>
        <v>0.1124</v>
      </c>
      <c r="J208" s="20">
        <f xml:space="preserve"> RAW!I208 / 5000</f>
        <v>0.52439999999999998</v>
      </c>
      <c r="K208" s="20">
        <f xml:space="preserve"> RAW!J208</f>
        <v>11111001</v>
      </c>
      <c r="L208" s="21">
        <f xml:space="preserve"> ((RAW!K208 / 10000000000) * 1000)</f>
        <v>1.297E-3</v>
      </c>
      <c r="M208" s="22">
        <f xml:space="preserve"> ((RAW!L208 / 1000000000) * 1000)</f>
        <v>195.662553</v>
      </c>
      <c r="N208" s="19" t="str">
        <f xml:space="preserve"> RAW!M208</f>
        <v>R</v>
      </c>
      <c r="O208" s="19" t="str">
        <f xml:space="preserve"> RAW!N208</f>
        <v>L</v>
      </c>
      <c r="P208" s="20" t="str">
        <f xml:space="preserve"> RAW!O208</f>
        <v>-</v>
      </c>
      <c r="Q208" s="21">
        <f xml:space="preserve"> ((RAW!P208 / 10000000000) * 1000)</f>
        <v>0</v>
      </c>
      <c r="R208" s="22">
        <f xml:space="preserve"> ((RAW!Q208 / 1000000000) * 1000)</f>
        <v>0.697797</v>
      </c>
      <c r="S208" s="19" t="str">
        <f xml:space="preserve"> RAW!R208</f>
        <v>S</v>
      </c>
      <c r="T208" s="19" t="str">
        <f xml:space="preserve"> RAW!S208</f>
        <v>L</v>
      </c>
      <c r="U208" s="20" t="str">
        <f xml:space="preserve"> RAW!T208</f>
        <v>N</v>
      </c>
      <c r="V208" s="21">
        <f xml:space="preserve"> ((RAW!U208 / 10000000000) * 1000)</f>
        <v>0</v>
      </c>
      <c r="W208" s="22">
        <f xml:space="preserve"> ((RAW!V208 / 1000000000) * 1000)</f>
        <v>266.054687</v>
      </c>
      <c r="X208" s="19" t="str">
        <f xml:space="preserve"> RAW!W208</f>
        <v>S</v>
      </c>
      <c r="Y208" s="19" t="str">
        <f xml:space="preserve"> RAW!X208</f>
        <v>L</v>
      </c>
      <c r="Z208" s="20" t="str">
        <f xml:space="preserve"> RAW!Y208</f>
        <v>N</v>
      </c>
      <c r="AA208" s="19">
        <f xml:space="preserve"> ((RAW!Z208 / 10000000000) * 1000)</f>
        <v>1.297E-3</v>
      </c>
      <c r="AB208" s="19">
        <f xml:space="preserve"> RAW!AA208 / 5</f>
        <v>1375</v>
      </c>
      <c r="AC208" s="20">
        <f xml:space="preserve"> ((RAW!AB208 / 1000000) * 1000)</f>
        <v>0</v>
      </c>
    </row>
    <row r="209" spans="1:29" x14ac:dyDescent="0.25">
      <c r="A209" s="28">
        <v>43239.25965064815</v>
      </c>
      <c r="B209" s="18">
        <f t="shared" si="3"/>
        <v>17.166666944394819</v>
      </c>
      <c r="C209" s="19">
        <f xml:space="preserve"> RAW!B209 / 5</f>
        <v>1375</v>
      </c>
      <c r="D209" s="19">
        <f xml:space="preserve"> RAW!C209 / 5</f>
        <v>-132.80000000000001</v>
      </c>
      <c r="E209" s="20">
        <f xml:space="preserve"> RAW!D209 / 5</f>
        <v>-473.2</v>
      </c>
      <c r="F209" s="19">
        <f xml:space="preserve"> RAW!E209 / 5000</f>
        <v>1.3048</v>
      </c>
      <c r="G209" s="19">
        <f xml:space="preserve"> RAW!F209 / 5000</f>
        <v>-0.34739999999999999</v>
      </c>
      <c r="H209" s="19">
        <f xml:space="preserve"> RAW!G209 / 5000</f>
        <v>2E-3</v>
      </c>
      <c r="I209" s="19">
        <f xml:space="preserve"> RAW!H209 / 5000</f>
        <v>0.1124</v>
      </c>
      <c r="J209" s="20">
        <f xml:space="preserve"> RAW!I209 / 5000</f>
        <v>0.52439999999999998</v>
      </c>
      <c r="K209" s="20">
        <f xml:space="preserve"> RAW!J209</f>
        <v>11111001</v>
      </c>
      <c r="L209" s="21">
        <f xml:space="preserve"> ((RAW!K209 / 10000000000) * 1000)</f>
        <v>0</v>
      </c>
      <c r="M209" s="22">
        <f xml:space="preserve"> ((RAW!L209 / 1000000000) * 1000)</f>
        <v>195.48122000000001</v>
      </c>
      <c r="N209" s="19" t="str">
        <f xml:space="preserve"> RAW!M209</f>
        <v>R</v>
      </c>
      <c r="O209" s="19" t="str">
        <f xml:space="preserve"> RAW!N209</f>
        <v>L</v>
      </c>
      <c r="P209" s="20" t="str">
        <f xml:space="preserve"> RAW!O209</f>
        <v>-</v>
      </c>
      <c r="Q209" s="21">
        <f xml:space="preserve"> ((RAW!P209 / 10000000000) * 1000)</f>
        <v>0</v>
      </c>
      <c r="R209" s="22">
        <f xml:space="preserve"> ((RAW!Q209 / 1000000000) * 1000)</f>
        <v>0.697797</v>
      </c>
      <c r="S209" s="19" t="str">
        <f xml:space="preserve"> RAW!R209</f>
        <v>S</v>
      </c>
      <c r="T209" s="19" t="str">
        <f xml:space="preserve"> RAW!S209</f>
        <v>L</v>
      </c>
      <c r="U209" s="20" t="str">
        <f xml:space="preserve"> RAW!T209</f>
        <v>N</v>
      </c>
      <c r="V209" s="21">
        <f xml:space="preserve"> ((RAW!U209 / 10000000000) * 1000)</f>
        <v>0</v>
      </c>
      <c r="W209" s="22">
        <f xml:space="preserve"> ((RAW!V209 / 1000000000) * 1000)</f>
        <v>266.054687</v>
      </c>
      <c r="X209" s="19" t="str">
        <f xml:space="preserve"> RAW!W209</f>
        <v>S</v>
      </c>
      <c r="Y209" s="19" t="str">
        <f xml:space="preserve"> RAW!X209</f>
        <v>L</v>
      </c>
      <c r="Z209" s="20" t="str">
        <f xml:space="preserve"> RAW!Y209</f>
        <v>N</v>
      </c>
      <c r="AA209" s="19">
        <f xml:space="preserve"> ((RAW!Z209 / 10000000000) * 1000)</f>
        <v>0</v>
      </c>
      <c r="AB209" s="19">
        <f xml:space="preserve"> RAW!AA209 / 5</f>
        <v>1375</v>
      </c>
      <c r="AC209" s="20">
        <f xml:space="preserve"> ((RAW!AB209 / 1000000) * 1000)</f>
        <v>0</v>
      </c>
    </row>
    <row r="210" spans="1:29" x14ac:dyDescent="0.25">
      <c r="A210" s="28">
        <v>43239.2631228588</v>
      </c>
      <c r="B210" s="18">
        <f t="shared" si="3"/>
        <v>17.25</v>
      </c>
      <c r="C210" s="19">
        <f xml:space="preserve"> RAW!B210 / 5</f>
        <v>1375</v>
      </c>
      <c r="D210" s="19">
        <f xml:space="preserve"> RAW!C210 / 5</f>
        <v>-132.80000000000001</v>
      </c>
      <c r="E210" s="20">
        <f xml:space="preserve"> RAW!D210 / 5</f>
        <v>-473.2</v>
      </c>
      <c r="F210" s="19">
        <f xml:space="preserve"> RAW!E210 / 5000</f>
        <v>1.3048</v>
      </c>
      <c r="G210" s="19">
        <f xml:space="preserve"> RAW!F210 / 5000</f>
        <v>-0.34720000000000001</v>
      </c>
      <c r="H210" s="19">
        <f xml:space="preserve"> RAW!G210 / 5000</f>
        <v>2E-3</v>
      </c>
      <c r="I210" s="19">
        <f xml:space="preserve"> RAW!H210 / 5000</f>
        <v>0.11219999999999999</v>
      </c>
      <c r="J210" s="20">
        <f xml:space="preserve"> RAW!I210 / 5000</f>
        <v>0.5242</v>
      </c>
      <c r="K210" s="20">
        <f xml:space="preserve"> RAW!J210</f>
        <v>11111001</v>
      </c>
      <c r="L210" s="21">
        <f xml:space="preserve"> ((RAW!K210 / 10000000000) * 1000)</f>
        <v>0</v>
      </c>
      <c r="M210" s="22">
        <f xml:space="preserve"> ((RAW!L210 / 1000000000) * 1000)</f>
        <v>195.35421199999999</v>
      </c>
      <c r="N210" s="19" t="str">
        <f xml:space="preserve"> RAW!M210</f>
        <v>R</v>
      </c>
      <c r="O210" s="19" t="str">
        <f xml:space="preserve"> RAW!N210</f>
        <v>L</v>
      </c>
      <c r="P210" s="20" t="str">
        <f xml:space="preserve"> RAW!O210</f>
        <v>-</v>
      </c>
      <c r="Q210" s="21">
        <f xml:space="preserve"> ((RAW!P210 / 10000000000) * 1000)</f>
        <v>0</v>
      </c>
      <c r="R210" s="22">
        <f xml:space="preserve"> ((RAW!Q210 / 1000000000) * 1000)</f>
        <v>0.697797</v>
      </c>
      <c r="S210" s="19" t="str">
        <f xml:space="preserve"> RAW!R210</f>
        <v>S</v>
      </c>
      <c r="T210" s="19" t="str">
        <f xml:space="preserve"> RAW!S210</f>
        <v>L</v>
      </c>
      <c r="U210" s="20" t="str">
        <f xml:space="preserve"> RAW!T210</f>
        <v>N</v>
      </c>
      <c r="V210" s="21">
        <f xml:space="preserve"> ((RAW!U210 / 10000000000) * 1000)</f>
        <v>0</v>
      </c>
      <c r="W210" s="22">
        <f xml:space="preserve"> ((RAW!V210 / 1000000000) * 1000)</f>
        <v>266.054687</v>
      </c>
      <c r="X210" s="19" t="str">
        <f xml:space="preserve"> RAW!W210</f>
        <v>S</v>
      </c>
      <c r="Y210" s="19" t="str">
        <f xml:space="preserve"> RAW!X210</f>
        <v>L</v>
      </c>
      <c r="Z210" s="20" t="str">
        <f xml:space="preserve"> RAW!Y210</f>
        <v>N</v>
      </c>
      <c r="AA210" s="19">
        <f xml:space="preserve"> ((RAW!Z210 / 10000000000) * 1000)</f>
        <v>0</v>
      </c>
      <c r="AB210" s="19">
        <f xml:space="preserve"> RAW!AA210 / 5</f>
        <v>1375</v>
      </c>
      <c r="AC210" s="20">
        <f xml:space="preserve"> ((RAW!AB210 / 1000000) * 1000)</f>
        <v>0</v>
      </c>
    </row>
    <row r="211" spans="1:29" x14ac:dyDescent="0.25">
      <c r="A211" s="28">
        <v>43239.266595081019</v>
      </c>
      <c r="B211" s="18">
        <f t="shared" si="3"/>
        <v>17.333333333255723</v>
      </c>
      <c r="C211" s="19">
        <f xml:space="preserve"> RAW!B211 / 5</f>
        <v>1375</v>
      </c>
      <c r="D211" s="19">
        <f xml:space="preserve"> RAW!C211 / 5</f>
        <v>-132.80000000000001</v>
      </c>
      <c r="E211" s="20">
        <f xml:space="preserve"> RAW!D211 / 5</f>
        <v>-473.2</v>
      </c>
      <c r="F211" s="19">
        <f xml:space="preserve"> RAW!E211 / 5000</f>
        <v>1.3048</v>
      </c>
      <c r="G211" s="19">
        <f xml:space="preserve"> RAW!F211 / 5000</f>
        <v>-0.34739999999999999</v>
      </c>
      <c r="H211" s="19">
        <f xml:space="preserve"> RAW!G211 / 5000</f>
        <v>2E-3</v>
      </c>
      <c r="I211" s="19">
        <f xml:space="preserve"> RAW!H211 / 5000</f>
        <v>0.11219999999999999</v>
      </c>
      <c r="J211" s="20">
        <f xml:space="preserve"> RAW!I211 / 5000</f>
        <v>0.52439999999999998</v>
      </c>
      <c r="K211" s="20">
        <f xml:space="preserve"> RAW!J211</f>
        <v>11111001</v>
      </c>
      <c r="L211" s="21">
        <f xml:space="preserve"> ((RAW!K211 / 10000000000) * 1000)</f>
        <v>8.1810000000000008E-3</v>
      </c>
      <c r="M211" s="22">
        <f xml:space="preserve"> ((RAW!L211 / 1000000000) * 1000)</f>
        <v>195.199984</v>
      </c>
      <c r="N211" s="19" t="str">
        <f xml:space="preserve"> RAW!M211</f>
        <v>R</v>
      </c>
      <c r="O211" s="19" t="str">
        <f xml:space="preserve"> RAW!N211</f>
        <v>L</v>
      </c>
      <c r="P211" s="20" t="str">
        <f xml:space="preserve"> RAW!O211</f>
        <v>-</v>
      </c>
      <c r="Q211" s="21">
        <f xml:space="preserve"> ((RAW!P211 / 10000000000) * 1000)</f>
        <v>0</v>
      </c>
      <c r="R211" s="22">
        <f xml:space="preserve"> ((RAW!Q211 / 1000000000) * 1000)</f>
        <v>0.697797</v>
      </c>
      <c r="S211" s="19" t="str">
        <f xml:space="preserve"> RAW!R211</f>
        <v>S</v>
      </c>
      <c r="T211" s="19" t="str">
        <f xml:space="preserve"> RAW!S211</f>
        <v>L</v>
      </c>
      <c r="U211" s="20" t="str">
        <f xml:space="preserve"> RAW!T211</f>
        <v>N</v>
      </c>
      <c r="V211" s="21">
        <f xml:space="preserve"> ((RAW!U211 / 10000000000) * 1000)</f>
        <v>0</v>
      </c>
      <c r="W211" s="22">
        <f xml:space="preserve"> ((RAW!V211 / 1000000000) * 1000)</f>
        <v>266.054687</v>
      </c>
      <c r="X211" s="19" t="str">
        <f xml:space="preserve"> RAW!W211</f>
        <v>S</v>
      </c>
      <c r="Y211" s="19" t="str">
        <f xml:space="preserve"> RAW!X211</f>
        <v>L</v>
      </c>
      <c r="Z211" s="20" t="str">
        <f xml:space="preserve"> RAW!Y211</f>
        <v>N</v>
      </c>
      <c r="AA211" s="19">
        <f xml:space="preserve"> ((RAW!Z211 / 10000000000) * 1000)</f>
        <v>8.1810000000000008E-3</v>
      </c>
      <c r="AB211" s="19">
        <f xml:space="preserve"> RAW!AA211 / 5</f>
        <v>1375</v>
      </c>
      <c r="AC211" s="20">
        <f xml:space="preserve"> ((RAW!AB211 / 1000000) * 1000)</f>
        <v>0</v>
      </c>
    </row>
    <row r="212" spans="1:29" x14ac:dyDescent="0.25">
      <c r="A212" s="28">
        <v>43239.270067303238</v>
      </c>
      <c r="B212" s="18">
        <f t="shared" si="3"/>
        <v>17.416666666511446</v>
      </c>
      <c r="C212" s="19">
        <f xml:space="preserve"> RAW!B212 / 5</f>
        <v>1375</v>
      </c>
      <c r="D212" s="19">
        <f xml:space="preserve"> RAW!C212 / 5</f>
        <v>-132.80000000000001</v>
      </c>
      <c r="E212" s="20">
        <f xml:space="preserve"> RAW!D212 / 5</f>
        <v>-473.2</v>
      </c>
      <c r="F212" s="19">
        <f xml:space="preserve"> RAW!E212 / 5000</f>
        <v>1.3048</v>
      </c>
      <c r="G212" s="19">
        <f xml:space="preserve"> RAW!F212 / 5000</f>
        <v>-0.34739999999999999</v>
      </c>
      <c r="H212" s="19">
        <f xml:space="preserve"> RAW!G212 / 5000</f>
        <v>2E-3</v>
      </c>
      <c r="I212" s="19">
        <f xml:space="preserve"> RAW!H212 / 5000</f>
        <v>0.1124</v>
      </c>
      <c r="J212" s="20">
        <f xml:space="preserve"> RAW!I212 / 5000</f>
        <v>0.52439999999999998</v>
      </c>
      <c r="K212" s="20">
        <f xml:space="preserve"> RAW!J212</f>
        <v>11111001</v>
      </c>
      <c r="L212" s="21">
        <f xml:space="preserve"> ((RAW!K212 / 10000000000) * 1000)</f>
        <v>0</v>
      </c>
      <c r="M212" s="22">
        <f xml:space="preserve"> ((RAW!L212 / 1000000000) * 1000)</f>
        <v>195.13358600000001</v>
      </c>
      <c r="N212" s="19" t="str">
        <f xml:space="preserve"> RAW!M212</f>
        <v>R</v>
      </c>
      <c r="O212" s="19" t="str">
        <f xml:space="preserve"> RAW!N212</f>
        <v>L</v>
      </c>
      <c r="P212" s="20" t="str">
        <f xml:space="preserve"> RAW!O212</f>
        <v>-</v>
      </c>
      <c r="Q212" s="21">
        <f xml:space="preserve"> ((RAW!P212 / 10000000000) * 1000)</f>
        <v>0</v>
      </c>
      <c r="R212" s="22">
        <f xml:space="preserve"> ((RAW!Q212 / 1000000000) * 1000)</f>
        <v>0.697797</v>
      </c>
      <c r="S212" s="19" t="str">
        <f xml:space="preserve"> RAW!R212</f>
        <v>S</v>
      </c>
      <c r="T212" s="19" t="str">
        <f xml:space="preserve"> RAW!S212</f>
        <v>L</v>
      </c>
      <c r="U212" s="20" t="str">
        <f xml:space="preserve"> RAW!T212</f>
        <v>N</v>
      </c>
      <c r="V212" s="21">
        <f xml:space="preserve"> ((RAW!U212 / 10000000000) * 1000)</f>
        <v>0</v>
      </c>
      <c r="W212" s="22">
        <f xml:space="preserve"> ((RAW!V212 / 1000000000) * 1000)</f>
        <v>266.054687</v>
      </c>
      <c r="X212" s="19" t="str">
        <f xml:space="preserve"> RAW!W212</f>
        <v>S</v>
      </c>
      <c r="Y212" s="19" t="str">
        <f xml:space="preserve"> RAW!X212</f>
        <v>L</v>
      </c>
      <c r="Z212" s="20" t="str">
        <f xml:space="preserve"> RAW!Y212</f>
        <v>N</v>
      </c>
      <c r="AA212" s="19">
        <f xml:space="preserve"> ((RAW!Z212 / 10000000000) * 1000)</f>
        <v>0</v>
      </c>
      <c r="AB212" s="19">
        <f xml:space="preserve"> RAW!AA212 / 5</f>
        <v>1375</v>
      </c>
      <c r="AC212" s="20">
        <f xml:space="preserve"> ((RAW!AB212 / 1000000) * 1000)</f>
        <v>0</v>
      </c>
    </row>
    <row r="213" spans="1:29" x14ac:dyDescent="0.25">
      <c r="A213" s="28">
        <v>43239.273539525464</v>
      </c>
      <c r="B213" s="18">
        <f t="shared" si="3"/>
        <v>17.499999999941792</v>
      </c>
      <c r="C213" s="19">
        <f xml:space="preserve"> RAW!B213 / 5</f>
        <v>1375</v>
      </c>
      <c r="D213" s="19">
        <f xml:space="preserve"> RAW!C213 / 5</f>
        <v>-132.80000000000001</v>
      </c>
      <c r="E213" s="20">
        <f xml:space="preserve"> RAW!D213 / 5</f>
        <v>-473.2</v>
      </c>
      <c r="F213" s="19">
        <f xml:space="preserve"> RAW!E213 / 5000</f>
        <v>1.3048</v>
      </c>
      <c r="G213" s="19">
        <f xml:space="preserve"> RAW!F213 / 5000</f>
        <v>-0.34739999999999999</v>
      </c>
      <c r="H213" s="19">
        <f xml:space="preserve"> RAW!G213 / 5000</f>
        <v>2.2000000000000001E-3</v>
      </c>
      <c r="I213" s="19">
        <f xml:space="preserve"> RAW!H213 / 5000</f>
        <v>0.1124</v>
      </c>
      <c r="J213" s="20">
        <f xml:space="preserve"> RAW!I213 / 5000</f>
        <v>0.5242</v>
      </c>
      <c r="K213" s="20">
        <f xml:space="preserve"> RAW!J213</f>
        <v>11111001</v>
      </c>
      <c r="L213" s="21">
        <f xml:space="preserve"> ((RAW!K213 / 10000000000) * 1000)</f>
        <v>1.9949999999999998E-3</v>
      </c>
      <c r="M213" s="22">
        <f xml:space="preserve"> ((RAW!L213 / 1000000000) * 1000)</f>
        <v>195.05682999999999</v>
      </c>
      <c r="N213" s="19" t="str">
        <f xml:space="preserve"> RAW!M213</f>
        <v>R</v>
      </c>
      <c r="O213" s="19" t="str">
        <f xml:space="preserve"> RAW!N213</f>
        <v>L</v>
      </c>
      <c r="P213" s="20" t="str">
        <f xml:space="preserve"> RAW!O213</f>
        <v>-</v>
      </c>
      <c r="Q213" s="21">
        <f xml:space="preserve"> ((RAW!P213 / 10000000000) * 1000)</f>
        <v>0</v>
      </c>
      <c r="R213" s="22">
        <f xml:space="preserve"> ((RAW!Q213 / 1000000000) * 1000)</f>
        <v>0.697797</v>
      </c>
      <c r="S213" s="19" t="str">
        <f xml:space="preserve"> RAW!R213</f>
        <v>S</v>
      </c>
      <c r="T213" s="19" t="str">
        <f xml:space="preserve"> RAW!S213</f>
        <v>L</v>
      </c>
      <c r="U213" s="20" t="str">
        <f xml:space="preserve"> RAW!T213</f>
        <v>N</v>
      </c>
      <c r="V213" s="21">
        <f xml:space="preserve"> ((RAW!U213 / 10000000000) * 1000)</f>
        <v>0</v>
      </c>
      <c r="W213" s="22">
        <f xml:space="preserve"> ((RAW!V213 / 1000000000) * 1000)</f>
        <v>266.054687</v>
      </c>
      <c r="X213" s="19" t="str">
        <f xml:space="preserve"> RAW!W213</f>
        <v>S</v>
      </c>
      <c r="Y213" s="19" t="str">
        <f xml:space="preserve"> RAW!X213</f>
        <v>L</v>
      </c>
      <c r="Z213" s="20" t="str">
        <f xml:space="preserve"> RAW!Y213</f>
        <v>N</v>
      </c>
      <c r="AA213" s="19">
        <f xml:space="preserve"> ((RAW!Z213 / 10000000000) * 1000)</f>
        <v>1.9949999999999998E-3</v>
      </c>
      <c r="AB213" s="19">
        <f xml:space="preserve"> RAW!AA213 / 5</f>
        <v>1375</v>
      </c>
      <c r="AC213" s="20">
        <f xml:space="preserve"> ((RAW!AB213 / 1000000) * 1000)</f>
        <v>0</v>
      </c>
    </row>
    <row r="214" spans="1:29" x14ac:dyDescent="0.25">
      <c r="A214" s="28">
        <v>43239.277011759259</v>
      </c>
      <c r="B214" s="18">
        <f t="shared" si="3"/>
        <v>17.583333611022681</v>
      </c>
      <c r="C214" s="19">
        <f xml:space="preserve"> RAW!B214 / 5</f>
        <v>1375.6</v>
      </c>
      <c r="D214" s="19">
        <f xml:space="preserve"> RAW!C214 / 5</f>
        <v>-132.80000000000001</v>
      </c>
      <c r="E214" s="20">
        <f xml:space="preserve"> RAW!D214 / 5</f>
        <v>-473.2</v>
      </c>
      <c r="F214" s="19">
        <f xml:space="preserve"> RAW!E214 / 5000</f>
        <v>1.3048</v>
      </c>
      <c r="G214" s="19">
        <f xml:space="preserve"> RAW!F214 / 5000</f>
        <v>-0.34720000000000001</v>
      </c>
      <c r="H214" s="19">
        <f xml:space="preserve"> RAW!G214 / 5000</f>
        <v>2E-3</v>
      </c>
      <c r="I214" s="19">
        <f xml:space="preserve"> RAW!H214 / 5000</f>
        <v>0.1124</v>
      </c>
      <c r="J214" s="20">
        <f xml:space="preserve"> RAW!I214 / 5000</f>
        <v>0.52439999999999998</v>
      </c>
      <c r="K214" s="20">
        <f xml:space="preserve"> RAW!J214</f>
        <v>11111001</v>
      </c>
      <c r="L214" s="21">
        <f xml:space="preserve"> ((RAW!K214 / 10000000000) * 1000)</f>
        <v>0</v>
      </c>
      <c r="M214" s="22">
        <f xml:space="preserve"> ((RAW!L214 / 1000000000) * 1000)</f>
        <v>195.00842400000002</v>
      </c>
      <c r="N214" s="19" t="str">
        <f xml:space="preserve"> RAW!M214</f>
        <v>R</v>
      </c>
      <c r="O214" s="19" t="str">
        <f xml:space="preserve"> RAW!N214</f>
        <v>L</v>
      </c>
      <c r="P214" s="20" t="str">
        <f xml:space="preserve"> RAW!O214</f>
        <v>-</v>
      </c>
      <c r="Q214" s="21">
        <f xml:space="preserve"> ((RAW!P214 / 10000000000) * 1000)</f>
        <v>0</v>
      </c>
      <c r="R214" s="22">
        <f xml:space="preserve"> ((RAW!Q214 / 1000000000) * 1000)</f>
        <v>0.697797</v>
      </c>
      <c r="S214" s="19" t="str">
        <f xml:space="preserve"> RAW!R214</f>
        <v>S</v>
      </c>
      <c r="T214" s="19" t="str">
        <f xml:space="preserve"> RAW!S214</f>
        <v>L</v>
      </c>
      <c r="U214" s="20" t="str">
        <f xml:space="preserve"> RAW!T214</f>
        <v>N</v>
      </c>
      <c r="V214" s="21">
        <f xml:space="preserve"> ((RAW!U214 / 10000000000) * 1000)</f>
        <v>0</v>
      </c>
      <c r="W214" s="22">
        <f xml:space="preserve"> ((RAW!V214 / 1000000000) * 1000)</f>
        <v>266.054687</v>
      </c>
      <c r="X214" s="19" t="str">
        <f xml:space="preserve"> RAW!W214</f>
        <v>S</v>
      </c>
      <c r="Y214" s="19" t="str">
        <f xml:space="preserve"> RAW!X214</f>
        <v>L</v>
      </c>
      <c r="Z214" s="20" t="str">
        <f xml:space="preserve"> RAW!Y214</f>
        <v>N</v>
      </c>
      <c r="AA214" s="19">
        <f xml:space="preserve"> ((RAW!Z214 / 10000000000) * 1000)</f>
        <v>0</v>
      </c>
      <c r="AB214" s="19">
        <f xml:space="preserve"> RAW!AA214 / 5</f>
        <v>1375.6</v>
      </c>
      <c r="AC214" s="20">
        <f xml:space="preserve"> ((RAW!AB214 / 1000000) * 1000)</f>
        <v>0</v>
      </c>
    </row>
    <row r="215" spans="1:29" x14ac:dyDescent="0.25">
      <c r="A215" s="28">
        <v>43239.280483981478</v>
      </c>
      <c r="B215" s="18">
        <f t="shared" si="3"/>
        <v>17.666666944278404</v>
      </c>
      <c r="C215" s="19">
        <f xml:space="preserve"> RAW!B215 / 5</f>
        <v>1375</v>
      </c>
      <c r="D215" s="19">
        <f xml:space="preserve"> RAW!C215 / 5</f>
        <v>-132.80000000000001</v>
      </c>
      <c r="E215" s="20">
        <f xml:space="preserve"> RAW!D215 / 5</f>
        <v>-473.2</v>
      </c>
      <c r="F215" s="19">
        <f xml:space="preserve"> RAW!E215 / 5000</f>
        <v>1.3048</v>
      </c>
      <c r="G215" s="19">
        <f xml:space="preserve"> RAW!F215 / 5000</f>
        <v>-0.34739999999999999</v>
      </c>
      <c r="H215" s="19">
        <f xml:space="preserve"> RAW!G215 / 5000</f>
        <v>2.2000000000000001E-3</v>
      </c>
      <c r="I215" s="19">
        <f xml:space="preserve"> RAW!H215 / 5000</f>
        <v>0.1124</v>
      </c>
      <c r="J215" s="20">
        <f xml:space="preserve"> RAW!I215 / 5000</f>
        <v>0.52439999999999998</v>
      </c>
      <c r="K215" s="20">
        <f xml:space="preserve"> RAW!J215</f>
        <v>11111001</v>
      </c>
      <c r="L215" s="21">
        <f xml:space="preserve"> ((RAW!K215 / 10000000000) * 1000)</f>
        <v>1.2172000000000001E-2</v>
      </c>
      <c r="M215" s="22">
        <f xml:space="preserve"> ((RAW!L215 / 1000000000) * 1000)</f>
        <v>194.931668</v>
      </c>
      <c r="N215" s="19" t="str">
        <f xml:space="preserve"> RAW!M215</f>
        <v>R</v>
      </c>
      <c r="O215" s="19" t="str">
        <f xml:space="preserve"> RAW!N215</f>
        <v>L</v>
      </c>
      <c r="P215" s="20" t="str">
        <f xml:space="preserve"> RAW!O215</f>
        <v>-</v>
      </c>
      <c r="Q215" s="21">
        <f xml:space="preserve"> ((RAW!P215 / 10000000000) * 1000)</f>
        <v>0</v>
      </c>
      <c r="R215" s="22">
        <f xml:space="preserve"> ((RAW!Q215 / 1000000000) * 1000)</f>
        <v>0.697797</v>
      </c>
      <c r="S215" s="19" t="str">
        <f xml:space="preserve"> RAW!R215</f>
        <v>S</v>
      </c>
      <c r="T215" s="19" t="str">
        <f xml:space="preserve"> RAW!S215</f>
        <v>L</v>
      </c>
      <c r="U215" s="20" t="str">
        <f xml:space="preserve"> RAW!T215</f>
        <v>N</v>
      </c>
      <c r="V215" s="21">
        <f xml:space="preserve"> ((RAW!U215 / 10000000000) * 1000)</f>
        <v>0</v>
      </c>
      <c r="W215" s="22">
        <f xml:space="preserve"> ((RAW!V215 / 1000000000) * 1000)</f>
        <v>266.054687</v>
      </c>
      <c r="X215" s="19" t="str">
        <f xml:space="preserve"> RAW!W215</f>
        <v>S</v>
      </c>
      <c r="Y215" s="19" t="str">
        <f xml:space="preserve"> RAW!X215</f>
        <v>L</v>
      </c>
      <c r="Z215" s="20" t="str">
        <f xml:space="preserve"> RAW!Y215</f>
        <v>N</v>
      </c>
      <c r="AA215" s="19">
        <f xml:space="preserve"> ((RAW!Z215 / 10000000000) * 1000)</f>
        <v>1.2172000000000001E-2</v>
      </c>
      <c r="AB215" s="19">
        <f xml:space="preserve"> RAW!AA215 / 5</f>
        <v>1375</v>
      </c>
      <c r="AC215" s="20">
        <f xml:space="preserve"> ((RAW!AB215 / 1000000) * 1000)</f>
        <v>0</v>
      </c>
    </row>
    <row r="216" spans="1:29" x14ac:dyDescent="0.25">
      <c r="A216" s="28">
        <v>43239.283956203704</v>
      </c>
      <c r="B216" s="18">
        <f t="shared" si="3"/>
        <v>17.75000027770875</v>
      </c>
      <c r="C216" s="19">
        <f xml:space="preserve"> RAW!B216 / 5</f>
        <v>1375</v>
      </c>
      <c r="D216" s="19">
        <f xml:space="preserve"> RAW!C216 / 5</f>
        <v>-132.80000000000001</v>
      </c>
      <c r="E216" s="20">
        <f xml:space="preserve"> RAW!D216 / 5</f>
        <v>-473.2</v>
      </c>
      <c r="F216" s="19">
        <f xml:space="preserve"> RAW!E216 / 5000</f>
        <v>1.3048</v>
      </c>
      <c r="G216" s="19">
        <f xml:space="preserve"> RAW!F216 / 5000</f>
        <v>-0.34720000000000001</v>
      </c>
      <c r="H216" s="19">
        <f xml:space="preserve"> RAW!G216 / 5000</f>
        <v>2E-3</v>
      </c>
      <c r="I216" s="19">
        <f xml:space="preserve"> RAW!H216 / 5000</f>
        <v>0.1124</v>
      </c>
      <c r="J216" s="20">
        <f xml:space="preserve"> RAW!I216 / 5000</f>
        <v>0.52439999999999998</v>
      </c>
      <c r="K216" s="20">
        <f xml:space="preserve"> RAW!J216</f>
        <v>11111001</v>
      </c>
      <c r="L216" s="21">
        <f xml:space="preserve"> ((RAW!K216 / 10000000000) * 1000)</f>
        <v>1.3967E-2</v>
      </c>
      <c r="M216" s="22">
        <f xml:space="preserve"> ((RAW!L216 / 1000000000) * 1000)</f>
        <v>194.83640299999999</v>
      </c>
      <c r="N216" s="19" t="str">
        <f xml:space="preserve"> RAW!M216</f>
        <v>R</v>
      </c>
      <c r="O216" s="19" t="str">
        <f xml:space="preserve"> RAW!N216</f>
        <v>L</v>
      </c>
      <c r="P216" s="20" t="str">
        <f xml:space="preserve"> RAW!O216</f>
        <v>-</v>
      </c>
      <c r="Q216" s="21">
        <f xml:space="preserve"> ((RAW!P216 / 10000000000) * 1000)</f>
        <v>0</v>
      </c>
      <c r="R216" s="22">
        <f xml:space="preserve"> ((RAW!Q216 / 1000000000) * 1000)</f>
        <v>0.697797</v>
      </c>
      <c r="S216" s="19" t="str">
        <f xml:space="preserve"> RAW!R216</f>
        <v>S</v>
      </c>
      <c r="T216" s="19" t="str">
        <f xml:space="preserve"> RAW!S216</f>
        <v>L</v>
      </c>
      <c r="U216" s="20" t="str">
        <f xml:space="preserve"> RAW!T216</f>
        <v>N</v>
      </c>
      <c r="V216" s="21">
        <f xml:space="preserve"> ((RAW!U216 / 10000000000) * 1000)</f>
        <v>0</v>
      </c>
      <c r="W216" s="22">
        <f xml:space="preserve"> ((RAW!V216 / 1000000000) * 1000)</f>
        <v>266.054687</v>
      </c>
      <c r="X216" s="19" t="str">
        <f xml:space="preserve"> RAW!W216</f>
        <v>S</v>
      </c>
      <c r="Y216" s="19" t="str">
        <f xml:space="preserve"> RAW!X216</f>
        <v>L</v>
      </c>
      <c r="Z216" s="20" t="str">
        <f xml:space="preserve"> RAW!Y216</f>
        <v>N</v>
      </c>
      <c r="AA216" s="19">
        <f xml:space="preserve"> ((RAW!Z216 / 10000000000) * 1000)</f>
        <v>1.3967E-2</v>
      </c>
      <c r="AB216" s="19">
        <f xml:space="preserve"> RAW!AA216 / 5</f>
        <v>1375</v>
      </c>
      <c r="AC216" s="20">
        <f xml:space="preserve"> ((RAW!AB216 / 1000000) * 1000)</f>
        <v>0</v>
      </c>
    </row>
    <row r="217" spans="1:29" x14ac:dyDescent="0.25">
      <c r="A217" s="28">
        <v>43239.287428425923</v>
      </c>
      <c r="B217" s="18">
        <f t="shared" si="3"/>
        <v>17.833333610964473</v>
      </c>
      <c r="C217" s="19">
        <f xml:space="preserve"> RAW!B217 / 5</f>
        <v>1375</v>
      </c>
      <c r="D217" s="19">
        <f xml:space="preserve"> RAW!C217 / 5</f>
        <v>-132.80000000000001</v>
      </c>
      <c r="E217" s="20">
        <f xml:space="preserve"> RAW!D217 / 5</f>
        <v>-473.2</v>
      </c>
      <c r="F217" s="19">
        <f xml:space="preserve"> RAW!E217 / 5000</f>
        <v>1.3049999999999999</v>
      </c>
      <c r="G217" s="19">
        <f xml:space="preserve"> RAW!F217 / 5000</f>
        <v>-0.34739999999999999</v>
      </c>
      <c r="H217" s="19">
        <f xml:space="preserve"> RAW!G217 / 5000</f>
        <v>2E-3</v>
      </c>
      <c r="I217" s="19">
        <f xml:space="preserve"> RAW!H217 / 5000</f>
        <v>0.1124</v>
      </c>
      <c r="J217" s="20">
        <f xml:space="preserve"> RAW!I217 / 5000</f>
        <v>0.5242</v>
      </c>
      <c r="K217" s="20">
        <f xml:space="preserve"> RAW!J217</f>
        <v>11111001</v>
      </c>
      <c r="L217" s="21">
        <f xml:space="preserve"> ((RAW!K217 / 10000000000) * 1000)</f>
        <v>0</v>
      </c>
      <c r="M217" s="22">
        <f xml:space="preserve"> ((RAW!L217 / 1000000000) * 1000)</f>
        <v>194.75723500000001</v>
      </c>
      <c r="N217" s="19" t="str">
        <f xml:space="preserve"> RAW!M217</f>
        <v>R</v>
      </c>
      <c r="O217" s="19" t="str">
        <f xml:space="preserve"> RAW!N217</f>
        <v>L</v>
      </c>
      <c r="P217" s="20" t="str">
        <f xml:space="preserve"> RAW!O217</f>
        <v>-</v>
      </c>
      <c r="Q217" s="21">
        <f xml:space="preserve"> ((RAW!P217 / 10000000000) * 1000)</f>
        <v>0</v>
      </c>
      <c r="R217" s="22">
        <f xml:space="preserve"> ((RAW!Q217 / 1000000000) * 1000)</f>
        <v>0.697797</v>
      </c>
      <c r="S217" s="19" t="str">
        <f xml:space="preserve"> RAW!R217</f>
        <v>S</v>
      </c>
      <c r="T217" s="19" t="str">
        <f xml:space="preserve"> RAW!S217</f>
        <v>L</v>
      </c>
      <c r="U217" s="20" t="str">
        <f xml:space="preserve"> RAW!T217</f>
        <v>N</v>
      </c>
      <c r="V217" s="21">
        <f xml:space="preserve"> ((RAW!U217 / 10000000000) * 1000)</f>
        <v>0</v>
      </c>
      <c r="W217" s="22">
        <f xml:space="preserve"> ((RAW!V217 / 1000000000) * 1000)</f>
        <v>266.054687</v>
      </c>
      <c r="X217" s="19" t="str">
        <f xml:space="preserve"> RAW!W217</f>
        <v>S</v>
      </c>
      <c r="Y217" s="19" t="str">
        <f xml:space="preserve"> RAW!X217</f>
        <v>L</v>
      </c>
      <c r="Z217" s="20" t="str">
        <f xml:space="preserve"> RAW!Y217</f>
        <v>N</v>
      </c>
      <c r="AA217" s="19">
        <f xml:space="preserve"> ((RAW!Z217 / 10000000000) * 1000)</f>
        <v>0</v>
      </c>
      <c r="AB217" s="19">
        <f xml:space="preserve"> RAW!AA217 / 5</f>
        <v>1375</v>
      </c>
      <c r="AC217" s="20">
        <f xml:space="preserve"> ((RAW!AB217 / 1000000) * 1000)</f>
        <v>0</v>
      </c>
    </row>
    <row r="218" spans="1:29" x14ac:dyDescent="0.25">
      <c r="A218" s="28">
        <v>43239.29090064815</v>
      </c>
      <c r="B218" s="18">
        <f t="shared" si="3"/>
        <v>17.916666944394819</v>
      </c>
      <c r="C218" s="19">
        <f xml:space="preserve"> RAW!B218 / 5</f>
        <v>1375</v>
      </c>
      <c r="D218" s="19">
        <f xml:space="preserve"> RAW!C218 / 5</f>
        <v>-132.80000000000001</v>
      </c>
      <c r="E218" s="20">
        <f xml:space="preserve"> RAW!D218 / 5</f>
        <v>-473.2</v>
      </c>
      <c r="F218" s="19">
        <f xml:space="preserve"> RAW!E218 / 5000</f>
        <v>1.3048</v>
      </c>
      <c r="G218" s="19">
        <f xml:space="preserve"> RAW!F218 / 5000</f>
        <v>-0.34739999999999999</v>
      </c>
      <c r="H218" s="19">
        <f xml:space="preserve"> RAW!G218 / 5000</f>
        <v>2E-3</v>
      </c>
      <c r="I218" s="19">
        <f xml:space="preserve"> RAW!H218 / 5000</f>
        <v>0.11219999999999999</v>
      </c>
      <c r="J218" s="20">
        <f xml:space="preserve"> RAW!I218 / 5000</f>
        <v>0.5242</v>
      </c>
      <c r="K218" s="20">
        <f xml:space="preserve"> RAW!J218</f>
        <v>11111001</v>
      </c>
      <c r="L218" s="21">
        <f xml:space="preserve"> ((RAW!K218 / 10000000000) * 1000)</f>
        <v>3.1925999999999996E-2</v>
      </c>
      <c r="M218" s="22">
        <f xml:space="preserve"> ((RAW!L218 / 1000000000) * 1000)</f>
        <v>194.72062</v>
      </c>
      <c r="N218" s="19" t="str">
        <f xml:space="preserve"> RAW!M218</f>
        <v>R</v>
      </c>
      <c r="O218" s="19" t="str">
        <f xml:space="preserve"> RAW!N218</f>
        <v>L</v>
      </c>
      <c r="P218" s="20" t="str">
        <f xml:space="preserve"> RAW!O218</f>
        <v>-</v>
      </c>
      <c r="Q218" s="21">
        <f xml:space="preserve"> ((RAW!P218 / 10000000000) * 1000)</f>
        <v>0</v>
      </c>
      <c r="R218" s="22">
        <f xml:space="preserve"> ((RAW!Q218 / 1000000000) * 1000)</f>
        <v>0.697797</v>
      </c>
      <c r="S218" s="19" t="str">
        <f xml:space="preserve"> RAW!R218</f>
        <v>S</v>
      </c>
      <c r="T218" s="19" t="str">
        <f xml:space="preserve"> RAW!S218</f>
        <v>L</v>
      </c>
      <c r="U218" s="20" t="str">
        <f xml:space="preserve"> RAW!T218</f>
        <v>N</v>
      </c>
      <c r="V218" s="21">
        <f xml:space="preserve"> ((RAW!U218 / 10000000000) * 1000)</f>
        <v>0</v>
      </c>
      <c r="W218" s="22">
        <f xml:space="preserve"> ((RAW!V218 / 1000000000) * 1000)</f>
        <v>266.054687</v>
      </c>
      <c r="X218" s="19" t="str">
        <f xml:space="preserve"> RAW!W218</f>
        <v>S</v>
      </c>
      <c r="Y218" s="19" t="str">
        <f xml:space="preserve"> RAW!X218</f>
        <v>L</v>
      </c>
      <c r="Z218" s="20" t="str">
        <f xml:space="preserve"> RAW!Y218</f>
        <v>N</v>
      </c>
      <c r="AA218" s="19">
        <f xml:space="preserve"> ((RAW!Z218 / 10000000000) * 1000)</f>
        <v>3.1925999999999996E-2</v>
      </c>
      <c r="AB218" s="19">
        <f xml:space="preserve"> RAW!AA218 / 5</f>
        <v>1375</v>
      </c>
      <c r="AC218" s="20">
        <f xml:space="preserve"> ((RAW!AB218 / 1000000) * 1000)</f>
        <v>0</v>
      </c>
    </row>
    <row r="219" spans="1:29" x14ac:dyDescent="0.25">
      <c r="A219" s="28">
        <v>43239.294372870369</v>
      </c>
      <c r="B219" s="18">
        <f t="shared" si="3"/>
        <v>18.000000277650543</v>
      </c>
      <c r="C219" s="19">
        <f xml:space="preserve"> RAW!B219 / 5</f>
        <v>1375</v>
      </c>
      <c r="D219" s="19">
        <f xml:space="preserve"> RAW!C219 / 5</f>
        <v>-132.80000000000001</v>
      </c>
      <c r="E219" s="20">
        <f xml:space="preserve"> RAW!D219 / 5</f>
        <v>-473.2</v>
      </c>
      <c r="F219" s="19">
        <f xml:space="preserve"> RAW!E219 / 5000</f>
        <v>1.3048</v>
      </c>
      <c r="G219" s="19">
        <f xml:space="preserve"> RAW!F219 / 5000</f>
        <v>-0.34739999999999999</v>
      </c>
      <c r="H219" s="19">
        <f xml:space="preserve"> RAW!G219 / 5000</f>
        <v>2E-3</v>
      </c>
      <c r="I219" s="19">
        <f xml:space="preserve"> RAW!H219 / 5000</f>
        <v>0.11219999999999999</v>
      </c>
      <c r="J219" s="20">
        <f xml:space="preserve"> RAW!I219 / 5000</f>
        <v>0.5242</v>
      </c>
      <c r="K219" s="20">
        <f xml:space="preserve"> RAW!J219</f>
        <v>11111001</v>
      </c>
      <c r="L219" s="21">
        <f xml:space="preserve"> ((RAW!K219 / 10000000000) * 1000)</f>
        <v>0</v>
      </c>
      <c r="M219" s="22">
        <f xml:space="preserve"> ((RAW!L219 / 1000000000) * 1000)</f>
        <v>194.62806599999999</v>
      </c>
      <c r="N219" s="19" t="str">
        <f xml:space="preserve"> RAW!M219</f>
        <v>R</v>
      </c>
      <c r="O219" s="19" t="str">
        <f xml:space="preserve"> RAW!N219</f>
        <v>L</v>
      </c>
      <c r="P219" s="20" t="str">
        <f xml:space="preserve"> RAW!O219</f>
        <v>-</v>
      </c>
      <c r="Q219" s="21">
        <f xml:space="preserve"> ((RAW!P219 / 10000000000) * 1000)</f>
        <v>0</v>
      </c>
      <c r="R219" s="22">
        <f xml:space="preserve"> ((RAW!Q219 / 1000000000) * 1000)</f>
        <v>0.697797</v>
      </c>
      <c r="S219" s="19" t="str">
        <f xml:space="preserve"> RAW!R219</f>
        <v>S</v>
      </c>
      <c r="T219" s="19" t="str">
        <f xml:space="preserve"> RAW!S219</f>
        <v>L</v>
      </c>
      <c r="U219" s="20" t="str">
        <f xml:space="preserve"> RAW!T219</f>
        <v>N</v>
      </c>
      <c r="V219" s="21">
        <f xml:space="preserve"> ((RAW!U219 / 10000000000) * 1000)</f>
        <v>0</v>
      </c>
      <c r="W219" s="22">
        <f xml:space="preserve"> ((RAW!V219 / 1000000000) * 1000)</f>
        <v>266.054687</v>
      </c>
      <c r="X219" s="19" t="str">
        <f xml:space="preserve"> RAW!W219</f>
        <v>S</v>
      </c>
      <c r="Y219" s="19" t="str">
        <f xml:space="preserve"> RAW!X219</f>
        <v>L</v>
      </c>
      <c r="Z219" s="20" t="str">
        <f xml:space="preserve"> RAW!Y219</f>
        <v>N</v>
      </c>
      <c r="AA219" s="19">
        <f xml:space="preserve"> ((RAW!Z219 / 10000000000) * 1000)</f>
        <v>0</v>
      </c>
      <c r="AB219" s="19">
        <f xml:space="preserve"> RAW!AA219 / 5</f>
        <v>1375</v>
      </c>
      <c r="AC219" s="20">
        <f xml:space="preserve"> ((RAW!AB219 / 1000000) * 1000)</f>
        <v>0</v>
      </c>
    </row>
    <row r="220" spans="1:29" x14ac:dyDescent="0.25">
      <c r="A220" s="28">
        <v>43239.297845081019</v>
      </c>
      <c r="B220" s="18">
        <f t="shared" si="3"/>
        <v>18.083333333255723</v>
      </c>
      <c r="C220" s="19">
        <f xml:space="preserve"> RAW!B220 / 5</f>
        <v>1375</v>
      </c>
      <c r="D220" s="19">
        <f xml:space="preserve"> RAW!C220 / 5</f>
        <v>-132.80000000000001</v>
      </c>
      <c r="E220" s="20">
        <f xml:space="preserve"> RAW!D220 / 5</f>
        <v>-473.2</v>
      </c>
      <c r="F220" s="19">
        <f xml:space="preserve"> RAW!E220 / 5000</f>
        <v>1.3048</v>
      </c>
      <c r="G220" s="19">
        <f xml:space="preserve"> RAW!F220 / 5000</f>
        <v>-0.34720000000000001</v>
      </c>
      <c r="H220" s="19">
        <f xml:space="preserve"> RAW!G220 / 5000</f>
        <v>2E-3</v>
      </c>
      <c r="I220" s="19">
        <f xml:space="preserve"> RAW!H220 / 5000</f>
        <v>0.1124</v>
      </c>
      <c r="J220" s="20">
        <f xml:space="preserve"> RAW!I220 / 5000</f>
        <v>0.5242</v>
      </c>
      <c r="K220" s="20">
        <f xml:space="preserve"> RAW!J220</f>
        <v>11111001</v>
      </c>
      <c r="L220" s="21">
        <f xml:space="preserve"> ((RAW!K220 / 10000000000) * 1000)</f>
        <v>4.1899999999999993E-3</v>
      </c>
      <c r="M220" s="22">
        <f xml:space="preserve"> ((RAW!L220 / 1000000000) * 1000)</f>
        <v>194.60137699999999</v>
      </c>
      <c r="N220" s="19" t="str">
        <f xml:space="preserve"> RAW!M220</f>
        <v>R</v>
      </c>
      <c r="O220" s="19" t="str">
        <f xml:space="preserve"> RAW!N220</f>
        <v>L</v>
      </c>
      <c r="P220" s="20" t="str">
        <f xml:space="preserve"> RAW!O220</f>
        <v>-</v>
      </c>
      <c r="Q220" s="21">
        <f xml:space="preserve"> ((RAW!P220 / 10000000000) * 1000)</f>
        <v>0</v>
      </c>
      <c r="R220" s="22">
        <f xml:space="preserve"> ((RAW!Q220 / 1000000000) * 1000)</f>
        <v>0.697797</v>
      </c>
      <c r="S220" s="19" t="str">
        <f xml:space="preserve"> RAW!R220</f>
        <v>S</v>
      </c>
      <c r="T220" s="19" t="str">
        <f xml:space="preserve"> RAW!S220</f>
        <v>L</v>
      </c>
      <c r="U220" s="20" t="str">
        <f xml:space="preserve"> RAW!T220</f>
        <v>N</v>
      </c>
      <c r="V220" s="21">
        <f xml:space="preserve"> ((RAW!U220 / 10000000000) * 1000)</f>
        <v>0</v>
      </c>
      <c r="W220" s="22">
        <f xml:space="preserve"> ((RAW!V220 / 1000000000) * 1000)</f>
        <v>266.054687</v>
      </c>
      <c r="X220" s="19" t="str">
        <f xml:space="preserve"> RAW!W220</f>
        <v>S</v>
      </c>
      <c r="Y220" s="19" t="str">
        <f xml:space="preserve"> RAW!X220</f>
        <v>L</v>
      </c>
      <c r="Z220" s="20" t="str">
        <f xml:space="preserve"> RAW!Y220</f>
        <v>N</v>
      </c>
      <c r="AA220" s="19">
        <f xml:space="preserve"> ((RAW!Z220 / 10000000000) * 1000)</f>
        <v>4.1899999999999993E-3</v>
      </c>
      <c r="AB220" s="19">
        <f xml:space="preserve"> RAW!AA220 / 5</f>
        <v>1375</v>
      </c>
      <c r="AC220" s="20">
        <f xml:space="preserve"> ((RAW!AB220 / 1000000) * 1000)</f>
        <v>0</v>
      </c>
    </row>
    <row r="221" spans="1:29" x14ac:dyDescent="0.25">
      <c r="A221" s="28">
        <v>43239.301317314814</v>
      </c>
      <c r="B221" s="18">
        <f t="shared" si="3"/>
        <v>18.166666944336612</v>
      </c>
      <c r="C221" s="19">
        <f xml:space="preserve"> RAW!B221 / 5</f>
        <v>1375</v>
      </c>
      <c r="D221" s="19">
        <f xml:space="preserve"> RAW!C221 / 5</f>
        <v>-132.80000000000001</v>
      </c>
      <c r="E221" s="20">
        <f xml:space="preserve"> RAW!D221 / 5</f>
        <v>-473.2</v>
      </c>
      <c r="F221" s="19">
        <f xml:space="preserve"> RAW!E221 / 5000</f>
        <v>1.3048</v>
      </c>
      <c r="G221" s="19">
        <f xml:space="preserve"> RAW!F221 / 5000</f>
        <v>-0.34739999999999999</v>
      </c>
      <c r="H221" s="19">
        <f xml:space="preserve"> RAW!G221 / 5000</f>
        <v>2E-3</v>
      </c>
      <c r="I221" s="19">
        <f xml:space="preserve"> RAW!H221 / 5000</f>
        <v>0.11219999999999999</v>
      </c>
      <c r="J221" s="20">
        <f xml:space="preserve"> RAW!I221 / 5000</f>
        <v>0.5242</v>
      </c>
      <c r="K221" s="20">
        <f xml:space="preserve"> RAW!J221</f>
        <v>11111001</v>
      </c>
      <c r="L221" s="21">
        <f xml:space="preserve"> ((RAW!K221 / 10000000000) * 1000)</f>
        <v>1.1969999999999999E-3</v>
      </c>
      <c r="M221" s="22">
        <f xml:space="preserve"> ((RAW!L221 / 1000000000) * 1000)</f>
        <v>194.51761999999999</v>
      </c>
      <c r="N221" s="19" t="str">
        <f xml:space="preserve"> RAW!M221</f>
        <v>R</v>
      </c>
      <c r="O221" s="19" t="str">
        <f xml:space="preserve"> RAW!N221</f>
        <v>L</v>
      </c>
      <c r="P221" s="20" t="str">
        <f xml:space="preserve"> RAW!O221</f>
        <v>-</v>
      </c>
      <c r="Q221" s="21">
        <f xml:space="preserve"> ((RAW!P221 / 10000000000) * 1000)</f>
        <v>0</v>
      </c>
      <c r="R221" s="22">
        <f xml:space="preserve"> ((RAW!Q221 / 1000000000) * 1000)</f>
        <v>0.697797</v>
      </c>
      <c r="S221" s="19" t="str">
        <f xml:space="preserve"> RAW!R221</f>
        <v>S</v>
      </c>
      <c r="T221" s="19" t="str">
        <f xml:space="preserve"> RAW!S221</f>
        <v>L</v>
      </c>
      <c r="U221" s="20" t="str">
        <f xml:space="preserve"> RAW!T221</f>
        <v>N</v>
      </c>
      <c r="V221" s="21">
        <f xml:space="preserve"> ((RAW!U221 / 10000000000) * 1000)</f>
        <v>0</v>
      </c>
      <c r="W221" s="22">
        <f xml:space="preserve"> ((RAW!V221 / 1000000000) * 1000)</f>
        <v>266.054687</v>
      </c>
      <c r="X221" s="19" t="str">
        <f xml:space="preserve"> RAW!W221</f>
        <v>S</v>
      </c>
      <c r="Y221" s="19" t="str">
        <f xml:space="preserve"> RAW!X221</f>
        <v>L</v>
      </c>
      <c r="Z221" s="20" t="str">
        <f xml:space="preserve"> RAW!Y221</f>
        <v>N</v>
      </c>
      <c r="AA221" s="19">
        <f xml:space="preserve"> ((RAW!Z221 / 10000000000) * 1000)</f>
        <v>1.1969999999999999E-3</v>
      </c>
      <c r="AB221" s="19">
        <f xml:space="preserve"> RAW!AA221 / 5</f>
        <v>1375</v>
      </c>
      <c r="AC221" s="20">
        <f xml:space="preserve"> ((RAW!AB221 / 1000000) * 1000)</f>
        <v>0</v>
      </c>
    </row>
    <row r="222" spans="1:29" x14ac:dyDescent="0.25">
      <c r="A222" s="28">
        <v>43239.304789525464</v>
      </c>
      <c r="B222" s="18">
        <f t="shared" si="3"/>
        <v>18.249999999941792</v>
      </c>
      <c r="C222" s="19">
        <f xml:space="preserve"> RAW!B222 / 5</f>
        <v>1375</v>
      </c>
      <c r="D222" s="19">
        <f xml:space="preserve"> RAW!C222 / 5</f>
        <v>-132.80000000000001</v>
      </c>
      <c r="E222" s="20">
        <f xml:space="preserve"> RAW!D222 / 5</f>
        <v>-473.2</v>
      </c>
      <c r="F222" s="19">
        <f xml:space="preserve"> RAW!E222 / 5000</f>
        <v>1.3048</v>
      </c>
      <c r="G222" s="19">
        <f xml:space="preserve"> RAW!F222 / 5000</f>
        <v>-0.34739999999999999</v>
      </c>
      <c r="H222" s="19">
        <f xml:space="preserve"> RAW!G222 / 5000</f>
        <v>2E-3</v>
      </c>
      <c r="I222" s="19">
        <f xml:space="preserve"> RAW!H222 / 5000</f>
        <v>0.1124</v>
      </c>
      <c r="J222" s="20">
        <f xml:space="preserve"> RAW!I222 / 5000</f>
        <v>0.52439999999999998</v>
      </c>
      <c r="K222" s="20">
        <f xml:space="preserve"> RAW!J222</f>
        <v>11111001</v>
      </c>
      <c r="L222" s="21">
        <f xml:space="preserve"> ((RAW!K222 / 10000000000) * 1000)</f>
        <v>1.0970000000000001E-3</v>
      </c>
      <c r="M222" s="22">
        <f xml:space="preserve"> ((RAW!L222 / 1000000000) * 1000)</f>
        <v>194.431003</v>
      </c>
      <c r="N222" s="19" t="str">
        <f xml:space="preserve"> RAW!M222</f>
        <v>R</v>
      </c>
      <c r="O222" s="19" t="str">
        <f xml:space="preserve"> RAW!N222</f>
        <v>L</v>
      </c>
      <c r="P222" s="20" t="str">
        <f xml:space="preserve"> RAW!O222</f>
        <v>-</v>
      </c>
      <c r="Q222" s="21">
        <f xml:space="preserve"> ((RAW!P222 / 10000000000) * 1000)</f>
        <v>0</v>
      </c>
      <c r="R222" s="22">
        <f xml:space="preserve"> ((RAW!Q222 / 1000000000) * 1000)</f>
        <v>0.697797</v>
      </c>
      <c r="S222" s="19" t="str">
        <f xml:space="preserve"> RAW!R222</f>
        <v>S</v>
      </c>
      <c r="T222" s="19" t="str">
        <f xml:space="preserve"> RAW!S222</f>
        <v>L</v>
      </c>
      <c r="U222" s="20" t="str">
        <f xml:space="preserve"> RAW!T222</f>
        <v>N</v>
      </c>
      <c r="V222" s="21">
        <f xml:space="preserve"> ((RAW!U222 / 10000000000) * 1000)</f>
        <v>0</v>
      </c>
      <c r="W222" s="22">
        <f xml:space="preserve"> ((RAW!V222 / 1000000000) * 1000)</f>
        <v>266.054687</v>
      </c>
      <c r="X222" s="19" t="str">
        <f xml:space="preserve"> RAW!W222</f>
        <v>S</v>
      </c>
      <c r="Y222" s="19" t="str">
        <f xml:space="preserve"> RAW!X222</f>
        <v>L</v>
      </c>
      <c r="Z222" s="20" t="str">
        <f xml:space="preserve"> RAW!Y222</f>
        <v>N</v>
      </c>
      <c r="AA222" s="19">
        <f xml:space="preserve"> ((RAW!Z222 / 10000000000) * 1000)</f>
        <v>1.0970000000000001E-3</v>
      </c>
      <c r="AB222" s="19">
        <f xml:space="preserve"> RAW!AA222 / 5</f>
        <v>1375</v>
      </c>
      <c r="AC222" s="20">
        <f xml:space="preserve"> ((RAW!AB222 / 1000000) * 1000)</f>
        <v>0</v>
      </c>
    </row>
    <row r="223" spans="1:29" x14ac:dyDescent="0.25">
      <c r="A223" s="28">
        <v>43239.308261759259</v>
      </c>
      <c r="B223" s="18">
        <f t="shared" si="3"/>
        <v>18.333333611022681</v>
      </c>
      <c r="C223" s="19">
        <f xml:space="preserve"> RAW!B223 / 5</f>
        <v>1375.6</v>
      </c>
      <c r="D223" s="19">
        <f xml:space="preserve"> RAW!C223 / 5</f>
        <v>-132.80000000000001</v>
      </c>
      <c r="E223" s="20">
        <f xml:space="preserve"> RAW!D223 / 5</f>
        <v>-473.2</v>
      </c>
      <c r="F223" s="19">
        <f xml:space="preserve"> RAW!E223 / 5000</f>
        <v>1.3048</v>
      </c>
      <c r="G223" s="19">
        <f xml:space="preserve"> RAW!F223 / 5000</f>
        <v>-0.34739999999999999</v>
      </c>
      <c r="H223" s="19">
        <f xml:space="preserve"> RAW!G223 / 5000</f>
        <v>2E-3</v>
      </c>
      <c r="I223" s="19">
        <f xml:space="preserve"> RAW!H223 / 5000</f>
        <v>0.11219999999999999</v>
      </c>
      <c r="J223" s="20">
        <f xml:space="preserve"> RAW!I223 / 5000</f>
        <v>0.5242</v>
      </c>
      <c r="K223" s="20">
        <f xml:space="preserve"> RAW!J223</f>
        <v>11111001</v>
      </c>
      <c r="L223" s="21">
        <f xml:space="preserve"> ((RAW!K223 / 10000000000) * 1000)</f>
        <v>0</v>
      </c>
      <c r="M223" s="22">
        <f xml:space="preserve"> ((RAW!L223 / 1000000000) * 1000)</f>
        <v>194.402784</v>
      </c>
      <c r="N223" s="19" t="str">
        <f xml:space="preserve"> RAW!M223</f>
        <v>R</v>
      </c>
      <c r="O223" s="19" t="str">
        <f xml:space="preserve"> RAW!N223</f>
        <v>L</v>
      </c>
      <c r="P223" s="20" t="str">
        <f xml:space="preserve"> RAW!O223</f>
        <v>-</v>
      </c>
      <c r="Q223" s="21">
        <f xml:space="preserve"> ((RAW!P223 / 10000000000) * 1000)</f>
        <v>0</v>
      </c>
      <c r="R223" s="22">
        <f xml:space="preserve"> ((RAW!Q223 / 1000000000) * 1000)</f>
        <v>0.697797</v>
      </c>
      <c r="S223" s="19" t="str">
        <f xml:space="preserve"> RAW!R223</f>
        <v>S</v>
      </c>
      <c r="T223" s="19" t="str">
        <f xml:space="preserve"> RAW!S223</f>
        <v>L</v>
      </c>
      <c r="U223" s="20" t="str">
        <f xml:space="preserve"> RAW!T223</f>
        <v>N</v>
      </c>
      <c r="V223" s="21">
        <f xml:space="preserve"> ((RAW!U223 / 10000000000) * 1000)</f>
        <v>0</v>
      </c>
      <c r="W223" s="22">
        <f xml:space="preserve"> ((RAW!V223 / 1000000000) * 1000)</f>
        <v>266.054687</v>
      </c>
      <c r="X223" s="19" t="str">
        <f xml:space="preserve"> RAW!W223</f>
        <v>S</v>
      </c>
      <c r="Y223" s="19" t="str">
        <f xml:space="preserve"> RAW!X223</f>
        <v>L</v>
      </c>
      <c r="Z223" s="20" t="str">
        <f xml:space="preserve"> RAW!Y223</f>
        <v>N</v>
      </c>
      <c r="AA223" s="19">
        <f xml:space="preserve"> ((RAW!Z223 / 10000000000) * 1000)</f>
        <v>0</v>
      </c>
      <c r="AB223" s="19">
        <f xml:space="preserve"> RAW!AA223 / 5</f>
        <v>1375.6</v>
      </c>
      <c r="AC223" s="20">
        <f xml:space="preserve"> ((RAW!AB223 / 1000000) * 1000)</f>
        <v>0</v>
      </c>
    </row>
    <row r="224" spans="1:29" x14ac:dyDescent="0.25">
      <c r="A224" s="28">
        <v>43239.311733969909</v>
      </c>
      <c r="B224" s="18">
        <f t="shared" si="3"/>
        <v>18.416666666627862</v>
      </c>
      <c r="C224" s="19">
        <f xml:space="preserve"> RAW!B224 / 5</f>
        <v>1375</v>
      </c>
      <c r="D224" s="19">
        <f xml:space="preserve"> RAW!C224 / 5</f>
        <v>-132.80000000000001</v>
      </c>
      <c r="E224" s="20">
        <f xml:space="preserve"> RAW!D224 / 5</f>
        <v>-473.2</v>
      </c>
      <c r="F224" s="19">
        <f xml:space="preserve"> RAW!E224 / 5000</f>
        <v>1.3046</v>
      </c>
      <c r="G224" s="19">
        <f xml:space="preserve"> RAW!F224 / 5000</f>
        <v>-0.34739999999999999</v>
      </c>
      <c r="H224" s="19">
        <f xml:space="preserve"> RAW!G224 / 5000</f>
        <v>2E-3</v>
      </c>
      <c r="I224" s="19">
        <f xml:space="preserve"> RAW!H224 / 5000</f>
        <v>0.11219999999999999</v>
      </c>
      <c r="J224" s="20">
        <f xml:space="preserve"> RAW!I224 / 5000</f>
        <v>0.5242</v>
      </c>
      <c r="K224" s="20">
        <f xml:space="preserve"> RAW!J224</f>
        <v>11111001</v>
      </c>
      <c r="L224" s="21">
        <f xml:space="preserve"> ((RAW!K224 / 10000000000) * 1000)</f>
        <v>0</v>
      </c>
      <c r="M224" s="22">
        <f xml:space="preserve"> ((RAW!L224 / 1000000000) * 1000)</f>
        <v>194.34965600000001</v>
      </c>
      <c r="N224" s="19" t="str">
        <f xml:space="preserve"> RAW!M224</f>
        <v>R</v>
      </c>
      <c r="O224" s="19" t="str">
        <f xml:space="preserve"> RAW!N224</f>
        <v>L</v>
      </c>
      <c r="P224" s="20" t="str">
        <f xml:space="preserve"> RAW!O224</f>
        <v>-</v>
      </c>
      <c r="Q224" s="21">
        <f xml:space="preserve"> ((RAW!P224 / 10000000000) * 1000)</f>
        <v>0</v>
      </c>
      <c r="R224" s="22">
        <f xml:space="preserve"> ((RAW!Q224 / 1000000000) * 1000)</f>
        <v>0.697797</v>
      </c>
      <c r="S224" s="19" t="str">
        <f xml:space="preserve"> RAW!R224</f>
        <v>S</v>
      </c>
      <c r="T224" s="19" t="str">
        <f xml:space="preserve"> RAW!S224</f>
        <v>L</v>
      </c>
      <c r="U224" s="20" t="str">
        <f xml:space="preserve"> RAW!T224</f>
        <v>N</v>
      </c>
      <c r="V224" s="21">
        <f xml:space="preserve"> ((RAW!U224 / 10000000000) * 1000)</f>
        <v>0</v>
      </c>
      <c r="W224" s="22">
        <f xml:space="preserve"> ((RAW!V224 / 1000000000) * 1000)</f>
        <v>266.054687</v>
      </c>
      <c r="X224" s="19" t="str">
        <f xml:space="preserve"> RAW!W224</f>
        <v>S</v>
      </c>
      <c r="Y224" s="19" t="str">
        <f xml:space="preserve"> RAW!X224</f>
        <v>L</v>
      </c>
      <c r="Z224" s="20" t="str">
        <f xml:space="preserve"> RAW!Y224</f>
        <v>N</v>
      </c>
      <c r="AA224" s="19">
        <f xml:space="preserve"> ((RAW!Z224 / 10000000000) * 1000)</f>
        <v>0</v>
      </c>
      <c r="AB224" s="19">
        <f xml:space="preserve"> RAW!AA224 / 5</f>
        <v>1375</v>
      </c>
      <c r="AC224" s="20">
        <f xml:space="preserve"> ((RAW!AB224 / 1000000) * 1000)</f>
        <v>0</v>
      </c>
    </row>
    <row r="225" spans="1:29" x14ac:dyDescent="0.25">
      <c r="A225" s="28">
        <v>43239.315206192128</v>
      </c>
      <c r="B225" s="18">
        <f t="shared" si="3"/>
        <v>18.499999999883585</v>
      </c>
      <c r="C225" s="19">
        <f xml:space="preserve"> RAW!B225 / 5</f>
        <v>1375</v>
      </c>
      <c r="D225" s="19">
        <f xml:space="preserve"> RAW!C225 / 5</f>
        <v>-132.80000000000001</v>
      </c>
      <c r="E225" s="20">
        <f xml:space="preserve"> RAW!D225 / 5</f>
        <v>-473.2</v>
      </c>
      <c r="F225" s="19">
        <f xml:space="preserve"> RAW!E225 / 5000</f>
        <v>1.3048</v>
      </c>
      <c r="G225" s="19">
        <f xml:space="preserve"> RAW!F225 / 5000</f>
        <v>-0.34720000000000001</v>
      </c>
      <c r="H225" s="19">
        <f xml:space="preserve"> RAW!G225 / 5000</f>
        <v>2E-3</v>
      </c>
      <c r="I225" s="19">
        <f xml:space="preserve"> RAW!H225 / 5000</f>
        <v>0.1124</v>
      </c>
      <c r="J225" s="20">
        <f xml:space="preserve"> RAW!I225 / 5000</f>
        <v>0.52459999999999996</v>
      </c>
      <c r="K225" s="20">
        <f xml:space="preserve"> RAW!J225</f>
        <v>11111001</v>
      </c>
      <c r="L225" s="21">
        <f xml:space="preserve"> ((RAW!K225 / 10000000000) * 1000)</f>
        <v>0</v>
      </c>
      <c r="M225" s="22">
        <f xml:space="preserve"> ((RAW!L225 / 1000000000) * 1000)</f>
        <v>194.331548</v>
      </c>
      <c r="N225" s="19" t="str">
        <f xml:space="preserve"> RAW!M225</f>
        <v>R</v>
      </c>
      <c r="O225" s="19" t="str">
        <f xml:space="preserve"> RAW!N225</f>
        <v>L</v>
      </c>
      <c r="P225" s="20" t="str">
        <f xml:space="preserve"> RAW!O225</f>
        <v>-</v>
      </c>
      <c r="Q225" s="21">
        <f xml:space="preserve"> ((RAW!P225 / 10000000000) * 1000)</f>
        <v>0</v>
      </c>
      <c r="R225" s="22">
        <f xml:space="preserve"> ((RAW!Q225 / 1000000000) * 1000)</f>
        <v>0.697797</v>
      </c>
      <c r="S225" s="19" t="str">
        <f xml:space="preserve"> RAW!R225</f>
        <v>S</v>
      </c>
      <c r="T225" s="19" t="str">
        <f xml:space="preserve"> RAW!S225</f>
        <v>L</v>
      </c>
      <c r="U225" s="20" t="str">
        <f xml:space="preserve"> RAW!T225</f>
        <v>N</v>
      </c>
      <c r="V225" s="21">
        <f xml:space="preserve"> ((RAW!U225 / 10000000000) * 1000)</f>
        <v>0</v>
      </c>
      <c r="W225" s="22">
        <f xml:space="preserve"> ((RAW!V225 / 1000000000) * 1000)</f>
        <v>266.054687</v>
      </c>
      <c r="X225" s="19" t="str">
        <f xml:space="preserve"> RAW!W225</f>
        <v>S</v>
      </c>
      <c r="Y225" s="19" t="str">
        <f xml:space="preserve"> RAW!X225</f>
        <v>L</v>
      </c>
      <c r="Z225" s="20" t="str">
        <f xml:space="preserve"> RAW!Y225</f>
        <v>N</v>
      </c>
      <c r="AA225" s="19">
        <f xml:space="preserve"> ((RAW!Z225 / 10000000000) * 1000)</f>
        <v>0</v>
      </c>
      <c r="AB225" s="19">
        <f xml:space="preserve"> RAW!AA225 / 5</f>
        <v>1375</v>
      </c>
      <c r="AC225" s="20">
        <f xml:space="preserve"> ((RAW!AB225 / 1000000) * 1000)</f>
        <v>0</v>
      </c>
    </row>
    <row r="226" spans="1:29" x14ac:dyDescent="0.25">
      <c r="A226" s="28">
        <v>43239.318678425923</v>
      </c>
      <c r="B226" s="18">
        <f t="shared" si="3"/>
        <v>18.583333610964473</v>
      </c>
      <c r="C226" s="19">
        <f xml:space="preserve"> RAW!B226 / 5</f>
        <v>1375</v>
      </c>
      <c r="D226" s="19">
        <f xml:space="preserve"> RAW!C226 / 5</f>
        <v>-132.80000000000001</v>
      </c>
      <c r="E226" s="20">
        <f xml:space="preserve"> RAW!D226 / 5</f>
        <v>-473.2</v>
      </c>
      <c r="F226" s="19">
        <f xml:space="preserve"> RAW!E226 / 5000</f>
        <v>1.3048</v>
      </c>
      <c r="G226" s="19">
        <f xml:space="preserve"> RAW!F226 / 5000</f>
        <v>-0.34739999999999999</v>
      </c>
      <c r="H226" s="19">
        <f xml:space="preserve"> RAW!G226 / 5000</f>
        <v>1.8E-3</v>
      </c>
      <c r="I226" s="19">
        <f xml:space="preserve"> RAW!H226 / 5000</f>
        <v>0.1124</v>
      </c>
      <c r="J226" s="20">
        <f xml:space="preserve"> RAW!I226 / 5000</f>
        <v>0.52439999999999998</v>
      </c>
      <c r="K226" s="20">
        <f xml:space="preserve"> RAW!J226</f>
        <v>11111001</v>
      </c>
      <c r="L226" s="21">
        <f xml:space="preserve"> ((RAW!K226 / 10000000000) * 1000)</f>
        <v>0</v>
      </c>
      <c r="M226" s="22">
        <f xml:space="preserve"> ((RAW!L226 / 1000000000) * 1000)</f>
        <v>194.288115</v>
      </c>
      <c r="N226" s="19" t="str">
        <f xml:space="preserve"> RAW!M226</f>
        <v>R</v>
      </c>
      <c r="O226" s="19" t="str">
        <f xml:space="preserve"> RAW!N226</f>
        <v>L</v>
      </c>
      <c r="P226" s="20" t="str">
        <f xml:space="preserve"> RAW!O226</f>
        <v>-</v>
      </c>
      <c r="Q226" s="21">
        <f xml:space="preserve"> ((RAW!P226 / 10000000000) * 1000)</f>
        <v>0</v>
      </c>
      <c r="R226" s="22">
        <f xml:space="preserve"> ((RAW!Q226 / 1000000000) * 1000)</f>
        <v>0.697797</v>
      </c>
      <c r="S226" s="19" t="str">
        <f xml:space="preserve"> RAW!R226</f>
        <v>S</v>
      </c>
      <c r="T226" s="19" t="str">
        <f xml:space="preserve"> RAW!S226</f>
        <v>L</v>
      </c>
      <c r="U226" s="20" t="str">
        <f xml:space="preserve"> RAW!T226</f>
        <v>N</v>
      </c>
      <c r="V226" s="21">
        <f xml:space="preserve"> ((RAW!U226 / 10000000000) * 1000)</f>
        <v>0</v>
      </c>
      <c r="W226" s="22">
        <f xml:space="preserve"> ((RAW!V226 / 1000000000) * 1000)</f>
        <v>266.054687</v>
      </c>
      <c r="X226" s="19" t="str">
        <f xml:space="preserve"> RAW!W226</f>
        <v>S</v>
      </c>
      <c r="Y226" s="19" t="str">
        <f xml:space="preserve"> RAW!X226</f>
        <v>L</v>
      </c>
      <c r="Z226" s="20" t="str">
        <f xml:space="preserve"> RAW!Y226</f>
        <v>N</v>
      </c>
      <c r="AA226" s="19">
        <f xml:space="preserve"> ((RAW!Z226 / 10000000000) * 1000)</f>
        <v>0</v>
      </c>
      <c r="AB226" s="19">
        <f xml:space="preserve"> RAW!AA226 / 5</f>
        <v>1375</v>
      </c>
      <c r="AC226" s="20">
        <f xml:space="preserve"> ((RAW!AB226 / 1000000) * 1000)</f>
        <v>0</v>
      </c>
    </row>
    <row r="227" spans="1:29" x14ac:dyDescent="0.25">
      <c r="A227" s="28">
        <v>43239.32215064815</v>
      </c>
      <c r="B227" s="18">
        <f t="shared" si="3"/>
        <v>18.666666944394819</v>
      </c>
      <c r="C227" s="19">
        <f xml:space="preserve"> RAW!B227 / 5</f>
        <v>1375</v>
      </c>
      <c r="D227" s="19">
        <f xml:space="preserve"> RAW!C227 / 5</f>
        <v>-132.80000000000001</v>
      </c>
      <c r="E227" s="20">
        <f xml:space="preserve"> RAW!D227 / 5</f>
        <v>-473.2</v>
      </c>
      <c r="F227" s="19">
        <f xml:space="preserve"> RAW!E227 / 5000</f>
        <v>1.3048</v>
      </c>
      <c r="G227" s="19">
        <f xml:space="preserve"> RAW!F227 / 5000</f>
        <v>-0.34739999999999999</v>
      </c>
      <c r="H227" s="19">
        <f xml:space="preserve"> RAW!G227 / 5000</f>
        <v>2.2000000000000001E-3</v>
      </c>
      <c r="I227" s="19">
        <f xml:space="preserve"> RAW!H227 / 5000</f>
        <v>0.11219999999999999</v>
      </c>
      <c r="J227" s="20">
        <f xml:space="preserve"> RAW!I227 / 5000</f>
        <v>0.5242</v>
      </c>
      <c r="K227" s="20">
        <f xml:space="preserve"> RAW!J227</f>
        <v>11111001</v>
      </c>
      <c r="L227" s="21">
        <f xml:space="preserve"> ((RAW!K227 / 10000000000) * 1000)</f>
        <v>2.594E-3</v>
      </c>
      <c r="M227" s="22">
        <f xml:space="preserve"> ((RAW!L227 / 1000000000) * 1000)</f>
        <v>194.26192499999999</v>
      </c>
      <c r="N227" s="19" t="str">
        <f xml:space="preserve"> RAW!M227</f>
        <v>R</v>
      </c>
      <c r="O227" s="19" t="str">
        <f xml:space="preserve"> RAW!N227</f>
        <v>L</v>
      </c>
      <c r="P227" s="20" t="str">
        <f xml:space="preserve"> RAW!O227</f>
        <v>-</v>
      </c>
      <c r="Q227" s="21">
        <f xml:space="preserve"> ((RAW!P227 / 10000000000) * 1000)</f>
        <v>0</v>
      </c>
      <c r="R227" s="22">
        <f xml:space="preserve"> ((RAW!Q227 / 1000000000) * 1000)</f>
        <v>0.697797</v>
      </c>
      <c r="S227" s="19" t="str">
        <f xml:space="preserve"> RAW!R227</f>
        <v>S</v>
      </c>
      <c r="T227" s="19" t="str">
        <f xml:space="preserve"> RAW!S227</f>
        <v>L</v>
      </c>
      <c r="U227" s="20" t="str">
        <f xml:space="preserve"> RAW!T227</f>
        <v>N</v>
      </c>
      <c r="V227" s="21">
        <f xml:space="preserve"> ((RAW!U227 / 10000000000) * 1000)</f>
        <v>0</v>
      </c>
      <c r="W227" s="22">
        <f xml:space="preserve"> ((RAW!V227 / 1000000000) * 1000)</f>
        <v>266.054687</v>
      </c>
      <c r="X227" s="19" t="str">
        <f xml:space="preserve"> RAW!W227</f>
        <v>S</v>
      </c>
      <c r="Y227" s="19" t="str">
        <f xml:space="preserve"> RAW!X227</f>
        <v>L</v>
      </c>
      <c r="Z227" s="20" t="str">
        <f xml:space="preserve"> RAW!Y227</f>
        <v>N</v>
      </c>
      <c r="AA227" s="19">
        <f xml:space="preserve"> ((RAW!Z227 / 10000000000) * 1000)</f>
        <v>2.594E-3</v>
      </c>
      <c r="AB227" s="19">
        <f xml:space="preserve"> RAW!AA227 / 5</f>
        <v>1375</v>
      </c>
      <c r="AC227" s="20">
        <f xml:space="preserve"> ((RAW!AB227 / 1000000) * 1000)</f>
        <v>0</v>
      </c>
    </row>
    <row r="228" spans="1:29" x14ac:dyDescent="0.25">
      <c r="A228" s="28">
        <v>43239.325622870369</v>
      </c>
      <c r="B228" s="18">
        <f t="shared" si="3"/>
        <v>18.750000277650543</v>
      </c>
      <c r="C228" s="19">
        <f xml:space="preserve"> RAW!B228 / 5</f>
        <v>1375</v>
      </c>
      <c r="D228" s="19">
        <f xml:space="preserve"> RAW!C228 / 5</f>
        <v>-132.80000000000001</v>
      </c>
      <c r="E228" s="20">
        <f xml:space="preserve"> RAW!D228 / 5</f>
        <v>-473.2</v>
      </c>
      <c r="F228" s="19">
        <f xml:space="preserve"> RAW!E228 / 5000</f>
        <v>1.3048</v>
      </c>
      <c r="G228" s="19">
        <f xml:space="preserve"> RAW!F228 / 5000</f>
        <v>-0.34739999999999999</v>
      </c>
      <c r="H228" s="19">
        <f xml:space="preserve"> RAW!G228 / 5000</f>
        <v>2E-3</v>
      </c>
      <c r="I228" s="19">
        <f xml:space="preserve"> RAW!H228 / 5000</f>
        <v>0.1124</v>
      </c>
      <c r="J228" s="20">
        <f xml:space="preserve"> RAW!I228 / 5000</f>
        <v>0.52439999999999998</v>
      </c>
      <c r="K228" s="20">
        <f xml:space="preserve"> RAW!J228</f>
        <v>11111001</v>
      </c>
      <c r="L228" s="21">
        <f xml:space="preserve"> ((RAW!K228 / 10000000000) * 1000)</f>
        <v>0</v>
      </c>
      <c r="M228" s="22">
        <f xml:space="preserve"> ((RAW!L228 / 1000000000) * 1000)</f>
        <v>194.19730700000002</v>
      </c>
      <c r="N228" s="19" t="str">
        <f xml:space="preserve"> RAW!M228</f>
        <v>R</v>
      </c>
      <c r="O228" s="19" t="str">
        <f xml:space="preserve"> RAW!N228</f>
        <v>L</v>
      </c>
      <c r="P228" s="20" t="str">
        <f xml:space="preserve"> RAW!O228</f>
        <v>-</v>
      </c>
      <c r="Q228" s="21">
        <f xml:space="preserve"> ((RAW!P228 / 10000000000) * 1000)</f>
        <v>0</v>
      </c>
      <c r="R228" s="22">
        <f xml:space="preserve"> ((RAW!Q228 / 1000000000) * 1000)</f>
        <v>0.697797</v>
      </c>
      <c r="S228" s="19" t="str">
        <f xml:space="preserve"> RAW!R228</f>
        <v>S</v>
      </c>
      <c r="T228" s="19" t="str">
        <f xml:space="preserve"> RAW!S228</f>
        <v>L</v>
      </c>
      <c r="U228" s="20" t="str">
        <f xml:space="preserve"> RAW!T228</f>
        <v>N</v>
      </c>
      <c r="V228" s="21">
        <f xml:space="preserve"> ((RAW!U228 / 10000000000) * 1000)</f>
        <v>0</v>
      </c>
      <c r="W228" s="22">
        <f xml:space="preserve"> ((RAW!V228 / 1000000000) * 1000)</f>
        <v>266.054687</v>
      </c>
      <c r="X228" s="19" t="str">
        <f xml:space="preserve"> RAW!W228</f>
        <v>S</v>
      </c>
      <c r="Y228" s="19" t="str">
        <f xml:space="preserve"> RAW!X228</f>
        <v>L</v>
      </c>
      <c r="Z228" s="20" t="str">
        <f xml:space="preserve"> RAW!Y228</f>
        <v>N</v>
      </c>
      <c r="AA228" s="19">
        <f xml:space="preserve"> ((RAW!Z228 / 10000000000) * 1000)</f>
        <v>0</v>
      </c>
      <c r="AB228" s="19">
        <f xml:space="preserve"> RAW!AA228 / 5</f>
        <v>1375</v>
      </c>
      <c r="AC228" s="20">
        <f xml:space="preserve"> ((RAW!AB228 / 1000000) * 1000)</f>
        <v>0</v>
      </c>
    </row>
    <row r="229" spans="1:29" x14ac:dyDescent="0.25">
      <c r="A229" s="28">
        <v>43239.329095081019</v>
      </c>
      <c r="B229" s="18">
        <f t="shared" si="3"/>
        <v>18.833333333255723</v>
      </c>
      <c r="C229" s="19">
        <f xml:space="preserve"> RAW!B229 / 5</f>
        <v>1375.6</v>
      </c>
      <c r="D229" s="19">
        <f xml:space="preserve"> RAW!C229 / 5</f>
        <v>-132.80000000000001</v>
      </c>
      <c r="E229" s="20">
        <f xml:space="preserve"> RAW!D229 / 5</f>
        <v>-473.2</v>
      </c>
      <c r="F229" s="19">
        <f xml:space="preserve"> RAW!E229 / 5000</f>
        <v>1.3048</v>
      </c>
      <c r="G229" s="19">
        <f xml:space="preserve"> RAW!F229 / 5000</f>
        <v>-0.34720000000000001</v>
      </c>
      <c r="H229" s="19">
        <f xml:space="preserve"> RAW!G229 / 5000</f>
        <v>2.2000000000000001E-3</v>
      </c>
      <c r="I229" s="19">
        <f xml:space="preserve"> RAW!H229 / 5000</f>
        <v>0.1124</v>
      </c>
      <c r="J229" s="20">
        <f xml:space="preserve"> RAW!I229 / 5000</f>
        <v>0.5242</v>
      </c>
      <c r="K229" s="20">
        <f xml:space="preserve"> RAW!J229</f>
        <v>11111001</v>
      </c>
      <c r="L229" s="21">
        <f xml:space="preserve"> ((RAW!K229 / 10000000000) * 1000)</f>
        <v>0</v>
      </c>
      <c r="M229" s="22">
        <f xml:space="preserve"> ((RAW!L229 / 1000000000) * 1000)</f>
        <v>194.17309599999999</v>
      </c>
      <c r="N229" s="19" t="str">
        <f xml:space="preserve"> RAW!M229</f>
        <v>R</v>
      </c>
      <c r="O229" s="19" t="str">
        <f xml:space="preserve"> RAW!N229</f>
        <v>L</v>
      </c>
      <c r="P229" s="20" t="str">
        <f xml:space="preserve"> RAW!O229</f>
        <v>-</v>
      </c>
      <c r="Q229" s="21">
        <f xml:space="preserve"> ((RAW!P229 / 10000000000) * 1000)</f>
        <v>0</v>
      </c>
      <c r="R229" s="22">
        <f xml:space="preserve"> ((RAW!Q229 / 1000000000) * 1000)</f>
        <v>0.697797</v>
      </c>
      <c r="S229" s="19" t="str">
        <f xml:space="preserve"> RAW!R229</f>
        <v>S</v>
      </c>
      <c r="T229" s="19" t="str">
        <f xml:space="preserve"> RAW!S229</f>
        <v>L</v>
      </c>
      <c r="U229" s="20" t="str">
        <f xml:space="preserve"> RAW!T229</f>
        <v>N</v>
      </c>
      <c r="V229" s="21">
        <f xml:space="preserve"> ((RAW!U229 / 10000000000) * 1000)</f>
        <v>0</v>
      </c>
      <c r="W229" s="22">
        <f xml:space="preserve"> ((RAW!V229 / 1000000000) * 1000)</f>
        <v>266.054687</v>
      </c>
      <c r="X229" s="19" t="str">
        <f xml:space="preserve"> RAW!W229</f>
        <v>S</v>
      </c>
      <c r="Y229" s="19" t="str">
        <f xml:space="preserve"> RAW!X229</f>
        <v>L</v>
      </c>
      <c r="Z229" s="20" t="str">
        <f xml:space="preserve"> RAW!Y229</f>
        <v>N</v>
      </c>
      <c r="AA229" s="19">
        <f xml:space="preserve"> ((RAW!Z229 / 10000000000) * 1000)</f>
        <v>0</v>
      </c>
      <c r="AB229" s="19">
        <f xml:space="preserve"> RAW!AA229 / 5</f>
        <v>1375.6</v>
      </c>
      <c r="AC229" s="20">
        <f xml:space="preserve"> ((RAW!AB229 / 1000000) * 1000)</f>
        <v>0</v>
      </c>
    </row>
    <row r="230" spans="1:29" x14ac:dyDescent="0.25">
      <c r="A230" s="28">
        <v>43239.332567314814</v>
      </c>
      <c r="B230" s="18">
        <f t="shared" si="3"/>
        <v>18.916666944336612</v>
      </c>
      <c r="C230" s="19">
        <f xml:space="preserve"> RAW!B230 / 5</f>
        <v>1375</v>
      </c>
      <c r="D230" s="19">
        <f xml:space="preserve"> RAW!C230 / 5</f>
        <v>-132.80000000000001</v>
      </c>
      <c r="E230" s="20">
        <f xml:space="preserve"> RAW!D230 / 5</f>
        <v>-473.2</v>
      </c>
      <c r="F230" s="19">
        <f xml:space="preserve"> RAW!E230 / 5000</f>
        <v>1.3048</v>
      </c>
      <c r="G230" s="19">
        <f xml:space="preserve"> RAW!F230 / 5000</f>
        <v>-0.34739999999999999</v>
      </c>
      <c r="H230" s="19">
        <f xml:space="preserve"> RAW!G230 / 5000</f>
        <v>2.2000000000000001E-3</v>
      </c>
      <c r="I230" s="19">
        <f xml:space="preserve"> RAW!H230 / 5000</f>
        <v>0.1124</v>
      </c>
      <c r="J230" s="20">
        <f xml:space="preserve"> RAW!I230 / 5000</f>
        <v>0.5242</v>
      </c>
      <c r="K230" s="20">
        <f xml:space="preserve"> RAW!J230</f>
        <v>11111001</v>
      </c>
      <c r="L230" s="21">
        <f xml:space="preserve"> ((RAW!K230 / 10000000000) * 1000)</f>
        <v>0</v>
      </c>
      <c r="M230" s="22">
        <f xml:space="preserve"> ((RAW!L230 / 1000000000) * 1000)</f>
        <v>194.14231700000002</v>
      </c>
      <c r="N230" s="19" t="str">
        <f xml:space="preserve"> RAW!M230</f>
        <v>R</v>
      </c>
      <c r="O230" s="19" t="str">
        <f xml:space="preserve"> RAW!N230</f>
        <v>L</v>
      </c>
      <c r="P230" s="20" t="str">
        <f xml:space="preserve"> RAW!O230</f>
        <v>-</v>
      </c>
      <c r="Q230" s="21">
        <f xml:space="preserve"> ((RAW!P230 / 10000000000) * 1000)</f>
        <v>0</v>
      </c>
      <c r="R230" s="22">
        <f xml:space="preserve"> ((RAW!Q230 / 1000000000) * 1000)</f>
        <v>0.697797</v>
      </c>
      <c r="S230" s="19" t="str">
        <f xml:space="preserve"> RAW!R230</f>
        <v>S</v>
      </c>
      <c r="T230" s="19" t="str">
        <f xml:space="preserve"> RAW!S230</f>
        <v>L</v>
      </c>
      <c r="U230" s="20" t="str">
        <f xml:space="preserve"> RAW!T230</f>
        <v>N</v>
      </c>
      <c r="V230" s="21">
        <f xml:space="preserve"> ((RAW!U230 / 10000000000) * 1000)</f>
        <v>0</v>
      </c>
      <c r="W230" s="22">
        <f xml:space="preserve"> ((RAW!V230 / 1000000000) * 1000)</f>
        <v>266.054687</v>
      </c>
      <c r="X230" s="19" t="str">
        <f xml:space="preserve"> RAW!W230</f>
        <v>S</v>
      </c>
      <c r="Y230" s="19" t="str">
        <f xml:space="preserve"> RAW!X230</f>
        <v>L</v>
      </c>
      <c r="Z230" s="20" t="str">
        <f xml:space="preserve"> RAW!Y230</f>
        <v>N</v>
      </c>
      <c r="AA230" s="19">
        <f xml:space="preserve"> ((RAW!Z230 / 10000000000) * 1000)</f>
        <v>0</v>
      </c>
      <c r="AB230" s="19">
        <f xml:space="preserve"> RAW!AA230 / 5</f>
        <v>1375</v>
      </c>
      <c r="AC230" s="20">
        <f xml:space="preserve"> ((RAW!AB230 / 1000000) * 1000)</f>
        <v>0</v>
      </c>
    </row>
    <row r="231" spans="1:29" x14ac:dyDescent="0.25">
      <c r="A231" s="28">
        <v>43239.33603953704</v>
      </c>
      <c r="B231" s="18">
        <f t="shared" si="3"/>
        <v>19.000000277766958</v>
      </c>
      <c r="C231" s="19">
        <f xml:space="preserve"> RAW!B231 / 5</f>
        <v>1375</v>
      </c>
      <c r="D231" s="19">
        <f xml:space="preserve"> RAW!C231 / 5</f>
        <v>-132.80000000000001</v>
      </c>
      <c r="E231" s="20">
        <f xml:space="preserve"> RAW!D231 / 5</f>
        <v>-473.2</v>
      </c>
      <c r="F231" s="19">
        <f xml:space="preserve"> RAW!E231 / 5000</f>
        <v>1.3048</v>
      </c>
      <c r="G231" s="19">
        <f xml:space="preserve"> RAW!F231 / 5000</f>
        <v>-0.34739999999999999</v>
      </c>
      <c r="H231" s="19">
        <f xml:space="preserve"> RAW!G231 / 5000</f>
        <v>2E-3</v>
      </c>
      <c r="I231" s="19">
        <f xml:space="preserve"> RAW!H231 / 5000</f>
        <v>0.11219999999999999</v>
      </c>
      <c r="J231" s="20">
        <f xml:space="preserve"> RAW!I231 / 5000</f>
        <v>0.5242</v>
      </c>
      <c r="K231" s="20">
        <f xml:space="preserve"> RAW!J231</f>
        <v>11111001</v>
      </c>
      <c r="L231" s="21">
        <f xml:space="preserve"> ((RAW!K231 / 10000000000) * 1000)</f>
        <v>2.1940000000000002E-3</v>
      </c>
      <c r="M231" s="22">
        <f xml:space="preserve"> ((RAW!L231 / 1000000000) * 1000)</f>
        <v>194.09645499999999</v>
      </c>
      <c r="N231" s="19" t="str">
        <f xml:space="preserve"> RAW!M231</f>
        <v>R</v>
      </c>
      <c r="O231" s="19" t="str">
        <f xml:space="preserve"> RAW!N231</f>
        <v>L</v>
      </c>
      <c r="P231" s="20" t="str">
        <f xml:space="preserve"> RAW!O231</f>
        <v>-</v>
      </c>
      <c r="Q231" s="21">
        <f xml:space="preserve"> ((RAW!P231 / 10000000000) * 1000)</f>
        <v>0</v>
      </c>
      <c r="R231" s="22">
        <f xml:space="preserve"> ((RAW!Q231 / 1000000000) * 1000)</f>
        <v>0.697797</v>
      </c>
      <c r="S231" s="19" t="str">
        <f xml:space="preserve"> RAW!R231</f>
        <v>S</v>
      </c>
      <c r="T231" s="19" t="str">
        <f xml:space="preserve"> RAW!S231</f>
        <v>L</v>
      </c>
      <c r="U231" s="20" t="str">
        <f xml:space="preserve"> RAW!T231</f>
        <v>N</v>
      </c>
      <c r="V231" s="21">
        <f xml:space="preserve"> ((RAW!U231 / 10000000000) * 1000)</f>
        <v>0</v>
      </c>
      <c r="W231" s="22">
        <f xml:space="preserve"> ((RAW!V231 / 1000000000) * 1000)</f>
        <v>266.054687</v>
      </c>
      <c r="X231" s="19" t="str">
        <f xml:space="preserve"> RAW!W231</f>
        <v>S</v>
      </c>
      <c r="Y231" s="19" t="str">
        <f xml:space="preserve"> RAW!X231</f>
        <v>L</v>
      </c>
      <c r="Z231" s="20" t="str">
        <f xml:space="preserve"> RAW!Y231</f>
        <v>N</v>
      </c>
      <c r="AA231" s="19">
        <f xml:space="preserve"> ((RAW!Z231 / 10000000000) * 1000)</f>
        <v>2.1940000000000002E-3</v>
      </c>
      <c r="AB231" s="19">
        <f xml:space="preserve"> RAW!AA231 / 5</f>
        <v>1375</v>
      </c>
      <c r="AC231" s="20">
        <f xml:space="preserve"> ((RAW!AB231 / 1000000) * 1000)</f>
        <v>0</v>
      </c>
    </row>
    <row r="232" spans="1:29" x14ac:dyDescent="0.25">
      <c r="A232" s="28">
        <v>43239.339511747683</v>
      </c>
      <c r="B232" s="18">
        <f t="shared" si="3"/>
        <v>19.083333333197515</v>
      </c>
      <c r="C232" s="19">
        <f xml:space="preserve"> RAW!B232 / 5</f>
        <v>1375.6</v>
      </c>
      <c r="D232" s="19">
        <f xml:space="preserve"> RAW!C232 / 5</f>
        <v>-132.80000000000001</v>
      </c>
      <c r="E232" s="20">
        <f xml:space="preserve"> RAW!D232 / 5</f>
        <v>-473.2</v>
      </c>
      <c r="F232" s="19">
        <f xml:space="preserve"> RAW!E232 / 5000</f>
        <v>1.3048</v>
      </c>
      <c r="G232" s="19">
        <f xml:space="preserve"> RAW!F232 / 5000</f>
        <v>-0.34739999999999999</v>
      </c>
      <c r="H232" s="19">
        <f xml:space="preserve"> RAW!G232 / 5000</f>
        <v>2E-3</v>
      </c>
      <c r="I232" s="19">
        <f xml:space="preserve"> RAW!H232 / 5000</f>
        <v>0.11260000000000001</v>
      </c>
      <c r="J232" s="20">
        <f xml:space="preserve"> RAW!I232 / 5000</f>
        <v>0.52459999999999996</v>
      </c>
      <c r="K232" s="20">
        <f xml:space="preserve"> RAW!J232</f>
        <v>11111001</v>
      </c>
      <c r="L232" s="21">
        <f xml:space="preserve"> ((RAW!K232 / 10000000000) * 1000)</f>
        <v>0</v>
      </c>
      <c r="M232" s="22">
        <f xml:space="preserve"> ((RAW!L232 / 1000000000) * 1000)</f>
        <v>194.07066499999999</v>
      </c>
      <c r="N232" s="19" t="str">
        <f xml:space="preserve"> RAW!M232</f>
        <v>R</v>
      </c>
      <c r="O232" s="19" t="str">
        <f xml:space="preserve"> RAW!N232</f>
        <v>L</v>
      </c>
      <c r="P232" s="20" t="str">
        <f xml:space="preserve"> RAW!O232</f>
        <v>-</v>
      </c>
      <c r="Q232" s="21">
        <f xml:space="preserve"> ((RAW!P232 / 10000000000) * 1000)</f>
        <v>0</v>
      </c>
      <c r="R232" s="22">
        <f xml:space="preserve"> ((RAW!Q232 / 1000000000) * 1000)</f>
        <v>0.697797</v>
      </c>
      <c r="S232" s="19" t="str">
        <f xml:space="preserve"> RAW!R232</f>
        <v>S</v>
      </c>
      <c r="T232" s="19" t="str">
        <f xml:space="preserve"> RAW!S232</f>
        <v>L</v>
      </c>
      <c r="U232" s="20" t="str">
        <f xml:space="preserve"> RAW!T232</f>
        <v>N</v>
      </c>
      <c r="V232" s="21">
        <f xml:space="preserve"> ((RAW!U232 / 10000000000) * 1000)</f>
        <v>0</v>
      </c>
      <c r="W232" s="22">
        <f xml:space="preserve"> ((RAW!V232 / 1000000000) * 1000)</f>
        <v>266.054687</v>
      </c>
      <c r="X232" s="19" t="str">
        <f xml:space="preserve"> RAW!W232</f>
        <v>S</v>
      </c>
      <c r="Y232" s="19" t="str">
        <f xml:space="preserve"> RAW!X232</f>
        <v>L</v>
      </c>
      <c r="Z232" s="20" t="str">
        <f xml:space="preserve"> RAW!Y232</f>
        <v>N</v>
      </c>
      <c r="AA232" s="19">
        <f xml:space="preserve"> ((RAW!Z232 / 10000000000) * 1000)</f>
        <v>0</v>
      </c>
      <c r="AB232" s="19">
        <f xml:space="preserve"> RAW!AA232 / 5</f>
        <v>1375.6</v>
      </c>
      <c r="AC232" s="20">
        <f xml:space="preserve"> ((RAW!AB232 / 1000000) * 1000)</f>
        <v>0</v>
      </c>
    </row>
    <row r="233" spans="1:29" x14ac:dyDescent="0.25">
      <c r="A233" s="28">
        <v>43239.342983981478</v>
      </c>
      <c r="B233" s="18">
        <f t="shared" si="3"/>
        <v>19.166666944278404</v>
      </c>
      <c r="C233" s="19">
        <f xml:space="preserve"> RAW!B233 / 5</f>
        <v>1375</v>
      </c>
      <c r="D233" s="19">
        <f xml:space="preserve"> RAW!C233 / 5</f>
        <v>-132.80000000000001</v>
      </c>
      <c r="E233" s="20">
        <f xml:space="preserve"> RAW!D233 / 5</f>
        <v>-473.2</v>
      </c>
      <c r="F233" s="19">
        <f xml:space="preserve"> RAW!E233 / 5000</f>
        <v>1.3048</v>
      </c>
      <c r="G233" s="19">
        <f xml:space="preserve"> RAW!F233 / 5000</f>
        <v>-0.34739999999999999</v>
      </c>
      <c r="H233" s="19">
        <f xml:space="preserve"> RAW!G233 / 5000</f>
        <v>2.2000000000000001E-3</v>
      </c>
      <c r="I233" s="19">
        <f xml:space="preserve"> RAW!H233 / 5000</f>
        <v>0.1124</v>
      </c>
      <c r="J233" s="20">
        <f xml:space="preserve"> RAW!I233 / 5000</f>
        <v>0.52439999999999998</v>
      </c>
      <c r="K233" s="20">
        <f xml:space="preserve"> RAW!J233</f>
        <v>11111001</v>
      </c>
      <c r="L233" s="21">
        <f xml:space="preserve"> ((RAW!K233 / 10000000000) * 1000)</f>
        <v>1.297E-3</v>
      </c>
      <c r="M233" s="22">
        <f xml:space="preserve"> ((RAW!L233 / 1000000000) * 1000)</f>
        <v>194.06474500000002</v>
      </c>
      <c r="N233" s="19" t="str">
        <f xml:space="preserve"> RAW!M233</f>
        <v>R</v>
      </c>
      <c r="O233" s="19" t="str">
        <f xml:space="preserve"> RAW!N233</f>
        <v>L</v>
      </c>
      <c r="P233" s="20" t="str">
        <f xml:space="preserve"> RAW!O233</f>
        <v>-</v>
      </c>
      <c r="Q233" s="21">
        <f xml:space="preserve"> ((RAW!P233 / 10000000000) * 1000)</f>
        <v>0</v>
      </c>
      <c r="R233" s="22">
        <f xml:space="preserve"> ((RAW!Q233 / 1000000000) * 1000)</f>
        <v>0.697797</v>
      </c>
      <c r="S233" s="19" t="str">
        <f xml:space="preserve"> RAW!R233</f>
        <v>S</v>
      </c>
      <c r="T233" s="19" t="str">
        <f xml:space="preserve"> RAW!S233</f>
        <v>L</v>
      </c>
      <c r="U233" s="20" t="str">
        <f xml:space="preserve"> RAW!T233</f>
        <v>N</v>
      </c>
      <c r="V233" s="21">
        <f xml:space="preserve"> ((RAW!U233 / 10000000000) * 1000)</f>
        <v>0</v>
      </c>
      <c r="W233" s="22">
        <f xml:space="preserve"> ((RAW!V233 / 1000000000) * 1000)</f>
        <v>266.054687</v>
      </c>
      <c r="X233" s="19" t="str">
        <f xml:space="preserve"> RAW!W233</f>
        <v>S</v>
      </c>
      <c r="Y233" s="19" t="str">
        <f xml:space="preserve"> RAW!X233</f>
        <v>L</v>
      </c>
      <c r="Z233" s="20" t="str">
        <f xml:space="preserve"> RAW!Y233</f>
        <v>N</v>
      </c>
      <c r="AA233" s="19">
        <f xml:space="preserve"> ((RAW!Z233 / 10000000000) * 1000)</f>
        <v>1.297E-3</v>
      </c>
      <c r="AB233" s="19">
        <f xml:space="preserve"> RAW!AA233 / 5</f>
        <v>1375</v>
      </c>
      <c r="AC233" s="20">
        <f xml:space="preserve"> ((RAW!AB233 / 1000000) * 1000)</f>
        <v>0</v>
      </c>
    </row>
    <row r="234" spans="1:29" x14ac:dyDescent="0.25">
      <c r="A234" s="28">
        <v>43239.346456192128</v>
      </c>
      <c r="B234" s="18">
        <f t="shared" si="3"/>
        <v>19.249999999883585</v>
      </c>
      <c r="C234" s="19">
        <f xml:space="preserve"> RAW!B234 / 5</f>
        <v>1375</v>
      </c>
      <c r="D234" s="19">
        <f xml:space="preserve"> RAW!C234 / 5</f>
        <v>-132.80000000000001</v>
      </c>
      <c r="E234" s="20">
        <f xml:space="preserve"> RAW!D234 / 5</f>
        <v>-473.2</v>
      </c>
      <c r="F234" s="19">
        <f xml:space="preserve"> RAW!E234 / 5000</f>
        <v>1.3048</v>
      </c>
      <c r="G234" s="19">
        <f xml:space="preserve"> RAW!F234 / 5000</f>
        <v>-0.34739999999999999</v>
      </c>
      <c r="H234" s="19">
        <f xml:space="preserve"> RAW!G234 / 5000</f>
        <v>2.2000000000000001E-3</v>
      </c>
      <c r="I234" s="19">
        <f xml:space="preserve"> RAW!H234 / 5000</f>
        <v>0.11219999999999999</v>
      </c>
      <c r="J234" s="20">
        <f xml:space="preserve"> RAW!I234 / 5000</f>
        <v>0.5242</v>
      </c>
      <c r="K234" s="20">
        <f xml:space="preserve"> RAW!J234</f>
        <v>11111001</v>
      </c>
      <c r="L234" s="21">
        <f xml:space="preserve"> ((RAW!K234 / 10000000000) * 1000)</f>
        <v>0</v>
      </c>
      <c r="M234" s="22">
        <f xml:space="preserve"> ((RAW!L234 / 1000000000) * 1000)</f>
        <v>194.01770300000001</v>
      </c>
      <c r="N234" s="19" t="str">
        <f xml:space="preserve"> RAW!M234</f>
        <v>R</v>
      </c>
      <c r="O234" s="19" t="str">
        <f xml:space="preserve"> RAW!N234</f>
        <v>L</v>
      </c>
      <c r="P234" s="20" t="str">
        <f xml:space="preserve"> RAW!O234</f>
        <v>-</v>
      </c>
      <c r="Q234" s="21">
        <f xml:space="preserve"> ((RAW!P234 / 10000000000) * 1000)</f>
        <v>0</v>
      </c>
      <c r="R234" s="22">
        <f xml:space="preserve"> ((RAW!Q234 / 1000000000) * 1000)</f>
        <v>0.697797</v>
      </c>
      <c r="S234" s="19" t="str">
        <f xml:space="preserve"> RAW!R234</f>
        <v>S</v>
      </c>
      <c r="T234" s="19" t="str">
        <f xml:space="preserve"> RAW!S234</f>
        <v>L</v>
      </c>
      <c r="U234" s="20" t="str">
        <f xml:space="preserve"> RAW!T234</f>
        <v>N</v>
      </c>
      <c r="V234" s="21">
        <f xml:space="preserve"> ((RAW!U234 / 10000000000) * 1000)</f>
        <v>0</v>
      </c>
      <c r="W234" s="22">
        <f xml:space="preserve"> ((RAW!V234 / 1000000000) * 1000)</f>
        <v>266.054687</v>
      </c>
      <c r="X234" s="19" t="str">
        <f xml:space="preserve"> RAW!W234</f>
        <v>S</v>
      </c>
      <c r="Y234" s="19" t="str">
        <f xml:space="preserve"> RAW!X234</f>
        <v>L</v>
      </c>
      <c r="Z234" s="20" t="str">
        <f xml:space="preserve"> RAW!Y234</f>
        <v>N</v>
      </c>
      <c r="AA234" s="19">
        <f xml:space="preserve"> ((RAW!Z234 / 10000000000) * 1000)</f>
        <v>0</v>
      </c>
      <c r="AB234" s="19">
        <f xml:space="preserve"> RAW!AA234 / 5</f>
        <v>1375</v>
      </c>
      <c r="AC234" s="20">
        <f xml:space="preserve"> ((RAW!AB234 / 1000000) * 1000)</f>
        <v>0</v>
      </c>
    </row>
    <row r="235" spans="1:29" x14ac:dyDescent="0.25">
      <c r="A235" s="28">
        <v>43239.349928414355</v>
      </c>
      <c r="B235" s="18">
        <f t="shared" si="3"/>
        <v>19.333333333313931</v>
      </c>
      <c r="C235" s="19">
        <f xml:space="preserve"> RAW!B235 / 5</f>
        <v>1375</v>
      </c>
      <c r="D235" s="19">
        <f xml:space="preserve"> RAW!C235 / 5</f>
        <v>-132.80000000000001</v>
      </c>
      <c r="E235" s="20">
        <f xml:space="preserve"> RAW!D235 / 5</f>
        <v>-473.2</v>
      </c>
      <c r="F235" s="19">
        <f xml:space="preserve"> RAW!E235 / 5000</f>
        <v>1.3048</v>
      </c>
      <c r="G235" s="19">
        <f xml:space="preserve"> RAW!F235 / 5000</f>
        <v>-0.34760000000000002</v>
      </c>
      <c r="H235" s="19">
        <f xml:space="preserve"> RAW!G235 / 5000</f>
        <v>2E-3</v>
      </c>
      <c r="I235" s="19">
        <f xml:space="preserve"> RAW!H235 / 5000</f>
        <v>0.1124</v>
      </c>
      <c r="J235" s="20">
        <f xml:space="preserve"> RAW!I235 / 5000</f>
        <v>0.52439999999999998</v>
      </c>
      <c r="K235" s="20">
        <f xml:space="preserve"> RAW!J235</f>
        <v>11111001</v>
      </c>
      <c r="L235" s="21">
        <f xml:space="preserve"> ((RAW!K235 / 10000000000) * 1000)</f>
        <v>0</v>
      </c>
      <c r="M235" s="22">
        <f xml:space="preserve"> ((RAW!L235 / 1000000000) * 1000)</f>
        <v>193.95928800000002</v>
      </c>
      <c r="N235" s="19" t="str">
        <f xml:space="preserve"> RAW!M235</f>
        <v>R</v>
      </c>
      <c r="O235" s="19" t="str">
        <f xml:space="preserve"> RAW!N235</f>
        <v>L</v>
      </c>
      <c r="P235" s="20" t="str">
        <f xml:space="preserve"> RAW!O235</f>
        <v>-</v>
      </c>
      <c r="Q235" s="21">
        <f xml:space="preserve"> ((RAW!P235 / 10000000000) * 1000)</f>
        <v>0</v>
      </c>
      <c r="R235" s="22">
        <f xml:space="preserve"> ((RAW!Q235 / 1000000000) * 1000)</f>
        <v>0.697797</v>
      </c>
      <c r="S235" s="19" t="str">
        <f xml:space="preserve"> RAW!R235</f>
        <v>S</v>
      </c>
      <c r="T235" s="19" t="str">
        <f xml:space="preserve"> RAW!S235</f>
        <v>L</v>
      </c>
      <c r="U235" s="20" t="str">
        <f xml:space="preserve"> RAW!T235</f>
        <v>N</v>
      </c>
      <c r="V235" s="21">
        <f xml:space="preserve"> ((RAW!U235 / 10000000000) * 1000)</f>
        <v>0</v>
      </c>
      <c r="W235" s="22">
        <f xml:space="preserve"> ((RAW!V235 / 1000000000) * 1000)</f>
        <v>266.054687</v>
      </c>
      <c r="X235" s="19" t="str">
        <f xml:space="preserve"> RAW!W235</f>
        <v>S</v>
      </c>
      <c r="Y235" s="19" t="str">
        <f xml:space="preserve"> RAW!X235</f>
        <v>L</v>
      </c>
      <c r="Z235" s="20" t="str">
        <f xml:space="preserve"> RAW!Y235</f>
        <v>N</v>
      </c>
      <c r="AA235" s="19">
        <f xml:space="preserve"> ((RAW!Z235 / 10000000000) * 1000)</f>
        <v>0</v>
      </c>
      <c r="AB235" s="19">
        <f xml:space="preserve"> RAW!AA235 / 5</f>
        <v>1375</v>
      </c>
      <c r="AC235" s="20">
        <f xml:space="preserve"> ((RAW!AB235 / 1000000) * 1000)</f>
        <v>0</v>
      </c>
    </row>
    <row r="236" spans="1:29" x14ac:dyDescent="0.25">
      <c r="A236" s="28">
        <v>43239.35340064815</v>
      </c>
      <c r="B236" s="18">
        <f t="shared" si="3"/>
        <v>19.416666944394819</v>
      </c>
      <c r="C236" s="19">
        <f xml:space="preserve"> RAW!B236 / 5</f>
        <v>1375</v>
      </c>
      <c r="D236" s="19">
        <f xml:space="preserve"> RAW!C236 / 5</f>
        <v>-132.80000000000001</v>
      </c>
      <c r="E236" s="20">
        <f xml:space="preserve"> RAW!D236 / 5</f>
        <v>-473.2</v>
      </c>
      <c r="F236" s="19">
        <f xml:space="preserve"> RAW!E236 / 5000</f>
        <v>1.3048</v>
      </c>
      <c r="G236" s="19">
        <f xml:space="preserve"> RAW!F236 / 5000</f>
        <v>-0.34739999999999999</v>
      </c>
      <c r="H236" s="19">
        <f xml:space="preserve"> RAW!G236 / 5000</f>
        <v>2E-3</v>
      </c>
      <c r="I236" s="19">
        <f xml:space="preserve"> RAW!H236 / 5000</f>
        <v>0.11260000000000001</v>
      </c>
      <c r="J236" s="20">
        <f xml:space="preserve"> RAW!I236 / 5000</f>
        <v>0.52439999999999998</v>
      </c>
      <c r="K236" s="20">
        <f xml:space="preserve"> RAW!J236</f>
        <v>11111001</v>
      </c>
      <c r="L236" s="21">
        <f xml:space="preserve"> ((RAW!K236 / 10000000000) * 1000)</f>
        <v>0</v>
      </c>
      <c r="M236" s="22">
        <f xml:space="preserve"> ((RAW!L236 / 1000000000) * 1000)</f>
        <v>193.95471499999999</v>
      </c>
      <c r="N236" s="19" t="str">
        <f xml:space="preserve"> RAW!M236</f>
        <v>R</v>
      </c>
      <c r="O236" s="19" t="str">
        <f xml:space="preserve"> RAW!N236</f>
        <v>L</v>
      </c>
      <c r="P236" s="20" t="str">
        <f xml:space="preserve"> RAW!O236</f>
        <v>-</v>
      </c>
      <c r="Q236" s="21">
        <f xml:space="preserve"> ((RAW!P236 / 10000000000) * 1000)</f>
        <v>0</v>
      </c>
      <c r="R236" s="22">
        <f xml:space="preserve"> ((RAW!Q236 / 1000000000) * 1000)</f>
        <v>0.697797</v>
      </c>
      <c r="S236" s="19" t="str">
        <f xml:space="preserve"> RAW!R236</f>
        <v>S</v>
      </c>
      <c r="T236" s="19" t="str">
        <f xml:space="preserve"> RAW!S236</f>
        <v>L</v>
      </c>
      <c r="U236" s="20" t="str">
        <f xml:space="preserve"> RAW!T236</f>
        <v>N</v>
      </c>
      <c r="V236" s="21">
        <f xml:space="preserve"> ((RAW!U236 / 10000000000) * 1000)</f>
        <v>0</v>
      </c>
      <c r="W236" s="22">
        <f xml:space="preserve"> ((RAW!V236 / 1000000000) * 1000)</f>
        <v>266.054687</v>
      </c>
      <c r="X236" s="19" t="str">
        <f xml:space="preserve"> RAW!W236</f>
        <v>S</v>
      </c>
      <c r="Y236" s="19" t="str">
        <f xml:space="preserve"> RAW!X236</f>
        <v>L</v>
      </c>
      <c r="Z236" s="20" t="str">
        <f xml:space="preserve"> RAW!Y236</f>
        <v>N</v>
      </c>
      <c r="AA236" s="19">
        <f xml:space="preserve"> ((RAW!Z236 / 10000000000) * 1000)</f>
        <v>0</v>
      </c>
      <c r="AB236" s="19">
        <f xml:space="preserve"> RAW!AA236 / 5</f>
        <v>1375</v>
      </c>
      <c r="AC236" s="20">
        <f xml:space="preserve"> ((RAW!AB236 / 1000000) * 1000)</f>
        <v>0</v>
      </c>
    </row>
    <row r="237" spans="1:29" x14ac:dyDescent="0.25">
      <c r="A237" s="28">
        <v>43239.356872870369</v>
      </c>
      <c r="B237" s="18">
        <f t="shared" si="3"/>
        <v>19.500000277650543</v>
      </c>
      <c r="C237" s="19">
        <f xml:space="preserve"> RAW!B237 / 5</f>
        <v>1375</v>
      </c>
      <c r="D237" s="19">
        <f xml:space="preserve"> RAW!C237 / 5</f>
        <v>-132.80000000000001</v>
      </c>
      <c r="E237" s="20">
        <f xml:space="preserve"> RAW!D237 / 5</f>
        <v>-473.2</v>
      </c>
      <c r="F237" s="19">
        <f xml:space="preserve"> RAW!E237 / 5000</f>
        <v>1.3049999999999999</v>
      </c>
      <c r="G237" s="19">
        <f xml:space="preserve"> RAW!F237 / 5000</f>
        <v>-0.34760000000000002</v>
      </c>
      <c r="H237" s="19">
        <f xml:space="preserve"> RAW!G237 / 5000</f>
        <v>2E-3</v>
      </c>
      <c r="I237" s="19">
        <f xml:space="preserve"> RAW!H237 / 5000</f>
        <v>0.11219999999999999</v>
      </c>
      <c r="J237" s="20">
        <f xml:space="preserve"> RAW!I237 / 5000</f>
        <v>0.5242</v>
      </c>
      <c r="K237" s="20">
        <f xml:space="preserve"> RAW!J237</f>
        <v>11111001</v>
      </c>
      <c r="L237" s="21">
        <f xml:space="preserve"> ((RAW!K237 / 10000000000) * 1000)</f>
        <v>1.9949999999999998E-3</v>
      </c>
      <c r="M237" s="22">
        <f xml:space="preserve"> ((RAW!L237 / 1000000000) * 1000)</f>
        <v>193.91994500000001</v>
      </c>
      <c r="N237" s="19" t="str">
        <f xml:space="preserve"> RAW!M237</f>
        <v>R</v>
      </c>
      <c r="O237" s="19" t="str">
        <f xml:space="preserve"> RAW!N237</f>
        <v>L</v>
      </c>
      <c r="P237" s="20" t="str">
        <f xml:space="preserve"> RAW!O237</f>
        <v>-</v>
      </c>
      <c r="Q237" s="21">
        <f xml:space="preserve"> ((RAW!P237 / 10000000000) * 1000)</f>
        <v>0</v>
      </c>
      <c r="R237" s="22">
        <f xml:space="preserve"> ((RAW!Q237 / 1000000000) * 1000)</f>
        <v>0.697797</v>
      </c>
      <c r="S237" s="19" t="str">
        <f xml:space="preserve"> RAW!R237</f>
        <v>S</v>
      </c>
      <c r="T237" s="19" t="str">
        <f xml:space="preserve"> RAW!S237</f>
        <v>L</v>
      </c>
      <c r="U237" s="20" t="str">
        <f xml:space="preserve"> RAW!T237</f>
        <v>N</v>
      </c>
      <c r="V237" s="21">
        <f xml:space="preserve"> ((RAW!U237 / 10000000000) * 1000)</f>
        <v>0</v>
      </c>
      <c r="W237" s="22">
        <f xml:space="preserve"> ((RAW!V237 / 1000000000) * 1000)</f>
        <v>266.054687</v>
      </c>
      <c r="X237" s="19" t="str">
        <f xml:space="preserve"> RAW!W237</f>
        <v>S</v>
      </c>
      <c r="Y237" s="19" t="str">
        <f xml:space="preserve"> RAW!X237</f>
        <v>L</v>
      </c>
      <c r="Z237" s="20" t="str">
        <f xml:space="preserve"> RAW!Y237</f>
        <v>N</v>
      </c>
      <c r="AA237" s="19">
        <f xml:space="preserve"> ((RAW!Z237 / 10000000000) * 1000)</f>
        <v>1.9949999999999998E-3</v>
      </c>
      <c r="AB237" s="19">
        <f xml:space="preserve"> RAW!AA237 / 5</f>
        <v>1375</v>
      </c>
      <c r="AC237" s="20">
        <f xml:space="preserve"> ((RAW!AB237 / 1000000) * 1000)</f>
        <v>0</v>
      </c>
    </row>
    <row r="238" spans="1:29" x14ac:dyDescent="0.25">
      <c r="A238" s="28">
        <v>43239.360345081019</v>
      </c>
      <c r="B238" s="18">
        <f t="shared" si="3"/>
        <v>19.583333333255723</v>
      </c>
      <c r="C238" s="19">
        <f xml:space="preserve"> RAW!B238 / 5</f>
        <v>1375</v>
      </c>
      <c r="D238" s="19">
        <f xml:space="preserve"> RAW!C238 / 5</f>
        <v>-132.80000000000001</v>
      </c>
      <c r="E238" s="20">
        <f xml:space="preserve"> RAW!D238 / 5</f>
        <v>-473.2</v>
      </c>
      <c r="F238" s="19">
        <f xml:space="preserve"> RAW!E238 / 5000</f>
        <v>1.3048</v>
      </c>
      <c r="G238" s="19">
        <f xml:space="preserve"> RAW!F238 / 5000</f>
        <v>-0.34720000000000001</v>
      </c>
      <c r="H238" s="19">
        <f xml:space="preserve"> RAW!G238 / 5000</f>
        <v>2E-3</v>
      </c>
      <c r="I238" s="19">
        <f xml:space="preserve"> RAW!H238 / 5000</f>
        <v>0.11219999999999999</v>
      </c>
      <c r="J238" s="20">
        <f xml:space="preserve"> RAW!I238 / 5000</f>
        <v>0.52439999999999998</v>
      </c>
      <c r="K238" s="20">
        <f xml:space="preserve"> RAW!J238</f>
        <v>11111001</v>
      </c>
      <c r="L238" s="21">
        <f xml:space="preserve"> ((RAW!K238 / 10000000000) * 1000)</f>
        <v>5.7367999999999995E-2</v>
      </c>
      <c r="M238" s="22">
        <f xml:space="preserve"> ((RAW!L238 / 1000000000) * 1000)</f>
        <v>193.86229399999999</v>
      </c>
      <c r="N238" s="19" t="str">
        <f xml:space="preserve"> RAW!M238</f>
        <v>R</v>
      </c>
      <c r="O238" s="19" t="str">
        <f xml:space="preserve"> RAW!N238</f>
        <v>L</v>
      </c>
      <c r="P238" s="20" t="str">
        <f xml:space="preserve"> RAW!O238</f>
        <v>-</v>
      </c>
      <c r="Q238" s="21">
        <f xml:space="preserve"> ((RAW!P238 / 10000000000) * 1000)</f>
        <v>0</v>
      </c>
      <c r="R238" s="22">
        <f xml:space="preserve"> ((RAW!Q238 / 1000000000) * 1000)</f>
        <v>0.697797</v>
      </c>
      <c r="S238" s="19" t="str">
        <f xml:space="preserve"> RAW!R238</f>
        <v>S</v>
      </c>
      <c r="T238" s="19" t="str">
        <f xml:space="preserve"> RAW!S238</f>
        <v>L</v>
      </c>
      <c r="U238" s="20" t="str">
        <f xml:space="preserve"> RAW!T238</f>
        <v>N</v>
      </c>
      <c r="V238" s="21">
        <f xml:space="preserve"> ((RAW!U238 / 10000000000) * 1000)</f>
        <v>0</v>
      </c>
      <c r="W238" s="22">
        <f xml:space="preserve"> ((RAW!V238 / 1000000000) * 1000)</f>
        <v>266.054687</v>
      </c>
      <c r="X238" s="19" t="str">
        <f xml:space="preserve"> RAW!W238</f>
        <v>S</v>
      </c>
      <c r="Y238" s="19" t="str">
        <f xml:space="preserve"> RAW!X238</f>
        <v>L</v>
      </c>
      <c r="Z238" s="20" t="str">
        <f xml:space="preserve"> RAW!Y238</f>
        <v>N</v>
      </c>
      <c r="AA238" s="19">
        <f xml:space="preserve"> ((RAW!Z238 / 10000000000) * 1000)</f>
        <v>5.7367999999999995E-2</v>
      </c>
      <c r="AB238" s="19">
        <f xml:space="preserve"> RAW!AA238 / 5</f>
        <v>1375</v>
      </c>
      <c r="AC238" s="20">
        <f xml:space="preserve"> ((RAW!AB238 / 1000000) * 1000)</f>
        <v>0</v>
      </c>
    </row>
    <row r="239" spans="1:29" x14ac:dyDescent="0.25">
      <c r="A239" s="28">
        <v>43239.363817314814</v>
      </c>
      <c r="B239" s="18">
        <f t="shared" si="3"/>
        <v>19.666666944336612</v>
      </c>
      <c r="C239" s="19">
        <f xml:space="preserve"> RAW!B239 / 5</f>
        <v>1375</v>
      </c>
      <c r="D239" s="19">
        <f xml:space="preserve"> RAW!C239 / 5</f>
        <v>-132.80000000000001</v>
      </c>
      <c r="E239" s="20">
        <f xml:space="preserve"> RAW!D239 / 5</f>
        <v>-473.2</v>
      </c>
      <c r="F239" s="19">
        <f xml:space="preserve"> RAW!E239 / 5000</f>
        <v>1.3048</v>
      </c>
      <c r="G239" s="19">
        <f xml:space="preserve"> RAW!F239 / 5000</f>
        <v>-0.34739999999999999</v>
      </c>
      <c r="H239" s="19">
        <f xml:space="preserve"> RAW!G239 / 5000</f>
        <v>2E-3</v>
      </c>
      <c r="I239" s="19">
        <f xml:space="preserve"> RAW!H239 / 5000</f>
        <v>0.11219999999999999</v>
      </c>
      <c r="J239" s="20">
        <f xml:space="preserve"> RAW!I239 / 5000</f>
        <v>0.5242</v>
      </c>
      <c r="K239" s="20">
        <f xml:space="preserve"> RAW!J239</f>
        <v>11111001</v>
      </c>
      <c r="L239" s="21">
        <f xml:space="preserve"> ((RAW!K239 / 10000000000) * 1000)</f>
        <v>1.9954E-2</v>
      </c>
      <c r="M239" s="22">
        <f xml:space="preserve"> ((RAW!L239 / 1000000000) * 1000)</f>
        <v>193.816666</v>
      </c>
      <c r="N239" s="19" t="str">
        <f xml:space="preserve"> RAW!M239</f>
        <v>R</v>
      </c>
      <c r="O239" s="19" t="str">
        <f xml:space="preserve"> RAW!N239</f>
        <v>L</v>
      </c>
      <c r="P239" s="20" t="str">
        <f xml:space="preserve"> RAW!O239</f>
        <v>-</v>
      </c>
      <c r="Q239" s="21">
        <f xml:space="preserve"> ((RAW!P239 / 10000000000) * 1000)</f>
        <v>0</v>
      </c>
      <c r="R239" s="22">
        <f xml:space="preserve"> ((RAW!Q239 / 1000000000) * 1000)</f>
        <v>0.697797</v>
      </c>
      <c r="S239" s="19" t="str">
        <f xml:space="preserve"> RAW!R239</f>
        <v>S</v>
      </c>
      <c r="T239" s="19" t="str">
        <f xml:space="preserve"> RAW!S239</f>
        <v>L</v>
      </c>
      <c r="U239" s="20" t="str">
        <f xml:space="preserve"> RAW!T239</f>
        <v>N</v>
      </c>
      <c r="V239" s="21">
        <f xml:space="preserve"> ((RAW!U239 / 10000000000) * 1000)</f>
        <v>0</v>
      </c>
      <c r="W239" s="22">
        <f xml:space="preserve"> ((RAW!V239 / 1000000000) * 1000)</f>
        <v>266.054687</v>
      </c>
      <c r="X239" s="19" t="str">
        <f xml:space="preserve"> RAW!W239</f>
        <v>S</v>
      </c>
      <c r="Y239" s="19" t="str">
        <f xml:space="preserve"> RAW!X239</f>
        <v>L</v>
      </c>
      <c r="Z239" s="20" t="str">
        <f xml:space="preserve"> RAW!Y239</f>
        <v>N</v>
      </c>
      <c r="AA239" s="19">
        <f xml:space="preserve"> ((RAW!Z239 / 10000000000) * 1000)</f>
        <v>1.9954E-2</v>
      </c>
      <c r="AB239" s="19">
        <f xml:space="preserve"> RAW!AA239 / 5</f>
        <v>1375</v>
      </c>
      <c r="AC239" s="20">
        <f xml:space="preserve"> ((RAW!AB239 / 1000000) * 1000)</f>
        <v>0</v>
      </c>
    </row>
    <row r="240" spans="1:29" x14ac:dyDescent="0.25">
      <c r="A240" s="28">
        <v>43239.367289525464</v>
      </c>
      <c r="B240" s="18">
        <f t="shared" si="3"/>
        <v>19.749999999941792</v>
      </c>
      <c r="C240" s="19">
        <f xml:space="preserve"> RAW!B240 / 5</f>
        <v>1375.6</v>
      </c>
      <c r="D240" s="19">
        <f xml:space="preserve"> RAW!C240 / 5</f>
        <v>-132.80000000000001</v>
      </c>
      <c r="E240" s="20">
        <f xml:space="preserve"> RAW!D240 / 5</f>
        <v>-473.2</v>
      </c>
      <c r="F240" s="19">
        <f xml:space="preserve"> RAW!E240 / 5000</f>
        <v>1.3048</v>
      </c>
      <c r="G240" s="19">
        <f xml:space="preserve"> RAW!F240 / 5000</f>
        <v>-0.34760000000000002</v>
      </c>
      <c r="H240" s="19">
        <f xml:space="preserve"> RAW!G240 / 5000</f>
        <v>2.2000000000000001E-3</v>
      </c>
      <c r="I240" s="19">
        <f xml:space="preserve"> RAW!H240 / 5000</f>
        <v>0.1124</v>
      </c>
      <c r="J240" s="20">
        <f xml:space="preserve"> RAW!I240 / 5000</f>
        <v>0.5242</v>
      </c>
      <c r="K240" s="20">
        <f xml:space="preserve"> RAW!J240</f>
        <v>11111001</v>
      </c>
      <c r="L240" s="21">
        <f xml:space="preserve"> ((RAW!K240 / 10000000000) * 1000)</f>
        <v>0</v>
      </c>
      <c r="M240" s="22">
        <f xml:space="preserve"> ((RAW!L240 / 1000000000) * 1000)</f>
        <v>193.80171700000002</v>
      </c>
      <c r="N240" s="19" t="str">
        <f xml:space="preserve"> RAW!M240</f>
        <v>R</v>
      </c>
      <c r="O240" s="19" t="str">
        <f xml:space="preserve"> RAW!N240</f>
        <v>L</v>
      </c>
      <c r="P240" s="20" t="str">
        <f xml:space="preserve"> RAW!O240</f>
        <v>-</v>
      </c>
      <c r="Q240" s="21">
        <f xml:space="preserve"> ((RAW!P240 / 10000000000) * 1000)</f>
        <v>0</v>
      </c>
      <c r="R240" s="22">
        <f xml:space="preserve"> ((RAW!Q240 / 1000000000) * 1000)</f>
        <v>0.697797</v>
      </c>
      <c r="S240" s="19" t="str">
        <f xml:space="preserve"> RAW!R240</f>
        <v>S</v>
      </c>
      <c r="T240" s="19" t="str">
        <f xml:space="preserve"> RAW!S240</f>
        <v>L</v>
      </c>
      <c r="U240" s="20" t="str">
        <f xml:space="preserve"> RAW!T240</f>
        <v>N</v>
      </c>
      <c r="V240" s="21">
        <f xml:space="preserve"> ((RAW!U240 / 10000000000) * 1000)</f>
        <v>0</v>
      </c>
      <c r="W240" s="22">
        <f xml:space="preserve"> ((RAW!V240 / 1000000000) * 1000)</f>
        <v>266.054687</v>
      </c>
      <c r="X240" s="19" t="str">
        <f xml:space="preserve"> RAW!W240</f>
        <v>S</v>
      </c>
      <c r="Y240" s="19" t="str">
        <f xml:space="preserve"> RAW!X240</f>
        <v>L</v>
      </c>
      <c r="Z240" s="20" t="str">
        <f xml:space="preserve"> RAW!Y240</f>
        <v>N</v>
      </c>
      <c r="AA240" s="19">
        <f xml:space="preserve"> ((RAW!Z240 / 10000000000) * 1000)</f>
        <v>0</v>
      </c>
      <c r="AB240" s="19">
        <f xml:space="preserve"> RAW!AA240 / 5</f>
        <v>1375.6</v>
      </c>
      <c r="AC240" s="20">
        <f xml:space="preserve"> ((RAW!AB240 / 1000000) * 1000)</f>
        <v>0</v>
      </c>
    </row>
    <row r="241" spans="1:29" x14ac:dyDescent="0.25">
      <c r="A241" s="28">
        <v>43239.370761759259</v>
      </c>
      <c r="B241" s="18">
        <f t="shared" si="3"/>
        <v>19.833333611022681</v>
      </c>
      <c r="C241" s="19">
        <f xml:space="preserve"> RAW!B241 / 5</f>
        <v>1375</v>
      </c>
      <c r="D241" s="19">
        <f xml:space="preserve"> RAW!C241 / 5</f>
        <v>-132.80000000000001</v>
      </c>
      <c r="E241" s="20">
        <f xml:space="preserve"> RAW!D241 / 5</f>
        <v>-473.2</v>
      </c>
      <c r="F241" s="19">
        <f xml:space="preserve"> RAW!E241 / 5000</f>
        <v>1.3049999999999999</v>
      </c>
      <c r="G241" s="19">
        <f xml:space="preserve"> RAW!F241 / 5000</f>
        <v>-0.34720000000000001</v>
      </c>
      <c r="H241" s="19">
        <f xml:space="preserve"> RAW!G241 / 5000</f>
        <v>2.2000000000000001E-3</v>
      </c>
      <c r="I241" s="19">
        <f xml:space="preserve"> RAW!H241 / 5000</f>
        <v>0.11260000000000001</v>
      </c>
      <c r="J241" s="20">
        <f xml:space="preserve"> RAW!I241 / 5000</f>
        <v>0.52439999999999998</v>
      </c>
      <c r="K241" s="20">
        <f xml:space="preserve"> RAW!J241</f>
        <v>11111001</v>
      </c>
      <c r="L241" s="21">
        <f xml:space="preserve"> ((RAW!K241 / 10000000000) * 1000)</f>
        <v>0</v>
      </c>
      <c r="M241" s="22">
        <f xml:space="preserve"> ((RAW!L241 / 1000000000) * 1000)</f>
        <v>193.80141700000001</v>
      </c>
      <c r="N241" s="19" t="str">
        <f xml:space="preserve"> RAW!M241</f>
        <v>R</v>
      </c>
      <c r="O241" s="19" t="str">
        <f xml:space="preserve"> RAW!N241</f>
        <v>L</v>
      </c>
      <c r="P241" s="20" t="str">
        <f xml:space="preserve"> RAW!O241</f>
        <v>-</v>
      </c>
      <c r="Q241" s="21">
        <f xml:space="preserve"> ((RAW!P241 / 10000000000) * 1000)</f>
        <v>0</v>
      </c>
      <c r="R241" s="22">
        <f xml:space="preserve"> ((RAW!Q241 / 1000000000) * 1000)</f>
        <v>0.697797</v>
      </c>
      <c r="S241" s="19" t="str">
        <f xml:space="preserve"> RAW!R241</f>
        <v>S</v>
      </c>
      <c r="T241" s="19" t="str">
        <f xml:space="preserve"> RAW!S241</f>
        <v>L</v>
      </c>
      <c r="U241" s="20" t="str">
        <f xml:space="preserve"> RAW!T241</f>
        <v>N</v>
      </c>
      <c r="V241" s="21">
        <f xml:space="preserve"> ((RAW!U241 / 10000000000) * 1000)</f>
        <v>0</v>
      </c>
      <c r="W241" s="22">
        <f xml:space="preserve"> ((RAW!V241 / 1000000000) * 1000)</f>
        <v>266.054687</v>
      </c>
      <c r="X241" s="19" t="str">
        <f xml:space="preserve"> RAW!W241</f>
        <v>S</v>
      </c>
      <c r="Y241" s="19" t="str">
        <f xml:space="preserve"> RAW!X241</f>
        <v>L</v>
      </c>
      <c r="Z241" s="20" t="str">
        <f xml:space="preserve"> RAW!Y241</f>
        <v>N</v>
      </c>
      <c r="AA241" s="19">
        <f xml:space="preserve"> ((RAW!Z241 / 10000000000) * 1000)</f>
        <v>0</v>
      </c>
      <c r="AB241" s="19">
        <f xml:space="preserve"> RAW!AA241 / 5</f>
        <v>1375</v>
      </c>
      <c r="AC241" s="20">
        <f xml:space="preserve"> ((RAW!AB241 / 1000000) * 1000)</f>
        <v>0</v>
      </c>
    </row>
    <row r="242" spans="1:29" x14ac:dyDescent="0.25">
      <c r="A242" s="28">
        <v>43239.374233981478</v>
      </c>
      <c r="B242" s="18">
        <f t="shared" si="3"/>
        <v>19.916666944278404</v>
      </c>
      <c r="C242" s="19">
        <f xml:space="preserve"> RAW!B242 / 5</f>
        <v>1375</v>
      </c>
      <c r="D242" s="19">
        <f xml:space="preserve"> RAW!C242 / 5</f>
        <v>-132.80000000000001</v>
      </c>
      <c r="E242" s="20">
        <f xml:space="preserve"> RAW!D242 / 5</f>
        <v>-473.2</v>
      </c>
      <c r="F242" s="19">
        <f xml:space="preserve"> RAW!E242 / 5000</f>
        <v>1.3048</v>
      </c>
      <c r="G242" s="19">
        <f xml:space="preserve"> RAW!F242 / 5000</f>
        <v>-0.34720000000000001</v>
      </c>
      <c r="H242" s="19">
        <f xml:space="preserve"> RAW!G242 / 5000</f>
        <v>2.2000000000000001E-3</v>
      </c>
      <c r="I242" s="19">
        <f xml:space="preserve"> RAW!H242 / 5000</f>
        <v>0.11260000000000001</v>
      </c>
      <c r="J242" s="20">
        <f xml:space="preserve"> RAW!I242 / 5000</f>
        <v>0.5242</v>
      </c>
      <c r="K242" s="20">
        <f xml:space="preserve"> RAW!J242</f>
        <v>11111001</v>
      </c>
      <c r="L242" s="21">
        <f xml:space="preserve"> ((RAW!K242 / 10000000000) * 1000)</f>
        <v>0</v>
      </c>
      <c r="M242" s="22">
        <f xml:space="preserve"> ((RAW!L242 / 1000000000) * 1000)</f>
        <v>193.796761</v>
      </c>
      <c r="N242" s="19" t="str">
        <f xml:space="preserve"> RAW!M242</f>
        <v>R</v>
      </c>
      <c r="O242" s="19" t="str">
        <f xml:space="preserve"> RAW!N242</f>
        <v>L</v>
      </c>
      <c r="P242" s="20" t="str">
        <f xml:space="preserve"> RAW!O242</f>
        <v>-</v>
      </c>
      <c r="Q242" s="21">
        <f xml:space="preserve"> ((RAW!P242 / 10000000000) * 1000)</f>
        <v>0</v>
      </c>
      <c r="R242" s="22">
        <f xml:space="preserve"> ((RAW!Q242 / 1000000000) * 1000)</f>
        <v>0.697797</v>
      </c>
      <c r="S242" s="19" t="str">
        <f xml:space="preserve"> RAW!R242</f>
        <v>S</v>
      </c>
      <c r="T242" s="19" t="str">
        <f xml:space="preserve"> RAW!S242</f>
        <v>L</v>
      </c>
      <c r="U242" s="20" t="str">
        <f xml:space="preserve"> RAW!T242</f>
        <v>N</v>
      </c>
      <c r="V242" s="21">
        <f xml:space="preserve"> ((RAW!U242 / 10000000000) * 1000)</f>
        <v>0</v>
      </c>
      <c r="W242" s="22">
        <f xml:space="preserve"> ((RAW!V242 / 1000000000) * 1000)</f>
        <v>266.054687</v>
      </c>
      <c r="X242" s="19" t="str">
        <f xml:space="preserve"> RAW!W242</f>
        <v>S</v>
      </c>
      <c r="Y242" s="19" t="str">
        <f xml:space="preserve"> RAW!X242</f>
        <v>L</v>
      </c>
      <c r="Z242" s="20" t="str">
        <f xml:space="preserve"> RAW!Y242</f>
        <v>N</v>
      </c>
      <c r="AA242" s="19">
        <f xml:space="preserve"> ((RAW!Z242 / 10000000000) * 1000)</f>
        <v>0</v>
      </c>
      <c r="AB242" s="19">
        <f xml:space="preserve"> RAW!AA242 / 5</f>
        <v>1375</v>
      </c>
      <c r="AC242" s="20">
        <f xml:space="preserve"> ((RAW!AB242 / 1000000) * 1000)</f>
        <v>0</v>
      </c>
    </row>
    <row r="243" spans="1:29" x14ac:dyDescent="0.25">
      <c r="A243" s="28">
        <v>43239.377706203704</v>
      </c>
      <c r="B243" s="18">
        <f t="shared" si="3"/>
        <v>20.00000027770875</v>
      </c>
      <c r="C243" s="19">
        <f xml:space="preserve"> RAW!B243 / 5</f>
        <v>1376.6</v>
      </c>
      <c r="D243" s="19">
        <f xml:space="preserve"> RAW!C243 / 5</f>
        <v>-132.80000000000001</v>
      </c>
      <c r="E243" s="20">
        <f xml:space="preserve"> RAW!D243 / 5</f>
        <v>-473.2</v>
      </c>
      <c r="F243" s="19">
        <f xml:space="preserve"> RAW!E243 / 5000</f>
        <v>1.3048</v>
      </c>
      <c r="G243" s="19">
        <f xml:space="preserve"> RAW!F243 / 5000</f>
        <v>-0.34639999999999999</v>
      </c>
      <c r="H243" s="19">
        <f xml:space="preserve"> RAW!G243 / 5000</f>
        <v>3.0000000000000001E-3</v>
      </c>
      <c r="I243" s="19">
        <f xml:space="preserve"> RAW!H243 / 5000</f>
        <v>0.1134</v>
      </c>
      <c r="J243" s="20">
        <f xml:space="preserve"> RAW!I243 / 5000</f>
        <v>0.52559999999999996</v>
      </c>
      <c r="K243" s="20">
        <f xml:space="preserve"> RAW!J243</f>
        <v>11111001</v>
      </c>
      <c r="L243" s="21">
        <f xml:space="preserve"> ((RAW!K243 / 10000000000) * 1000)</f>
        <v>0</v>
      </c>
      <c r="M243" s="22">
        <f xml:space="preserve"> ((RAW!L243 / 1000000000) * 1000)</f>
        <v>193.796761</v>
      </c>
      <c r="N243" s="19" t="str">
        <f xml:space="preserve"> RAW!M243</f>
        <v>R</v>
      </c>
      <c r="O243" s="19" t="str">
        <f xml:space="preserve"> RAW!N243</f>
        <v>L</v>
      </c>
      <c r="P243" s="20" t="str">
        <f xml:space="preserve"> RAW!O243</f>
        <v>-</v>
      </c>
      <c r="Q243" s="21">
        <f xml:space="preserve"> ((RAW!P243 / 10000000000) * 1000)</f>
        <v>0</v>
      </c>
      <c r="R243" s="22">
        <f xml:space="preserve"> ((RAW!Q243 / 1000000000) * 1000)</f>
        <v>0.697797</v>
      </c>
      <c r="S243" s="19" t="str">
        <f xml:space="preserve"> RAW!R243</f>
        <v>S</v>
      </c>
      <c r="T243" s="19" t="str">
        <f xml:space="preserve"> RAW!S243</f>
        <v>L</v>
      </c>
      <c r="U243" s="20" t="str">
        <f xml:space="preserve"> RAW!T243</f>
        <v>N</v>
      </c>
      <c r="V243" s="21">
        <f xml:space="preserve"> ((RAW!U243 / 10000000000) * 1000)</f>
        <v>0</v>
      </c>
      <c r="W243" s="22">
        <f xml:space="preserve"> ((RAW!V243 / 1000000000) * 1000)</f>
        <v>266.054687</v>
      </c>
      <c r="X243" s="19" t="str">
        <f xml:space="preserve"> RAW!W243</f>
        <v>S</v>
      </c>
      <c r="Y243" s="19" t="str">
        <f xml:space="preserve"> RAW!X243</f>
        <v>L</v>
      </c>
      <c r="Z243" s="20" t="str">
        <f xml:space="preserve"> RAW!Y243</f>
        <v>N</v>
      </c>
      <c r="AA243" s="19">
        <f xml:space="preserve"> ((RAW!Z243 / 10000000000) * 1000)</f>
        <v>0</v>
      </c>
      <c r="AB243" s="19">
        <f xml:space="preserve"> RAW!AA243 / 5</f>
        <v>1376.6</v>
      </c>
      <c r="AC243" s="20">
        <f xml:space="preserve"> ((RAW!AB243 / 1000000) * 1000)</f>
        <v>0</v>
      </c>
    </row>
    <row r="244" spans="1:29" x14ac:dyDescent="0.25">
      <c r="A244" s="28">
        <v>43239.381178425923</v>
      </c>
      <c r="B244" s="18">
        <f t="shared" si="3"/>
        <v>20.083333610964473</v>
      </c>
      <c r="C244" s="19">
        <f xml:space="preserve"> RAW!B244 / 5</f>
        <v>1375.8</v>
      </c>
      <c r="D244" s="19">
        <f xml:space="preserve"> RAW!C244 / 5</f>
        <v>-132.80000000000001</v>
      </c>
      <c r="E244" s="20">
        <f xml:space="preserve"> RAW!D244 / 5</f>
        <v>-473.2</v>
      </c>
      <c r="F244" s="19">
        <f xml:space="preserve"> RAW!E244 / 5000</f>
        <v>1.3048</v>
      </c>
      <c r="G244" s="19">
        <f xml:space="preserve"> RAW!F244 / 5000</f>
        <v>-0.34699999999999998</v>
      </c>
      <c r="H244" s="19">
        <f xml:space="preserve"> RAW!G244 / 5000</f>
        <v>2.5999999999999999E-3</v>
      </c>
      <c r="I244" s="19">
        <f xml:space="preserve"> RAW!H244 / 5000</f>
        <v>0.1128</v>
      </c>
      <c r="J244" s="20">
        <f xml:space="preserve"> RAW!I244 / 5000</f>
        <v>0.52480000000000004</v>
      </c>
      <c r="K244" s="20">
        <f xml:space="preserve"> RAW!J244</f>
        <v>11111001</v>
      </c>
      <c r="L244" s="21">
        <f xml:space="preserve"> ((RAW!K244 / 10000000000) * 1000)</f>
        <v>0</v>
      </c>
      <c r="M244" s="22">
        <f xml:space="preserve"> ((RAW!L244 / 1000000000) * 1000)</f>
        <v>193.796761</v>
      </c>
      <c r="N244" s="19" t="str">
        <f xml:space="preserve"> RAW!M244</f>
        <v>R</v>
      </c>
      <c r="O244" s="19" t="str">
        <f xml:space="preserve"> RAW!N244</f>
        <v>L</v>
      </c>
      <c r="P244" s="20" t="str">
        <f xml:space="preserve"> RAW!O244</f>
        <v>-</v>
      </c>
      <c r="Q244" s="21">
        <f xml:space="preserve"> ((RAW!P244 / 10000000000) * 1000)</f>
        <v>0</v>
      </c>
      <c r="R244" s="22">
        <f xml:space="preserve"> ((RAW!Q244 / 1000000000) * 1000)</f>
        <v>0.697797</v>
      </c>
      <c r="S244" s="19" t="str">
        <f xml:space="preserve"> RAW!R244</f>
        <v>S</v>
      </c>
      <c r="T244" s="19" t="str">
        <f xml:space="preserve"> RAW!S244</f>
        <v>L</v>
      </c>
      <c r="U244" s="20" t="str">
        <f xml:space="preserve"> RAW!T244</f>
        <v>N</v>
      </c>
      <c r="V244" s="21">
        <f xml:space="preserve"> ((RAW!U244 / 10000000000) * 1000)</f>
        <v>0</v>
      </c>
      <c r="W244" s="22">
        <f xml:space="preserve"> ((RAW!V244 / 1000000000) * 1000)</f>
        <v>266.054687</v>
      </c>
      <c r="X244" s="19" t="str">
        <f xml:space="preserve"> RAW!W244</f>
        <v>S</v>
      </c>
      <c r="Y244" s="19" t="str">
        <f xml:space="preserve"> RAW!X244</f>
        <v>L</v>
      </c>
      <c r="Z244" s="20" t="str">
        <f xml:space="preserve"> RAW!Y244</f>
        <v>N</v>
      </c>
      <c r="AA244" s="19">
        <f xml:space="preserve"> ((RAW!Z244 / 10000000000) * 1000)</f>
        <v>0</v>
      </c>
      <c r="AB244" s="19">
        <f xml:space="preserve"> RAW!AA244 / 5</f>
        <v>1375.8</v>
      </c>
      <c r="AC244" s="20">
        <f xml:space="preserve"> ((RAW!AB244 / 1000000) * 1000)</f>
        <v>0</v>
      </c>
    </row>
    <row r="245" spans="1:29" x14ac:dyDescent="0.25">
      <c r="A245" s="28">
        <v>43239.38465064815</v>
      </c>
      <c r="B245" s="18">
        <f t="shared" si="3"/>
        <v>20.166666944394819</v>
      </c>
      <c r="C245" s="19">
        <f xml:space="preserve"> RAW!B245 / 5</f>
        <v>1375</v>
      </c>
      <c r="D245" s="19">
        <f xml:space="preserve"> RAW!C245 / 5</f>
        <v>-132.80000000000001</v>
      </c>
      <c r="E245" s="20">
        <f xml:space="preserve"> RAW!D245 / 5</f>
        <v>-473.2</v>
      </c>
      <c r="F245" s="19">
        <f xml:space="preserve"> RAW!E245 / 5000</f>
        <v>1.3049999999999999</v>
      </c>
      <c r="G245" s="19">
        <f xml:space="preserve"> RAW!F245 / 5000</f>
        <v>-0.34720000000000001</v>
      </c>
      <c r="H245" s="19">
        <f xml:space="preserve"> RAW!G245 / 5000</f>
        <v>2.2000000000000001E-3</v>
      </c>
      <c r="I245" s="19">
        <f xml:space="preserve"> RAW!H245 / 5000</f>
        <v>0.11260000000000001</v>
      </c>
      <c r="J245" s="20">
        <f xml:space="preserve"> RAW!I245 / 5000</f>
        <v>0.52439999999999998</v>
      </c>
      <c r="K245" s="20">
        <f xml:space="preserve"> RAW!J245</f>
        <v>11111001</v>
      </c>
      <c r="L245" s="21">
        <f xml:space="preserve"> ((RAW!K245 / 10000000000) * 1000)</f>
        <v>0</v>
      </c>
      <c r="M245" s="22">
        <f xml:space="preserve"> ((RAW!L245 / 1000000000) * 1000)</f>
        <v>193.795681</v>
      </c>
      <c r="N245" s="19" t="str">
        <f xml:space="preserve"> RAW!M245</f>
        <v>R</v>
      </c>
      <c r="O245" s="19" t="str">
        <f xml:space="preserve"> RAW!N245</f>
        <v>L</v>
      </c>
      <c r="P245" s="20" t="str">
        <f xml:space="preserve"> RAW!O245</f>
        <v>-</v>
      </c>
      <c r="Q245" s="21">
        <f xml:space="preserve"> ((RAW!P245 / 10000000000) * 1000)</f>
        <v>0</v>
      </c>
      <c r="R245" s="22">
        <f xml:space="preserve"> ((RAW!Q245 / 1000000000) * 1000)</f>
        <v>0.697797</v>
      </c>
      <c r="S245" s="19" t="str">
        <f xml:space="preserve"> RAW!R245</f>
        <v>S</v>
      </c>
      <c r="T245" s="19" t="str">
        <f xml:space="preserve"> RAW!S245</f>
        <v>L</v>
      </c>
      <c r="U245" s="20" t="str">
        <f xml:space="preserve"> RAW!T245</f>
        <v>N</v>
      </c>
      <c r="V245" s="21">
        <f xml:space="preserve"> ((RAW!U245 / 10000000000) * 1000)</f>
        <v>0</v>
      </c>
      <c r="W245" s="22">
        <f xml:space="preserve"> ((RAW!V245 / 1000000000) * 1000)</f>
        <v>266.054687</v>
      </c>
      <c r="X245" s="19" t="str">
        <f xml:space="preserve"> RAW!W245</f>
        <v>S</v>
      </c>
      <c r="Y245" s="19" t="str">
        <f xml:space="preserve"> RAW!X245</f>
        <v>L</v>
      </c>
      <c r="Z245" s="20" t="str">
        <f xml:space="preserve"> RAW!Y245</f>
        <v>N</v>
      </c>
      <c r="AA245" s="19">
        <f xml:space="preserve"> ((RAW!Z245 / 10000000000) * 1000)</f>
        <v>0</v>
      </c>
      <c r="AB245" s="19">
        <f xml:space="preserve"> RAW!AA245 / 5</f>
        <v>1375</v>
      </c>
      <c r="AC245" s="20">
        <f xml:space="preserve"> ((RAW!AB245 / 1000000) * 1000)</f>
        <v>0</v>
      </c>
    </row>
    <row r="246" spans="1:29" x14ac:dyDescent="0.25">
      <c r="A246" s="28">
        <v>43239.3881228588</v>
      </c>
      <c r="B246" s="18">
        <f t="shared" si="3"/>
        <v>20.25</v>
      </c>
      <c r="C246" s="19">
        <f xml:space="preserve"> RAW!B246 / 5</f>
        <v>1375</v>
      </c>
      <c r="D246" s="19">
        <f xml:space="preserve"> RAW!C246 / 5</f>
        <v>-132.80000000000001</v>
      </c>
      <c r="E246" s="20">
        <f xml:space="preserve"> RAW!D246 / 5</f>
        <v>-473.2</v>
      </c>
      <c r="F246" s="19">
        <f xml:space="preserve"> RAW!E246 / 5000</f>
        <v>1.3048</v>
      </c>
      <c r="G246" s="19">
        <f xml:space="preserve"> RAW!F246 / 5000</f>
        <v>-0.34760000000000002</v>
      </c>
      <c r="H246" s="19">
        <f xml:space="preserve"> RAW!G246 / 5000</f>
        <v>2E-3</v>
      </c>
      <c r="I246" s="19">
        <f xml:space="preserve"> RAW!H246 / 5000</f>
        <v>0.11219999999999999</v>
      </c>
      <c r="J246" s="20">
        <f xml:space="preserve"> RAW!I246 / 5000</f>
        <v>0.5242</v>
      </c>
      <c r="K246" s="20">
        <f xml:space="preserve"> RAW!J246</f>
        <v>11111001</v>
      </c>
      <c r="L246" s="21">
        <f xml:space="preserve"> ((RAW!K246 / 10000000000) * 1000)</f>
        <v>1.9949999999999998E-3</v>
      </c>
      <c r="M246" s="22">
        <f xml:space="preserve"> ((RAW!L246 / 1000000000) * 1000)</f>
        <v>193.73920999999999</v>
      </c>
      <c r="N246" s="19" t="str">
        <f xml:space="preserve"> RAW!M246</f>
        <v>R</v>
      </c>
      <c r="O246" s="19" t="str">
        <f xml:space="preserve"> RAW!N246</f>
        <v>L</v>
      </c>
      <c r="P246" s="20" t="str">
        <f xml:space="preserve"> RAW!O246</f>
        <v>-</v>
      </c>
      <c r="Q246" s="21">
        <f xml:space="preserve"> ((RAW!P246 / 10000000000) * 1000)</f>
        <v>0</v>
      </c>
      <c r="R246" s="22">
        <f xml:space="preserve"> ((RAW!Q246 / 1000000000) * 1000)</f>
        <v>0.697797</v>
      </c>
      <c r="S246" s="19" t="str">
        <f xml:space="preserve"> RAW!R246</f>
        <v>S</v>
      </c>
      <c r="T246" s="19" t="str">
        <f xml:space="preserve"> RAW!S246</f>
        <v>L</v>
      </c>
      <c r="U246" s="20" t="str">
        <f xml:space="preserve"> RAW!T246</f>
        <v>N</v>
      </c>
      <c r="V246" s="21">
        <f xml:space="preserve"> ((RAW!U246 / 10000000000) * 1000)</f>
        <v>0</v>
      </c>
      <c r="W246" s="22">
        <f xml:space="preserve"> ((RAW!V246 / 1000000000) * 1000)</f>
        <v>266.054687</v>
      </c>
      <c r="X246" s="19" t="str">
        <f xml:space="preserve"> RAW!W246</f>
        <v>S</v>
      </c>
      <c r="Y246" s="19" t="str">
        <f xml:space="preserve"> RAW!X246</f>
        <v>L</v>
      </c>
      <c r="Z246" s="20" t="str">
        <f xml:space="preserve"> RAW!Y246</f>
        <v>N</v>
      </c>
      <c r="AA246" s="19">
        <f xml:space="preserve"> ((RAW!Z246 / 10000000000) * 1000)</f>
        <v>1.9949999999999998E-3</v>
      </c>
      <c r="AB246" s="19">
        <f xml:space="preserve"> RAW!AA246 / 5</f>
        <v>1375</v>
      </c>
      <c r="AC246" s="20">
        <f xml:space="preserve"> ((RAW!AB246 / 1000000) * 1000)</f>
        <v>0</v>
      </c>
    </row>
    <row r="247" spans="1:29" x14ac:dyDescent="0.25">
      <c r="A247" s="28">
        <v>43239.391595092595</v>
      </c>
      <c r="B247" s="18">
        <f t="shared" si="3"/>
        <v>20.333333611080889</v>
      </c>
      <c r="C247" s="19">
        <f xml:space="preserve"> RAW!B247 / 5</f>
        <v>1375</v>
      </c>
      <c r="D247" s="19">
        <f xml:space="preserve"> RAW!C247 / 5</f>
        <v>-132.80000000000001</v>
      </c>
      <c r="E247" s="20">
        <f xml:space="preserve"> RAW!D247 / 5</f>
        <v>-473.2</v>
      </c>
      <c r="F247" s="19">
        <f xml:space="preserve"> RAW!E247 / 5000</f>
        <v>1.3048</v>
      </c>
      <c r="G247" s="19">
        <f xml:space="preserve"> RAW!F247 / 5000</f>
        <v>-0.34739999999999999</v>
      </c>
      <c r="H247" s="19">
        <f xml:space="preserve"> RAW!G247 / 5000</f>
        <v>2E-3</v>
      </c>
      <c r="I247" s="19">
        <f xml:space="preserve"> RAW!H247 / 5000</f>
        <v>0.11219999999999999</v>
      </c>
      <c r="J247" s="20">
        <f xml:space="preserve"> RAW!I247 / 5000</f>
        <v>0.52439999999999998</v>
      </c>
      <c r="K247" s="20">
        <f xml:space="preserve"> RAW!J247</f>
        <v>11111001</v>
      </c>
      <c r="L247" s="21">
        <f xml:space="preserve"> ((RAW!K247 / 10000000000) * 1000)</f>
        <v>1.9949999999999998E-3</v>
      </c>
      <c r="M247" s="22">
        <f xml:space="preserve"> ((RAW!L247 / 1000000000) * 1000)</f>
        <v>193.69611</v>
      </c>
      <c r="N247" s="19" t="str">
        <f xml:space="preserve"> RAW!M247</f>
        <v>R</v>
      </c>
      <c r="O247" s="19" t="str">
        <f xml:space="preserve"> RAW!N247</f>
        <v>L</v>
      </c>
      <c r="P247" s="20" t="str">
        <f xml:space="preserve"> RAW!O247</f>
        <v>-</v>
      </c>
      <c r="Q247" s="21">
        <f xml:space="preserve"> ((RAW!P247 / 10000000000) * 1000)</f>
        <v>0</v>
      </c>
      <c r="R247" s="22">
        <f xml:space="preserve"> ((RAW!Q247 / 1000000000) * 1000)</f>
        <v>0.697797</v>
      </c>
      <c r="S247" s="19" t="str">
        <f xml:space="preserve"> RAW!R247</f>
        <v>S</v>
      </c>
      <c r="T247" s="19" t="str">
        <f xml:space="preserve"> RAW!S247</f>
        <v>L</v>
      </c>
      <c r="U247" s="20" t="str">
        <f xml:space="preserve"> RAW!T247</f>
        <v>N</v>
      </c>
      <c r="V247" s="21">
        <f xml:space="preserve"> ((RAW!U247 / 10000000000) * 1000)</f>
        <v>0</v>
      </c>
      <c r="W247" s="22">
        <f xml:space="preserve"> ((RAW!V247 / 1000000000) * 1000)</f>
        <v>266.054687</v>
      </c>
      <c r="X247" s="19" t="str">
        <f xml:space="preserve"> RAW!W247</f>
        <v>S</v>
      </c>
      <c r="Y247" s="19" t="str">
        <f xml:space="preserve"> RAW!X247</f>
        <v>L</v>
      </c>
      <c r="Z247" s="20" t="str">
        <f xml:space="preserve"> RAW!Y247</f>
        <v>N</v>
      </c>
      <c r="AA247" s="19">
        <f xml:space="preserve"> ((RAW!Z247 / 10000000000) * 1000)</f>
        <v>1.9949999999999998E-3</v>
      </c>
      <c r="AB247" s="19">
        <f xml:space="preserve"> RAW!AA247 / 5</f>
        <v>1375</v>
      </c>
      <c r="AC247" s="20">
        <f xml:space="preserve"> ((RAW!AB247 / 1000000) * 1000)</f>
        <v>0</v>
      </c>
    </row>
    <row r="248" spans="1:29" x14ac:dyDescent="0.25">
      <c r="A248" s="28">
        <v>43239.395067314814</v>
      </c>
      <c r="B248" s="18">
        <f t="shared" si="3"/>
        <v>20.416666944336612</v>
      </c>
      <c r="C248" s="19">
        <f xml:space="preserve"> RAW!B248 / 5</f>
        <v>1375</v>
      </c>
      <c r="D248" s="19">
        <f xml:space="preserve"> RAW!C248 / 5</f>
        <v>-132.80000000000001</v>
      </c>
      <c r="E248" s="20">
        <f xml:space="preserve"> RAW!D248 / 5</f>
        <v>-473.2</v>
      </c>
      <c r="F248" s="19">
        <f xml:space="preserve"> RAW!E248 / 5000</f>
        <v>1.3048</v>
      </c>
      <c r="G248" s="19">
        <f xml:space="preserve"> RAW!F248 / 5000</f>
        <v>-0.34720000000000001</v>
      </c>
      <c r="H248" s="19">
        <f xml:space="preserve"> RAW!G248 / 5000</f>
        <v>1.8E-3</v>
      </c>
      <c r="I248" s="19">
        <f xml:space="preserve"> RAW!H248 / 5000</f>
        <v>0.11219999999999999</v>
      </c>
      <c r="J248" s="20">
        <f xml:space="preserve"> RAW!I248 / 5000</f>
        <v>0.5242</v>
      </c>
      <c r="K248" s="20">
        <f xml:space="preserve"> RAW!J248</f>
        <v>11111001</v>
      </c>
      <c r="L248" s="21">
        <f xml:space="preserve"> ((RAW!K248 / 10000000000) * 1000)</f>
        <v>3.9899999999999996E-3</v>
      </c>
      <c r="M248" s="22">
        <f xml:space="preserve"> ((RAW!L248 / 1000000000) * 1000)</f>
        <v>193.66960399999999</v>
      </c>
      <c r="N248" s="19" t="str">
        <f xml:space="preserve"> RAW!M248</f>
        <v>R</v>
      </c>
      <c r="O248" s="19" t="str">
        <f xml:space="preserve"> RAW!N248</f>
        <v>L</v>
      </c>
      <c r="P248" s="20" t="str">
        <f xml:space="preserve"> RAW!O248</f>
        <v>-</v>
      </c>
      <c r="Q248" s="21">
        <f xml:space="preserve"> ((RAW!P248 / 10000000000) * 1000)</f>
        <v>0</v>
      </c>
      <c r="R248" s="22">
        <f xml:space="preserve"> ((RAW!Q248 / 1000000000) * 1000)</f>
        <v>0.697797</v>
      </c>
      <c r="S248" s="19" t="str">
        <f xml:space="preserve"> RAW!R248</f>
        <v>S</v>
      </c>
      <c r="T248" s="19" t="str">
        <f xml:space="preserve"> RAW!S248</f>
        <v>L</v>
      </c>
      <c r="U248" s="20" t="str">
        <f xml:space="preserve"> RAW!T248</f>
        <v>N</v>
      </c>
      <c r="V248" s="21">
        <f xml:space="preserve"> ((RAW!U248 / 10000000000) * 1000)</f>
        <v>0</v>
      </c>
      <c r="W248" s="22">
        <f xml:space="preserve"> ((RAW!V248 / 1000000000) * 1000)</f>
        <v>266.054687</v>
      </c>
      <c r="X248" s="19" t="str">
        <f xml:space="preserve"> RAW!W248</f>
        <v>S</v>
      </c>
      <c r="Y248" s="19" t="str">
        <f xml:space="preserve"> RAW!X248</f>
        <v>L</v>
      </c>
      <c r="Z248" s="20" t="str">
        <f xml:space="preserve"> RAW!Y248</f>
        <v>N</v>
      </c>
      <c r="AA248" s="19">
        <f xml:space="preserve"> ((RAW!Z248 / 10000000000) * 1000)</f>
        <v>3.9899999999999996E-3</v>
      </c>
      <c r="AB248" s="19">
        <f xml:space="preserve"> RAW!AA248 / 5</f>
        <v>1375</v>
      </c>
      <c r="AC248" s="20">
        <f xml:space="preserve"> ((RAW!AB248 / 1000000) * 1000)</f>
        <v>0</v>
      </c>
    </row>
    <row r="249" spans="1:29" x14ac:dyDescent="0.25">
      <c r="A249" s="28">
        <v>43239.398539525464</v>
      </c>
      <c r="B249" s="18">
        <f t="shared" si="3"/>
        <v>20.499999999941792</v>
      </c>
      <c r="C249" s="19">
        <f xml:space="preserve"> RAW!B249 / 5</f>
        <v>1375</v>
      </c>
      <c r="D249" s="19">
        <f xml:space="preserve"> RAW!C249 / 5</f>
        <v>-132.80000000000001</v>
      </c>
      <c r="E249" s="20">
        <f xml:space="preserve"> RAW!D249 / 5</f>
        <v>-473.2</v>
      </c>
      <c r="F249" s="19">
        <f xml:space="preserve"> RAW!E249 / 5000</f>
        <v>1.3048</v>
      </c>
      <c r="G249" s="19">
        <f xml:space="preserve"> RAW!F249 / 5000</f>
        <v>-0.34739999999999999</v>
      </c>
      <c r="H249" s="19">
        <f xml:space="preserve"> RAW!G249 / 5000</f>
        <v>1.8E-3</v>
      </c>
      <c r="I249" s="19">
        <f xml:space="preserve"> RAW!H249 / 5000</f>
        <v>0.1124</v>
      </c>
      <c r="J249" s="20">
        <f xml:space="preserve"> RAW!I249 / 5000</f>
        <v>0.52439999999999998</v>
      </c>
      <c r="K249" s="20">
        <f xml:space="preserve"> RAW!J249</f>
        <v>11111001</v>
      </c>
      <c r="L249" s="21">
        <f xml:space="preserve"> ((RAW!K249 / 10000000000) * 1000)</f>
        <v>1.9949999999999998E-3</v>
      </c>
      <c r="M249" s="22">
        <f xml:space="preserve"> ((RAW!L249 / 1000000000) * 1000)</f>
        <v>193.628715</v>
      </c>
      <c r="N249" s="19" t="str">
        <f xml:space="preserve"> RAW!M249</f>
        <v>R</v>
      </c>
      <c r="O249" s="19" t="str">
        <f xml:space="preserve"> RAW!N249</f>
        <v>L</v>
      </c>
      <c r="P249" s="20" t="str">
        <f xml:space="preserve"> RAW!O249</f>
        <v>-</v>
      </c>
      <c r="Q249" s="21">
        <f xml:space="preserve"> ((RAW!P249 / 10000000000) * 1000)</f>
        <v>0</v>
      </c>
      <c r="R249" s="22">
        <f xml:space="preserve"> ((RAW!Q249 / 1000000000) * 1000)</f>
        <v>0.697797</v>
      </c>
      <c r="S249" s="19" t="str">
        <f xml:space="preserve"> RAW!R249</f>
        <v>S</v>
      </c>
      <c r="T249" s="19" t="str">
        <f xml:space="preserve"> RAW!S249</f>
        <v>L</v>
      </c>
      <c r="U249" s="20" t="str">
        <f xml:space="preserve"> RAW!T249</f>
        <v>N</v>
      </c>
      <c r="V249" s="21">
        <f xml:space="preserve"> ((RAW!U249 / 10000000000) * 1000)</f>
        <v>0</v>
      </c>
      <c r="W249" s="22">
        <f xml:space="preserve"> ((RAW!V249 / 1000000000) * 1000)</f>
        <v>266.054687</v>
      </c>
      <c r="X249" s="19" t="str">
        <f xml:space="preserve"> RAW!W249</f>
        <v>S</v>
      </c>
      <c r="Y249" s="19" t="str">
        <f xml:space="preserve"> RAW!X249</f>
        <v>L</v>
      </c>
      <c r="Z249" s="20" t="str">
        <f xml:space="preserve"> RAW!Y249</f>
        <v>N</v>
      </c>
      <c r="AA249" s="19">
        <f xml:space="preserve"> ((RAW!Z249 / 10000000000) * 1000)</f>
        <v>1.9949999999999998E-3</v>
      </c>
      <c r="AB249" s="19">
        <f xml:space="preserve"> RAW!AA249 / 5</f>
        <v>1375</v>
      </c>
      <c r="AC249" s="20">
        <f xml:space="preserve"> ((RAW!AB249 / 1000000) * 1000)</f>
        <v>0</v>
      </c>
    </row>
    <row r="250" spans="1:29" x14ac:dyDescent="0.25">
      <c r="A250" s="28">
        <v>43239.402011759259</v>
      </c>
      <c r="B250" s="18">
        <f t="shared" ref="B250:B262" si="4" xml:space="preserve"> ((A250 - T_0) * 24)</f>
        <v>20.583333611022681</v>
      </c>
      <c r="C250" s="19">
        <f xml:space="preserve"> RAW!B250 / 5</f>
        <v>1375</v>
      </c>
      <c r="D250" s="19">
        <f xml:space="preserve"> RAW!C250 / 5</f>
        <v>-132.80000000000001</v>
      </c>
      <c r="E250" s="20">
        <f xml:space="preserve"> RAW!D250 / 5</f>
        <v>-473.2</v>
      </c>
      <c r="F250" s="19">
        <f xml:space="preserve"> RAW!E250 / 5000</f>
        <v>1.3049999999999999</v>
      </c>
      <c r="G250" s="19">
        <f xml:space="preserve"> RAW!F250 / 5000</f>
        <v>-0.34739999999999999</v>
      </c>
      <c r="H250" s="19">
        <f xml:space="preserve"> RAW!G250 / 5000</f>
        <v>2.2000000000000001E-3</v>
      </c>
      <c r="I250" s="19">
        <f xml:space="preserve"> RAW!H250 / 5000</f>
        <v>0.11219999999999999</v>
      </c>
      <c r="J250" s="20">
        <f xml:space="preserve"> RAW!I250 / 5000</f>
        <v>0.5242</v>
      </c>
      <c r="K250" s="20">
        <f xml:space="preserve"> RAW!J250</f>
        <v>11111001</v>
      </c>
      <c r="L250" s="21">
        <f xml:space="preserve"> ((RAW!K250 / 10000000000) * 1000)</f>
        <v>0</v>
      </c>
      <c r="M250" s="22">
        <f xml:space="preserve"> ((RAW!L250 / 1000000000) * 1000)</f>
        <v>193.60056299999999</v>
      </c>
      <c r="N250" s="19" t="str">
        <f xml:space="preserve"> RAW!M250</f>
        <v>R</v>
      </c>
      <c r="O250" s="19" t="str">
        <f xml:space="preserve"> RAW!N250</f>
        <v>L</v>
      </c>
      <c r="P250" s="20" t="str">
        <f xml:space="preserve"> RAW!O250</f>
        <v>-</v>
      </c>
      <c r="Q250" s="21">
        <f xml:space="preserve"> ((RAW!P250 / 10000000000) * 1000)</f>
        <v>0</v>
      </c>
      <c r="R250" s="22">
        <f xml:space="preserve"> ((RAW!Q250 / 1000000000) * 1000)</f>
        <v>0.697797</v>
      </c>
      <c r="S250" s="19" t="str">
        <f xml:space="preserve"> RAW!R250</f>
        <v>S</v>
      </c>
      <c r="T250" s="19" t="str">
        <f xml:space="preserve"> RAW!S250</f>
        <v>L</v>
      </c>
      <c r="U250" s="20" t="str">
        <f xml:space="preserve"> RAW!T250</f>
        <v>N</v>
      </c>
      <c r="V250" s="21">
        <f xml:space="preserve"> ((RAW!U250 / 10000000000) * 1000)</f>
        <v>0</v>
      </c>
      <c r="W250" s="22">
        <f xml:space="preserve"> ((RAW!V250 / 1000000000) * 1000)</f>
        <v>266.054687</v>
      </c>
      <c r="X250" s="19" t="str">
        <f xml:space="preserve"> RAW!W250</f>
        <v>S</v>
      </c>
      <c r="Y250" s="19" t="str">
        <f xml:space="preserve"> RAW!X250</f>
        <v>L</v>
      </c>
      <c r="Z250" s="20" t="str">
        <f xml:space="preserve"> RAW!Y250</f>
        <v>N</v>
      </c>
      <c r="AA250" s="19">
        <f xml:space="preserve"> ((RAW!Z250 / 10000000000) * 1000)</f>
        <v>0</v>
      </c>
      <c r="AB250" s="19">
        <f xml:space="preserve"> RAW!AA250 / 5</f>
        <v>1375</v>
      </c>
      <c r="AC250" s="20">
        <f xml:space="preserve"> ((RAW!AB250 / 1000000) * 1000)</f>
        <v>0</v>
      </c>
    </row>
    <row r="251" spans="1:29" x14ac:dyDescent="0.25">
      <c r="A251" s="28">
        <v>43239.405483969909</v>
      </c>
      <c r="B251" s="18">
        <f t="shared" si="4"/>
        <v>20.666666666627862</v>
      </c>
      <c r="C251" s="19">
        <f xml:space="preserve"> RAW!B251 / 5</f>
        <v>1375</v>
      </c>
      <c r="D251" s="19">
        <f xml:space="preserve"> RAW!C251 / 5</f>
        <v>-132.80000000000001</v>
      </c>
      <c r="E251" s="20">
        <f xml:space="preserve"> RAW!D251 / 5</f>
        <v>-473.2</v>
      </c>
      <c r="F251" s="19">
        <f xml:space="preserve"> RAW!E251 / 5000</f>
        <v>1.3048</v>
      </c>
      <c r="G251" s="19">
        <f xml:space="preserve"> RAW!F251 / 5000</f>
        <v>-0.34699999999999998</v>
      </c>
      <c r="H251" s="19">
        <f xml:space="preserve"> RAW!G251 / 5000</f>
        <v>2.2000000000000001E-3</v>
      </c>
      <c r="I251" s="19">
        <f xml:space="preserve"> RAW!H251 / 5000</f>
        <v>0.1124</v>
      </c>
      <c r="J251" s="20">
        <f xml:space="preserve"> RAW!I251 / 5000</f>
        <v>0.52459999999999996</v>
      </c>
      <c r="K251" s="20">
        <f xml:space="preserve"> RAW!J251</f>
        <v>11111001</v>
      </c>
      <c r="L251" s="21">
        <f xml:space="preserve"> ((RAW!K251 / 10000000000) * 1000)</f>
        <v>0</v>
      </c>
      <c r="M251" s="22">
        <f xml:space="preserve"> ((RAW!L251 / 1000000000) * 1000)</f>
        <v>193.53682599999999</v>
      </c>
      <c r="N251" s="19" t="str">
        <f xml:space="preserve"> RAW!M251</f>
        <v>R</v>
      </c>
      <c r="O251" s="19" t="str">
        <f xml:space="preserve"> RAW!N251</f>
        <v>L</v>
      </c>
      <c r="P251" s="20" t="str">
        <f xml:space="preserve"> RAW!O251</f>
        <v>-</v>
      </c>
      <c r="Q251" s="21">
        <f xml:space="preserve"> ((RAW!P251 / 10000000000) * 1000)</f>
        <v>0</v>
      </c>
      <c r="R251" s="22">
        <f xml:space="preserve"> ((RAW!Q251 / 1000000000) * 1000)</f>
        <v>0.697797</v>
      </c>
      <c r="S251" s="19" t="str">
        <f xml:space="preserve"> RAW!R251</f>
        <v>S</v>
      </c>
      <c r="T251" s="19" t="str">
        <f xml:space="preserve"> RAW!S251</f>
        <v>L</v>
      </c>
      <c r="U251" s="20" t="str">
        <f xml:space="preserve"> RAW!T251</f>
        <v>N</v>
      </c>
      <c r="V251" s="21">
        <f xml:space="preserve"> ((RAW!U251 / 10000000000) * 1000)</f>
        <v>0</v>
      </c>
      <c r="W251" s="22">
        <f xml:space="preserve"> ((RAW!V251 / 1000000000) * 1000)</f>
        <v>266.054687</v>
      </c>
      <c r="X251" s="19" t="str">
        <f xml:space="preserve"> RAW!W251</f>
        <v>S</v>
      </c>
      <c r="Y251" s="19" t="str">
        <f xml:space="preserve"> RAW!X251</f>
        <v>L</v>
      </c>
      <c r="Z251" s="20" t="str">
        <f xml:space="preserve"> RAW!Y251</f>
        <v>N</v>
      </c>
      <c r="AA251" s="19">
        <f xml:space="preserve"> ((RAW!Z251 / 10000000000) * 1000)</f>
        <v>0</v>
      </c>
      <c r="AB251" s="19">
        <f xml:space="preserve"> RAW!AA251 / 5</f>
        <v>1375</v>
      </c>
      <c r="AC251" s="20">
        <f xml:space="preserve"> ((RAW!AB251 / 1000000) * 1000)</f>
        <v>0</v>
      </c>
    </row>
    <row r="252" spans="1:29" x14ac:dyDescent="0.25">
      <c r="A252" s="28">
        <v>43239.408956192128</v>
      </c>
      <c r="B252" s="18">
        <f t="shared" si="4"/>
        <v>20.749999999883585</v>
      </c>
      <c r="C252" s="19">
        <f xml:space="preserve"> RAW!B252 / 5</f>
        <v>1375</v>
      </c>
      <c r="D252" s="19">
        <f xml:space="preserve"> RAW!C252 / 5</f>
        <v>-132.80000000000001</v>
      </c>
      <c r="E252" s="20">
        <f xml:space="preserve"> RAW!D252 / 5</f>
        <v>-473.2</v>
      </c>
      <c r="F252" s="19">
        <f xml:space="preserve"> RAW!E252 / 5000</f>
        <v>1.3048</v>
      </c>
      <c r="G252" s="19">
        <f xml:space="preserve"> RAW!F252 / 5000</f>
        <v>-0.34739999999999999</v>
      </c>
      <c r="H252" s="19">
        <f xml:space="preserve"> RAW!G252 / 5000</f>
        <v>2.2000000000000001E-3</v>
      </c>
      <c r="I252" s="19">
        <f xml:space="preserve"> RAW!H252 / 5000</f>
        <v>0.1124</v>
      </c>
      <c r="J252" s="20">
        <f xml:space="preserve"> RAW!I252 / 5000</f>
        <v>0.5242</v>
      </c>
      <c r="K252" s="20">
        <f xml:space="preserve"> RAW!J252</f>
        <v>11111001</v>
      </c>
      <c r="L252" s="21">
        <f xml:space="preserve"> ((RAW!K252 / 10000000000) * 1000)</f>
        <v>4.3889999999999997E-3</v>
      </c>
      <c r="M252" s="22">
        <f xml:space="preserve"> ((RAW!L252 / 1000000000) * 1000)</f>
        <v>193.532419</v>
      </c>
      <c r="N252" s="19" t="str">
        <f xml:space="preserve"> RAW!M252</f>
        <v>R</v>
      </c>
      <c r="O252" s="19" t="str">
        <f xml:space="preserve"> RAW!N252</f>
        <v>L</v>
      </c>
      <c r="P252" s="20" t="str">
        <f xml:space="preserve"> RAW!O252</f>
        <v>-</v>
      </c>
      <c r="Q252" s="21">
        <f xml:space="preserve"> ((RAW!P252 / 10000000000) * 1000)</f>
        <v>0</v>
      </c>
      <c r="R252" s="22">
        <f xml:space="preserve"> ((RAW!Q252 / 1000000000) * 1000)</f>
        <v>0.697797</v>
      </c>
      <c r="S252" s="19" t="str">
        <f xml:space="preserve"> RAW!R252</f>
        <v>S</v>
      </c>
      <c r="T252" s="19" t="str">
        <f xml:space="preserve"> RAW!S252</f>
        <v>L</v>
      </c>
      <c r="U252" s="20" t="str">
        <f xml:space="preserve"> RAW!T252</f>
        <v>N</v>
      </c>
      <c r="V252" s="21">
        <f xml:space="preserve"> ((RAW!U252 / 10000000000) * 1000)</f>
        <v>0</v>
      </c>
      <c r="W252" s="22">
        <f xml:space="preserve"> ((RAW!V252 / 1000000000) * 1000)</f>
        <v>266.054687</v>
      </c>
      <c r="X252" s="19" t="str">
        <f xml:space="preserve"> RAW!W252</f>
        <v>S</v>
      </c>
      <c r="Y252" s="19" t="str">
        <f xml:space="preserve"> RAW!X252</f>
        <v>L</v>
      </c>
      <c r="Z252" s="20" t="str">
        <f xml:space="preserve"> RAW!Y252</f>
        <v>N</v>
      </c>
      <c r="AA252" s="19">
        <f xml:space="preserve"> ((RAW!Z252 / 10000000000) * 1000)</f>
        <v>4.3889999999999997E-3</v>
      </c>
      <c r="AB252" s="19">
        <f xml:space="preserve"> RAW!AA252 / 5</f>
        <v>1375</v>
      </c>
      <c r="AC252" s="20">
        <f xml:space="preserve"> ((RAW!AB252 / 1000000) * 1000)</f>
        <v>0</v>
      </c>
    </row>
    <row r="253" spans="1:29" x14ac:dyDescent="0.25">
      <c r="A253" s="28">
        <v>43239.412428425923</v>
      </c>
      <c r="B253" s="18">
        <f t="shared" si="4"/>
        <v>20.833333610964473</v>
      </c>
      <c r="C253" s="19">
        <f xml:space="preserve"> RAW!B253 / 5</f>
        <v>1375.6</v>
      </c>
      <c r="D253" s="19">
        <f xml:space="preserve"> RAW!C253 / 5</f>
        <v>-132.80000000000001</v>
      </c>
      <c r="E253" s="20">
        <f xml:space="preserve"> RAW!D253 / 5</f>
        <v>-473.2</v>
      </c>
      <c r="F253" s="19">
        <f xml:space="preserve"> RAW!E253 / 5000</f>
        <v>1.3048</v>
      </c>
      <c r="G253" s="19">
        <f xml:space="preserve"> RAW!F253 / 5000</f>
        <v>-0.34739999999999999</v>
      </c>
      <c r="H253" s="19">
        <f xml:space="preserve"> RAW!G253 / 5000</f>
        <v>2.2000000000000001E-3</v>
      </c>
      <c r="I253" s="19">
        <f xml:space="preserve"> RAW!H253 / 5000</f>
        <v>0.11219999999999999</v>
      </c>
      <c r="J253" s="20">
        <f xml:space="preserve"> RAW!I253 / 5000</f>
        <v>0.52439999999999998</v>
      </c>
      <c r="K253" s="20">
        <f xml:space="preserve"> RAW!J253</f>
        <v>11111001</v>
      </c>
      <c r="L253" s="21">
        <f xml:space="preserve"> ((RAW!K253 / 10000000000) * 1000)</f>
        <v>0</v>
      </c>
      <c r="M253" s="22">
        <f xml:space="preserve"> ((RAW!L253 / 1000000000) * 1000)</f>
        <v>193.45740899999998</v>
      </c>
      <c r="N253" s="19" t="str">
        <f xml:space="preserve"> RAW!M253</f>
        <v>R</v>
      </c>
      <c r="O253" s="19" t="str">
        <f xml:space="preserve"> RAW!N253</f>
        <v>L</v>
      </c>
      <c r="P253" s="20" t="str">
        <f xml:space="preserve"> RAW!O253</f>
        <v>-</v>
      </c>
      <c r="Q253" s="21">
        <f xml:space="preserve"> ((RAW!P253 / 10000000000) * 1000)</f>
        <v>0</v>
      </c>
      <c r="R253" s="22">
        <f xml:space="preserve"> ((RAW!Q253 / 1000000000) * 1000)</f>
        <v>0.697797</v>
      </c>
      <c r="S253" s="19" t="str">
        <f xml:space="preserve"> RAW!R253</f>
        <v>S</v>
      </c>
      <c r="T253" s="19" t="str">
        <f xml:space="preserve"> RAW!S253</f>
        <v>L</v>
      </c>
      <c r="U253" s="20" t="str">
        <f xml:space="preserve"> RAW!T253</f>
        <v>N</v>
      </c>
      <c r="V253" s="21">
        <f xml:space="preserve"> ((RAW!U253 / 10000000000) * 1000)</f>
        <v>0</v>
      </c>
      <c r="W253" s="22">
        <f xml:space="preserve"> ((RAW!V253 / 1000000000) * 1000)</f>
        <v>266.054687</v>
      </c>
      <c r="X253" s="19" t="str">
        <f xml:space="preserve"> RAW!W253</f>
        <v>S</v>
      </c>
      <c r="Y253" s="19" t="str">
        <f xml:space="preserve"> RAW!X253</f>
        <v>L</v>
      </c>
      <c r="Z253" s="20" t="str">
        <f xml:space="preserve"> RAW!Y253</f>
        <v>N</v>
      </c>
      <c r="AA253" s="19">
        <f xml:space="preserve"> ((RAW!Z253 / 10000000000) * 1000)</f>
        <v>0</v>
      </c>
      <c r="AB253" s="19">
        <f xml:space="preserve"> RAW!AA253 / 5</f>
        <v>1375.6</v>
      </c>
      <c r="AC253" s="20">
        <f xml:space="preserve"> ((RAW!AB253 / 1000000) * 1000)</f>
        <v>0</v>
      </c>
    </row>
    <row r="254" spans="1:29" x14ac:dyDescent="0.25">
      <c r="A254" s="28">
        <v>43239.41590064815</v>
      </c>
      <c r="B254" s="18">
        <f t="shared" si="4"/>
        <v>20.916666944394819</v>
      </c>
      <c r="C254" s="19">
        <f xml:space="preserve"> RAW!B254 / 5</f>
        <v>1375</v>
      </c>
      <c r="D254" s="19">
        <f xml:space="preserve"> RAW!C254 / 5</f>
        <v>-132.80000000000001</v>
      </c>
      <c r="E254" s="20">
        <f xml:space="preserve"> RAW!D254 / 5</f>
        <v>-473.2</v>
      </c>
      <c r="F254" s="19">
        <f xml:space="preserve"> RAW!E254 / 5000</f>
        <v>1.3048</v>
      </c>
      <c r="G254" s="19">
        <f xml:space="preserve"> RAW!F254 / 5000</f>
        <v>-0.34739999999999999</v>
      </c>
      <c r="H254" s="19">
        <f xml:space="preserve"> RAW!G254 / 5000</f>
        <v>2E-3</v>
      </c>
      <c r="I254" s="19">
        <f xml:space="preserve"> RAW!H254 / 5000</f>
        <v>0.112</v>
      </c>
      <c r="J254" s="20">
        <f xml:space="preserve"> RAW!I254 / 5000</f>
        <v>0.5242</v>
      </c>
      <c r="K254" s="20">
        <f xml:space="preserve"> RAW!J254</f>
        <v>11111001</v>
      </c>
      <c r="L254" s="21">
        <f xml:space="preserve"> ((RAW!K254 / 10000000000) * 1000)</f>
        <v>0.63653500000000007</v>
      </c>
      <c r="M254" s="22">
        <f xml:space="preserve"> ((RAW!L254 / 1000000000) * 1000)</f>
        <v>193.146457</v>
      </c>
      <c r="N254" s="19" t="str">
        <f xml:space="preserve"> RAW!M254</f>
        <v>R</v>
      </c>
      <c r="O254" s="19" t="str">
        <f xml:space="preserve"> RAW!N254</f>
        <v>L</v>
      </c>
      <c r="P254" s="20" t="str">
        <f xml:space="preserve"> RAW!O254</f>
        <v>-</v>
      </c>
      <c r="Q254" s="21">
        <f xml:space="preserve"> ((RAW!P254 / 10000000000) * 1000)</f>
        <v>0</v>
      </c>
      <c r="R254" s="22">
        <f xml:space="preserve"> ((RAW!Q254 / 1000000000) * 1000)</f>
        <v>0.697797</v>
      </c>
      <c r="S254" s="19" t="str">
        <f xml:space="preserve"> RAW!R254</f>
        <v>S</v>
      </c>
      <c r="T254" s="19" t="str">
        <f xml:space="preserve"> RAW!S254</f>
        <v>L</v>
      </c>
      <c r="U254" s="20" t="str">
        <f xml:space="preserve"> RAW!T254</f>
        <v>N</v>
      </c>
      <c r="V254" s="21">
        <f xml:space="preserve"> ((RAW!U254 / 10000000000) * 1000)</f>
        <v>0</v>
      </c>
      <c r="W254" s="22">
        <f xml:space="preserve"> ((RAW!V254 / 1000000000) * 1000)</f>
        <v>266.054687</v>
      </c>
      <c r="X254" s="19" t="str">
        <f xml:space="preserve"> RAW!W254</f>
        <v>S</v>
      </c>
      <c r="Y254" s="19" t="str">
        <f xml:space="preserve"> RAW!X254</f>
        <v>L</v>
      </c>
      <c r="Z254" s="20" t="str">
        <f xml:space="preserve"> RAW!Y254</f>
        <v>N</v>
      </c>
      <c r="AA254" s="19">
        <f xml:space="preserve"> ((RAW!Z254 / 10000000000) * 1000)</f>
        <v>0.63653500000000007</v>
      </c>
      <c r="AB254" s="19">
        <f xml:space="preserve"> RAW!AA254 / 5</f>
        <v>1375</v>
      </c>
      <c r="AC254" s="20">
        <f xml:space="preserve"> ((RAW!AB254 / 1000000) * 1000)</f>
        <v>0</v>
      </c>
    </row>
    <row r="255" spans="1:29" x14ac:dyDescent="0.25">
      <c r="A255" s="28">
        <v>43239.419372870369</v>
      </c>
      <c r="B255" s="18">
        <f t="shared" si="4"/>
        <v>21.000000277650543</v>
      </c>
      <c r="C255" s="19">
        <f xml:space="preserve"> RAW!B255 / 5</f>
        <v>1375</v>
      </c>
      <c r="D255" s="19">
        <f xml:space="preserve"> RAW!C255 / 5</f>
        <v>-132.80000000000001</v>
      </c>
      <c r="E255" s="20">
        <f xml:space="preserve"> RAW!D255 / 5</f>
        <v>-473.2</v>
      </c>
      <c r="F255" s="19">
        <f xml:space="preserve"> RAW!E255 / 5000</f>
        <v>1.3046</v>
      </c>
      <c r="G255" s="19">
        <f xml:space="preserve"> RAW!F255 / 5000</f>
        <v>-0.34760000000000002</v>
      </c>
      <c r="H255" s="19">
        <f xml:space="preserve"> RAW!G255 / 5000</f>
        <v>2E-3</v>
      </c>
      <c r="I255" s="19">
        <f xml:space="preserve"> RAW!H255 / 5000</f>
        <v>0.11219999999999999</v>
      </c>
      <c r="J255" s="20">
        <f xml:space="preserve"> RAW!I255 / 5000</f>
        <v>0.52400000000000002</v>
      </c>
      <c r="K255" s="20">
        <f xml:space="preserve"> RAW!J255</f>
        <v>11111001</v>
      </c>
      <c r="L255" s="21">
        <f xml:space="preserve"> ((RAW!K255 / 10000000000) * 1000)</f>
        <v>0.24144399999999999</v>
      </c>
      <c r="M255" s="22">
        <f xml:space="preserve"> ((RAW!L255 / 1000000000) * 1000)</f>
        <v>192.09095200000002</v>
      </c>
      <c r="N255" s="19" t="str">
        <f xml:space="preserve"> RAW!M255</f>
        <v>R</v>
      </c>
      <c r="O255" s="19" t="str">
        <f xml:space="preserve"> RAW!N255</f>
        <v>L</v>
      </c>
      <c r="P255" s="20" t="str">
        <f xml:space="preserve"> RAW!O255</f>
        <v>-</v>
      </c>
      <c r="Q255" s="21">
        <f xml:space="preserve"> ((RAW!P255 / 10000000000) * 1000)</f>
        <v>0</v>
      </c>
      <c r="R255" s="22">
        <f xml:space="preserve"> ((RAW!Q255 / 1000000000) * 1000)</f>
        <v>0.697797</v>
      </c>
      <c r="S255" s="19" t="str">
        <f xml:space="preserve"> RAW!R255</f>
        <v>S</v>
      </c>
      <c r="T255" s="19" t="str">
        <f xml:space="preserve"> RAW!S255</f>
        <v>L</v>
      </c>
      <c r="U255" s="20" t="str">
        <f xml:space="preserve"> RAW!T255</f>
        <v>N</v>
      </c>
      <c r="V255" s="21">
        <f xml:space="preserve"> ((RAW!U255 / 10000000000) * 1000)</f>
        <v>0</v>
      </c>
      <c r="W255" s="22">
        <f xml:space="preserve"> ((RAW!V255 / 1000000000) * 1000)</f>
        <v>266.054687</v>
      </c>
      <c r="X255" s="19" t="str">
        <f xml:space="preserve"> RAW!W255</f>
        <v>S</v>
      </c>
      <c r="Y255" s="19" t="str">
        <f xml:space="preserve"> RAW!X255</f>
        <v>L</v>
      </c>
      <c r="Z255" s="20" t="str">
        <f xml:space="preserve"> RAW!Y255</f>
        <v>N</v>
      </c>
      <c r="AA255" s="19">
        <f xml:space="preserve"> ((RAW!Z255 / 10000000000) * 1000)</f>
        <v>0.24144399999999999</v>
      </c>
      <c r="AB255" s="19">
        <f xml:space="preserve"> RAW!AA255 / 5</f>
        <v>1375</v>
      </c>
      <c r="AC255" s="20">
        <f xml:space="preserve"> ((RAW!AB255 / 1000000) * 1000)</f>
        <v>0</v>
      </c>
    </row>
    <row r="256" spans="1:29" x14ac:dyDescent="0.25">
      <c r="A256" s="28">
        <v>43239.422845081019</v>
      </c>
      <c r="B256" s="18">
        <f t="shared" si="4"/>
        <v>21.083333333255723</v>
      </c>
      <c r="C256" s="19">
        <f xml:space="preserve"> RAW!B256 / 5</f>
        <v>1375</v>
      </c>
      <c r="D256" s="19">
        <f xml:space="preserve"> RAW!C256 / 5</f>
        <v>-132.80000000000001</v>
      </c>
      <c r="E256" s="20">
        <f xml:space="preserve"> RAW!D256 / 5</f>
        <v>-473.2</v>
      </c>
      <c r="F256" s="19">
        <f xml:space="preserve"> RAW!E256 / 5000</f>
        <v>1.3048</v>
      </c>
      <c r="G256" s="19">
        <f xml:space="preserve"> RAW!F256 / 5000</f>
        <v>-0.34760000000000002</v>
      </c>
      <c r="H256" s="19">
        <f xml:space="preserve"> RAW!G256 / 5000</f>
        <v>1.8E-3</v>
      </c>
      <c r="I256" s="19">
        <f xml:space="preserve"> RAW!H256 / 5000</f>
        <v>0.11219999999999999</v>
      </c>
      <c r="J256" s="20">
        <f xml:space="preserve"> RAW!I256 / 5000</f>
        <v>0.5242</v>
      </c>
      <c r="K256" s="20">
        <f xml:space="preserve"> RAW!J256</f>
        <v>11111001</v>
      </c>
      <c r="L256" s="21">
        <f xml:space="preserve"> ((RAW!K256 / 10000000000) * 1000)</f>
        <v>0.24453700000000003</v>
      </c>
      <c r="M256" s="22">
        <f xml:space="preserve"> ((RAW!L256 / 1000000000) * 1000)</f>
        <v>191.31816300000003</v>
      </c>
      <c r="N256" s="19" t="str">
        <f xml:space="preserve"> RAW!M256</f>
        <v>R</v>
      </c>
      <c r="O256" s="19" t="str">
        <f xml:space="preserve"> RAW!N256</f>
        <v>L</v>
      </c>
      <c r="P256" s="20" t="str">
        <f xml:space="preserve"> RAW!O256</f>
        <v>-</v>
      </c>
      <c r="Q256" s="21">
        <f xml:space="preserve"> ((RAW!P256 / 10000000000) * 1000)</f>
        <v>0</v>
      </c>
      <c r="R256" s="22">
        <f xml:space="preserve"> ((RAW!Q256 / 1000000000) * 1000)</f>
        <v>0.697797</v>
      </c>
      <c r="S256" s="19" t="str">
        <f xml:space="preserve"> RAW!R256</f>
        <v>S</v>
      </c>
      <c r="T256" s="19" t="str">
        <f xml:space="preserve"> RAW!S256</f>
        <v>L</v>
      </c>
      <c r="U256" s="20" t="str">
        <f xml:space="preserve"> RAW!T256</f>
        <v>N</v>
      </c>
      <c r="V256" s="21">
        <f xml:space="preserve"> ((RAW!U256 / 10000000000) * 1000)</f>
        <v>0</v>
      </c>
      <c r="W256" s="22">
        <f xml:space="preserve"> ((RAW!V256 / 1000000000) * 1000)</f>
        <v>266.054687</v>
      </c>
      <c r="X256" s="19" t="str">
        <f xml:space="preserve"> RAW!W256</f>
        <v>S</v>
      </c>
      <c r="Y256" s="19" t="str">
        <f xml:space="preserve"> RAW!X256</f>
        <v>L</v>
      </c>
      <c r="Z256" s="20" t="str">
        <f xml:space="preserve"> RAW!Y256</f>
        <v>N</v>
      </c>
      <c r="AA256" s="19">
        <f xml:space="preserve"> ((RAW!Z256 / 10000000000) * 1000)</f>
        <v>0.24453700000000003</v>
      </c>
      <c r="AB256" s="19">
        <f xml:space="preserve"> RAW!AA256 / 5</f>
        <v>1375</v>
      </c>
      <c r="AC256" s="20">
        <f xml:space="preserve"> ((RAW!AB256 / 1000000) * 1000)</f>
        <v>0</v>
      </c>
    </row>
    <row r="257" spans="1:29" x14ac:dyDescent="0.25">
      <c r="A257" s="28">
        <v>43239.426317314814</v>
      </c>
      <c r="B257" s="18">
        <f t="shared" si="4"/>
        <v>21.166666944336612</v>
      </c>
      <c r="C257" s="19">
        <f xml:space="preserve"> RAW!B257 / 5</f>
        <v>1375</v>
      </c>
      <c r="D257" s="19">
        <f xml:space="preserve"> RAW!C257 / 5</f>
        <v>-132.80000000000001</v>
      </c>
      <c r="E257" s="20">
        <f xml:space="preserve"> RAW!D257 / 5</f>
        <v>-473.2</v>
      </c>
      <c r="F257" s="19">
        <f xml:space="preserve"> RAW!E257 / 5000</f>
        <v>1.3049999999999999</v>
      </c>
      <c r="G257" s="19">
        <f xml:space="preserve"> RAW!F257 / 5000</f>
        <v>-0.3478</v>
      </c>
      <c r="H257" s="19">
        <f xml:space="preserve"> RAW!G257 / 5000</f>
        <v>1.8E-3</v>
      </c>
      <c r="I257" s="19">
        <f xml:space="preserve"> RAW!H257 / 5000</f>
        <v>0.112</v>
      </c>
      <c r="J257" s="20">
        <f xml:space="preserve"> RAW!I257 / 5000</f>
        <v>0.52439999999999998</v>
      </c>
      <c r="K257" s="20">
        <f xml:space="preserve"> RAW!J257</f>
        <v>11111001</v>
      </c>
      <c r="L257" s="21">
        <f xml:space="preserve"> ((RAW!K257 / 10000000000) * 1000)</f>
        <v>0.20552699999999999</v>
      </c>
      <c r="M257" s="22">
        <f xml:space="preserve"> ((RAW!L257 / 1000000000) * 1000)</f>
        <v>190.76774499999999</v>
      </c>
      <c r="N257" s="19" t="str">
        <f xml:space="preserve"> RAW!M257</f>
        <v>R</v>
      </c>
      <c r="O257" s="19" t="str">
        <f xml:space="preserve"> RAW!N257</f>
        <v>L</v>
      </c>
      <c r="P257" s="20" t="str">
        <f xml:space="preserve"> RAW!O257</f>
        <v>-</v>
      </c>
      <c r="Q257" s="21">
        <f xml:space="preserve"> ((RAW!P257 / 10000000000) * 1000)</f>
        <v>0</v>
      </c>
      <c r="R257" s="22">
        <f xml:space="preserve"> ((RAW!Q257 / 1000000000) * 1000)</f>
        <v>0.697797</v>
      </c>
      <c r="S257" s="19" t="str">
        <f xml:space="preserve"> RAW!R257</f>
        <v>S</v>
      </c>
      <c r="T257" s="19" t="str">
        <f xml:space="preserve"> RAW!S257</f>
        <v>L</v>
      </c>
      <c r="U257" s="20" t="str">
        <f xml:space="preserve"> RAW!T257</f>
        <v>N</v>
      </c>
      <c r="V257" s="21">
        <f xml:space="preserve"> ((RAW!U257 / 10000000000) * 1000)</f>
        <v>0</v>
      </c>
      <c r="W257" s="22">
        <f xml:space="preserve"> ((RAW!V257 / 1000000000) * 1000)</f>
        <v>266.054687</v>
      </c>
      <c r="X257" s="19" t="str">
        <f xml:space="preserve"> RAW!W257</f>
        <v>S</v>
      </c>
      <c r="Y257" s="19" t="str">
        <f xml:space="preserve"> RAW!X257</f>
        <v>L</v>
      </c>
      <c r="Z257" s="20" t="str">
        <f xml:space="preserve"> RAW!Y257</f>
        <v>N</v>
      </c>
      <c r="AA257" s="19">
        <f xml:space="preserve"> ((RAW!Z257 / 10000000000) * 1000)</f>
        <v>0.20552699999999999</v>
      </c>
      <c r="AB257" s="19">
        <f xml:space="preserve"> RAW!AA257 / 5</f>
        <v>1375</v>
      </c>
      <c r="AC257" s="20">
        <f xml:space="preserve"> ((RAW!AB257 / 1000000) * 1000)</f>
        <v>0</v>
      </c>
    </row>
    <row r="258" spans="1:29" x14ac:dyDescent="0.25">
      <c r="A258" s="28">
        <v>43239.429789525464</v>
      </c>
      <c r="B258" s="18">
        <f t="shared" si="4"/>
        <v>21.249999999941792</v>
      </c>
      <c r="C258" s="19">
        <f xml:space="preserve"> RAW!B258 / 5</f>
        <v>1375</v>
      </c>
      <c r="D258" s="19">
        <f xml:space="preserve"> RAW!C258 / 5</f>
        <v>-132.80000000000001</v>
      </c>
      <c r="E258" s="20">
        <f xml:space="preserve"> RAW!D258 / 5</f>
        <v>-473.2</v>
      </c>
      <c r="F258" s="19">
        <f xml:space="preserve"> RAW!E258 / 5000</f>
        <v>1.3051999999999999</v>
      </c>
      <c r="G258" s="19">
        <f xml:space="preserve"> RAW!F258 / 5000</f>
        <v>-0.3478</v>
      </c>
      <c r="H258" s="19">
        <f xml:space="preserve"> RAW!G258 / 5000</f>
        <v>1.8E-3</v>
      </c>
      <c r="I258" s="19">
        <f xml:space="preserve"> RAW!H258 / 5000</f>
        <v>0.112</v>
      </c>
      <c r="J258" s="20">
        <f xml:space="preserve"> RAW!I258 / 5000</f>
        <v>0.5242</v>
      </c>
      <c r="K258" s="20">
        <f xml:space="preserve"> RAW!J258</f>
        <v>11111001</v>
      </c>
      <c r="L258" s="21">
        <f xml:space="preserve"> ((RAW!K258 / 10000000000) * 1000)</f>
        <v>0</v>
      </c>
      <c r="M258" s="22">
        <f xml:space="preserve"> ((RAW!L258 / 1000000000) * 1000)</f>
        <v>190.378142</v>
      </c>
      <c r="N258" s="19" t="str">
        <f xml:space="preserve"> RAW!M258</f>
        <v>R</v>
      </c>
      <c r="O258" s="19" t="str">
        <f xml:space="preserve"> RAW!N258</f>
        <v>L</v>
      </c>
      <c r="P258" s="20" t="str">
        <f xml:space="preserve"> RAW!O258</f>
        <v>-</v>
      </c>
      <c r="Q258" s="21">
        <f xml:space="preserve"> ((RAW!P258 / 10000000000) * 1000)</f>
        <v>0</v>
      </c>
      <c r="R258" s="22">
        <f xml:space="preserve"> ((RAW!Q258 / 1000000000) * 1000)</f>
        <v>0.697797</v>
      </c>
      <c r="S258" s="19" t="str">
        <f xml:space="preserve"> RAW!R258</f>
        <v>S</v>
      </c>
      <c r="T258" s="19" t="str">
        <f xml:space="preserve"> RAW!S258</f>
        <v>L</v>
      </c>
      <c r="U258" s="20" t="str">
        <f xml:space="preserve"> RAW!T258</f>
        <v>N</v>
      </c>
      <c r="V258" s="21">
        <f xml:space="preserve"> ((RAW!U258 / 10000000000) * 1000)</f>
        <v>0</v>
      </c>
      <c r="W258" s="22">
        <f xml:space="preserve"> ((RAW!V258 / 1000000000) * 1000)</f>
        <v>266.054687</v>
      </c>
      <c r="X258" s="19" t="str">
        <f xml:space="preserve"> RAW!W258</f>
        <v>S</v>
      </c>
      <c r="Y258" s="19" t="str">
        <f xml:space="preserve"> RAW!X258</f>
        <v>L</v>
      </c>
      <c r="Z258" s="20" t="str">
        <f xml:space="preserve"> RAW!Y258</f>
        <v>N</v>
      </c>
      <c r="AA258" s="19">
        <f xml:space="preserve"> ((RAW!Z258 / 10000000000) * 1000)</f>
        <v>0</v>
      </c>
      <c r="AB258" s="19">
        <f xml:space="preserve"> RAW!AA258 / 5</f>
        <v>1375</v>
      </c>
      <c r="AC258" s="20">
        <f xml:space="preserve"> ((RAW!AB258 / 1000000) * 1000)</f>
        <v>0</v>
      </c>
    </row>
    <row r="259" spans="1:29" x14ac:dyDescent="0.25">
      <c r="A259" s="28">
        <v>43239.433261759259</v>
      </c>
      <c r="B259" s="18">
        <f t="shared" si="4"/>
        <v>21.333333611022681</v>
      </c>
      <c r="C259" s="19">
        <f xml:space="preserve"> RAW!B259 / 5</f>
        <v>1375</v>
      </c>
      <c r="D259" s="19">
        <f xml:space="preserve"> RAW!C259 / 5</f>
        <v>-132.80000000000001</v>
      </c>
      <c r="E259" s="20">
        <f xml:space="preserve"> RAW!D259 / 5</f>
        <v>-473.2</v>
      </c>
      <c r="F259" s="19">
        <f xml:space="preserve"> RAW!E259 / 5000</f>
        <v>1.3049999999999999</v>
      </c>
      <c r="G259" s="19">
        <f xml:space="preserve"> RAW!F259 / 5000</f>
        <v>-0.34760000000000002</v>
      </c>
      <c r="H259" s="19">
        <f xml:space="preserve"> RAW!G259 / 5000</f>
        <v>2E-3</v>
      </c>
      <c r="I259" s="19">
        <f xml:space="preserve"> RAW!H259 / 5000</f>
        <v>0.112</v>
      </c>
      <c r="J259" s="20">
        <f xml:space="preserve"> RAW!I259 / 5000</f>
        <v>0.5242</v>
      </c>
      <c r="K259" s="20">
        <f xml:space="preserve"> RAW!J259</f>
        <v>11111001</v>
      </c>
      <c r="L259" s="21">
        <f xml:space="preserve"> ((RAW!K259 / 10000000000) * 1000)</f>
        <v>0.135687</v>
      </c>
      <c r="M259" s="22">
        <f xml:space="preserve"> ((RAW!L259 / 1000000000) * 1000)</f>
        <v>190.079961</v>
      </c>
      <c r="N259" s="19" t="str">
        <f xml:space="preserve"> RAW!M259</f>
        <v>R</v>
      </c>
      <c r="O259" s="19" t="str">
        <f xml:space="preserve"> RAW!N259</f>
        <v>L</v>
      </c>
      <c r="P259" s="20" t="str">
        <f xml:space="preserve"> RAW!O259</f>
        <v>-</v>
      </c>
      <c r="Q259" s="21">
        <f xml:space="preserve"> ((RAW!P259 / 10000000000) * 1000)</f>
        <v>0</v>
      </c>
      <c r="R259" s="22">
        <f xml:space="preserve"> ((RAW!Q259 / 1000000000) * 1000)</f>
        <v>0.697797</v>
      </c>
      <c r="S259" s="19" t="str">
        <f xml:space="preserve"> RAW!R259</f>
        <v>S</v>
      </c>
      <c r="T259" s="19" t="str">
        <f xml:space="preserve"> RAW!S259</f>
        <v>L</v>
      </c>
      <c r="U259" s="20" t="str">
        <f xml:space="preserve"> RAW!T259</f>
        <v>N</v>
      </c>
      <c r="V259" s="21">
        <f xml:space="preserve"> ((RAW!U259 / 10000000000) * 1000)</f>
        <v>0</v>
      </c>
      <c r="W259" s="22">
        <f xml:space="preserve"> ((RAW!V259 / 1000000000) * 1000)</f>
        <v>266.054687</v>
      </c>
      <c r="X259" s="19" t="str">
        <f xml:space="preserve"> RAW!W259</f>
        <v>S</v>
      </c>
      <c r="Y259" s="19" t="str">
        <f xml:space="preserve"> RAW!X259</f>
        <v>L</v>
      </c>
      <c r="Z259" s="20" t="str">
        <f xml:space="preserve"> RAW!Y259</f>
        <v>N</v>
      </c>
      <c r="AA259" s="19">
        <f xml:space="preserve"> ((RAW!Z259 / 10000000000) * 1000)</f>
        <v>0.135687</v>
      </c>
      <c r="AB259" s="19">
        <f xml:space="preserve"> RAW!AA259 / 5</f>
        <v>1375</v>
      </c>
      <c r="AC259" s="20">
        <f xml:space="preserve"> ((RAW!AB259 / 1000000) * 1000)</f>
        <v>0</v>
      </c>
    </row>
    <row r="260" spans="1:29" x14ac:dyDescent="0.25">
      <c r="A260" s="28">
        <v>43239.436733969909</v>
      </c>
      <c r="B260" s="18">
        <f t="shared" si="4"/>
        <v>21.416666666627862</v>
      </c>
      <c r="C260" s="19">
        <f xml:space="preserve"> RAW!B260 / 5</f>
        <v>1375</v>
      </c>
      <c r="D260" s="19">
        <f xml:space="preserve"> RAW!C260 / 5</f>
        <v>-132.80000000000001</v>
      </c>
      <c r="E260" s="20">
        <f xml:space="preserve"> RAW!D260 / 5</f>
        <v>-473.2</v>
      </c>
      <c r="F260" s="19">
        <f xml:space="preserve"> RAW!E260 / 5000</f>
        <v>1.3048</v>
      </c>
      <c r="G260" s="19">
        <f xml:space="preserve"> RAW!F260 / 5000</f>
        <v>-0.34760000000000002</v>
      </c>
      <c r="H260" s="19">
        <f xml:space="preserve"> RAW!G260 / 5000</f>
        <v>2E-3</v>
      </c>
      <c r="I260" s="19">
        <f xml:space="preserve"> RAW!H260 / 5000</f>
        <v>0.11219999999999999</v>
      </c>
      <c r="J260" s="20">
        <f xml:space="preserve"> RAW!I260 / 5000</f>
        <v>0.5242</v>
      </c>
      <c r="K260" s="20">
        <f xml:space="preserve"> RAW!J260</f>
        <v>11111001</v>
      </c>
      <c r="L260" s="21">
        <f xml:space="preserve"> ((RAW!K260 / 10000000000) * 1000)</f>
        <v>0.13967800000000002</v>
      </c>
      <c r="M260" s="22">
        <f xml:space="preserve"> ((RAW!L260 / 1000000000) * 1000)</f>
        <v>189.835373</v>
      </c>
      <c r="N260" s="19" t="str">
        <f xml:space="preserve"> RAW!M260</f>
        <v>R</v>
      </c>
      <c r="O260" s="19" t="str">
        <f xml:space="preserve"> RAW!N260</f>
        <v>L</v>
      </c>
      <c r="P260" s="20" t="str">
        <f xml:space="preserve"> RAW!O260</f>
        <v>-</v>
      </c>
      <c r="Q260" s="21">
        <f xml:space="preserve"> ((RAW!P260 / 10000000000) * 1000)</f>
        <v>0</v>
      </c>
      <c r="R260" s="22">
        <f xml:space="preserve"> ((RAW!Q260 / 1000000000) * 1000)</f>
        <v>0.697797</v>
      </c>
      <c r="S260" s="19" t="str">
        <f xml:space="preserve"> RAW!R260</f>
        <v>S</v>
      </c>
      <c r="T260" s="19" t="str">
        <f xml:space="preserve"> RAW!S260</f>
        <v>L</v>
      </c>
      <c r="U260" s="20" t="str">
        <f xml:space="preserve"> RAW!T260</f>
        <v>N</v>
      </c>
      <c r="V260" s="21">
        <f xml:space="preserve"> ((RAW!U260 / 10000000000) * 1000)</f>
        <v>0</v>
      </c>
      <c r="W260" s="22">
        <f xml:space="preserve"> ((RAW!V260 / 1000000000) * 1000)</f>
        <v>266.054687</v>
      </c>
      <c r="X260" s="19" t="str">
        <f xml:space="preserve"> RAW!W260</f>
        <v>S</v>
      </c>
      <c r="Y260" s="19" t="str">
        <f xml:space="preserve"> RAW!X260</f>
        <v>L</v>
      </c>
      <c r="Z260" s="20" t="str">
        <f xml:space="preserve"> RAW!Y260</f>
        <v>N</v>
      </c>
      <c r="AA260" s="19">
        <f xml:space="preserve"> ((RAW!Z260 / 10000000000) * 1000)</f>
        <v>0.13967800000000002</v>
      </c>
      <c r="AB260" s="19">
        <f xml:space="preserve"> RAW!AA260 / 5</f>
        <v>1375</v>
      </c>
      <c r="AC260" s="20">
        <f xml:space="preserve"> ((RAW!AB260 / 1000000) * 1000)</f>
        <v>0</v>
      </c>
    </row>
    <row r="261" spans="1:29" x14ac:dyDescent="0.25">
      <c r="A261" s="28">
        <v>43239.440206203704</v>
      </c>
      <c r="B261" s="18">
        <f t="shared" si="4"/>
        <v>21.50000027770875</v>
      </c>
      <c r="C261" s="19">
        <f xml:space="preserve"> RAW!B261 / 5</f>
        <v>1375</v>
      </c>
      <c r="D261" s="19">
        <f xml:space="preserve"> RAW!C261 / 5</f>
        <v>-132.80000000000001</v>
      </c>
      <c r="E261" s="20">
        <f xml:space="preserve"> RAW!D261 / 5</f>
        <v>-473.2</v>
      </c>
      <c r="F261" s="19">
        <f xml:space="preserve"> RAW!E261 / 5000</f>
        <v>1.3049999999999999</v>
      </c>
      <c r="G261" s="19">
        <f xml:space="preserve"> RAW!F261 / 5000</f>
        <v>-0.3478</v>
      </c>
      <c r="H261" s="19">
        <f xml:space="preserve"> RAW!G261 / 5000</f>
        <v>2.2000000000000001E-3</v>
      </c>
      <c r="I261" s="19">
        <f xml:space="preserve"> RAW!H261 / 5000</f>
        <v>0.112</v>
      </c>
      <c r="J261" s="20">
        <f xml:space="preserve"> RAW!I261 / 5000</f>
        <v>0.52439999999999998</v>
      </c>
      <c r="K261" s="20">
        <f xml:space="preserve"> RAW!J261</f>
        <v>11111001</v>
      </c>
      <c r="L261" s="21">
        <f xml:space="preserve"> ((RAW!K261 / 10000000000) * 1000)</f>
        <v>1.297E-3</v>
      </c>
      <c r="M261" s="22">
        <f xml:space="preserve"> ((RAW!L261 / 1000000000) * 1000)</f>
        <v>189.62312800000001</v>
      </c>
      <c r="N261" s="19" t="str">
        <f xml:space="preserve"> RAW!M261</f>
        <v>R</v>
      </c>
      <c r="O261" s="19" t="str">
        <f xml:space="preserve"> RAW!N261</f>
        <v>L</v>
      </c>
      <c r="P261" s="20" t="str">
        <f xml:space="preserve"> RAW!O261</f>
        <v>-</v>
      </c>
      <c r="Q261" s="21">
        <f xml:space="preserve"> ((RAW!P261 / 10000000000) * 1000)</f>
        <v>0</v>
      </c>
      <c r="R261" s="22">
        <f xml:space="preserve"> ((RAW!Q261 / 1000000000) * 1000)</f>
        <v>0.697797</v>
      </c>
      <c r="S261" s="19" t="str">
        <f xml:space="preserve"> RAW!R261</f>
        <v>S</v>
      </c>
      <c r="T261" s="19" t="str">
        <f xml:space="preserve"> RAW!S261</f>
        <v>L</v>
      </c>
      <c r="U261" s="20" t="str">
        <f xml:space="preserve"> RAW!T261</f>
        <v>N</v>
      </c>
      <c r="V261" s="21">
        <f xml:space="preserve"> ((RAW!U261 / 10000000000) * 1000)</f>
        <v>0</v>
      </c>
      <c r="W261" s="22">
        <f xml:space="preserve"> ((RAW!V261 / 1000000000) * 1000)</f>
        <v>266.054687</v>
      </c>
      <c r="X261" s="19" t="str">
        <f xml:space="preserve"> RAW!W261</f>
        <v>S</v>
      </c>
      <c r="Y261" s="19" t="str">
        <f xml:space="preserve"> RAW!X261</f>
        <v>L</v>
      </c>
      <c r="Z261" s="20" t="str">
        <f xml:space="preserve"> RAW!Y261</f>
        <v>N</v>
      </c>
      <c r="AA261" s="19">
        <f xml:space="preserve"> ((RAW!Z261 / 10000000000) * 1000)</f>
        <v>1.297E-3</v>
      </c>
      <c r="AB261" s="19">
        <f xml:space="preserve"> RAW!AA261 / 5</f>
        <v>1375</v>
      </c>
      <c r="AC261" s="20">
        <f xml:space="preserve"> ((RAW!AB261 / 1000000) * 1000)</f>
        <v>0</v>
      </c>
    </row>
    <row r="262" spans="1:29" x14ac:dyDescent="0.25">
      <c r="A262" s="28">
        <v>43239.443678414355</v>
      </c>
      <c r="B262" s="18">
        <f t="shared" si="4"/>
        <v>21.583333333313931</v>
      </c>
      <c r="C262" s="19">
        <f xml:space="preserve"> RAW!B262 / 5</f>
        <v>1375</v>
      </c>
      <c r="D262" s="19">
        <f xml:space="preserve"> RAW!C262 / 5</f>
        <v>-132.80000000000001</v>
      </c>
      <c r="E262" s="20">
        <f xml:space="preserve"> RAW!D262 / 5</f>
        <v>-473.2</v>
      </c>
      <c r="F262" s="19">
        <f xml:space="preserve"> RAW!E262 / 5000</f>
        <v>1.3049999999999999</v>
      </c>
      <c r="G262" s="19">
        <f xml:space="preserve"> RAW!F262 / 5000</f>
        <v>-0.34760000000000002</v>
      </c>
      <c r="H262" s="19">
        <f xml:space="preserve"> RAW!G262 / 5000</f>
        <v>2E-3</v>
      </c>
      <c r="I262" s="19">
        <f xml:space="preserve"> RAW!H262 / 5000</f>
        <v>0.11219999999999999</v>
      </c>
      <c r="J262" s="20">
        <f xml:space="preserve"> RAW!I262 / 5000</f>
        <v>0.5242</v>
      </c>
      <c r="K262" s="20">
        <f xml:space="preserve"> RAW!J262</f>
        <v>11111001</v>
      </c>
      <c r="L262" s="21">
        <f xml:space="preserve"> ((RAW!K262 / 10000000000) * 1000)</f>
        <v>5.4474000000000002E-2</v>
      </c>
      <c r="M262" s="22">
        <f xml:space="preserve"> ((RAW!L262 / 1000000000) * 1000)</f>
        <v>189.51951700000001</v>
      </c>
      <c r="N262" s="19" t="str">
        <f xml:space="preserve"> RAW!M262</f>
        <v>R</v>
      </c>
      <c r="O262" s="19" t="str">
        <f xml:space="preserve"> RAW!N262</f>
        <v>L</v>
      </c>
      <c r="P262" s="20" t="str">
        <f xml:space="preserve"> RAW!O262</f>
        <v>-</v>
      </c>
      <c r="Q262" s="21">
        <f xml:space="preserve"> ((RAW!P262 / 10000000000) * 1000)</f>
        <v>0</v>
      </c>
      <c r="R262" s="22">
        <f xml:space="preserve"> ((RAW!Q262 / 1000000000) * 1000)</f>
        <v>0.697797</v>
      </c>
      <c r="S262" s="19" t="str">
        <f xml:space="preserve"> RAW!R262</f>
        <v>S</v>
      </c>
      <c r="T262" s="19" t="str">
        <f xml:space="preserve"> RAW!S262</f>
        <v>L</v>
      </c>
      <c r="U262" s="20" t="str">
        <f xml:space="preserve"> RAW!T262</f>
        <v>N</v>
      </c>
      <c r="V262" s="21">
        <f xml:space="preserve"> ((RAW!U262 / 10000000000) * 1000)</f>
        <v>0</v>
      </c>
      <c r="W262" s="22">
        <f xml:space="preserve"> ((RAW!V262 / 1000000000) * 1000)</f>
        <v>266.054687</v>
      </c>
      <c r="X262" s="19" t="str">
        <f xml:space="preserve"> RAW!W262</f>
        <v>S</v>
      </c>
      <c r="Y262" s="19" t="str">
        <f xml:space="preserve"> RAW!X262</f>
        <v>L</v>
      </c>
      <c r="Z262" s="20" t="str">
        <f xml:space="preserve"> RAW!Y262</f>
        <v>N</v>
      </c>
      <c r="AA262" s="19">
        <f xml:space="preserve"> ((RAW!Z262 / 10000000000) * 1000)</f>
        <v>5.4474000000000002E-2</v>
      </c>
      <c r="AB262" s="19">
        <f xml:space="preserve"> RAW!AA262 / 5</f>
        <v>1375</v>
      </c>
      <c r="AC262" s="20">
        <f xml:space="preserve"> ((RAW!AB262 / 1000000) * 1000)</f>
        <v>0</v>
      </c>
    </row>
    <row r="263" spans="1:29" x14ac:dyDescent="0.25">
      <c r="A263" s="28">
        <v>43239.447150636573</v>
      </c>
      <c r="B263" s="18">
        <f t="shared" ref="B263:B326" si="5" xml:space="preserve"> ((A263 - T_0) * 24)</f>
        <v>21.666666666569654</v>
      </c>
      <c r="C263" s="19">
        <f xml:space="preserve"> RAW!B263 / 5</f>
        <v>1375</v>
      </c>
      <c r="D263" s="19">
        <f xml:space="preserve"> RAW!C263 / 5</f>
        <v>-132.80000000000001</v>
      </c>
      <c r="E263" s="20">
        <f xml:space="preserve"> RAW!D263 / 5</f>
        <v>-473.2</v>
      </c>
      <c r="F263" s="19">
        <f xml:space="preserve"> RAW!E263 / 5000</f>
        <v>1.3051999999999999</v>
      </c>
      <c r="G263" s="19">
        <f xml:space="preserve"> RAW!F263 / 5000</f>
        <v>-0.3478</v>
      </c>
      <c r="H263" s="19">
        <f xml:space="preserve"> RAW!G263 / 5000</f>
        <v>2E-3</v>
      </c>
      <c r="I263" s="19">
        <f xml:space="preserve"> RAW!H263 / 5000</f>
        <v>0.11219999999999999</v>
      </c>
      <c r="J263" s="20">
        <f xml:space="preserve"> RAW!I263 / 5000</f>
        <v>0.52439999999999998</v>
      </c>
      <c r="K263" s="20">
        <f xml:space="preserve"> RAW!J263</f>
        <v>11111001</v>
      </c>
      <c r="L263" s="21">
        <f xml:space="preserve"> ((RAW!K263 / 10000000000) * 1000)</f>
        <v>1.4959999999999999E-3</v>
      </c>
      <c r="M263" s="22">
        <f xml:space="preserve"> ((RAW!L263 / 1000000000) * 1000)</f>
        <v>189.38537499999998</v>
      </c>
      <c r="N263" s="19" t="str">
        <f xml:space="preserve"> RAW!M263</f>
        <v>R</v>
      </c>
      <c r="O263" s="19" t="str">
        <f xml:space="preserve"> RAW!N263</f>
        <v>L</v>
      </c>
      <c r="P263" s="20" t="str">
        <f xml:space="preserve"> RAW!O263</f>
        <v>-</v>
      </c>
      <c r="Q263" s="21">
        <f xml:space="preserve"> ((RAW!P263 / 10000000000) * 1000)</f>
        <v>0</v>
      </c>
      <c r="R263" s="22">
        <f xml:space="preserve"> ((RAW!Q263 / 1000000000) * 1000)</f>
        <v>0.697797</v>
      </c>
      <c r="S263" s="19" t="str">
        <f xml:space="preserve"> RAW!R263</f>
        <v>S</v>
      </c>
      <c r="T263" s="19" t="str">
        <f xml:space="preserve"> RAW!S263</f>
        <v>L</v>
      </c>
      <c r="U263" s="20" t="str">
        <f xml:space="preserve"> RAW!T263</f>
        <v>N</v>
      </c>
      <c r="V263" s="21">
        <f xml:space="preserve"> ((RAW!U263 / 10000000000) * 1000)</f>
        <v>0</v>
      </c>
      <c r="W263" s="22">
        <f xml:space="preserve"> ((RAW!V263 / 1000000000) * 1000)</f>
        <v>266.054687</v>
      </c>
      <c r="X263" s="19" t="str">
        <f xml:space="preserve"> RAW!W263</f>
        <v>S</v>
      </c>
      <c r="Y263" s="19" t="str">
        <f xml:space="preserve"> RAW!X263</f>
        <v>L</v>
      </c>
      <c r="Z263" s="20" t="str">
        <f xml:space="preserve"> RAW!Y263</f>
        <v>N</v>
      </c>
      <c r="AA263" s="19">
        <f xml:space="preserve"> ((RAW!Z263 / 10000000000) * 1000)</f>
        <v>1.4959999999999999E-3</v>
      </c>
      <c r="AB263" s="19">
        <f xml:space="preserve"> RAW!AA263 / 5</f>
        <v>1375</v>
      </c>
      <c r="AC263" s="20">
        <f xml:space="preserve"> ((RAW!AB263 / 1000000) * 1000)</f>
        <v>0</v>
      </c>
    </row>
    <row r="264" spans="1:29" x14ac:dyDescent="0.25">
      <c r="A264" s="28">
        <v>43239.4506228588</v>
      </c>
      <c r="B264" s="18">
        <f t="shared" si="5"/>
        <v>21.75</v>
      </c>
      <c r="C264" s="19">
        <f xml:space="preserve"> RAW!B264 / 5</f>
        <v>1375</v>
      </c>
      <c r="D264" s="19">
        <f xml:space="preserve"> RAW!C264 / 5</f>
        <v>-132.80000000000001</v>
      </c>
      <c r="E264" s="20">
        <f xml:space="preserve"> RAW!D264 / 5</f>
        <v>-473.2</v>
      </c>
      <c r="F264" s="19">
        <f xml:space="preserve"> RAW!E264 / 5000</f>
        <v>1.3049999999999999</v>
      </c>
      <c r="G264" s="19">
        <f xml:space="preserve"> RAW!F264 / 5000</f>
        <v>-0.3478</v>
      </c>
      <c r="H264" s="19">
        <f xml:space="preserve"> RAW!G264 / 5000</f>
        <v>2E-3</v>
      </c>
      <c r="I264" s="19">
        <f xml:space="preserve"> RAW!H264 / 5000</f>
        <v>0.112</v>
      </c>
      <c r="J264" s="20">
        <f xml:space="preserve"> RAW!I264 / 5000</f>
        <v>0.52439999999999998</v>
      </c>
      <c r="K264" s="20">
        <f xml:space="preserve"> RAW!J264</f>
        <v>11111001</v>
      </c>
      <c r="L264" s="21">
        <f xml:space="preserve"> ((RAW!K264 / 10000000000) * 1000)</f>
        <v>3.7912000000000001E-2</v>
      </c>
      <c r="M264" s="22">
        <f xml:space="preserve"> ((RAW!L264 / 1000000000) * 1000)</f>
        <v>189.27632599999998</v>
      </c>
      <c r="N264" s="19" t="str">
        <f xml:space="preserve"> RAW!M264</f>
        <v>R</v>
      </c>
      <c r="O264" s="19" t="str">
        <f xml:space="preserve"> RAW!N264</f>
        <v>L</v>
      </c>
      <c r="P264" s="20" t="str">
        <f xml:space="preserve"> RAW!O264</f>
        <v>-</v>
      </c>
      <c r="Q264" s="21">
        <f xml:space="preserve"> ((RAW!P264 / 10000000000) * 1000)</f>
        <v>0</v>
      </c>
      <c r="R264" s="22">
        <f xml:space="preserve"> ((RAW!Q264 / 1000000000) * 1000)</f>
        <v>0.697797</v>
      </c>
      <c r="S264" s="19" t="str">
        <f xml:space="preserve"> RAW!R264</f>
        <v>S</v>
      </c>
      <c r="T264" s="19" t="str">
        <f xml:space="preserve"> RAW!S264</f>
        <v>L</v>
      </c>
      <c r="U264" s="20" t="str">
        <f xml:space="preserve"> RAW!T264</f>
        <v>N</v>
      </c>
      <c r="V264" s="21">
        <f xml:space="preserve"> ((RAW!U264 / 10000000000) * 1000)</f>
        <v>0</v>
      </c>
      <c r="W264" s="22">
        <f xml:space="preserve"> ((RAW!V264 / 1000000000) * 1000)</f>
        <v>266.054687</v>
      </c>
      <c r="X264" s="19" t="str">
        <f xml:space="preserve"> RAW!W264</f>
        <v>S</v>
      </c>
      <c r="Y264" s="19" t="str">
        <f xml:space="preserve"> RAW!X264</f>
        <v>L</v>
      </c>
      <c r="Z264" s="20" t="str">
        <f xml:space="preserve"> RAW!Y264</f>
        <v>N</v>
      </c>
      <c r="AA264" s="19">
        <f xml:space="preserve"> ((RAW!Z264 / 10000000000) * 1000)</f>
        <v>3.7912000000000001E-2</v>
      </c>
      <c r="AB264" s="19">
        <f xml:space="preserve"> RAW!AA264 / 5</f>
        <v>1375</v>
      </c>
      <c r="AC264" s="20">
        <f xml:space="preserve"> ((RAW!AB264 / 1000000) * 1000)</f>
        <v>0</v>
      </c>
    </row>
    <row r="265" spans="1:29" x14ac:dyDescent="0.25">
      <c r="A265" s="28">
        <v>43239.454095081019</v>
      </c>
      <c r="B265" s="18">
        <f t="shared" si="5"/>
        <v>21.833333333255723</v>
      </c>
      <c r="C265" s="19">
        <f xml:space="preserve"> RAW!B265 / 5</f>
        <v>1375</v>
      </c>
      <c r="D265" s="19">
        <f xml:space="preserve"> RAW!C265 / 5</f>
        <v>-132.80000000000001</v>
      </c>
      <c r="E265" s="20">
        <f xml:space="preserve"> RAW!D265 / 5</f>
        <v>-473.2</v>
      </c>
      <c r="F265" s="19">
        <f xml:space="preserve"> RAW!E265 / 5000</f>
        <v>1.3049999999999999</v>
      </c>
      <c r="G265" s="19">
        <f xml:space="preserve"> RAW!F265 / 5000</f>
        <v>-0.34760000000000002</v>
      </c>
      <c r="H265" s="19">
        <f xml:space="preserve"> RAW!G265 / 5000</f>
        <v>2.2000000000000001E-3</v>
      </c>
      <c r="I265" s="19">
        <f xml:space="preserve"> RAW!H265 / 5000</f>
        <v>0.11219999999999999</v>
      </c>
      <c r="J265" s="20">
        <f xml:space="preserve"> RAW!I265 / 5000</f>
        <v>0.52439999999999998</v>
      </c>
      <c r="K265" s="20">
        <f xml:space="preserve"> RAW!J265</f>
        <v>11111001</v>
      </c>
      <c r="L265" s="21">
        <f xml:space="preserve"> ((RAW!K265 / 10000000000) * 1000)</f>
        <v>0</v>
      </c>
      <c r="M265" s="22">
        <f xml:space="preserve"> ((RAW!L265 / 1000000000) * 1000)</f>
        <v>189.20693599999998</v>
      </c>
      <c r="N265" s="19" t="str">
        <f xml:space="preserve"> RAW!M265</f>
        <v>R</v>
      </c>
      <c r="O265" s="19" t="str">
        <f xml:space="preserve"> RAW!N265</f>
        <v>L</v>
      </c>
      <c r="P265" s="20" t="str">
        <f xml:space="preserve"> RAW!O265</f>
        <v>-</v>
      </c>
      <c r="Q265" s="21">
        <f xml:space="preserve"> ((RAW!P265 / 10000000000) * 1000)</f>
        <v>0</v>
      </c>
      <c r="R265" s="22">
        <f xml:space="preserve"> ((RAW!Q265 / 1000000000) * 1000)</f>
        <v>0.697797</v>
      </c>
      <c r="S265" s="19" t="str">
        <f xml:space="preserve"> RAW!R265</f>
        <v>S</v>
      </c>
      <c r="T265" s="19" t="str">
        <f xml:space="preserve"> RAW!S265</f>
        <v>L</v>
      </c>
      <c r="U265" s="20" t="str">
        <f xml:space="preserve"> RAW!T265</f>
        <v>N</v>
      </c>
      <c r="V265" s="21">
        <f xml:space="preserve"> ((RAW!U265 / 10000000000) * 1000)</f>
        <v>0</v>
      </c>
      <c r="W265" s="22">
        <f xml:space="preserve"> ((RAW!V265 / 1000000000) * 1000)</f>
        <v>266.054687</v>
      </c>
      <c r="X265" s="19" t="str">
        <f xml:space="preserve"> RAW!W265</f>
        <v>S</v>
      </c>
      <c r="Y265" s="19" t="str">
        <f xml:space="preserve"> RAW!X265</f>
        <v>L</v>
      </c>
      <c r="Z265" s="20" t="str">
        <f xml:space="preserve"> RAW!Y265</f>
        <v>N</v>
      </c>
      <c r="AA265" s="19">
        <f xml:space="preserve"> ((RAW!Z265 / 10000000000) * 1000)</f>
        <v>0</v>
      </c>
      <c r="AB265" s="19">
        <f xml:space="preserve"> RAW!AA265 / 5</f>
        <v>1375</v>
      </c>
      <c r="AC265" s="20">
        <f xml:space="preserve"> ((RAW!AB265 / 1000000) * 1000)</f>
        <v>0</v>
      </c>
    </row>
    <row r="266" spans="1:29" x14ac:dyDescent="0.25">
      <c r="A266" s="28">
        <v>43239.457567314814</v>
      </c>
      <c r="B266" s="18">
        <f t="shared" si="5"/>
        <v>21.916666944336612</v>
      </c>
      <c r="C266" s="19">
        <f xml:space="preserve"> RAW!B266 / 5</f>
        <v>1375</v>
      </c>
      <c r="D266" s="19">
        <f xml:space="preserve"> RAW!C266 / 5</f>
        <v>-132.80000000000001</v>
      </c>
      <c r="E266" s="20">
        <f xml:space="preserve"> RAW!D266 / 5</f>
        <v>-473.2</v>
      </c>
      <c r="F266" s="19">
        <f xml:space="preserve"> RAW!E266 / 5000</f>
        <v>1.3049999999999999</v>
      </c>
      <c r="G266" s="19">
        <f xml:space="preserve"> RAW!F266 / 5000</f>
        <v>-0.34760000000000002</v>
      </c>
      <c r="H266" s="19">
        <f xml:space="preserve"> RAW!G266 / 5000</f>
        <v>2E-3</v>
      </c>
      <c r="I266" s="19">
        <f xml:space="preserve"> RAW!H266 / 5000</f>
        <v>0.1124</v>
      </c>
      <c r="J266" s="20">
        <f xml:space="preserve"> RAW!I266 / 5000</f>
        <v>0.52459999999999996</v>
      </c>
      <c r="K266" s="20">
        <f xml:space="preserve"> RAW!J266</f>
        <v>11111001</v>
      </c>
      <c r="L266" s="21">
        <f xml:space="preserve"> ((RAW!K266 / 10000000000) * 1000)</f>
        <v>0</v>
      </c>
      <c r="M266" s="22">
        <f xml:space="preserve"> ((RAW!L266 / 1000000000) * 1000)</f>
        <v>189.11586199999999</v>
      </c>
      <c r="N266" s="19" t="str">
        <f xml:space="preserve"> RAW!M266</f>
        <v>R</v>
      </c>
      <c r="O266" s="19" t="str">
        <f xml:space="preserve"> RAW!N266</f>
        <v>L</v>
      </c>
      <c r="P266" s="20" t="str">
        <f xml:space="preserve"> RAW!O266</f>
        <v>-</v>
      </c>
      <c r="Q266" s="21">
        <f xml:space="preserve"> ((RAW!P266 / 10000000000) * 1000)</f>
        <v>0</v>
      </c>
      <c r="R266" s="22">
        <f xml:space="preserve"> ((RAW!Q266 / 1000000000) * 1000)</f>
        <v>0.697797</v>
      </c>
      <c r="S266" s="19" t="str">
        <f xml:space="preserve"> RAW!R266</f>
        <v>S</v>
      </c>
      <c r="T266" s="19" t="str">
        <f xml:space="preserve"> RAW!S266</f>
        <v>L</v>
      </c>
      <c r="U266" s="20" t="str">
        <f xml:space="preserve"> RAW!T266</f>
        <v>N</v>
      </c>
      <c r="V266" s="21">
        <f xml:space="preserve"> ((RAW!U266 / 10000000000) * 1000)</f>
        <v>0</v>
      </c>
      <c r="W266" s="22">
        <f xml:space="preserve"> ((RAW!V266 / 1000000000) * 1000)</f>
        <v>266.054687</v>
      </c>
      <c r="X266" s="19" t="str">
        <f xml:space="preserve"> RAW!W266</f>
        <v>S</v>
      </c>
      <c r="Y266" s="19" t="str">
        <f xml:space="preserve"> RAW!X266</f>
        <v>L</v>
      </c>
      <c r="Z266" s="20" t="str">
        <f xml:space="preserve"> RAW!Y266</f>
        <v>N</v>
      </c>
      <c r="AA266" s="19">
        <f xml:space="preserve"> ((RAW!Z266 / 10000000000) * 1000)</f>
        <v>0</v>
      </c>
      <c r="AB266" s="19">
        <f xml:space="preserve"> RAW!AA266 / 5</f>
        <v>1375</v>
      </c>
      <c r="AC266" s="20">
        <f xml:space="preserve"> ((RAW!AB266 / 1000000) * 1000)</f>
        <v>0</v>
      </c>
    </row>
    <row r="267" spans="1:29" x14ac:dyDescent="0.25">
      <c r="A267" s="28">
        <v>43239.46103953704</v>
      </c>
      <c r="B267" s="18">
        <f t="shared" si="5"/>
        <v>22.000000277766958</v>
      </c>
      <c r="C267" s="19">
        <f xml:space="preserve"> RAW!B267 / 5</f>
        <v>1375</v>
      </c>
      <c r="D267" s="19">
        <f xml:space="preserve"> RAW!C267 / 5</f>
        <v>-132.80000000000001</v>
      </c>
      <c r="E267" s="20">
        <f xml:space="preserve"> RAW!D267 / 5</f>
        <v>-473.2</v>
      </c>
      <c r="F267" s="19">
        <f xml:space="preserve"> RAW!E267 / 5000</f>
        <v>1.3049999999999999</v>
      </c>
      <c r="G267" s="19">
        <f xml:space="preserve"> RAW!F267 / 5000</f>
        <v>-0.34760000000000002</v>
      </c>
      <c r="H267" s="19">
        <f xml:space="preserve"> RAW!G267 / 5000</f>
        <v>2E-3</v>
      </c>
      <c r="I267" s="19">
        <f xml:space="preserve"> RAW!H267 / 5000</f>
        <v>0.11219999999999999</v>
      </c>
      <c r="J267" s="20">
        <f xml:space="preserve"> RAW!I267 / 5000</f>
        <v>0.52459999999999996</v>
      </c>
      <c r="K267" s="20">
        <f xml:space="preserve"> RAW!J267</f>
        <v>11111001</v>
      </c>
      <c r="L267" s="21">
        <f xml:space="preserve"> ((RAW!K267 / 10000000000) * 1000)</f>
        <v>4.9800000000000007E-4</v>
      </c>
      <c r="M267" s="22">
        <f xml:space="preserve"> ((RAW!L267 / 1000000000) * 1000)</f>
        <v>189.01978299999999</v>
      </c>
      <c r="N267" s="19" t="str">
        <f xml:space="preserve"> RAW!M267</f>
        <v>R</v>
      </c>
      <c r="O267" s="19" t="str">
        <f xml:space="preserve"> RAW!N267</f>
        <v>L</v>
      </c>
      <c r="P267" s="20" t="str">
        <f xml:space="preserve"> RAW!O267</f>
        <v>-</v>
      </c>
      <c r="Q267" s="21">
        <f xml:space="preserve"> ((RAW!P267 / 10000000000) * 1000)</f>
        <v>0</v>
      </c>
      <c r="R267" s="22">
        <f xml:space="preserve"> ((RAW!Q267 / 1000000000) * 1000)</f>
        <v>0.697797</v>
      </c>
      <c r="S267" s="19" t="str">
        <f xml:space="preserve"> RAW!R267</f>
        <v>S</v>
      </c>
      <c r="T267" s="19" t="str">
        <f xml:space="preserve"> RAW!S267</f>
        <v>L</v>
      </c>
      <c r="U267" s="20" t="str">
        <f xml:space="preserve"> RAW!T267</f>
        <v>N</v>
      </c>
      <c r="V267" s="21">
        <f xml:space="preserve"> ((RAW!U267 / 10000000000) * 1000)</f>
        <v>0</v>
      </c>
      <c r="W267" s="22">
        <f xml:space="preserve"> ((RAW!V267 / 1000000000) * 1000)</f>
        <v>266.054687</v>
      </c>
      <c r="X267" s="19" t="str">
        <f xml:space="preserve"> RAW!W267</f>
        <v>S</v>
      </c>
      <c r="Y267" s="19" t="str">
        <f xml:space="preserve"> RAW!X267</f>
        <v>L</v>
      </c>
      <c r="Z267" s="20" t="str">
        <f xml:space="preserve"> RAW!Y267</f>
        <v>N</v>
      </c>
      <c r="AA267" s="19">
        <f xml:space="preserve"> ((RAW!Z267 / 10000000000) * 1000)</f>
        <v>4.9800000000000007E-4</v>
      </c>
      <c r="AB267" s="19">
        <f xml:space="preserve"> RAW!AA267 / 5</f>
        <v>1375</v>
      </c>
      <c r="AC267" s="20">
        <f xml:space="preserve"> ((RAW!AB267 / 1000000) * 1000)</f>
        <v>0</v>
      </c>
    </row>
    <row r="268" spans="1:29" x14ac:dyDescent="0.25">
      <c r="A268" s="28">
        <v>43239.464511747683</v>
      </c>
      <c r="B268" s="18">
        <f t="shared" si="5"/>
        <v>22.083333333197515</v>
      </c>
      <c r="C268" s="19">
        <f xml:space="preserve"> RAW!B268 / 5</f>
        <v>1375</v>
      </c>
      <c r="D268" s="19">
        <f xml:space="preserve"> RAW!C268 / 5</f>
        <v>-132.80000000000001</v>
      </c>
      <c r="E268" s="20">
        <f xml:space="preserve"> RAW!D268 / 5</f>
        <v>-473.2</v>
      </c>
      <c r="F268" s="19">
        <f xml:space="preserve"> RAW!E268 / 5000</f>
        <v>1.3051999999999999</v>
      </c>
      <c r="G268" s="19">
        <f xml:space="preserve"> RAW!F268 / 5000</f>
        <v>-0.3478</v>
      </c>
      <c r="H268" s="19">
        <f xml:space="preserve"> RAW!G268 / 5000</f>
        <v>2E-3</v>
      </c>
      <c r="I268" s="19">
        <f xml:space="preserve"> RAW!H268 / 5000</f>
        <v>0.11219999999999999</v>
      </c>
      <c r="J268" s="20">
        <f xml:space="preserve"> RAW!I268 / 5000</f>
        <v>0.52439999999999998</v>
      </c>
      <c r="K268" s="20">
        <f xml:space="preserve"> RAW!J268</f>
        <v>11111001</v>
      </c>
      <c r="L268" s="21">
        <f xml:space="preserve"> ((RAW!K268 / 10000000000) * 1000)</f>
        <v>0</v>
      </c>
      <c r="M268" s="22">
        <f xml:space="preserve"> ((RAW!L268 / 1000000000) * 1000)</f>
        <v>188.98098899999999</v>
      </c>
      <c r="N268" s="19" t="str">
        <f xml:space="preserve"> RAW!M268</f>
        <v>R</v>
      </c>
      <c r="O268" s="19" t="str">
        <f xml:space="preserve"> RAW!N268</f>
        <v>L</v>
      </c>
      <c r="P268" s="20" t="str">
        <f xml:space="preserve"> RAW!O268</f>
        <v>-</v>
      </c>
      <c r="Q268" s="21">
        <f xml:space="preserve"> ((RAW!P268 / 10000000000) * 1000)</f>
        <v>0</v>
      </c>
      <c r="R268" s="22">
        <f xml:space="preserve"> ((RAW!Q268 / 1000000000) * 1000)</f>
        <v>0.697797</v>
      </c>
      <c r="S268" s="19" t="str">
        <f xml:space="preserve"> RAW!R268</f>
        <v>S</v>
      </c>
      <c r="T268" s="19" t="str">
        <f xml:space="preserve"> RAW!S268</f>
        <v>L</v>
      </c>
      <c r="U268" s="20" t="str">
        <f xml:space="preserve"> RAW!T268</f>
        <v>N</v>
      </c>
      <c r="V268" s="21">
        <f xml:space="preserve"> ((RAW!U268 / 10000000000) * 1000)</f>
        <v>0</v>
      </c>
      <c r="W268" s="22">
        <f xml:space="preserve"> ((RAW!V268 / 1000000000) * 1000)</f>
        <v>266.054687</v>
      </c>
      <c r="X268" s="19" t="str">
        <f xml:space="preserve"> RAW!W268</f>
        <v>S</v>
      </c>
      <c r="Y268" s="19" t="str">
        <f xml:space="preserve"> RAW!X268</f>
        <v>L</v>
      </c>
      <c r="Z268" s="20" t="str">
        <f xml:space="preserve"> RAW!Y268</f>
        <v>N</v>
      </c>
      <c r="AA268" s="19">
        <f xml:space="preserve"> ((RAW!Z268 / 10000000000) * 1000)</f>
        <v>0</v>
      </c>
      <c r="AB268" s="19">
        <f xml:space="preserve"> RAW!AA268 / 5</f>
        <v>1375</v>
      </c>
      <c r="AC268" s="20">
        <f xml:space="preserve"> ((RAW!AB268 / 1000000) * 1000)</f>
        <v>0</v>
      </c>
    </row>
    <row r="269" spans="1:29" x14ac:dyDescent="0.25">
      <c r="A269" s="28">
        <v>43239.467983969909</v>
      </c>
      <c r="B269" s="18">
        <f t="shared" si="5"/>
        <v>22.166666666627862</v>
      </c>
      <c r="C269" s="19">
        <f xml:space="preserve"> RAW!B269 / 5</f>
        <v>1375</v>
      </c>
      <c r="D269" s="19">
        <f xml:space="preserve"> RAW!C269 / 5</f>
        <v>-132.80000000000001</v>
      </c>
      <c r="E269" s="20">
        <f xml:space="preserve"> RAW!D269 / 5</f>
        <v>-473.2</v>
      </c>
      <c r="F269" s="19">
        <f xml:space="preserve"> RAW!E269 / 5000</f>
        <v>1.3049999999999999</v>
      </c>
      <c r="G269" s="19">
        <f xml:space="preserve"> RAW!F269 / 5000</f>
        <v>-0.34760000000000002</v>
      </c>
      <c r="H269" s="19">
        <f xml:space="preserve"> RAW!G269 / 5000</f>
        <v>2E-3</v>
      </c>
      <c r="I269" s="19">
        <f xml:space="preserve"> RAW!H269 / 5000</f>
        <v>0.112</v>
      </c>
      <c r="J269" s="20">
        <f xml:space="preserve"> RAW!I269 / 5000</f>
        <v>0.52439999999999998</v>
      </c>
      <c r="K269" s="20">
        <f xml:space="preserve"> RAW!J269</f>
        <v>11111001</v>
      </c>
      <c r="L269" s="21">
        <f xml:space="preserve"> ((RAW!K269 / 10000000000) * 1000)</f>
        <v>6.9800000000000005E-4</v>
      </c>
      <c r="M269" s="22">
        <f xml:space="preserve"> ((RAW!L269 / 1000000000) * 1000)</f>
        <v>188.91705200000001</v>
      </c>
      <c r="N269" s="19" t="str">
        <f xml:space="preserve"> RAW!M269</f>
        <v>R</v>
      </c>
      <c r="O269" s="19" t="str">
        <f xml:space="preserve"> RAW!N269</f>
        <v>L</v>
      </c>
      <c r="P269" s="20" t="str">
        <f xml:space="preserve"> RAW!O269</f>
        <v>-</v>
      </c>
      <c r="Q269" s="21">
        <f xml:space="preserve"> ((RAW!P269 / 10000000000) * 1000)</f>
        <v>0</v>
      </c>
      <c r="R269" s="22">
        <f xml:space="preserve"> ((RAW!Q269 / 1000000000) * 1000)</f>
        <v>0.697797</v>
      </c>
      <c r="S269" s="19" t="str">
        <f xml:space="preserve"> RAW!R269</f>
        <v>S</v>
      </c>
      <c r="T269" s="19" t="str">
        <f xml:space="preserve"> RAW!S269</f>
        <v>L</v>
      </c>
      <c r="U269" s="20" t="str">
        <f xml:space="preserve"> RAW!T269</f>
        <v>N</v>
      </c>
      <c r="V269" s="21">
        <f xml:space="preserve"> ((RAW!U269 / 10000000000) * 1000)</f>
        <v>0</v>
      </c>
      <c r="W269" s="22">
        <f xml:space="preserve"> ((RAW!V269 / 1000000000) * 1000)</f>
        <v>266.054687</v>
      </c>
      <c r="X269" s="19" t="str">
        <f xml:space="preserve"> RAW!W269</f>
        <v>S</v>
      </c>
      <c r="Y269" s="19" t="str">
        <f xml:space="preserve"> RAW!X269</f>
        <v>L</v>
      </c>
      <c r="Z269" s="20" t="str">
        <f xml:space="preserve"> RAW!Y269</f>
        <v>N</v>
      </c>
      <c r="AA269" s="19">
        <f xml:space="preserve"> ((RAW!Z269 / 10000000000) * 1000)</f>
        <v>6.9800000000000005E-4</v>
      </c>
      <c r="AB269" s="19">
        <f xml:space="preserve"> RAW!AA269 / 5</f>
        <v>1375</v>
      </c>
      <c r="AC269" s="20">
        <f xml:space="preserve"> ((RAW!AB269 / 1000000) * 1000)</f>
        <v>0</v>
      </c>
    </row>
    <row r="270" spans="1:29" x14ac:dyDescent="0.25">
      <c r="A270" s="28">
        <v>43239.471456203704</v>
      </c>
      <c r="B270" s="18">
        <f t="shared" si="5"/>
        <v>22.25000027770875</v>
      </c>
      <c r="C270" s="19">
        <f xml:space="preserve"> RAW!B270 / 5</f>
        <v>1375</v>
      </c>
      <c r="D270" s="19">
        <f xml:space="preserve"> RAW!C270 / 5</f>
        <v>-132.80000000000001</v>
      </c>
      <c r="E270" s="20">
        <f xml:space="preserve"> RAW!D270 / 5</f>
        <v>-473.2</v>
      </c>
      <c r="F270" s="19">
        <f xml:space="preserve"> RAW!E270 / 5000</f>
        <v>1.3049999999999999</v>
      </c>
      <c r="G270" s="19">
        <f xml:space="preserve"> RAW!F270 / 5000</f>
        <v>-0.34760000000000002</v>
      </c>
      <c r="H270" s="19">
        <f xml:space="preserve"> RAW!G270 / 5000</f>
        <v>2.2000000000000001E-3</v>
      </c>
      <c r="I270" s="19">
        <f xml:space="preserve"> RAW!H270 / 5000</f>
        <v>0.1124</v>
      </c>
      <c r="J270" s="20">
        <f xml:space="preserve"> RAW!I270 / 5000</f>
        <v>0.52439999999999998</v>
      </c>
      <c r="K270" s="20">
        <f xml:space="preserve"> RAW!J270</f>
        <v>11111001</v>
      </c>
      <c r="L270" s="21">
        <f xml:space="preserve"> ((RAW!K270 / 10000000000) * 1000)</f>
        <v>1.1969999999999999E-3</v>
      </c>
      <c r="M270" s="22">
        <f xml:space="preserve"> ((RAW!L270 / 1000000000) * 1000)</f>
        <v>188.82305199999999</v>
      </c>
      <c r="N270" s="19" t="str">
        <f xml:space="preserve"> RAW!M270</f>
        <v>R</v>
      </c>
      <c r="O270" s="19" t="str">
        <f xml:space="preserve"> RAW!N270</f>
        <v>L</v>
      </c>
      <c r="P270" s="20" t="str">
        <f xml:space="preserve"> RAW!O270</f>
        <v>-</v>
      </c>
      <c r="Q270" s="21">
        <f xml:space="preserve"> ((RAW!P270 / 10000000000) * 1000)</f>
        <v>0</v>
      </c>
      <c r="R270" s="22">
        <f xml:space="preserve"> ((RAW!Q270 / 1000000000) * 1000)</f>
        <v>0.697797</v>
      </c>
      <c r="S270" s="19" t="str">
        <f xml:space="preserve"> RAW!R270</f>
        <v>S</v>
      </c>
      <c r="T270" s="19" t="str">
        <f xml:space="preserve"> RAW!S270</f>
        <v>L</v>
      </c>
      <c r="U270" s="20" t="str">
        <f xml:space="preserve"> RAW!T270</f>
        <v>N</v>
      </c>
      <c r="V270" s="21">
        <f xml:space="preserve"> ((RAW!U270 / 10000000000) * 1000)</f>
        <v>0</v>
      </c>
      <c r="W270" s="22">
        <f xml:space="preserve"> ((RAW!V270 / 1000000000) * 1000)</f>
        <v>266.054687</v>
      </c>
      <c r="X270" s="19" t="str">
        <f xml:space="preserve"> RAW!W270</f>
        <v>S</v>
      </c>
      <c r="Y270" s="19" t="str">
        <f xml:space="preserve"> RAW!X270</f>
        <v>L</v>
      </c>
      <c r="Z270" s="20" t="str">
        <f xml:space="preserve"> RAW!Y270</f>
        <v>N</v>
      </c>
      <c r="AA270" s="19">
        <f xml:space="preserve"> ((RAW!Z270 / 10000000000) * 1000)</f>
        <v>1.1969999999999999E-3</v>
      </c>
      <c r="AB270" s="19">
        <f xml:space="preserve"> RAW!AA270 / 5</f>
        <v>1375</v>
      </c>
      <c r="AC270" s="20">
        <f xml:space="preserve"> ((RAW!AB270 / 1000000) * 1000)</f>
        <v>0</v>
      </c>
    </row>
    <row r="271" spans="1:29" x14ac:dyDescent="0.25">
      <c r="A271" s="28">
        <v>43239.474928425923</v>
      </c>
      <c r="B271" s="18">
        <f t="shared" si="5"/>
        <v>22.333333610964473</v>
      </c>
      <c r="C271" s="19">
        <f xml:space="preserve"> RAW!B271 / 5</f>
        <v>1375</v>
      </c>
      <c r="D271" s="19">
        <f xml:space="preserve"> RAW!C271 / 5</f>
        <v>-132.80000000000001</v>
      </c>
      <c r="E271" s="20">
        <f xml:space="preserve"> RAW!D271 / 5</f>
        <v>-473.2</v>
      </c>
      <c r="F271" s="19">
        <f xml:space="preserve"> RAW!E271 / 5000</f>
        <v>1.3049999999999999</v>
      </c>
      <c r="G271" s="19">
        <f xml:space="preserve"> RAW!F271 / 5000</f>
        <v>-0.3478</v>
      </c>
      <c r="H271" s="19">
        <f xml:space="preserve"> RAW!G271 / 5000</f>
        <v>2E-3</v>
      </c>
      <c r="I271" s="19">
        <f xml:space="preserve"> RAW!H271 / 5000</f>
        <v>0.11219999999999999</v>
      </c>
      <c r="J271" s="20">
        <f xml:space="preserve"> RAW!I271 / 5000</f>
        <v>0.52459999999999996</v>
      </c>
      <c r="K271" s="20">
        <f xml:space="preserve"> RAW!J271</f>
        <v>11111001</v>
      </c>
      <c r="L271" s="21">
        <f xml:space="preserve"> ((RAW!K271 / 10000000000) * 1000)</f>
        <v>0</v>
      </c>
      <c r="M271" s="22">
        <f xml:space="preserve"> ((RAW!L271 / 1000000000) * 1000)</f>
        <v>188.78818200000001</v>
      </c>
      <c r="N271" s="19" t="str">
        <f xml:space="preserve"> RAW!M271</f>
        <v>R</v>
      </c>
      <c r="O271" s="19" t="str">
        <f xml:space="preserve"> RAW!N271</f>
        <v>L</v>
      </c>
      <c r="P271" s="20" t="str">
        <f xml:space="preserve"> RAW!O271</f>
        <v>-</v>
      </c>
      <c r="Q271" s="21">
        <f xml:space="preserve"> ((RAW!P271 / 10000000000) * 1000)</f>
        <v>0</v>
      </c>
      <c r="R271" s="22">
        <f xml:space="preserve"> ((RAW!Q271 / 1000000000) * 1000)</f>
        <v>0.697797</v>
      </c>
      <c r="S271" s="19" t="str">
        <f xml:space="preserve"> RAW!R271</f>
        <v>S</v>
      </c>
      <c r="T271" s="19" t="str">
        <f xml:space="preserve"> RAW!S271</f>
        <v>L</v>
      </c>
      <c r="U271" s="20" t="str">
        <f xml:space="preserve"> RAW!T271</f>
        <v>N</v>
      </c>
      <c r="V271" s="21">
        <f xml:space="preserve"> ((RAW!U271 / 10000000000) * 1000)</f>
        <v>0</v>
      </c>
      <c r="W271" s="22">
        <f xml:space="preserve"> ((RAW!V271 / 1000000000) * 1000)</f>
        <v>266.054687</v>
      </c>
      <c r="X271" s="19" t="str">
        <f xml:space="preserve"> RAW!W271</f>
        <v>S</v>
      </c>
      <c r="Y271" s="19" t="str">
        <f xml:space="preserve"> RAW!X271</f>
        <v>L</v>
      </c>
      <c r="Z271" s="20" t="str">
        <f xml:space="preserve"> RAW!Y271</f>
        <v>N</v>
      </c>
      <c r="AA271" s="19">
        <f xml:space="preserve"> ((RAW!Z271 / 10000000000) * 1000)</f>
        <v>0</v>
      </c>
      <c r="AB271" s="19">
        <f xml:space="preserve"> RAW!AA271 / 5</f>
        <v>1375</v>
      </c>
      <c r="AC271" s="20">
        <f xml:space="preserve"> ((RAW!AB271 / 1000000) * 1000)</f>
        <v>0</v>
      </c>
    </row>
    <row r="272" spans="1:29" x14ac:dyDescent="0.25">
      <c r="A272" s="28">
        <v>43239.47840064815</v>
      </c>
      <c r="B272" s="18">
        <f t="shared" si="5"/>
        <v>22.416666944394819</v>
      </c>
      <c r="C272" s="19">
        <f xml:space="preserve"> RAW!B272 / 5</f>
        <v>1375</v>
      </c>
      <c r="D272" s="19">
        <f xml:space="preserve"> RAW!C272 / 5</f>
        <v>-132.80000000000001</v>
      </c>
      <c r="E272" s="20">
        <f xml:space="preserve"> RAW!D272 / 5</f>
        <v>-473.2</v>
      </c>
      <c r="F272" s="19">
        <f xml:space="preserve"> RAW!E272 / 5000</f>
        <v>1.3051999999999999</v>
      </c>
      <c r="G272" s="19">
        <f xml:space="preserve"> RAW!F272 / 5000</f>
        <v>-0.34760000000000002</v>
      </c>
      <c r="H272" s="19">
        <f xml:space="preserve"> RAW!G272 / 5000</f>
        <v>2.2000000000000001E-3</v>
      </c>
      <c r="I272" s="19">
        <f xml:space="preserve"> RAW!H272 / 5000</f>
        <v>0.11219999999999999</v>
      </c>
      <c r="J272" s="20">
        <f xml:space="preserve"> RAW!I272 / 5000</f>
        <v>0.52439999999999998</v>
      </c>
      <c r="K272" s="20">
        <f xml:space="preserve"> RAW!J272</f>
        <v>11111001</v>
      </c>
      <c r="L272" s="21">
        <f xml:space="preserve"> ((RAW!K272 / 10000000000) * 1000)</f>
        <v>1.0970000000000001E-3</v>
      </c>
      <c r="M272" s="22">
        <f xml:space="preserve"> ((RAW!L272 / 1000000000) * 1000)</f>
        <v>188.73116300000001</v>
      </c>
      <c r="N272" s="19" t="str">
        <f xml:space="preserve"> RAW!M272</f>
        <v>R</v>
      </c>
      <c r="O272" s="19" t="str">
        <f xml:space="preserve"> RAW!N272</f>
        <v>L</v>
      </c>
      <c r="P272" s="20" t="str">
        <f xml:space="preserve"> RAW!O272</f>
        <v>-</v>
      </c>
      <c r="Q272" s="21">
        <f xml:space="preserve"> ((RAW!P272 / 10000000000) * 1000)</f>
        <v>0</v>
      </c>
      <c r="R272" s="22">
        <f xml:space="preserve"> ((RAW!Q272 / 1000000000) * 1000)</f>
        <v>0.697797</v>
      </c>
      <c r="S272" s="19" t="str">
        <f xml:space="preserve"> RAW!R272</f>
        <v>S</v>
      </c>
      <c r="T272" s="19" t="str">
        <f xml:space="preserve"> RAW!S272</f>
        <v>L</v>
      </c>
      <c r="U272" s="20" t="str">
        <f xml:space="preserve"> RAW!T272</f>
        <v>N</v>
      </c>
      <c r="V272" s="21">
        <f xml:space="preserve"> ((RAW!U272 / 10000000000) * 1000)</f>
        <v>0</v>
      </c>
      <c r="W272" s="22">
        <f xml:space="preserve"> ((RAW!V272 / 1000000000) * 1000)</f>
        <v>266.054687</v>
      </c>
      <c r="X272" s="19" t="str">
        <f xml:space="preserve"> RAW!W272</f>
        <v>S</v>
      </c>
      <c r="Y272" s="19" t="str">
        <f xml:space="preserve"> RAW!X272</f>
        <v>L</v>
      </c>
      <c r="Z272" s="20" t="str">
        <f xml:space="preserve"> RAW!Y272</f>
        <v>N</v>
      </c>
      <c r="AA272" s="19">
        <f xml:space="preserve"> ((RAW!Z272 / 10000000000) * 1000)</f>
        <v>1.0970000000000001E-3</v>
      </c>
      <c r="AB272" s="19">
        <f xml:space="preserve"> RAW!AA272 / 5</f>
        <v>1375</v>
      </c>
      <c r="AC272" s="20">
        <f xml:space="preserve"> ((RAW!AB272 / 1000000) * 1000)</f>
        <v>0</v>
      </c>
    </row>
    <row r="273" spans="1:29" x14ac:dyDescent="0.25">
      <c r="A273" s="28">
        <v>43239.481872870369</v>
      </c>
      <c r="B273" s="18">
        <f t="shared" si="5"/>
        <v>22.500000277650543</v>
      </c>
      <c r="C273" s="19">
        <f xml:space="preserve"> RAW!B273 / 5</f>
        <v>1375</v>
      </c>
      <c r="D273" s="19">
        <f xml:space="preserve"> RAW!C273 / 5</f>
        <v>-132.80000000000001</v>
      </c>
      <c r="E273" s="20">
        <f xml:space="preserve"> RAW!D273 / 5</f>
        <v>-473.2</v>
      </c>
      <c r="F273" s="19">
        <f xml:space="preserve"> RAW!E273 / 5000</f>
        <v>1.3048</v>
      </c>
      <c r="G273" s="19">
        <f xml:space="preserve"> RAW!F273 / 5000</f>
        <v>-0.34739999999999999</v>
      </c>
      <c r="H273" s="19">
        <f xml:space="preserve"> RAW!G273 / 5000</f>
        <v>2.2000000000000001E-3</v>
      </c>
      <c r="I273" s="19">
        <f xml:space="preserve"> RAW!H273 / 5000</f>
        <v>0.11219999999999999</v>
      </c>
      <c r="J273" s="20">
        <f xml:space="preserve"> RAW!I273 / 5000</f>
        <v>0.52459999999999996</v>
      </c>
      <c r="K273" s="20">
        <f xml:space="preserve"> RAW!J273</f>
        <v>11111001</v>
      </c>
      <c r="L273" s="21">
        <f xml:space="preserve"> ((RAW!K273 / 10000000000) * 1000)</f>
        <v>0</v>
      </c>
      <c r="M273" s="22">
        <f xml:space="preserve"> ((RAW!L273 / 1000000000) * 1000)</f>
        <v>188.70783399999999</v>
      </c>
      <c r="N273" s="19" t="str">
        <f xml:space="preserve"> RAW!M273</f>
        <v>R</v>
      </c>
      <c r="O273" s="19" t="str">
        <f xml:space="preserve"> RAW!N273</f>
        <v>L</v>
      </c>
      <c r="P273" s="20" t="str">
        <f xml:space="preserve"> RAW!O273</f>
        <v>-</v>
      </c>
      <c r="Q273" s="21">
        <f xml:space="preserve"> ((RAW!P273 / 10000000000) * 1000)</f>
        <v>0</v>
      </c>
      <c r="R273" s="22">
        <f xml:space="preserve"> ((RAW!Q273 / 1000000000) * 1000)</f>
        <v>0.697797</v>
      </c>
      <c r="S273" s="19" t="str">
        <f xml:space="preserve"> RAW!R273</f>
        <v>S</v>
      </c>
      <c r="T273" s="19" t="str">
        <f xml:space="preserve"> RAW!S273</f>
        <v>L</v>
      </c>
      <c r="U273" s="20" t="str">
        <f xml:space="preserve"> RAW!T273</f>
        <v>N</v>
      </c>
      <c r="V273" s="21">
        <f xml:space="preserve"> ((RAW!U273 / 10000000000) * 1000)</f>
        <v>0</v>
      </c>
      <c r="W273" s="22">
        <f xml:space="preserve"> ((RAW!V273 / 1000000000) * 1000)</f>
        <v>266.054687</v>
      </c>
      <c r="X273" s="19" t="str">
        <f xml:space="preserve"> RAW!W273</f>
        <v>S</v>
      </c>
      <c r="Y273" s="19" t="str">
        <f xml:space="preserve"> RAW!X273</f>
        <v>L</v>
      </c>
      <c r="Z273" s="20" t="str">
        <f xml:space="preserve"> RAW!Y273</f>
        <v>N</v>
      </c>
      <c r="AA273" s="19">
        <f xml:space="preserve"> ((RAW!Z273 / 10000000000) * 1000)</f>
        <v>0</v>
      </c>
      <c r="AB273" s="19">
        <f xml:space="preserve"> RAW!AA273 / 5</f>
        <v>1375</v>
      </c>
      <c r="AC273" s="20">
        <f xml:space="preserve"> ((RAW!AB273 / 1000000) * 1000)</f>
        <v>0</v>
      </c>
    </row>
    <row r="274" spans="1:29" x14ac:dyDescent="0.25">
      <c r="A274" s="28">
        <v>43239.485345081019</v>
      </c>
      <c r="B274" s="18">
        <f t="shared" si="5"/>
        <v>22.583333333255723</v>
      </c>
      <c r="C274" s="19">
        <f xml:space="preserve"> RAW!B274 / 5</f>
        <v>1375</v>
      </c>
      <c r="D274" s="19">
        <f xml:space="preserve"> RAW!C274 / 5</f>
        <v>-132.80000000000001</v>
      </c>
      <c r="E274" s="20">
        <f xml:space="preserve"> RAW!D274 / 5</f>
        <v>-473.2</v>
      </c>
      <c r="F274" s="19">
        <f xml:space="preserve"> RAW!E274 / 5000</f>
        <v>1.3051999999999999</v>
      </c>
      <c r="G274" s="19">
        <f xml:space="preserve"> RAW!F274 / 5000</f>
        <v>-0.34760000000000002</v>
      </c>
      <c r="H274" s="19">
        <f xml:space="preserve"> RAW!G274 / 5000</f>
        <v>2.2000000000000001E-3</v>
      </c>
      <c r="I274" s="19">
        <f xml:space="preserve"> RAW!H274 / 5000</f>
        <v>0.1124</v>
      </c>
      <c r="J274" s="20">
        <f xml:space="preserve"> RAW!I274 / 5000</f>
        <v>0.52459999999999996</v>
      </c>
      <c r="K274" s="20">
        <f xml:space="preserve"> RAW!J274</f>
        <v>11111001</v>
      </c>
      <c r="L274" s="21">
        <f xml:space="preserve"> ((RAW!K274 / 10000000000) * 1000)</f>
        <v>0</v>
      </c>
      <c r="M274" s="22">
        <f xml:space="preserve"> ((RAW!L274 / 1000000000) * 1000)</f>
        <v>188.70015100000001</v>
      </c>
      <c r="N274" s="19" t="str">
        <f xml:space="preserve"> RAW!M274</f>
        <v>R</v>
      </c>
      <c r="O274" s="19" t="str">
        <f xml:space="preserve"> RAW!N274</f>
        <v>L</v>
      </c>
      <c r="P274" s="20" t="str">
        <f xml:space="preserve"> RAW!O274</f>
        <v>-</v>
      </c>
      <c r="Q274" s="21">
        <f xml:space="preserve"> ((RAW!P274 / 10000000000) * 1000)</f>
        <v>0</v>
      </c>
      <c r="R274" s="22">
        <f xml:space="preserve"> ((RAW!Q274 / 1000000000) * 1000)</f>
        <v>0.697797</v>
      </c>
      <c r="S274" s="19" t="str">
        <f xml:space="preserve"> RAW!R274</f>
        <v>S</v>
      </c>
      <c r="T274" s="19" t="str">
        <f xml:space="preserve"> RAW!S274</f>
        <v>L</v>
      </c>
      <c r="U274" s="20" t="str">
        <f xml:space="preserve"> RAW!T274</f>
        <v>N</v>
      </c>
      <c r="V274" s="21">
        <f xml:space="preserve"> ((RAW!U274 / 10000000000) * 1000)</f>
        <v>0</v>
      </c>
      <c r="W274" s="22">
        <f xml:space="preserve"> ((RAW!V274 / 1000000000) * 1000)</f>
        <v>266.054687</v>
      </c>
      <c r="X274" s="19" t="str">
        <f xml:space="preserve"> RAW!W274</f>
        <v>S</v>
      </c>
      <c r="Y274" s="19" t="str">
        <f xml:space="preserve"> RAW!X274</f>
        <v>L</v>
      </c>
      <c r="Z274" s="20" t="str">
        <f xml:space="preserve"> RAW!Y274</f>
        <v>N</v>
      </c>
      <c r="AA274" s="19">
        <f xml:space="preserve"> ((RAW!Z274 / 10000000000) * 1000)</f>
        <v>0</v>
      </c>
      <c r="AB274" s="19">
        <f xml:space="preserve"> RAW!AA274 / 5</f>
        <v>1375</v>
      </c>
      <c r="AC274" s="20">
        <f xml:space="preserve"> ((RAW!AB274 / 1000000) * 1000)</f>
        <v>0</v>
      </c>
    </row>
    <row r="275" spans="1:29" x14ac:dyDescent="0.25">
      <c r="A275" s="28">
        <v>43239.488817314814</v>
      </c>
      <c r="B275" s="18">
        <f t="shared" si="5"/>
        <v>22.666666944336612</v>
      </c>
      <c r="C275" s="19">
        <f xml:space="preserve"> RAW!B275 / 5</f>
        <v>1375</v>
      </c>
      <c r="D275" s="19">
        <f xml:space="preserve"> RAW!C275 / 5</f>
        <v>-132.80000000000001</v>
      </c>
      <c r="E275" s="20">
        <f xml:space="preserve"> RAW!D275 / 5</f>
        <v>-473.2</v>
      </c>
      <c r="F275" s="19">
        <f xml:space="preserve"> RAW!E275 / 5000</f>
        <v>1.3049999999999999</v>
      </c>
      <c r="G275" s="19">
        <f xml:space="preserve"> RAW!F275 / 5000</f>
        <v>-0.3478</v>
      </c>
      <c r="H275" s="19">
        <f xml:space="preserve"> RAW!G275 / 5000</f>
        <v>2E-3</v>
      </c>
      <c r="I275" s="19">
        <f xml:space="preserve"> RAW!H275 / 5000</f>
        <v>0.11219999999999999</v>
      </c>
      <c r="J275" s="20">
        <f xml:space="preserve"> RAW!I275 / 5000</f>
        <v>0.52439999999999998</v>
      </c>
      <c r="K275" s="20">
        <f xml:space="preserve"> RAW!J275</f>
        <v>11111001</v>
      </c>
      <c r="L275" s="21">
        <f xml:space="preserve"> ((RAW!K275 / 10000000000) * 1000)</f>
        <v>0</v>
      </c>
      <c r="M275" s="22">
        <f xml:space="preserve"> ((RAW!L275 / 1000000000) * 1000)</f>
        <v>188.687397</v>
      </c>
      <c r="N275" s="19" t="str">
        <f xml:space="preserve"> RAW!M275</f>
        <v>R</v>
      </c>
      <c r="O275" s="19" t="str">
        <f xml:space="preserve"> RAW!N275</f>
        <v>L</v>
      </c>
      <c r="P275" s="20" t="str">
        <f xml:space="preserve"> RAW!O275</f>
        <v>-</v>
      </c>
      <c r="Q275" s="21">
        <f xml:space="preserve"> ((RAW!P275 / 10000000000) * 1000)</f>
        <v>0</v>
      </c>
      <c r="R275" s="22">
        <f xml:space="preserve"> ((RAW!Q275 / 1000000000) * 1000)</f>
        <v>0.697797</v>
      </c>
      <c r="S275" s="19" t="str">
        <f xml:space="preserve"> RAW!R275</f>
        <v>S</v>
      </c>
      <c r="T275" s="19" t="str">
        <f xml:space="preserve"> RAW!S275</f>
        <v>L</v>
      </c>
      <c r="U275" s="20" t="str">
        <f xml:space="preserve"> RAW!T275</f>
        <v>N</v>
      </c>
      <c r="V275" s="21">
        <f xml:space="preserve"> ((RAW!U275 / 10000000000) * 1000)</f>
        <v>0</v>
      </c>
      <c r="W275" s="22">
        <f xml:space="preserve"> ((RAW!V275 / 1000000000) * 1000)</f>
        <v>266.054687</v>
      </c>
      <c r="X275" s="19" t="str">
        <f xml:space="preserve"> RAW!W275</f>
        <v>S</v>
      </c>
      <c r="Y275" s="19" t="str">
        <f xml:space="preserve"> RAW!X275</f>
        <v>L</v>
      </c>
      <c r="Z275" s="20" t="str">
        <f xml:space="preserve"> RAW!Y275</f>
        <v>N</v>
      </c>
      <c r="AA275" s="19">
        <f xml:space="preserve"> ((RAW!Z275 / 10000000000) * 1000)</f>
        <v>0</v>
      </c>
      <c r="AB275" s="19">
        <f xml:space="preserve"> RAW!AA275 / 5</f>
        <v>1375</v>
      </c>
      <c r="AC275" s="20">
        <f xml:space="preserve"> ((RAW!AB275 / 1000000) * 1000)</f>
        <v>0</v>
      </c>
    </row>
    <row r="276" spans="1:29" x14ac:dyDescent="0.25">
      <c r="A276" s="28">
        <v>43239.49228953704</v>
      </c>
      <c r="B276" s="18">
        <f t="shared" si="5"/>
        <v>22.750000277766958</v>
      </c>
      <c r="C276" s="19">
        <f xml:space="preserve"> RAW!B276 / 5</f>
        <v>1375</v>
      </c>
      <c r="D276" s="19">
        <f xml:space="preserve"> RAW!C276 / 5</f>
        <v>-132.80000000000001</v>
      </c>
      <c r="E276" s="20">
        <f xml:space="preserve"> RAW!D276 / 5</f>
        <v>-473.2</v>
      </c>
      <c r="F276" s="19">
        <f xml:space="preserve"> RAW!E276 / 5000</f>
        <v>1.3049999999999999</v>
      </c>
      <c r="G276" s="19">
        <f xml:space="preserve"> RAW!F276 / 5000</f>
        <v>-0.34760000000000002</v>
      </c>
      <c r="H276" s="19">
        <f xml:space="preserve"> RAW!G276 / 5000</f>
        <v>2.2000000000000001E-3</v>
      </c>
      <c r="I276" s="19">
        <f xml:space="preserve"> RAW!H276 / 5000</f>
        <v>0.11219999999999999</v>
      </c>
      <c r="J276" s="20">
        <f xml:space="preserve"> RAW!I276 / 5000</f>
        <v>0.52459999999999996</v>
      </c>
      <c r="K276" s="20">
        <f xml:space="preserve"> RAW!J276</f>
        <v>11111001</v>
      </c>
      <c r="L276" s="21">
        <f xml:space="preserve"> ((RAW!K276 / 10000000000) * 1000)</f>
        <v>0</v>
      </c>
      <c r="M276" s="22">
        <f xml:space="preserve"> ((RAW!L276 / 1000000000) * 1000)</f>
        <v>188.67539199999999</v>
      </c>
      <c r="N276" s="19" t="str">
        <f xml:space="preserve"> RAW!M276</f>
        <v>R</v>
      </c>
      <c r="O276" s="19" t="str">
        <f xml:space="preserve"> RAW!N276</f>
        <v>L</v>
      </c>
      <c r="P276" s="20" t="str">
        <f xml:space="preserve"> RAW!O276</f>
        <v>-</v>
      </c>
      <c r="Q276" s="21">
        <f xml:space="preserve"> ((RAW!P276 / 10000000000) * 1000)</f>
        <v>0</v>
      </c>
      <c r="R276" s="22">
        <f xml:space="preserve"> ((RAW!Q276 / 1000000000) * 1000)</f>
        <v>0.697797</v>
      </c>
      <c r="S276" s="19" t="str">
        <f xml:space="preserve"> RAW!R276</f>
        <v>S</v>
      </c>
      <c r="T276" s="19" t="str">
        <f xml:space="preserve"> RAW!S276</f>
        <v>L</v>
      </c>
      <c r="U276" s="20" t="str">
        <f xml:space="preserve"> RAW!T276</f>
        <v>N</v>
      </c>
      <c r="V276" s="21">
        <f xml:space="preserve"> ((RAW!U276 / 10000000000) * 1000)</f>
        <v>0</v>
      </c>
      <c r="W276" s="22">
        <f xml:space="preserve"> ((RAW!V276 / 1000000000) * 1000)</f>
        <v>266.054687</v>
      </c>
      <c r="X276" s="19" t="str">
        <f xml:space="preserve"> RAW!W276</f>
        <v>S</v>
      </c>
      <c r="Y276" s="19" t="str">
        <f xml:space="preserve"> RAW!X276</f>
        <v>L</v>
      </c>
      <c r="Z276" s="20" t="str">
        <f xml:space="preserve"> RAW!Y276</f>
        <v>N</v>
      </c>
      <c r="AA276" s="19">
        <f xml:space="preserve"> ((RAW!Z276 / 10000000000) * 1000)</f>
        <v>0</v>
      </c>
      <c r="AB276" s="19">
        <f xml:space="preserve"> RAW!AA276 / 5</f>
        <v>1375</v>
      </c>
      <c r="AC276" s="20">
        <f xml:space="preserve"> ((RAW!AB276 / 1000000) * 1000)</f>
        <v>0</v>
      </c>
    </row>
    <row r="277" spans="1:29" x14ac:dyDescent="0.25">
      <c r="A277" s="28">
        <v>43239.495761759259</v>
      </c>
      <c r="B277" s="18">
        <f t="shared" si="5"/>
        <v>22.833333611022681</v>
      </c>
      <c r="C277" s="19">
        <f xml:space="preserve"> RAW!B277 / 5</f>
        <v>1375</v>
      </c>
      <c r="D277" s="19">
        <f xml:space="preserve"> RAW!C277 / 5</f>
        <v>-132.80000000000001</v>
      </c>
      <c r="E277" s="20">
        <f xml:space="preserve"> RAW!D277 / 5</f>
        <v>-473.2</v>
      </c>
      <c r="F277" s="19">
        <f xml:space="preserve"> RAW!E277 / 5000</f>
        <v>1.3051999999999999</v>
      </c>
      <c r="G277" s="19">
        <f xml:space="preserve"> RAW!F277 / 5000</f>
        <v>-0.34760000000000002</v>
      </c>
      <c r="H277" s="19">
        <f xml:space="preserve"> RAW!G277 / 5000</f>
        <v>2.2000000000000001E-3</v>
      </c>
      <c r="I277" s="19">
        <f xml:space="preserve"> RAW!H277 / 5000</f>
        <v>0.1124</v>
      </c>
      <c r="J277" s="20">
        <f xml:space="preserve"> RAW!I277 / 5000</f>
        <v>0.52439999999999998</v>
      </c>
      <c r="K277" s="20">
        <f xml:space="preserve"> RAW!J277</f>
        <v>11111001</v>
      </c>
      <c r="L277" s="21">
        <f xml:space="preserve"> ((RAW!K277 / 10000000000) * 1000)</f>
        <v>0</v>
      </c>
      <c r="M277" s="22">
        <f xml:space="preserve"> ((RAW!L277 / 1000000000) * 1000)</f>
        <v>188.65239400000002</v>
      </c>
      <c r="N277" s="19" t="str">
        <f xml:space="preserve"> RAW!M277</f>
        <v>R</v>
      </c>
      <c r="O277" s="19" t="str">
        <f xml:space="preserve"> RAW!N277</f>
        <v>L</v>
      </c>
      <c r="P277" s="20" t="str">
        <f xml:space="preserve"> RAW!O277</f>
        <v>-</v>
      </c>
      <c r="Q277" s="21">
        <f xml:space="preserve"> ((RAW!P277 / 10000000000) * 1000)</f>
        <v>0</v>
      </c>
      <c r="R277" s="22">
        <f xml:space="preserve"> ((RAW!Q277 / 1000000000) * 1000)</f>
        <v>0.697797</v>
      </c>
      <c r="S277" s="19" t="str">
        <f xml:space="preserve"> RAW!R277</f>
        <v>S</v>
      </c>
      <c r="T277" s="19" t="str">
        <f xml:space="preserve"> RAW!S277</f>
        <v>L</v>
      </c>
      <c r="U277" s="20" t="str">
        <f xml:space="preserve"> RAW!T277</f>
        <v>N</v>
      </c>
      <c r="V277" s="21">
        <f xml:space="preserve"> ((RAW!U277 / 10000000000) * 1000)</f>
        <v>0</v>
      </c>
      <c r="W277" s="22">
        <f xml:space="preserve"> ((RAW!V277 / 1000000000) * 1000)</f>
        <v>266.054687</v>
      </c>
      <c r="X277" s="19" t="str">
        <f xml:space="preserve"> RAW!W277</f>
        <v>S</v>
      </c>
      <c r="Y277" s="19" t="str">
        <f xml:space="preserve"> RAW!X277</f>
        <v>L</v>
      </c>
      <c r="Z277" s="20" t="str">
        <f xml:space="preserve"> RAW!Y277</f>
        <v>N</v>
      </c>
      <c r="AA277" s="19">
        <f xml:space="preserve"> ((RAW!Z277 / 10000000000) * 1000)</f>
        <v>0</v>
      </c>
      <c r="AB277" s="19">
        <f xml:space="preserve"> RAW!AA277 / 5</f>
        <v>1375</v>
      </c>
      <c r="AC277" s="20">
        <f xml:space="preserve"> ((RAW!AB277 / 1000000) * 1000)</f>
        <v>0</v>
      </c>
    </row>
    <row r="278" spans="1:29" x14ac:dyDescent="0.25">
      <c r="A278" s="28">
        <v>43239.499233969909</v>
      </c>
      <c r="B278" s="18">
        <f t="shared" si="5"/>
        <v>22.916666666627862</v>
      </c>
      <c r="C278" s="19">
        <f xml:space="preserve"> RAW!B278 / 5</f>
        <v>1375.6</v>
      </c>
      <c r="D278" s="19">
        <f xml:space="preserve"> RAW!C278 / 5</f>
        <v>-132.80000000000001</v>
      </c>
      <c r="E278" s="20">
        <f xml:space="preserve"> RAW!D278 / 5</f>
        <v>-473.2</v>
      </c>
      <c r="F278" s="19">
        <f xml:space="preserve"> RAW!E278 / 5000</f>
        <v>1.3049999999999999</v>
      </c>
      <c r="G278" s="19">
        <f xml:space="preserve"> RAW!F278 / 5000</f>
        <v>-0.34720000000000001</v>
      </c>
      <c r="H278" s="19">
        <f xml:space="preserve"> RAW!G278 / 5000</f>
        <v>2.3999999999999998E-3</v>
      </c>
      <c r="I278" s="19">
        <f xml:space="preserve"> RAW!H278 / 5000</f>
        <v>0.1124</v>
      </c>
      <c r="J278" s="20">
        <f xml:space="preserve"> RAW!I278 / 5000</f>
        <v>0.52480000000000004</v>
      </c>
      <c r="K278" s="20">
        <f xml:space="preserve"> RAW!J278</f>
        <v>11111001</v>
      </c>
      <c r="L278" s="21">
        <f xml:space="preserve"> ((RAW!K278 / 10000000000) * 1000)</f>
        <v>0</v>
      </c>
      <c r="M278" s="22">
        <f xml:space="preserve"> ((RAW!L278 / 1000000000) * 1000)</f>
        <v>188.63877600000001</v>
      </c>
      <c r="N278" s="19" t="str">
        <f xml:space="preserve"> RAW!M278</f>
        <v>R</v>
      </c>
      <c r="O278" s="19" t="str">
        <f xml:space="preserve"> RAW!N278</f>
        <v>L</v>
      </c>
      <c r="P278" s="20" t="str">
        <f xml:space="preserve"> RAW!O278</f>
        <v>-</v>
      </c>
      <c r="Q278" s="21">
        <f xml:space="preserve"> ((RAW!P278 / 10000000000) * 1000)</f>
        <v>0</v>
      </c>
      <c r="R278" s="22">
        <f xml:space="preserve"> ((RAW!Q278 / 1000000000) * 1000)</f>
        <v>0.697797</v>
      </c>
      <c r="S278" s="19" t="str">
        <f xml:space="preserve"> RAW!R278</f>
        <v>S</v>
      </c>
      <c r="T278" s="19" t="str">
        <f xml:space="preserve"> RAW!S278</f>
        <v>L</v>
      </c>
      <c r="U278" s="20" t="str">
        <f xml:space="preserve"> RAW!T278</f>
        <v>N</v>
      </c>
      <c r="V278" s="21">
        <f xml:space="preserve"> ((RAW!U278 / 10000000000) * 1000)</f>
        <v>0</v>
      </c>
      <c r="W278" s="22">
        <f xml:space="preserve"> ((RAW!V278 / 1000000000) * 1000)</f>
        <v>266.054687</v>
      </c>
      <c r="X278" s="19" t="str">
        <f xml:space="preserve"> RAW!W278</f>
        <v>S</v>
      </c>
      <c r="Y278" s="19" t="str">
        <f xml:space="preserve"> RAW!X278</f>
        <v>L</v>
      </c>
      <c r="Z278" s="20" t="str">
        <f xml:space="preserve"> RAW!Y278</f>
        <v>N</v>
      </c>
      <c r="AA278" s="19">
        <f xml:space="preserve"> ((RAW!Z278 / 10000000000) * 1000)</f>
        <v>0</v>
      </c>
      <c r="AB278" s="19">
        <f xml:space="preserve"> RAW!AA278 / 5</f>
        <v>1375.6</v>
      </c>
      <c r="AC278" s="20">
        <f xml:space="preserve"> ((RAW!AB278 / 1000000) * 1000)</f>
        <v>0</v>
      </c>
    </row>
    <row r="279" spans="1:29" x14ac:dyDescent="0.25">
      <c r="A279" s="28">
        <v>43239.502706203704</v>
      </c>
      <c r="B279" s="18">
        <f t="shared" si="5"/>
        <v>23.00000027770875</v>
      </c>
      <c r="C279" s="19">
        <f xml:space="preserve"> RAW!B279 / 5</f>
        <v>1376.4</v>
      </c>
      <c r="D279" s="19">
        <f xml:space="preserve"> RAW!C279 / 5</f>
        <v>-132.80000000000001</v>
      </c>
      <c r="E279" s="20">
        <f xml:space="preserve"> RAW!D279 / 5</f>
        <v>-473.2</v>
      </c>
      <c r="F279" s="19">
        <f xml:space="preserve"> RAW!E279 / 5000</f>
        <v>1.3049999999999999</v>
      </c>
      <c r="G279" s="19">
        <f xml:space="preserve"> RAW!F279 / 5000</f>
        <v>-0.34639999999999999</v>
      </c>
      <c r="H279" s="19">
        <f xml:space="preserve"> RAW!G279 / 5000</f>
        <v>3.2000000000000002E-3</v>
      </c>
      <c r="I279" s="19">
        <f xml:space="preserve"> RAW!H279 / 5000</f>
        <v>0.1134</v>
      </c>
      <c r="J279" s="20">
        <f xml:space="preserve"> RAW!I279 / 5000</f>
        <v>0.52580000000000005</v>
      </c>
      <c r="K279" s="20">
        <f xml:space="preserve"> RAW!J279</f>
        <v>11111001</v>
      </c>
      <c r="L279" s="21">
        <f xml:space="preserve"> ((RAW!K279 / 10000000000) * 1000)</f>
        <v>0</v>
      </c>
      <c r="M279" s="22">
        <f xml:space="preserve"> ((RAW!L279 / 1000000000) * 1000)</f>
        <v>188.63877600000001</v>
      </c>
      <c r="N279" s="19" t="str">
        <f xml:space="preserve"> RAW!M279</f>
        <v>R</v>
      </c>
      <c r="O279" s="19" t="str">
        <f xml:space="preserve"> RAW!N279</f>
        <v>L</v>
      </c>
      <c r="P279" s="20" t="str">
        <f xml:space="preserve"> RAW!O279</f>
        <v>-</v>
      </c>
      <c r="Q279" s="21">
        <f xml:space="preserve"> ((RAW!P279 / 10000000000) * 1000)</f>
        <v>0</v>
      </c>
      <c r="R279" s="22">
        <f xml:space="preserve"> ((RAW!Q279 / 1000000000) * 1000)</f>
        <v>0.697797</v>
      </c>
      <c r="S279" s="19" t="str">
        <f xml:space="preserve"> RAW!R279</f>
        <v>S</v>
      </c>
      <c r="T279" s="19" t="str">
        <f xml:space="preserve"> RAW!S279</f>
        <v>L</v>
      </c>
      <c r="U279" s="20" t="str">
        <f xml:space="preserve"> RAW!T279</f>
        <v>N</v>
      </c>
      <c r="V279" s="21">
        <f xml:space="preserve"> ((RAW!U279 / 10000000000) * 1000)</f>
        <v>0</v>
      </c>
      <c r="W279" s="22">
        <f xml:space="preserve"> ((RAW!V279 / 1000000000) * 1000)</f>
        <v>266.054687</v>
      </c>
      <c r="X279" s="19" t="str">
        <f xml:space="preserve"> RAW!W279</f>
        <v>S</v>
      </c>
      <c r="Y279" s="19" t="str">
        <f xml:space="preserve"> RAW!X279</f>
        <v>L</v>
      </c>
      <c r="Z279" s="20" t="str">
        <f xml:space="preserve"> RAW!Y279</f>
        <v>N</v>
      </c>
      <c r="AA279" s="19">
        <f xml:space="preserve"> ((RAW!Z279 / 10000000000) * 1000)</f>
        <v>0</v>
      </c>
      <c r="AB279" s="19">
        <f xml:space="preserve"> RAW!AA279 / 5</f>
        <v>1376.4</v>
      </c>
      <c r="AC279" s="20">
        <f xml:space="preserve"> ((RAW!AB279 / 1000000) * 1000)</f>
        <v>0</v>
      </c>
    </row>
    <row r="280" spans="1:29" x14ac:dyDescent="0.25">
      <c r="A280" s="28">
        <v>43239.506178425923</v>
      </c>
      <c r="B280" s="18">
        <f t="shared" si="5"/>
        <v>23.083333610964473</v>
      </c>
      <c r="C280" s="19">
        <f xml:space="preserve"> RAW!B280 / 5</f>
        <v>1375</v>
      </c>
      <c r="D280" s="19">
        <f xml:space="preserve"> RAW!C280 / 5</f>
        <v>-132.80000000000001</v>
      </c>
      <c r="E280" s="20">
        <f xml:space="preserve"> RAW!D280 / 5</f>
        <v>-473.2</v>
      </c>
      <c r="F280" s="19">
        <f xml:space="preserve"> RAW!E280 / 5000</f>
        <v>1.3049999999999999</v>
      </c>
      <c r="G280" s="19">
        <f xml:space="preserve"> RAW!F280 / 5000</f>
        <v>-0.3478</v>
      </c>
      <c r="H280" s="19">
        <f xml:space="preserve"> RAW!G280 / 5000</f>
        <v>2E-3</v>
      </c>
      <c r="I280" s="19">
        <f xml:space="preserve"> RAW!H280 / 5000</f>
        <v>0.11219999999999999</v>
      </c>
      <c r="J280" s="20">
        <f xml:space="preserve"> RAW!I280 / 5000</f>
        <v>0.52439999999999998</v>
      </c>
      <c r="K280" s="20">
        <f xml:space="preserve"> RAW!J280</f>
        <v>11111001</v>
      </c>
      <c r="L280" s="21">
        <f xml:space="preserve"> ((RAW!K280 / 10000000000) * 1000)</f>
        <v>0</v>
      </c>
      <c r="M280" s="22">
        <f xml:space="preserve"> ((RAW!L280 / 1000000000) * 1000)</f>
        <v>188.55006299999999</v>
      </c>
      <c r="N280" s="19" t="str">
        <f xml:space="preserve"> RAW!M280</f>
        <v>R</v>
      </c>
      <c r="O280" s="19" t="str">
        <f xml:space="preserve"> RAW!N280</f>
        <v>L</v>
      </c>
      <c r="P280" s="20" t="str">
        <f xml:space="preserve"> RAW!O280</f>
        <v>-</v>
      </c>
      <c r="Q280" s="21">
        <f xml:space="preserve"> ((RAW!P280 / 10000000000) * 1000)</f>
        <v>0</v>
      </c>
      <c r="R280" s="22">
        <f xml:space="preserve"> ((RAW!Q280 / 1000000000) * 1000)</f>
        <v>0.697797</v>
      </c>
      <c r="S280" s="19" t="str">
        <f xml:space="preserve"> RAW!R280</f>
        <v>S</v>
      </c>
      <c r="T280" s="19" t="str">
        <f xml:space="preserve"> RAW!S280</f>
        <v>L</v>
      </c>
      <c r="U280" s="20" t="str">
        <f xml:space="preserve"> RAW!T280</f>
        <v>N</v>
      </c>
      <c r="V280" s="21">
        <f xml:space="preserve"> ((RAW!U280 / 10000000000) * 1000)</f>
        <v>0</v>
      </c>
      <c r="W280" s="22">
        <f xml:space="preserve"> ((RAW!V280 / 1000000000) * 1000)</f>
        <v>266.054687</v>
      </c>
      <c r="X280" s="19" t="str">
        <f xml:space="preserve"> RAW!W280</f>
        <v>S</v>
      </c>
      <c r="Y280" s="19" t="str">
        <f xml:space="preserve"> RAW!X280</f>
        <v>L</v>
      </c>
      <c r="Z280" s="20" t="str">
        <f xml:space="preserve"> RAW!Y280</f>
        <v>N</v>
      </c>
      <c r="AA280" s="19">
        <f xml:space="preserve"> ((RAW!Z280 / 10000000000) * 1000)</f>
        <v>0</v>
      </c>
      <c r="AB280" s="19">
        <f xml:space="preserve"> RAW!AA280 / 5</f>
        <v>1375</v>
      </c>
      <c r="AC280" s="20">
        <f xml:space="preserve"> ((RAW!AB280 / 1000000) * 1000)</f>
        <v>0</v>
      </c>
    </row>
    <row r="281" spans="1:29" x14ac:dyDescent="0.25">
      <c r="A281" s="28">
        <v>43239.50965064815</v>
      </c>
      <c r="B281" s="18">
        <f t="shared" si="5"/>
        <v>23.166666944394819</v>
      </c>
      <c r="C281" s="19">
        <f xml:space="preserve"> RAW!B281 / 5</f>
        <v>1375</v>
      </c>
      <c r="D281" s="19">
        <f xml:space="preserve"> RAW!C281 / 5</f>
        <v>-132.80000000000001</v>
      </c>
      <c r="E281" s="20">
        <f xml:space="preserve"> RAW!D281 / 5</f>
        <v>-473.2</v>
      </c>
      <c r="F281" s="19">
        <f xml:space="preserve"> RAW!E281 / 5000</f>
        <v>1.3049999999999999</v>
      </c>
      <c r="G281" s="19">
        <f xml:space="preserve"> RAW!F281 / 5000</f>
        <v>-0.34760000000000002</v>
      </c>
      <c r="H281" s="19">
        <f xml:space="preserve"> RAW!G281 / 5000</f>
        <v>2E-3</v>
      </c>
      <c r="I281" s="19">
        <f xml:space="preserve"> RAW!H281 / 5000</f>
        <v>0.11219999999999999</v>
      </c>
      <c r="J281" s="20">
        <f xml:space="preserve"> RAW!I281 / 5000</f>
        <v>0.52459999999999996</v>
      </c>
      <c r="K281" s="20">
        <f xml:space="preserve"> RAW!J281</f>
        <v>11111001</v>
      </c>
      <c r="L281" s="21">
        <f xml:space="preserve"> ((RAW!K281 / 10000000000) * 1000)</f>
        <v>0</v>
      </c>
      <c r="M281" s="22">
        <f xml:space="preserve"> ((RAW!L281 / 1000000000) * 1000)</f>
        <v>188.44670099999999</v>
      </c>
      <c r="N281" s="19" t="str">
        <f xml:space="preserve"> RAW!M281</f>
        <v>R</v>
      </c>
      <c r="O281" s="19" t="str">
        <f xml:space="preserve"> RAW!N281</f>
        <v>L</v>
      </c>
      <c r="P281" s="20" t="str">
        <f xml:space="preserve"> RAW!O281</f>
        <v>-</v>
      </c>
      <c r="Q281" s="21">
        <f xml:space="preserve"> ((RAW!P281 / 10000000000) * 1000)</f>
        <v>0</v>
      </c>
      <c r="R281" s="22">
        <f xml:space="preserve"> ((RAW!Q281 / 1000000000) * 1000)</f>
        <v>0.697797</v>
      </c>
      <c r="S281" s="19" t="str">
        <f xml:space="preserve"> RAW!R281</f>
        <v>S</v>
      </c>
      <c r="T281" s="19" t="str">
        <f xml:space="preserve"> RAW!S281</f>
        <v>L</v>
      </c>
      <c r="U281" s="20" t="str">
        <f xml:space="preserve"> RAW!T281</f>
        <v>N</v>
      </c>
      <c r="V281" s="21">
        <f xml:space="preserve"> ((RAW!U281 / 10000000000) * 1000)</f>
        <v>0</v>
      </c>
      <c r="W281" s="22">
        <f xml:space="preserve"> ((RAW!V281 / 1000000000) * 1000)</f>
        <v>266.054687</v>
      </c>
      <c r="X281" s="19" t="str">
        <f xml:space="preserve"> RAW!W281</f>
        <v>S</v>
      </c>
      <c r="Y281" s="19" t="str">
        <f xml:space="preserve"> RAW!X281</f>
        <v>L</v>
      </c>
      <c r="Z281" s="20" t="str">
        <f xml:space="preserve"> RAW!Y281</f>
        <v>N</v>
      </c>
      <c r="AA281" s="19">
        <f xml:space="preserve"> ((RAW!Z281 / 10000000000) * 1000)</f>
        <v>0</v>
      </c>
      <c r="AB281" s="19">
        <f xml:space="preserve"> RAW!AA281 / 5</f>
        <v>1375</v>
      </c>
      <c r="AC281" s="20">
        <f xml:space="preserve"> ((RAW!AB281 / 1000000) * 1000)</f>
        <v>0</v>
      </c>
    </row>
    <row r="282" spans="1:29" x14ac:dyDescent="0.25">
      <c r="A282" s="28">
        <v>43239.513122870369</v>
      </c>
      <c r="B282" s="18">
        <f t="shared" si="5"/>
        <v>23.250000277650543</v>
      </c>
      <c r="C282" s="19">
        <f xml:space="preserve"> RAW!B282 / 5</f>
        <v>1375</v>
      </c>
      <c r="D282" s="19">
        <f xml:space="preserve"> RAW!C282 / 5</f>
        <v>-132.80000000000001</v>
      </c>
      <c r="E282" s="20">
        <f xml:space="preserve"> RAW!D282 / 5</f>
        <v>-473.2</v>
      </c>
      <c r="F282" s="19">
        <f xml:space="preserve"> RAW!E282 / 5000</f>
        <v>1.3051999999999999</v>
      </c>
      <c r="G282" s="19">
        <f xml:space="preserve"> RAW!F282 / 5000</f>
        <v>-0.34760000000000002</v>
      </c>
      <c r="H282" s="19">
        <f xml:space="preserve"> RAW!G282 / 5000</f>
        <v>2.2000000000000001E-3</v>
      </c>
      <c r="I282" s="19">
        <f xml:space="preserve"> RAW!H282 / 5000</f>
        <v>0.1124</v>
      </c>
      <c r="J282" s="20">
        <f xml:space="preserve"> RAW!I282 / 5000</f>
        <v>0.52459999999999996</v>
      </c>
      <c r="K282" s="20">
        <f xml:space="preserve"> RAW!J282</f>
        <v>11111001</v>
      </c>
      <c r="L282" s="21">
        <f xml:space="preserve"> ((RAW!K282 / 10000000000) * 1000)</f>
        <v>0</v>
      </c>
      <c r="M282" s="22">
        <f xml:space="preserve"> ((RAW!L282 / 1000000000) * 1000)</f>
        <v>188.44312599999998</v>
      </c>
      <c r="N282" s="19" t="str">
        <f xml:space="preserve"> RAW!M282</f>
        <v>R</v>
      </c>
      <c r="O282" s="19" t="str">
        <f xml:space="preserve"> RAW!N282</f>
        <v>L</v>
      </c>
      <c r="P282" s="20" t="str">
        <f xml:space="preserve"> RAW!O282</f>
        <v>-</v>
      </c>
      <c r="Q282" s="21">
        <f xml:space="preserve"> ((RAW!P282 / 10000000000) * 1000)</f>
        <v>0</v>
      </c>
      <c r="R282" s="22">
        <f xml:space="preserve"> ((RAW!Q282 / 1000000000) * 1000)</f>
        <v>0.697797</v>
      </c>
      <c r="S282" s="19" t="str">
        <f xml:space="preserve"> RAW!R282</f>
        <v>S</v>
      </c>
      <c r="T282" s="19" t="str">
        <f xml:space="preserve"> RAW!S282</f>
        <v>L</v>
      </c>
      <c r="U282" s="20" t="str">
        <f xml:space="preserve"> RAW!T282</f>
        <v>N</v>
      </c>
      <c r="V282" s="21">
        <f xml:space="preserve"> ((RAW!U282 / 10000000000) * 1000)</f>
        <v>0</v>
      </c>
      <c r="W282" s="22">
        <f xml:space="preserve"> ((RAW!V282 / 1000000000) * 1000)</f>
        <v>266.054687</v>
      </c>
      <c r="X282" s="19" t="str">
        <f xml:space="preserve"> RAW!W282</f>
        <v>S</v>
      </c>
      <c r="Y282" s="19" t="str">
        <f xml:space="preserve"> RAW!X282</f>
        <v>L</v>
      </c>
      <c r="Z282" s="20" t="str">
        <f xml:space="preserve"> RAW!Y282</f>
        <v>N</v>
      </c>
      <c r="AA282" s="19">
        <f xml:space="preserve"> ((RAW!Z282 / 10000000000) * 1000)</f>
        <v>0</v>
      </c>
      <c r="AB282" s="19">
        <f xml:space="preserve"> RAW!AA282 / 5</f>
        <v>1375</v>
      </c>
      <c r="AC282" s="20">
        <f xml:space="preserve"> ((RAW!AB282 / 1000000) * 1000)</f>
        <v>0</v>
      </c>
    </row>
    <row r="283" spans="1:29" x14ac:dyDescent="0.25">
      <c r="A283" s="28">
        <v>43239.516595092595</v>
      </c>
      <c r="B283" s="18">
        <f t="shared" si="5"/>
        <v>23.333333611080889</v>
      </c>
      <c r="C283" s="19">
        <f xml:space="preserve"> RAW!B283 / 5</f>
        <v>1375.6</v>
      </c>
      <c r="D283" s="19">
        <f xml:space="preserve"> RAW!C283 / 5</f>
        <v>-132.80000000000001</v>
      </c>
      <c r="E283" s="20">
        <f xml:space="preserve"> RAW!D283 / 5</f>
        <v>-473.2</v>
      </c>
      <c r="F283" s="19">
        <f xml:space="preserve"> RAW!E283 / 5000</f>
        <v>1.3051999999999999</v>
      </c>
      <c r="G283" s="19">
        <f xml:space="preserve"> RAW!F283 / 5000</f>
        <v>-0.34760000000000002</v>
      </c>
      <c r="H283" s="19">
        <f xml:space="preserve"> RAW!G283 / 5000</f>
        <v>2E-3</v>
      </c>
      <c r="I283" s="19">
        <f xml:space="preserve"> RAW!H283 / 5000</f>
        <v>0.1124</v>
      </c>
      <c r="J283" s="20">
        <f xml:space="preserve"> RAW!I283 / 5000</f>
        <v>0.52459999999999996</v>
      </c>
      <c r="K283" s="20">
        <f xml:space="preserve"> RAW!J283</f>
        <v>11111001</v>
      </c>
      <c r="L283" s="21">
        <f xml:space="preserve"> ((RAW!K283 / 10000000000) * 1000)</f>
        <v>0</v>
      </c>
      <c r="M283" s="22">
        <f xml:space="preserve"> ((RAW!L283 / 1000000000) * 1000)</f>
        <v>188.43374700000001</v>
      </c>
      <c r="N283" s="19" t="str">
        <f xml:space="preserve"> RAW!M283</f>
        <v>R</v>
      </c>
      <c r="O283" s="19" t="str">
        <f xml:space="preserve"> RAW!N283</f>
        <v>L</v>
      </c>
      <c r="P283" s="20" t="str">
        <f xml:space="preserve"> RAW!O283</f>
        <v>-</v>
      </c>
      <c r="Q283" s="21">
        <f xml:space="preserve"> ((RAW!P283 / 10000000000) * 1000)</f>
        <v>0</v>
      </c>
      <c r="R283" s="22">
        <f xml:space="preserve"> ((RAW!Q283 / 1000000000) * 1000)</f>
        <v>0.697797</v>
      </c>
      <c r="S283" s="19" t="str">
        <f xml:space="preserve"> RAW!R283</f>
        <v>S</v>
      </c>
      <c r="T283" s="19" t="str">
        <f xml:space="preserve"> RAW!S283</f>
        <v>L</v>
      </c>
      <c r="U283" s="20" t="str">
        <f xml:space="preserve"> RAW!T283</f>
        <v>N</v>
      </c>
      <c r="V283" s="21">
        <f xml:space="preserve"> ((RAW!U283 / 10000000000) * 1000)</f>
        <v>0</v>
      </c>
      <c r="W283" s="22">
        <f xml:space="preserve"> ((RAW!V283 / 1000000000) * 1000)</f>
        <v>266.054687</v>
      </c>
      <c r="X283" s="19" t="str">
        <f xml:space="preserve"> RAW!W283</f>
        <v>S</v>
      </c>
      <c r="Y283" s="19" t="str">
        <f xml:space="preserve"> RAW!X283</f>
        <v>L</v>
      </c>
      <c r="Z283" s="20" t="str">
        <f xml:space="preserve"> RAW!Y283</f>
        <v>N</v>
      </c>
      <c r="AA283" s="19">
        <f xml:space="preserve"> ((RAW!Z283 / 10000000000) * 1000)</f>
        <v>0</v>
      </c>
      <c r="AB283" s="19">
        <f xml:space="preserve"> RAW!AA283 / 5</f>
        <v>1375.6</v>
      </c>
      <c r="AC283" s="20">
        <f xml:space="preserve"> ((RAW!AB283 / 1000000) * 1000)</f>
        <v>0</v>
      </c>
    </row>
    <row r="284" spans="1:29" x14ac:dyDescent="0.25">
      <c r="A284" s="28">
        <v>43239.520067303238</v>
      </c>
      <c r="B284" s="18">
        <f t="shared" si="5"/>
        <v>23.416666666511446</v>
      </c>
      <c r="C284" s="19">
        <f xml:space="preserve"> RAW!B284 / 5</f>
        <v>1375</v>
      </c>
      <c r="D284" s="19">
        <f xml:space="preserve"> RAW!C284 / 5</f>
        <v>-132.80000000000001</v>
      </c>
      <c r="E284" s="20">
        <f xml:space="preserve"> RAW!D284 / 5</f>
        <v>-473.2</v>
      </c>
      <c r="F284" s="19">
        <f xml:space="preserve"> RAW!E284 / 5000</f>
        <v>1.3051999999999999</v>
      </c>
      <c r="G284" s="19">
        <f xml:space="preserve"> RAW!F284 / 5000</f>
        <v>-0.34799999999999998</v>
      </c>
      <c r="H284" s="19">
        <f xml:space="preserve"> RAW!G284 / 5000</f>
        <v>2E-3</v>
      </c>
      <c r="I284" s="19">
        <f xml:space="preserve"> RAW!H284 / 5000</f>
        <v>0.11219999999999999</v>
      </c>
      <c r="J284" s="20">
        <f xml:space="preserve"> RAW!I284 / 5000</f>
        <v>0.52439999999999998</v>
      </c>
      <c r="K284" s="20">
        <f xml:space="preserve"> RAW!J284</f>
        <v>11111001</v>
      </c>
      <c r="L284" s="21">
        <f xml:space="preserve"> ((RAW!K284 / 10000000000) * 1000)</f>
        <v>0</v>
      </c>
      <c r="M284" s="22">
        <f xml:space="preserve"> ((RAW!L284 / 1000000000) * 1000)</f>
        <v>188.42949100000001</v>
      </c>
      <c r="N284" s="19" t="str">
        <f xml:space="preserve"> RAW!M284</f>
        <v>R</v>
      </c>
      <c r="O284" s="19" t="str">
        <f xml:space="preserve"> RAW!N284</f>
        <v>L</v>
      </c>
      <c r="P284" s="20" t="str">
        <f xml:space="preserve"> RAW!O284</f>
        <v>-</v>
      </c>
      <c r="Q284" s="21">
        <f xml:space="preserve"> ((RAW!P284 / 10000000000) * 1000)</f>
        <v>0</v>
      </c>
      <c r="R284" s="22">
        <f xml:space="preserve"> ((RAW!Q284 / 1000000000) * 1000)</f>
        <v>0.697797</v>
      </c>
      <c r="S284" s="19" t="str">
        <f xml:space="preserve"> RAW!R284</f>
        <v>S</v>
      </c>
      <c r="T284" s="19" t="str">
        <f xml:space="preserve"> RAW!S284</f>
        <v>L</v>
      </c>
      <c r="U284" s="20" t="str">
        <f xml:space="preserve"> RAW!T284</f>
        <v>N</v>
      </c>
      <c r="V284" s="21">
        <f xml:space="preserve"> ((RAW!U284 / 10000000000) * 1000)</f>
        <v>0</v>
      </c>
      <c r="W284" s="22">
        <f xml:space="preserve"> ((RAW!V284 / 1000000000) * 1000)</f>
        <v>266.054687</v>
      </c>
      <c r="X284" s="19" t="str">
        <f xml:space="preserve"> RAW!W284</f>
        <v>S</v>
      </c>
      <c r="Y284" s="19" t="str">
        <f xml:space="preserve"> RAW!X284</f>
        <v>L</v>
      </c>
      <c r="Z284" s="20" t="str">
        <f xml:space="preserve"> RAW!Y284</f>
        <v>N</v>
      </c>
      <c r="AA284" s="19">
        <f xml:space="preserve"> ((RAW!Z284 / 10000000000) * 1000)</f>
        <v>0</v>
      </c>
      <c r="AB284" s="19">
        <f xml:space="preserve"> RAW!AA284 / 5</f>
        <v>1375</v>
      </c>
      <c r="AC284" s="20">
        <f xml:space="preserve"> ((RAW!AB284 / 1000000) * 1000)</f>
        <v>0</v>
      </c>
    </row>
    <row r="285" spans="1:29" x14ac:dyDescent="0.25">
      <c r="A285" s="28">
        <v>43239.523539525464</v>
      </c>
      <c r="B285" s="18">
        <f t="shared" si="5"/>
        <v>23.499999999941792</v>
      </c>
      <c r="C285" s="19">
        <f xml:space="preserve"> RAW!B285 / 5</f>
        <v>1375</v>
      </c>
      <c r="D285" s="19">
        <f xml:space="preserve"> RAW!C285 / 5</f>
        <v>-132.80000000000001</v>
      </c>
      <c r="E285" s="20">
        <f xml:space="preserve"> RAW!D285 / 5</f>
        <v>-473.2</v>
      </c>
      <c r="F285" s="19">
        <f xml:space="preserve"> RAW!E285 / 5000</f>
        <v>1.3049999999999999</v>
      </c>
      <c r="G285" s="19">
        <f xml:space="preserve"> RAW!F285 / 5000</f>
        <v>-0.3478</v>
      </c>
      <c r="H285" s="19">
        <f xml:space="preserve"> RAW!G285 / 5000</f>
        <v>2E-3</v>
      </c>
      <c r="I285" s="19">
        <f xml:space="preserve"> RAW!H285 / 5000</f>
        <v>0.11219999999999999</v>
      </c>
      <c r="J285" s="20">
        <f xml:space="preserve"> RAW!I285 / 5000</f>
        <v>0.52459999999999996</v>
      </c>
      <c r="K285" s="20">
        <f xml:space="preserve"> RAW!J285</f>
        <v>11111001</v>
      </c>
      <c r="L285" s="21">
        <f xml:space="preserve"> ((RAW!K285 / 10000000000) * 1000)</f>
        <v>0</v>
      </c>
      <c r="M285" s="22">
        <f xml:space="preserve"> ((RAW!L285 / 1000000000) * 1000)</f>
        <v>188.423272</v>
      </c>
      <c r="N285" s="19" t="str">
        <f xml:space="preserve"> RAW!M285</f>
        <v>R</v>
      </c>
      <c r="O285" s="19" t="str">
        <f xml:space="preserve"> RAW!N285</f>
        <v>L</v>
      </c>
      <c r="P285" s="20" t="str">
        <f xml:space="preserve"> RAW!O285</f>
        <v>-</v>
      </c>
      <c r="Q285" s="21">
        <f xml:space="preserve"> ((RAW!P285 / 10000000000) * 1000)</f>
        <v>0</v>
      </c>
      <c r="R285" s="22">
        <f xml:space="preserve"> ((RAW!Q285 / 1000000000) * 1000)</f>
        <v>0.697797</v>
      </c>
      <c r="S285" s="19" t="str">
        <f xml:space="preserve"> RAW!R285</f>
        <v>S</v>
      </c>
      <c r="T285" s="19" t="str">
        <f xml:space="preserve"> RAW!S285</f>
        <v>L</v>
      </c>
      <c r="U285" s="20" t="str">
        <f xml:space="preserve"> RAW!T285</f>
        <v>N</v>
      </c>
      <c r="V285" s="21">
        <f xml:space="preserve"> ((RAW!U285 / 10000000000) * 1000)</f>
        <v>0</v>
      </c>
      <c r="W285" s="22">
        <f xml:space="preserve"> ((RAW!V285 / 1000000000) * 1000)</f>
        <v>266.054687</v>
      </c>
      <c r="X285" s="19" t="str">
        <f xml:space="preserve"> RAW!W285</f>
        <v>S</v>
      </c>
      <c r="Y285" s="19" t="str">
        <f xml:space="preserve"> RAW!X285</f>
        <v>L</v>
      </c>
      <c r="Z285" s="20" t="str">
        <f xml:space="preserve"> RAW!Y285</f>
        <v>N</v>
      </c>
      <c r="AA285" s="19">
        <f xml:space="preserve"> ((RAW!Z285 / 10000000000) * 1000)</f>
        <v>0</v>
      </c>
      <c r="AB285" s="19">
        <f xml:space="preserve"> RAW!AA285 / 5</f>
        <v>1375</v>
      </c>
      <c r="AC285" s="20">
        <f xml:space="preserve"> ((RAW!AB285 / 1000000) * 1000)</f>
        <v>0</v>
      </c>
    </row>
    <row r="286" spans="1:29" x14ac:dyDescent="0.25">
      <c r="A286" s="28">
        <v>43239.527011759259</v>
      </c>
      <c r="B286" s="18">
        <f t="shared" si="5"/>
        <v>23.583333611022681</v>
      </c>
      <c r="C286" s="19">
        <f xml:space="preserve"> RAW!B286 / 5</f>
        <v>1375</v>
      </c>
      <c r="D286" s="19">
        <f xml:space="preserve"> RAW!C286 / 5</f>
        <v>-132.80000000000001</v>
      </c>
      <c r="E286" s="20">
        <f xml:space="preserve"> RAW!D286 / 5</f>
        <v>-473.2</v>
      </c>
      <c r="F286" s="19">
        <f xml:space="preserve"> RAW!E286 / 5000</f>
        <v>1.3051999999999999</v>
      </c>
      <c r="G286" s="19">
        <f xml:space="preserve"> RAW!F286 / 5000</f>
        <v>-0.3478</v>
      </c>
      <c r="H286" s="19">
        <f xml:space="preserve"> RAW!G286 / 5000</f>
        <v>2E-3</v>
      </c>
      <c r="I286" s="19">
        <f xml:space="preserve"> RAW!H286 / 5000</f>
        <v>0.1124</v>
      </c>
      <c r="J286" s="20">
        <f xml:space="preserve"> RAW!I286 / 5000</f>
        <v>0.52439999999999998</v>
      </c>
      <c r="K286" s="20">
        <f xml:space="preserve"> RAW!J286</f>
        <v>11111001</v>
      </c>
      <c r="L286" s="21">
        <f xml:space="preserve"> ((RAW!K286 / 10000000000) * 1000)</f>
        <v>0</v>
      </c>
      <c r="M286" s="22">
        <f xml:space="preserve"> ((RAW!L286 / 1000000000) * 1000)</f>
        <v>188.41642100000001</v>
      </c>
      <c r="N286" s="19" t="str">
        <f xml:space="preserve"> RAW!M286</f>
        <v>R</v>
      </c>
      <c r="O286" s="19" t="str">
        <f xml:space="preserve"> RAW!N286</f>
        <v>L</v>
      </c>
      <c r="P286" s="20" t="str">
        <f xml:space="preserve"> RAW!O286</f>
        <v>-</v>
      </c>
      <c r="Q286" s="21">
        <f xml:space="preserve"> ((RAW!P286 / 10000000000) * 1000)</f>
        <v>0</v>
      </c>
      <c r="R286" s="22">
        <f xml:space="preserve"> ((RAW!Q286 / 1000000000) * 1000)</f>
        <v>0.697797</v>
      </c>
      <c r="S286" s="19" t="str">
        <f xml:space="preserve"> RAW!R286</f>
        <v>S</v>
      </c>
      <c r="T286" s="19" t="str">
        <f xml:space="preserve"> RAW!S286</f>
        <v>L</v>
      </c>
      <c r="U286" s="20" t="str">
        <f xml:space="preserve"> RAW!T286</f>
        <v>N</v>
      </c>
      <c r="V286" s="21">
        <f xml:space="preserve"> ((RAW!U286 / 10000000000) * 1000)</f>
        <v>0</v>
      </c>
      <c r="W286" s="22">
        <f xml:space="preserve"> ((RAW!V286 / 1000000000) * 1000)</f>
        <v>266.054687</v>
      </c>
      <c r="X286" s="19" t="str">
        <f xml:space="preserve"> RAW!W286</f>
        <v>S</v>
      </c>
      <c r="Y286" s="19" t="str">
        <f xml:space="preserve"> RAW!X286</f>
        <v>L</v>
      </c>
      <c r="Z286" s="20" t="str">
        <f xml:space="preserve"> RAW!Y286</f>
        <v>N</v>
      </c>
      <c r="AA286" s="19">
        <f xml:space="preserve"> ((RAW!Z286 / 10000000000) * 1000)</f>
        <v>0</v>
      </c>
      <c r="AB286" s="19">
        <f xml:space="preserve"> RAW!AA286 / 5</f>
        <v>1375</v>
      </c>
      <c r="AC286" s="20">
        <f xml:space="preserve"> ((RAW!AB286 / 1000000) * 1000)</f>
        <v>0</v>
      </c>
    </row>
    <row r="287" spans="1:29" x14ac:dyDescent="0.25">
      <c r="A287" s="28">
        <v>43239.530483981478</v>
      </c>
      <c r="B287" s="18">
        <f t="shared" si="5"/>
        <v>23.666666944278404</v>
      </c>
      <c r="C287" s="19">
        <f xml:space="preserve"> RAW!B287 / 5</f>
        <v>1375.6</v>
      </c>
      <c r="D287" s="19">
        <f xml:space="preserve"> RAW!C287 / 5</f>
        <v>-132.80000000000001</v>
      </c>
      <c r="E287" s="20">
        <f xml:space="preserve"> RAW!D287 / 5</f>
        <v>-473.2</v>
      </c>
      <c r="F287" s="19">
        <f xml:space="preserve"> RAW!E287 / 5000</f>
        <v>1.3051999999999999</v>
      </c>
      <c r="G287" s="19">
        <f xml:space="preserve"> RAW!F287 / 5000</f>
        <v>-0.34760000000000002</v>
      </c>
      <c r="H287" s="19">
        <f xml:space="preserve"> RAW!G287 / 5000</f>
        <v>2.2000000000000001E-3</v>
      </c>
      <c r="I287" s="19">
        <f xml:space="preserve"> RAW!H287 / 5000</f>
        <v>0.1124</v>
      </c>
      <c r="J287" s="20">
        <f xml:space="preserve"> RAW!I287 / 5000</f>
        <v>0.52459999999999996</v>
      </c>
      <c r="K287" s="20">
        <f xml:space="preserve"> RAW!J287</f>
        <v>11111001</v>
      </c>
      <c r="L287" s="21">
        <f xml:space="preserve"> ((RAW!K287 / 10000000000) * 1000)</f>
        <v>0</v>
      </c>
      <c r="M287" s="22">
        <f xml:space="preserve"> ((RAW!L287 / 1000000000) * 1000)</f>
        <v>188.41101599999999</v>
      </c>
      <c r="N287" s="19" t="str">
        <f xml:space="preserve"> RAW!M287</f>
        <v>R</v>
      </c>
      <c r="O287" s="19" t="str">
        <f xml:space="preserve"> RAW!N287</f>
        <v>L</v>
      </c>
      <c r="P287" s="20" t="str">
        <f xml:space="preserve"> RAW!O287</f>
        <v>-</v>
      </c>
      <c r="Q287" s="21">
        <f xml:space="preserve"> ((RAW!P287 / 10000000000) * 1000)</f>
        <v>0</v>
      </c>
      <c r="R287" s="22">
        <f xml:space="preserve"> ((RAW!Q287 / 1000000000) * 1000)</f>
        <v>0.697797</v>
      </c>
      <c r="S287" s="19" t="str">
        <f xml:space="preserve"> RAW!R287</f>
        <v>S</v>
      </c>
      <c r="T287" s="19" t="str">
        <f xml:space="preserve"> RAW!S287</f>
        <v>L</v>
      </c>
      <c r="U287" s="20" t="str">
        <f xml:space="preserve"> RAW!T287</f>
        <v>N</v>
      </c>
      <c r="V287" s="21">
        <f xml:space="preserve"> ((RAW!U287 / 10000000000) * 1000)</f>
        <v>0</v>
      </c>
      <c r="W287" s="22">
        <f xml:space="preserve"> ((RAW!V287 / 1000000000) * 1000)</f>
        <v>266.054687</v>
      </c>
      <c r="X287" s="19" t="str">
        <f xml:space="preserve"> RAW!W287</f>
        <v>S</v>
      </c>
      <c r="Y287" s="19" t="str">
        <f xml:space="preserve"> RAW!X287</f>
        <v>L</v>
      </c>
      <c r="Z287" s="20" t="str">
        <f xml:space="preserve"> RAW!Y287</f>
        <v>N</v>
      </c>
      <c r="AA287" s="19">
        <f xml:space="preserve"> ((RAW!Z287 / 10000000000) * 1000)</f>
        <v>0</v>
      </c>
      <c r="AB287" s="19">
        <f xml:space="preserve"> RAW!AA287 / 5</f>
        <v>1375.6</v>
      </c>
      <c r="AC287" s="20">
        <f xml:space="preserve"> ((RAW!AB287 / 1000000) * 1000)</f>
        <v>0</v>
      </c>
    </row>
    <row r="288" spans="1:29" x14ac:dyDescent="0.25">
      <c r="A288" s="28">
        <v>43239.533956203704</v>
      </c>
      <c r="B288" s="18">
        <f t="shared" si="5"/>
        <v>23.75000027770875</v>
      </c>
      <c r="C288" s="19">
        <f xml:space="preserve"> RAW!B288 / 5</f>
        <v>1375</v>
      </c>
      <c r="D288" s="19">
        <f xml:space="preserve"> RAW!C288 / 5</f>
        <v>-132.80000000000001</v>
      </c>
      <c r="E288" s="20">
        <f xml:space="preserve"> RAW!D288 / 5</f>
        <v>-473.2</v>
      </c>
      <c r="F288" s="19">
        <f xml:space="preserve"> RAW!E288 / 5000</f>
        <v>1.3051999999999999</v>
      </c>
      <c r="G288" s="19">
        <f xml:space="preserve"> RAW!F288 / 5000</f>
        <v>-0.34760000000000002</v>
      </c>
      <c r="H288" s="19">
        <f xml:space="preserve"> RAW!G288 / 5000</f>
        <v>1.8E-3</v>
      </c>
      <c r="I288" s="19">
        <f xml:space="preserve"> RAW!H288 / 5000</f>
        <v>0.11219999999999999</v>
      </c>
      <c r="J288" s="20">
        <f xml:space="preserve"> RAW!I288 / 5000</f>
        <v>0.52439999999999998</v>
      </c>
      <c r="K288" s="20">
        <f xml:space="preserve"> RAW!J288</f>
        <v>11111001</v>
      </c>
      <c r="L288" s="21">
        <f xml:space="preserve"> ((RAW!K288 / 10000000000) * 1000)</f>
        <v>0</v>
      </c>
      <c r="M288" s="22">
        <f xml:space="preserve"> ((RAW!L288 / 1000000000) * 1000)</f>
        <v>188.38913299999999</v>
      </c>
      <c r="N288" s="19" t="str">
        <f xml:space="preserve"> RAW!M288</f>
        <v>R</v>
      </c>
      <c r="O288" s="19" t="str">
        <f xml:space="preserve"> RAW!N288</f>
        <v>L</v>
      </c>
      <c r="P288" s="20" t="str">
        <f xml:space="preserve"> RAW!O288</f>
        <v>-</v>
      </c>
      <c r="Q288" s="21">
        <f xml:space="preserve"> ((RAW!P288 / 10000000000) * 1000)</f>
        <v>0</v>
      </c>
      <c r="R288" s="22">
        <f xml:space="preserve"> ((RAW!Q288 / 1000000000) * 1000)</f>
        <v>0.697797</v>
      </c>
      <c r="S288" s="19" t="str">
        <f xml:space="preserve"> RAW!R288</f>
        <v>S</v>
      </c>
      <c r="T288" s="19" t="str">
        <f xml:space="preserve"> RAW!S288</f>
        <v>L</v>
      </c>
      <c r="U288" s="20" t="str">
        <f xml:space="preserve"> RAW!T288</f>
        <v>N</v>
      </c>
      <c r="V288" s="21">
        <f xml:space="preserve"> ((RAW!U288 / 10000000000) * 1000)</f>
        <v>0</v>
      </c>
      <c r="W288" s="22">
        <f xml:space="preserve"> ((RAW!V288 / 1000000000) * 1000)</f>
        <v>266.054687</v>
      </c>
      <c r="X288" s="19" t="str">
        <f xml:space="preserve"> RAW!W288</f>
        <v>S</v>
      </c>
      <c r="Y288" s="19" t="str">
        <f xml:space="preserve"> RAW!X288</f>
        <v>L</v>
      </c>
      <c r="Z288" s="20" t="str">
        <f xml:space="preserve"> RAW!Y288</f>
        <v>N</v>
      </c>
      <c r="AA288" s="19">
        <f xml:space="preserve"> ((RAW!Z288 / 10000000000) * 1000)</f>
        <v>0</v>
      </c>
      <c r="AB288" s="19">
        <f xml:space="preserve"> RAW!AA288 / 5</f>
        <v>1375</v>
      </c>
      <c r="AC288" s="20">
        <f xml:space="preserve"> ((RAW!AB288 / 1000000) * 1000)</f>
        <v>0</v>
      </c>
    </row>
    <row r="289" spans="1:29" x14ac:dyDescent="0.25">
      <c r="A289" s="28">
        <v>43239.537428425923</v>
      </c>
      <c r="B289" s="18">
        <f t="shared" si="5"/>
        <v>23.833333610964473</v>
      </c>
      <c r="C289" s="19">
        <f xml:space="preserve"> RAW!B289 / 5</f>
        <v>1375</v>
      </c>
      <c r="D289" s="19">
        <f xml:space="preserve"> RAW!C289 / 5</f>
        <v>-132.80000000000001</v>
      </c>
      <c r="E289" s="20">
        <f xml:space="preserve"> RAW!D289 / 5</f>
        <v>-473.2</v>
      </c>
      <c r="F289" s="19">
        <f xml:space="preserve"> RAW!E289 / 5000</f>
        <v>1.3049999999999999</v>
      </c>
      <c r="G289" s="19">
        <f xml:space="preserve"> RAW!F289 / 5000</f>
        <v>-0.34760000000000002</v>
      </c>
      <c r="H289" s="19">
        <f xml:space="preserve"> RAW!G289 / 5000</f>
        <v>2.2000000000000001E-3</v>
      </c>
      <c r="I289" s="19">
        <f xml:space="preserve"> RAW!H289 / 5000</f>
        <v>0.11219999999999999</v>
      </c>
      <c r="J289" s="20">
        <f xml:space="preserve"> RAW!I289 / 5000</f>
        <v>0.52459999999999996</v>
      </c>
      <c r="K289" s="20">
        <f xml:space="preserve"> RAW!J289</f>
        <v>11111001</v>
      </c>
      <c r="L289" s="21">
        <f xml:space="preserve"> ((RAW!K289 / 10000000000) * 1000)</f>
        <v>0</v>
      </c>
      <c r="M289" s="22">
        <f xml:space="preserve"> ((RAW!L289 / 1000000000) * 1000)</f>
        <v>188.36528799999999</v>
      </c>
      <c r="N289" s="19" t="str">
        <f xml:space="preserve"> RAW!M289</f>
        <v>R</v>
      </c>
      <c r="O289" s="19" t="str">
        <f xml:space="preserve"> RAW!N289</f>
        <v>L</v>
      </c>
      <c r="P289" s="20" t="str">
        <f xml:space="preserve"> RAW!O289</f>
        <v>-</v>
      </c>
      <c r="Q289" s="21">
        <f xml:space="preserve"> ((RAW!P289 / 10000000000) * 1000)</f>
        <v>0</v>
      </c>
      <c r="R289" s="22">
        <f xml:space="preserve"> ((RAW!Q289 / 1000000000) * 1000)</f>
        <v>0.697797</v>
      </c>
      <c r="S289" s="19" t="str">
        <f xml:space="preserve"> RAW!R289</f>
        <v>S</v>
      </c>
      <c r="T289" s="19" t="str">
        <f xml:space="preserve"> RAW!S289</f>
        <v>L</v>
      </c>
      <c r="U289" s="20" t="str">
        <f xml:space="preserve"> RAW!T289</f>
        <v>N</v>
      </c>
      <c r="V289" s="21">
        <f xml:space="preserve"> ((RAW!U289 / 10000000000) * 1000)</f>
        <v>0</v>
      </c>
      <c r="W289" s="22">
        <f xml:space="preserve"> ((RAW!V289 / 1000000000) * 1000)</f>
        <v>266.054687</v>
      </c>
      <c r="X289" s="19" t="str">
        <f xml:space="preserve"> RAW!W289</f>
        <v>S</v>
      </c>
      <c r="Y289" s="19" t="str">
        <f xml:space="preserve"> RAW!X289</f>
        <v>L</v>
      </c>
      <c r="Z289" s="20" t="str">
        <f xml:space="preserve"> RAW!Y289</f>
        <v>N</v>
      </c>
      <c r="AA289" s="19">
        <f xml:space="preserve"> ((RAW!Z289 / 10000000000) * 1000)</f>
        <v>0</v>
      </c>
      <c r="AB289" s="19">
        <f xml:space="preserve"> RAW!AA289 / 5</f>
        <v>1375</v>
      </c>
      <c r="AC289" s="20">
        <f xml:space="preserve"> ((RAW!AB289 / 1000000) * 1000)</f>
        <v>0</v>
      </c>
    </row>
    <row r="290" spans="1:29" x14ac:dyDescent="0.25">
      <c r="A290" s="28">
        <v>43239.54090064815</v>
      </c>
      <c r="B290" s="18">
        <f t="shared" si="5"/>
        <v>23.916666944394819</v>
      </c>
      <c r="C290" s="19">
        <f xml:space="preserve"> RAW!B290 / 5</f>
        <v>1375</v>
      </c>
      <c r="D290" s="19">
        <f xml:space="preserve"> RAW!C290 / 5</f>
        <v>-132.80000000000001</v>
      </c>
      <c r="E290" s="20">
        <f xml:space="preserve"> RAW!D290 / 5</f>
        <v>-473.2</v>
      </c>
      <c r="F290" s="19">
        <f xml:space="preserve"> RAW!E290 / 5000</f>
        <v>1.3051999999999999</v>
      </c>
      <c r="G290" s="19">
        <f xml:space="preserve"> RAW!F290 / 5000</f>
        <v>-0.34760000000000002</v>
      </c>
      <c r="H290" s="19">
        <f xml:space="preserve"> RAW!G290 / 5000</f>
        <v>2.2000000000000001E-3</v>
      </c>
      <c r="I290" s="19">
        <f xml:space="preserve"> RAW!H290 / 5000</f>
        <v>0.11219999999999999</v>
      </c>
      <c r="J290" s="20">
        <f xml:space="preserve"> RAW!I290 / 5000</f>
        <v>0.52439999999999998</v>
      </c>
      <c r="K290" s="20">
        <f xml:space="preserve"> RAW!J290</f>
        <v>11111001</v>
      </c>
      <c r="L290" s="21">
        <f xml:space="preserve"> ((RAW!K290 / 10000000000) * 1000)</f>
        <v>0</v>
      </c>
      <c r="M290" s="22">
        <f xml:space="preserve"> ((RAW!L290 / 1000000000) * 1000)</f>
        <v>188.36139700000001</v>
      </c>
      <c r="N290" s="19" t="str">
        <f xml:space="preserve"> RAW!M290</f>
        <v>R</v>
      </c>
      <c r="O290" s="19" t="str">
        <f xml:space="preserve"> RAW!N290</f>
        <v>L</v>
      </c>
      <c r="P290" s="20" t="str">
        <f xml:space="preserve"> RAW!O290</f>
        <v>-</v>
      </c>
      <c r="Q290" s="21">
        <f xml:space="preserve"> ((RAW!P290 / 10000000000) * 1000)</f>
        <v>0</v>
      </c>
      <c r="R290" s="22">
        <f xml:space="preserve"> ((RAW!Q290 / 1000000000) * 1000)</f>
        <v>0.697797</v>
      </c>
      <c r="S290" s="19" t="str">
        <f xml:space="preserve"> RAW!R290</f>
        <v>S</v>
      </c>
      <c r="T290" s="19" t="str">
        <f xml:space="preserve"> RAW!S290</f>
        <v>L</v>
      </c>
      <c r="U290" s="20" t="str">
        <f xml:space="preserve"> RAW!T290</f>
        <v>N</v>
      </c>
      <c r="V290" s="21">
        <f xml:space="preserve"> ((RAW!U290 / 10000000000) * 1000)</f>
        <v>0</v>
      </c>
      <c r="W290" s="22">
        <f xml:space="preserve"> ((RAW!V290 / 1000000000) * 1000)</f>
        <v>266.054687</v>
      </c>
      <c r="X290" s="19" t="str">
        <f xml:space="preserve"> RAW!W290</f>
        <v>S</v>
      </c>
      <c r="Y290" s="19" t="str">
        <f xml:space="preserve"> RAW!X290</f>
        <v>L</v>
      </c>
      <c r="Z290" s="20" t="str">
        <f xml:space="preserve"> RAW!Y290</f>
        <v>N</v>
      </c>
      <c r="AA290" s="19">
        <f xml:space="preserve"> ((RAW!Z290 / 10000000000) * 1000)</f>
        <v>0</v>
      </c>
      <c r="AB290" s="19">
        <f xml:space="preserve"> RAW!AA290 / 5</f>
        <v>1375</v>
      </c>
      <c r="AC290" s="20">
        <f xml:space="preserve"> ((RAW!AB290 / 1000000) * 1000)</f>
        <v>0</v>
      </c>
    </row>
    <row r="291" spans="1:29" x14ac:dyDescent="0.25">
      <c r="A291" s="28">
        <v>43239.5443728588</v>
      </c>
      <c r="B291" s="18">
        <f t="shared" si="5"/>
        <v>24</v>
      </c>
      <c r="C291" s="19">
        <f xml:space="preserve"> RAW!B291 / 5</f>
        <v>1375</v>
      </c>
      <c r="D291" s="19">
        <f xml:space="preserve"> RAW!C291 / 5</f>
        <v>-132.80000000000001</v>
      </c>
      <c r="E291" s="20">
        <f xml:space="preserve"> RAW!D291 / 5</f>
        <v>-473.2</v>
      </c>
      <c r="F291" s="19">
        <f xml:space="preserve"> RAW!E291 / 5000</f>
        <v>1.3049999999999999</v>
      </c>
      <c r="G291" s="19">
        <f xml:space="preserve"> RAW!F291 / 5000</f>
        <v>-0.34760000000000002</v>
      </c>
      <c r="H291" s="19">
        <f xml:space="preserve"> RAW!G291 / 5000</f>
        <v>2E-3</v>
      </c>
      <c r="I291" s="19">
        <f xml:space="preserve"> RAW!H291 / 5000</f>
        <v>0.112</v>
      </c>
      <c r="J291" s="20">
        <f xml:space="preserve"> RAW!I291 / 5000</f>
        <v>0.5242</v>
      </c>
      <c r="K291" s="20">
        <f xml:space="preserve"> RAW!J291</f>
        <v>11111001</v>
      </c>
      <c r="L291" s="21">
        <f xml:space="preserve"> ((RAW!K291 / 10000000000) * 1000)</f>
        <v>0</v>
      </c>
      <c r="M291" s="22">
        <f xml:space="preserve"> ((RAW!L291 / 1000000000) * 1000)</f>
        <v>188.32542999999998</v>
      </c>
      <c r="N291" s="19" t="str">
        <f xml:space="preserve"> RAW!M291</f>
        <v>R</v>
      </c>
      <c r="O291" s="19" t="str">
        <f xml:space="preserve"> RAW!N291</f>
        <v>L</v>
      </c>
      <c r="P291" s="20" t="str">
        <f xml:space="preserve"> RAW!O291</f>
        <v>-</v>
      </c>
      <c r="Q291" s="21">
        <f xml:space="preserve"> ((RAW!P291 / 10000000000) * 1000)</f>
        <v>0</v>
      </c>
      <c r="R291" s="22">
        <f xml:space="preserve"> ((RAW!Q291 / 1000000000) * 1000)</f>
        <v>0.697797</v>
      </c>
      <c r="S291" s="19" t="str">
        <f xml:space="preserve"> RAW!R291</f>
        <v>S</v>
      </c>
      <c r="T291" s="19" t="str">
        <f xml:space="preserve"> RAW!S291</f>
        <v>L</v>
      </c>
      <c r="U291" s="20" t="str">
        <f xml:space="preserve"> RAW!T291</f>
        <v>N</v>
      </c>
      <c r="V291" s="21">
        <f xml:space="preserve"> ((RAW!U291 / 10000000000) * 1000)</f>
        <v>0</v>
      </c>
      <c r="W291" s="22">
        <f xml:space="preserve"> ((RAW!V291 / 1000000000) * 1000)</f>
        <v>266.054687</v>
      </c>
      <c r="X291" s="19" t="str">
        <f xml:space="preserve"> RAW!W291</f>
        <v>S</v>
      </c>
      <c r="Y291" s="19" t="str">
        <f xml:space="preserve"> RAW!X291</f>
        <v>L</v>
      </c>
      <c r="Z291" s="20" t="str">
        <f xml:space="preserve"> RAW!Y291</f>
        <v>N</v>
      </c>
      <c r="AA291" s="19">
        <f xml:space="preserve"> ((RAW!Z291 / 10000000000) * 1000)</f>
        <v>0</v>
      </c>
      <c r="AB291" s="19">
        <f xml:space="preserve"> RAW!AA291 / 5</f>
        <v>1375</v>
      </c>
      <c r="AC291" s="20">
        <f xml:space="preserve"> ((RAW!AB291 / 1000000) * 1000)</f>
        <v>0</v>
      </c>
    </row>
    <row r="292" spans="1:29" x14ac:dyDescent="0.25">
      <c r="A292" s="28">
        <v>43239.547845092595</v>
      </c>
      <c r="B292" s="18">
        <f t="shared" si="5"/>
        <v>24.083333611080889</v>
      </c>
      <c r="C292" s="19">
        <f xml:space="preserve"> RAW!B292 / 5</f>
        <v>1375</v>
      </c>
      <c r="D292" s="19">
        <f xml:space="preserve"> RAW!C292 / 5</f>
        <v>-132.80000000000001</v>
      </c>
      <c r="E292" s="20">
        <f xml:space="preserve"> RAW!D292 / 5</f>
        <v>-473.2</v>
      </c>
      <c r="F292" s="19">
        <f xml:space="preserve"> RAW!E292 / 5000</f>
        <v>1.3051999999999999</v>
      </c>
      <c r="G292" s="19">
        <f xml:space="preserve"> RAW!F292 / 5000</f>
        <v>-0.34760000000000002</v>
      </c>
      <c r="H292" s="19">
        <f xml:space="preserve"> RAW!G292 / 5000</f>
        <v>1.8E-3</v>
      </c>
      <c r="I292" s="19">
        <f xml:space="preserve"> RAW!H292 / 5000</f>
        <v>0.1124</v>
      </c>
      <c r="J292" s="20">
        <f xml:space="preserve"> RAW!I292 / 5000</f>
        <v>0.52439999999999998</v>
      </c>
      <c r="K292" s="20">
        <f xml:space="preserve"> RAW!J292</f>
        <v>11111001</v>
      </c>
      <c r="L292" s="21">
        <f xml:space="preserve"> ((RAW!K292 / 10000000000) * 1000)</f>
        <v>0</v>
      </c>
      <c r="M292" s="22">
        <f xml:space="preserve"> ((RAW!L292 / 1000000000) * 1000)</f>
        <v>188.29297099999999</v>
      </c>
      <c r="N292" s="19" t="str">
        <f xml:space="preserve"> RAW!M292</f>
        <v>R</v>
      </c>
      <c r="O292" s="19" t="str">
        <f xml:space="preserve"> RAW!N292</f>
        <v>L</v>
      </c>
      <c r="P292" s="20" t="str">
        <f xml:space="preserve"> RAW!O292</f>
        <v>-</v>
      </c>
      <c r="Q292" s="21">
        <f xml:space="preserve"> ((RAW!P292 / 10000000000) * 1000)</f>
        <v>0</v>
      </c>
      <c r="R292" s="22">
        <f xml:space="preserve"> ((RAW!Q292 / 1000000000) * 1000)</f>
        <v>0.697797</v>
      </c>
      <c r="S292" s="19" t="str">
        <f xml:space="preserve"> RAW!R292</f>
        <v>S</v>
      </c>
      <c r="T292" s="19" t="str">
        <f xml:space="preserve"> RAW!S292</f>
        <v>L</v>
      </c>
      <c r="U292" s="20" t="str">
        <f xml:space="preserve"> RAW!T292</f>
        <v>N</v>
      </c>
      <c r="V292" s="21">
        <f xml:space="preserve"> ((RAW!U292 / 10000000000) * 1000)</f>
        <v>0</v>
      </c>
      <c r="W292" s="22">
        <f xml:space="preserve"> ((RAW!V292 / 1000000000) * 1000)</f>
        <v>266.054687</v>
      </c>
      <c r="X292" s="19" t="str">
        <f xml:space="preserve"> RAW!W292</f>
        <v>S</v>
      </c>
      <c r="Y292" s="19" t="str">
        <f xml:space="preserve"> RAW!X292</f>
        <v>L</v>
      </c>
      <c r="Z292" s="20" t="str">
        <f xml:space="preserve"> RAW!Y292</f>
        <v>N</v>
      </c>
      <c r="AA292" s="19">
        <f xml:space="preserve"> ((RAW!Z292 / 10000000000) * 1000)</f>
        <v>0</v>
      </c>
      <c r="AB292" s="19">
        <f xml:space="preserve"> RAW!AA292 / 5</f>
        <v>1375</v>
      </c>
      <c r="AC292" s="20">
        <f xml:space="preserve"> ((RAW!AB292 / 1000000) * 1000)</f>
        <v>0</v>
      </c>
    </row>
    <row r="293" spans="1:29" x14ac:dyDescent="0.25">
      <c r="A293" s="28">
        <v>43239.551317314814</v>
      </c>
      <c r="B293" s="18">
        <f t="shared" si="5"/>
        <v>24.166666944336612</v>
      </c>
      <c r="C293" s="19">
        <f xml:space="preserve"> RAW!B293 / 5</f>
        <v>1375</v>
      </c>
      <c r="D293" s="19">
        <f xml:space="preserve"> RAW!C293 / 5</f>
        <v>-132.80000000000001</v>
      </c>
      <c r="E293" s="20">
        <f xml:space="preserve"> RAW!D293 / 5</f>
        <v>-473.2</v>
      </c>
      <c r="F293" s="19">
        <f xml:space="preserve"> RAW!E293 / 5000</f>
        <v>1.3049999999999999</v>
      </c>
      <c r="G293" s="19">
        <f xml:space="preserve"> RAW!F293 / 5000</f>
        <v>-0.34760000000000002</v>
      </c>
      <c r="H293" s="19">
        <f xml:space="preserve"> RAW!G293 / 5000</f>
        <v>2.2000000000000001E-3</v>
      </c>
      <c r="I293" s="19">
        <f xml:space="preserve"> RAW!H293 / 5000</f>
        <v>0.11219999999999999</v>
      </c>
      <c r="J293" s="20">
        <f xml:space="preserve"> RAW!I293 / 5000</f>
        <v>0.52439999999999998</v>
      </c>
      <c r="K293" s="20">
        <f xml:space="preserve"> RAW!J293</f>
        <v>11111001</v>
      </c>
      <c r="L293" s="21">
        <f xml:space="preserve"> ((RAW!K293 / 10000000000) * 1000)</f>
        <v>0</v>
      </c>
      <c r="M293" s="22">
        <f xml:space="preserve"> ((RAW!L293 / 1000000000) * 1000)</f>
        <v>188.29147500000002</v>
      </c>
      <c r="N293" s="19" t="str">
        <f xml:space="preserve"> RAW!M293</f>
        <v>R</v>
      </c>
      <c r="O293" s="19" t="str">
        <f xml:space="preserve"> RAW!N293</f>
        <v>L</v>
      </c>
      <c r="P293" s="20" t="str">
        <f xml:space="preserve"> RAW!O293</f>
        <v>-</v>
      </c>
      <c r="Q293" s="21">
        <f xml:space="preserve"> ((RAW!P293 / 10000000000) * 1000)</f>
        <v>0</v>
      </c>
      <c r="R293" s="22">
        <f xml:space="preserve"> ((RAW!Q293 / 1000000000) * 1000)</f>
        <v>0.697797</v>
      </c>
      <c r="S293" s="19" t="str">
        <f xml:space="preserve"> RAW!R293</f>
        <v>S</v>
      </c>
      <c r="T293" s="19" t="str">
        <f xml:space="preserve"> RAW!S293</f>
        <v>L</v>
      </c>
      <c r="U293" s="20" t="str">
        <f xml:space="preserve"> RAW!T293</f>
        <v>N</v>
      </c>
      <c r="V293" s="21">
        <f xml:space="preserve"> ((RAW!U293 / 10000000000) * 1000)</f>
        <v>0</v>
      </c>
      <c r="W293" s="22">
        <f xml:space="preserve"> ((RAW!V293 / 1000000000) * 1000)</f>
        <v>266.054687</v>
      </c>
      <c r="X293" s="19" t="str">
        <f xml:space="preserve"> RAW!W293</f>
        <v>S</v>
      </c>
      <c r="Y293" s="19" t="str">
        <f xml:space="preserve"> RAW!X293</f>
        <v>L</v>
      </c>
      <c r="Z293" s="20" t="str">
        <f xml:space="preserve"> RAW!Y293</f>
        <v>N</v>
      </c>
      <c r="AA293" s="19">
        <f xml:space="preserve"> ((RAW!Z293 / 10000000000) * 1000)</f>
        <v>0</v>
      </c>
      <c r="AB293" s="19">
        <f xml:space="preserve"> RAW!AA293 / 5</f>
        <v>1375</v>
      </c>
      <c r="AC293" s="20">
        <f xml:space="preserve"> ((RAW!AB293 / 1000000) * 1000)</f>
        <v>0</v>
      </c>
    </row>
    <row r="294" spans="1:29" x14ac:dyDescent="0.25">
      <c r="A294" s="28">
        <v>43239.554789525464</v>
      </c>
      <c r="B294" s="18">
        <f t="shared" si="5"/>
        <v>24.249999999941792</v>
      </c>
      <c r="C294" s="19">
        <f xml:space="preserve"> RAW!B294 / 5</f>
        <v>1375</v>
      </c>
      <c r="D294" s="19">
        <f xml:space="preserve"> RAW!C294 / 5</f>
        <v>-132.80000000000001</v>
      </c>
      <c r="E294" s="20">
        <f xml:space="preserve"> RAW!D294 / 5</f>
        <v>-473.2</v>
      </c>
      <c r="F294" s="19">
        <f xml:space="preserve"> RAW!E294 / 5000</f>
        <v>1.3051999999999999</v>
      </c>
      <c r="G294" s="19">
        <f xml:space="preserve"> RAW!F294 / 5000</f>
        <v>-0.34739999999999999</v>
      </c>
      <c r="H294" s="19">
        <f xml:space="preserve"> RAW!G294 / 5000</f>
        <v>2.2000000000000001E-3</v>
      </c>
      <c r="I294" s="19">
        <f xml:space="preserve"> RAW!H294 / 5000</f>
        <v>0.11219999999999999</v>
      </c>
      <c r="J294" s="20">
        <f xml:space="preserve"> RAW!I294 / 5000</f>
        <v>0.52459999999999996</v>
      </c>
      <c r="K294" s="20">
        <f xml:space="preserve"> RAW!J294</f>
        <v>11111001</v>
      </c>
      <c r="L294" s="21">
        <f xml:space="preserve"> ((RAW!K294 / 10000000000) * 1000)</f>
        <v>0</v>
      </c>
      <c r="M294" s="22">
        <f xml:space="preserve"> ((RAW!L294 / 1000000000) * 1000)</f>
        <v>188.273832</v>
      </c>
      <c r="N294" s="19" t="str">
        <f xml:space="preserve"> RAW!M294</f>
        <v>R</v>
      </c>
      <c r="O294" s="19" t="str">
        <f xml:space="preserve"> RAW!N294</f>
        <v>L</v>
      </c>
      <c r="P294" s="20" t="str">
        <f xml:space="preserve"> RAW!O294</f>
        <v>-</v>
      </c>
      <c r="Q294" s="21">
        <f xml:space="preserve"> ((RAW!P294 / 10000000000) * 1000)</f>
        <v>0</v>
      </c>
      <c r="R294" s="22">
        <f xml:space="preserve"> ((RAW!Q294 / 1000000000) * 1000)</f>
        <v>0.697797</v>
      </c>
      <c r="S294" s="19" t="str">
        <f xml:space="preserve"> RAW!R294</f>
        <v>S</v>
      </c>
      <c r="T294" s="19" t="str">
        <f xml:space="preserve"> RAW!S294</f>
        <v>L</v>
      </c>
      <c r="U294" s="20" t="str">
        <f xml:space="preserve"> RAW!T294</f>
        <v>N</v>
      </c>
      <c r="V294" s="21">
        <f xml:space="preserve"> ((RAW!U294 / 10000000000) * 1000)</f>
        <v>0</v>
      </c>
      <c r="W294" s="22">
        <f xml:space="preserve"> ((RAW!V294 / 1000000000) * 1000)</f>
        <v>266.054687</v>
      </c>
      <c r="X294" s="19" t="str">
        <f xml:space="preserve"> RAW!W294</f>
        <v>S</v>
      </c>
      <c r="Y294" s="19" t="str">
        <f xml:space="preserve"> RAW!X294</f>
        <v>L</v>
      </c>
      <c r="Z294" s="20" t="str">
        <f xml:space="preserve"> RAW!Y294</f>
        <v>N</v>
      </c>
      <c r="AA294" s="19">
        <f xml:space="preserve"> ((RAW!Z294 / 10000000000) * 1000)</f>
        <v>0</v>
      </c>
      <c r="AB294" s="19">
        <f xml:space="preserve"> RAW!AA294 / 5</f>
        <v>1375</v>
      </c>
      <c r="AC294" s="20">
        <f xml:space="preserve"> ((RAW!AB294 / 1000000) * 1000)</f>
        <v>0</v>
      </c>
    </row>
    <row r="295" spans="1:29" x14ac:dyDescent="0.25">
      <c r="A295" s="28">
        <v>43239.558261759259</v>
      </c>
      <c r="B295" s="18">
        <f t="shared" si="5"/>
        <v>24.333333611022681</v>
      </c>
      <c r="C295" s="19">
        <f xml:space="preserve"> RAW!B295 / 5</f>
        <v>1375</v>
      </c>
      <c r="D295" s="19">
        <f xml:space="preserve"> RAW!C295 / 5</f>
        <v>-132.80000000000001</v>
      </c>
      <c r="E295" s="20">
        <f xml:space="preserve"> RAW!D295 / 5</f>
        <v>-473.2</v>
      </c>
      <c r="F295" s="19">
        <f xml:space="preserve"> RAW!E295 / 5000</f>
        <v>1.3049999999999999</v>
      </c>
      <c r="G295" s="19">
        <f xml:space="preserve"> RAW!F295 / 5000</f>
        <v>-0.34760000000000002</v>
      </c>
      <c r="H295" s="19">
        <f xml:space="preserve"> RAW!G295 / 5000</f>
        <v>2E-3</v>
      </c>
      <c r="I295" s="19">
        <f xml:space="preserve"> RAW!H295 / 5000</f>
        <v>0.112</v>
      </c>
      <c r="J295" s="20">
        <f xml:space="preserve"> RAW!I295 / 5000</f>
        <v>0.52439999999999998</v>
      </c>
      <c r="K295" s="20">
        <f xml:space="preserve"> RAW!J295</f>
        <v>11111001</v>
      </c>
      <c r="L295" s="21">
        <f xml:space="preserve"> ((RAW!K295 / 10000000000) * 1000)</f>
        <v>-1.9949999999999998E-3</v>
      </c>
      <c r="M295" s="22">
        <f xml:space="preserve"> ((RAW!L295 / 1000000000) * 1000)</f>
        <v>188.26395500000001</v>
      </c>
      <c r="N295" s="19" t="str">
        <f xml:space="preserve"> RAW!M295</f>
        <v>R</v>
      </c>
      <c r="O295" s="19" t="str">
        <f xml:space="preserve"> RAW!N295</f>
        <v>L</v>
      </c>
      <c r="P295" s="20" t="str">
        <f xml:space="preserve"> RAW!O295</f>
        <v>-</v>
      </c>
      <c r="Q295" s="21">
        <f xml:space="preserve"> ((RAW!P295 / 10000000000) * 1000)</f>
        <v>0</v>
      </c>
      <c r="R295" s="22">
        <f xml:space="preserve"> ((RAW!Q295 / 1000000000) * 1000)</f>
        <v>0.697797</v>
      </c>
      <c r="S295" s="19" t="str">
        <f xml:space="preserve"> RAW!R295</f>
        <v>S</v>
      </c>
      <c r="T295" s="19" t="str">
        <f xml:space="preserve"> RAW!S295</f>
        <v>L</v>
      </c>
      <c r="U295" s="20" t="str">
        <f xml:space="preserve"> RAW!T295</f>
        <v>N</v>
      </c>
      <c r="V295" s="21">
        <f xml:space="preserve"> ((RAW!U295 / 10000000000) * 1000)</f>
        <v>0</v>
      </c>
      <c r="W295" s="22">
        <f xml:space="preserve"> ((RAW!V295 / 1000000000) * 1000)</f>
        <v>266.054687</v>
      </c>
      <c r="X295" s="19" t="str">
        <f xml:space="preserve"> RAW!W295</f>
        <v>S</v>
      </c>
      <c r="Y295" s="19" t="str">
        <f xml:space="preserve"> RAW!X295</f>
        <v>L</v>
      </c>
      <c r="Z295" s="20" t="str">
        <f xml:space="preserve"> RAW!Y295</f>
        <v>N</v>
      </c>
      <c r="AA295" s="19">
        <f xml:space="preserve"> ((RAW!Z295 / 10000000000) * 1000)</f>
        <v>-1.9949999999999998E-3</v>
      </c>
      <c r="AB295" s="19">
        <f xml:space="preserve"> RAW!AA295 / 5</f>
        <v>1375</v>
      </c>
      <c r="AC295" s="20">
        <f xml:space="preserve"> ((RAW!AB295 / 1000000) * 1000)</f>
        <v>0</v>
      </c>
    </row>
    <row r="296" spans="1:29" x14ac:dyDescent="0.25">
      <c r="A296" s="28">
        <v>43239.561733981478</v>
      </c>
      <c r="B296" s="18">
        <f t="shared" si="5"/>
        <v>24.416666944278404</v>
      </c>
      <c r="C296" s="19">
        <f xml:space="preserve"> RAW!B296 / 5</f>
        <v>1375</v>
      </c>
      <c r="D296" s="19">
        <f xml:space="preserve"> RAW!C296 / 5</f>
        <v>-132.80000000000001</v>
      </c>
      <c r="E296" s="20">
        <f xml:space="preserve"> RAW!D296 / 5</f>
        <v>-473.2</v>
      </c>
      <c r="F296" s="19">
        <f xml:space="preserve"> RAW!E296 / 5000</f>
        <v>1.3051999999999999</v>
      </c>
      <c r="G296" s="19">
        <f xml:space="preserve"> RAW!F296 / 5000</f>
        <v>-0.34760000000000002</v>
      </c>
      <c r="H296" s="19">
        <f xml:space="preserve"> RAW!G296 / 5000</f>
        <v>2E-3</v>
      </c>
      <c r="I296" s="19">
        <f xml:space="preserve"> RAW!H296 / 5000</f>
        <v>0.11219999999999999</v>
      </c>
      <c r="J296" s="20">
        <f xml:space="preserve"> RAW!I296 / 5000</f>
        <v>0.52459999999999996</v>
      </c>
      <c r="K296" s="20">
        <f xml:space="preserve"> RAW!J296</f>
        <v>11111001</v>
      </c>
      <c r="L296" s="21">
        <f xml:space="preserve"> ((RAW!K296 / 10000000000) * 1000)</f>
        <v>0</v>
      </c>
      <c r="M296" s="22">
        <f xml:space="preserve"> ((RAW!L296 / 1000000000) * 1000)</f>
        <v>188.23119699999998</v>
      </c>
      <c r="N296" s="19" t="str">
        <f xml:space="preserve"> RAW!M296</f>
        <v>R</v>
      </c>
      <c r="O296" s="19" t="str">
        <f xml:space="preserve"> RAW!N296</f>
        <v>L</v>
      </c>
      <c r="P296" s="20" t="str">
        <f xml:space="preserve"> RAW!O296</f>
        <v>-</v>
      </c>
      <c r="Q296" s="21">
        <f xml:space="preserve"> ((RAW!P296 / 10000000000) * 1000)</f>
        <v>0</v>
      </c>
      <c r="R296" s="22">
        <f xml:space="preserve"> ((RAW!Q296 / 1000000000) * 1000)</f>
        <v>0.697797</v>
      </c>
      <c r="S296" s="19" t="str">
        <f xml:space="preserve"> RAW!R296</f>
        <v>S</v>
      </c>
      <c r="T296" s="19" t="str">
        <f xml:space="preserve"> RAW!S296</f>
        <v>L</v>
      </c>
      <c r="U296" s="20" t="str">
        <f xml:space="preserve"> RAW!T296</f>
        <v>N</v>
      </c>
      <c r="V296" s="21">
        <f xml:space="preserve"> ((RAW!U296 / 10000000000) * 1000)</f>
        <v>0</v>
      </c>
      <c r="W296" s="22">
        <f xml:space="preserve"> ((RAW!V296 / 1000000000) * 1000)</f>
        <v>266.054687</v>
      </c>
      <c r="X296" s="19" t="str">
        <f xml:space="preserve"> RAW!W296</f>
        <v>S</v>
      </c>
      <c r="Y296" s="19" t="str">
        <f xml:space="preserve"> RAW!X296</f>
        <v>L</v>
      </c>
      <c r="Z296" s="20" t="str">
        <f xml:space="preserve"> RAW!Y296</f>
        <v>N</v>
      </c>
      <c r="AA296" s="19">
        <f xml:space="preserve"> ((RAW!Z296 / 10000000000) * 1000)</f>
        <v>0</v>
      </c>
      <c r="AB296" s="19">
        <f xml:space="preserve"> RAW!AA296 / 5</f>
        <v>1375</v>
      </c>
      <c r="AC296" s="20">
        <f xml:space="preserve"> ((RAW!AB296 / 1000000) * 1000)</f>
        <v>0</v>
      </c>
    </row>
    <row r="297" spans="1:29" x14ac:dyDescent="0.25">
      <c r="A297" s="28">
        <v>43239.565206203704</v>
      </c>
      <c r="B297" s="18">
        <f t="shared" si="5"/>
        <v>24.50000027770875</v>
      </c>
      <c r="C297" s="19">
        <f xml:space="preserve"> RAW!B297 / 5</f>
        <v>1375</v>
      </c>
      <c r="D297" s="19">
        <f xml:space="preserve"> RAW!C297 / 5</f>
        <v>-132.80000000000001</v>
      </c>
      <c r="E297" s="20">
        <f xml:space="preserve"> RAW!D297 / 5</f>
        <v>-473.2</v>
      </c>
      <c r="F297" s="19">
        <f xml:space="preserve"> RAW!E297 / 5000</f>
        <v>1.3049999999999999</v>
      </c>
      <c r="G297" s="19">
        <f xml:space="preserve"> RAW!F297 / 5000</f>
        <v>-0.34760000000000002</v>
      </c>
      <c r="H297" s="19">
        <f xml:space="preserve"> RAW!G297 / 5000</f>
        <v>2.2000000000000001E-3</v>
      </c>
      <c r="I297" s="19">
        <f xml:space="preserve"> RAW!H297 / 5000</f>
        <v>0.11219999999999999</v>
      </c>
      <c r="J297" s="20">
        <f xml:space="preserve"> RAW!I297 / 5000</f>
        <v>0.52459999999999996</v>
      </c>
      <c r="K297" s="20">
        <f xml:space="preserve"> RAW!J297</f>
        <v>11111001</v>
      </c>
      <c r="L297" s="21">
        <f xml:space="preserve"> ((RAW!K297 / 10000000000) * 1000)</f>
        <v>0</v>
      </c>
      <c r="M297" s="22">
        <f xml:space="preserve"> ((RAW!L297 / 1000000000) * 1000)</f>
        <v>188.22017199999999</v>
      </c>
      <c r="N297" s="19" t="str">
        <f xml:space="preserve"> RAW!M297</f>
        <v>R</v>
      </c>
      <c r="O297" s="19" t="str">
        <f xml:space="preserve"> RAW!N297</f>
        <v>L</v>
      </c>
      <c r="P297" s="20" t="str">
        <f xml:space="preserve"> RAW!O297</f>
        <v>-</v>
      </c>
      <c r="Q297" s="21">
        <f xml:space="preserve"> ((RAW!P297 / 10000000000) * 1000)</f>
        <v>0</v>
      </c>
      <c r="R297" s="22">
        <f xml:space="preserve"> ((RAW!Q297 / 1000000000) * 1000)</f>
        <v>0.697797</v>
      </c>
      <c r="S297" s="19" t="str">
        <f xml:space="preserve"> RAW!R297</f>
        <v>S</v>
      </c>
      <c r="T297" s="19" t="str">
        <f xml:space="preserve"> RAW!S297</f>
        <v>L</v>
      </c>
      <c r="U297" s="20" t="str">
        <f xml:space="preserve"> RAW!T297</f>
        <v>N</v>
      </c>
      <c r="V297" s="21">
        <f xml:space="preserve"> ((RAW!U297 / 10000000000) * 1000)</f>
        <v>0</v>
      </c>
      <c r="W297" s="22">
        <f xml:space="preserve"> ((RAW!V297 / 1000000000) * 1000)</f>
        <v>266.054687</v>
      </c>
      <c r="X297" s="19" t="str">
        <f xml:space="preserve"> RAW!W297</f>
        <v>S</v>
      </c>
      <c r="Y297" s="19" t="str">
        <f xml:space="preserve"> RAW!X297</f>
        <v>L</v>
      </c>
      <c r="Z297" s="20" t="str">
        <f xml:space="preserve"> RAW!Y297</f>
        <v>N</v>
      </c>
      <c r="AA297" s="19">
        <f xml:space="preserve"> ((RAW!Z297 / 10000000000) * 1000)</f>
        <v>0</v>
      </c>
      <c r="AB297" s="19">
        <f xml:space="preserve"> RAW!AA297 / 5</f>
        <v>1375</v>
      </c>
      <c r="AC297" s="20">
        <f xml:space="preserve"> ((RAW!AB297 / 1000000) * 1000)</f>
        <v>0</v>
      </c>
    </row>
    <row r="298" spans="1:29" x14ac:dyDescent="0.25">
      <c r="A298" s="28">
        <v>43239.568678425923</v>
      </c>
      <c r="B298" s="18">
        <f t="shared" si="5"/>
        <v>24.583333610964473</v>
      </c>
      <c r="C298" s="19">
        <f xml:space="preserve"> RAW!B298 / 5</f>
        <v>1375</v>
      </c>
      <c r="D298" s="19">
        <f xml:space="preserve"> RAW!C298 / 5</f>
        <v>-132.80000000000001</v>
      </c>
      <c r="E298" s="20">
        <f xml:space="preserve"> RAW!D298 / 5</f>
        <v>-473.2</v>
      </c>
      <c r="F298" s="19">
        <f xml:space="preserve"> RAW!E298 / 5000</f>
        <v>1.3051999999999999</v>
      </c>
      <c r="G298" s="19">
        <f xml:space="preserve"> RAW!F298 / 5000</f>
        <v>-0.34760000000000002</v>
      </c>
      <c r="H298" s="19">
        <f xml:space="preserve"> RAW!G298 / 5000</f>
        <v>2.2000000000000001E-3</v>
      </c>
      <c r="I298" s="19">
        <f xml:space="preserve"> RAW!H298 / 5000</f>
        <v>0.1124</v>
      </c>
      <c r="J298" s="20">
        <f xml:space="preserve"> RAW!I298 / 5000</f>
        <v>0.52439999999999998</v>
      </c>
      <c r="K298" s="20">
        <f xml:space="preserve"> RAW!J298</f>
        <v>11111001</v>
      </c>
      <c r="L298" s="21">
        <f xml:space="preserve"> ((RAW!K298 / 10000000000) * 1000)</f>
        <v>1.1672999999999999E-2</v>
      </c>
      <c r="M298" s="22">
        <f xml:space="preserve"> ((RAW!L298 / 1000000000) * 1000)</f>
        <v>188.215948</v>
      </c>
      <c r="N298" s="19" t="str">
        <f xml:space="preserve"> RAW!M298</f>
        <v>R</v>
      </c>
      <c r="O298" s="19" t="str">
        <f xml:space="preserve"> RAW!N298</f>
        <v>L</v>
      </c>
      <c r="P298" s="20" t="str">
        <f xml:space="preserve"> RAW!O298</f>
        <v>-</v>
      </c>
      <c r="Q298" s="21">
        <f xml:space="preserve"> ((RAW!P298 / 10000000000) * 1000)</f>
        <v>0</v>
      </c>
      <c r="R298" s="22">
        <f xml:space="preserve"> ((RAW!Q298 / 1000000000) * 1000)</f>
        <v>0.697797</v>
      </c>
      <c r="S298" s="19" t="str">
        <f xml:space="preserve"> RAW!R298</f>
        <v>S</v>
      </c>
      <c r="T298" s="19" t="str">
        <f xml:space="preserve"> RAW!S298</f>
        <v>L</v>
      </c>
      <c r="U298" s="20" t="str">
        <f xml:space="preserve"> RAW!T298</f>
        <v>N</v>
      </c>
      <c r="V298" s="21">
        <f xml:space="preserve"> ((RAW!U298 / 10000000000) * 1000)</f>
        <v>0</v>
      </c>
      <c r="W298" s="22">
        <f xml:space="preserve"> ((RAW!V298 / 1000000000) * 1000)</f>
        <v>266.054687</v>
      </c>
      <c r="X298" s="19" t="str">
        <f xml:space="preserve"> RAW!W298</f>
        <v>S</v>
      </c>
      <c r="Y298" s="19" t="str">
        <f xml:space="preserve"> RAW!X298</f>
        <v>L</v>
      </c>
      <c r="Z298" s="20" t="str">
        <f xml:space="preserve"> RAW!Y298</f>
        <v>N</v>
      </c>
      <c r="AA298" s="19">
        <f xml:space="preserve"> ((RAW!Z298 / 10000000000) * 1000)</f>
        <v>1.1672999999999999E-2</v>
      </c>
      <c r="AB298" s="19">
        <f xml:space="preserve"> RAW!AA298 / 5</f>
        <v>1375</v>
      </c>
      <c r="AC298" s="20">
        <f xml:space="preserve"> ((RAW!AB298 / 1000000) * 1000)</f>
        <v>0</v>
      </c>
    </row>
    <row r="299" spans="1:29" x14ac:dyDescent="0.25">
      <c r="A299" s="28">
        <v>43239.57215064815</v>
      </c>
      <c r="B299" s="18">
        <f t="shared" si="5"/>
        <v>24.666666944394819</v>
      </c>
      <c r="C299" s="19">
        <f xml:space="preserve"> RAW!B299 / 5</f>
        <v>1375</v>
      </c>
      <c r="D299" s="19">
        <f xml:space="preserve"> RAW!C299 / 5</f>
        <v>-132.80000000000001</v>
      </c>
      <c r="E299" s="20">
        <f xml:space="preserve"> RAW!D299 / 5</f>
        <v>-473.2</v>
      </c>
      <c r="F299" s="19">
        <f xml:space="preserve"> RAW!E299 / 5000</f>
        <v>1.3049999999999999</v>
      </c>
      <c r="G299" s="19">
        <f xml:space="preserve"> RAW!F299 / 5000</f>
        <v>-0.34760000000000002</v>
      </c>
      <c r="H299" s="19">
        <f xml:space="preserve"> RAW!G299 / 5000</f>
        <v>2.2000000000000001E-3</v>
      </c>
      <c r="I299" s="19">
        <f xml:space="preserve"> RAW!H299 / 5000</f>
        <v>0.11219999999999999</v>
      </c>
      <c r="J299" s="20">
        <f xml:space="preserve"> RAW!I299 / 5000</f>
        <v>0.52459999999999996</v>
      </c>
      <c r="K299" s="20">
        <f xml:space="preserve"> RAW!J299</f>
        <v>11111001</v>
      </c>
      <c r="L299" s="21">
        <f xml:space="preserve"> ((RAW!K299 / 10000000000) * 1000)</f>
        <v>2.1940000000000002E-3</v>
      </c>
      <c r="M299" s="22">
        <f xml:space="preserve"> ((RAW!L299 / 1000000000) * 1000)</f>
        <v>188.18859499999999</v>
      </c>
      <c r="N299" s="19" t="str">
        <f xml:space="preserve"> RAW!M299</f>
        <v>R</v>
      </c>
      <c r="O299" s="19" t="str">
        <f xml:space="preserve"> RAW!N299</f>
        <v>L</v>
      </c>
      <c r="P299" s="20" t="str">
        <f xml:space="preserve"> RAW!O299</f>
        <v>-</v>
      </c>
      <c r="Q299" s="21">
        <f xml:space="preserve"> ((RAW!P299 / 10000000000) * 1000)</f>
        <v>0</v>
      </c>
      <c r="R299" s="22">
        <f xml:space="preserve"> ((RAW!Q299 / 1000000000) * 1000)</f>
        <v>0.697797</v>
      </c>
      <c r="S299" s="19" t="str">
        <f xml:space="preserve"> RAW!R299</f>
        <v>S</v>
      </c>
      <c r="T299" s="19" t="str">
        <f xml:space="preserve"> RAW!S299</f>
        <v>L</v>
      </c>
      <c r="U299" s="20" t="str">
        <f xml:space="preserve"> RAW!T299</f>
        <v>N</v>
      </c>
      <c r="V299" s="21">
        <f xml:space="preserve"> ((RAW!U299 / 10000000000) * 1000)</f>
        <v>0</v>
      </c>
      <c r="W299" s="22">
        <f xml:space="preserve"> ((RAW!V299 / 1000000000) * 1000)</f>
        <v>266.054687</v>
      </c>
      <c r="X299" s="19" t="str">
        <f xml:space="preserve"> RAW!W299</f>
        <v>S</v>
      </c>
      <c r="Y299" s="19" t="str">
        <f xml:space="preserve"> RAW!X299</f>
        <v>L</v>
      </c>
      <c r="Z299" s="20" t="str">
        <f xml:space="preserve"> RAW!Y299</f>
        <v>N</v>
      </c>
      <c r="AA299" s="19">
        <f xml:space="preserve"> ((RAW!Z299 / 10000000000) * 1000)</f>
        <v>2.1940000000000002E-3</v>
      </c>
      <c r="AB299" s="19">
        <f xml:space="preserve"> RAW!AA299 / 5</f>
        <v>1375</v>
      </c>
      <c r="AC299" s="20">
        <f xml:space="preserve"> ((RAW!AB299 / 1000000) * 1000)</f>
        <v>0</v>
      </c>
    </row>
    <row r="300" spans="1:29" x14ac:dyDescent="0.25">
      <c r="A300" s="28">
        <v>43239.575622870369</v>
      </c>
      <c r="B300" s="18">
        <f t="shared" si="5"/>
        <v>24.750000277650543</v>
      </c>
      <c r="C300" s="19">
        <f xml:space="preserve"> RAW!B300 / 5</f>
        <v>1375.6</v>
      </c>
      <c r="D300" s="19">
        <f xml:space="preserve"> RAW!C300 / 5</f>
        <v>-132.80000000000001</v>
      </c>
      <c r="E300" s="20">
        <f xml:space="preserve"> RAW!D300 / 5</f>
        <v>-473.2</v>
      </c>
      <c r="F300" s="19">
        <f xml:space="preserve"> RAW!E300 / 5000</f>
        <v>1.3051999999999999</v>
      </c>
      <c r="G300" s="19">
        <f xml:space="preserve"> RAW!F300 / 5000</f>
        <v>-0.34739999999999999</v>
      </c>
      <c r="H300" s="19">
        <f xml:space="preserve"> RAW!G300 / 5000</f>
        <v>2.2000000000000001E-3</v>
      </c>
      <c r="I300" s="19">
        <f xml:space="preserve"> RAW!H300 / 5000</f>
        <v>0.11260000000000001</v>
      </c>
      <c r="J300" s="20">
        <f xml:space="preserve"> RAW!I300 / 5000</f>
        <v>0.52459999999999996</v>
      </c>
      <c r="K300" s="20">
        <f xml:space="preserve"> RAW!J300</f>
        <v>11111001</v>
      </c>
      <c r="L300" s="21">
        <f xml:space="preserve"> ((RAW!K300 / 10000000000) * 1000)</f>
        <v>0</v>
      </c>
      <c r="M300" s="22">
        <f xml:space="preserve"> ((RAW!L300 / 1000000000) * 1000)</f>
        <v>188.17351299999999</v>
      </c>
      <c r="N300" s="19" t="str">
        <f xml:space="preserve"> RAW!M300</f>
        <v>R</v>
      </c>
      <c r="O300" s="19" t="str">
        <f xml:space="preserve"> RAW!N300</f>
        <v>L</v>
      </c>
      <c r="P300" s="20" t="str">
        <f xml:space="preserve"> RAW!O300</f>
        <v>-</v>
      </c>
      <c r="Q300" s="21">
        <f xml:space="preserve"> ((RAW!P300 / 10000000000) * 1000)</f>
        <v>0</v>
      </c>
      <c r="R300" s="22">
        <f xml:space="preserve"> ((RAW!Q300 / 1000000000) * 1000)</f>
        <v>0.697797</v>
      </c>
      <c r="S300" s="19" t="str">
        <f xml:space="preserve"> RAW!R300</f>
        <v>S</v>
      </c>
      <c r="T300" s="19" t="str">
        <f xml:space="preserve"> RAW!S300</f>
        <v>L</v>
      </c>
      <c r="U300" s="20" t="str">
        <f xml:space="preserve"> RAW!T300</f>
        <v>N</v>
      </c>
      <c r="V300" s="21">
        <f xml:space="preserve"> ((RAW!U300 / 10000000000) * 1000)</f>
        <v>0</v>
      </c>
      <c r="W300" s="22">
        <f xml:space="preserve"> ((RAW!V300 / 1000000000) * 1000)</f>
        <v>266.054687</v>
      </c>
      <c r="X300" s="19" t="str">
        <f xml:space="preserve"> RAW!W300</f>
        <v>S</v>
      </c>
      <c r="Y300" s="19" t="str">
        <f xml:space="preserve"> RAW!X300</f>
        <v>L</v>
      </c>
      <c r="Z300" s="20" t="str">
        <f xml:space="preserve"> RAW!Y300</f>
        <v>N</v>
      </c>
      <c r="AA300" s="19">
        <f xml:space="preserve"> ((RAW!Z300 / 10000000000) * 1000)</f>
        <v>0</v>
      </c>
      <c r="AB300" s="19">
        <f xml:space="preserve"> RAW!AA300 / 5</f>
        <v>1375.6</v>
      </c>
      <c r="AC300" s="20">
        <f xml:space="preserve"> ((RAW!AB300 / 1000000) * 1000)</f>
        <v>0</v>
      </c>
    </row>
    <row r="301" spans="1:29" x14ac:dyDescent="0.25">
      <c r="A301" s="28">
        <v>43239.579095081019</v>
      </c>
      <c r="B301" s="18">
        <f t="shared" si="5"/>
        <v>24.833333333255723</v>
      </c>
      <c r="C301" s="19">
        <f xml:space="preserve"> RAW!B301 / 5</f>
        <v>1375</v>
      </c>
      <c r="D301" s="19">
        <f xml:space="preserve"> RAW!C301 / 5</f>
        <v>-132.80000000000001</v>
      </c>
      <c r="E301" s="20">
        <f xml:space="preserve"> RAW!D301 / 5</f>
        <v>-473.2</v>
      </c>
      <c r="F301" s="19">
        <f xml:space="preserve"> RAW!E301 / 5000</f>
        <v>1.3049999999999999</v>
      </c>
      <c r="G301" s="19">
        <f xml:space="preserve"> RAW!F301 / 5000</f>
        <v>-0.34760000000000002</v>
      </c>
      <c r="H301" s="19">
        <f xml:space="preserve"> RAW!G301 / 5000</f>
        <v>2E-3</v>
      </c>
      <c r="I301" s="19">
        <f xml:space="preserve"> RAW!H301 / 5000</f>
        <v>0.11219999999999999</v>
      </c>
      <c r="J301" s="20">
        <f xml:space="preserve"> RAW!I301 / 5000</f>
        <v>0.52459999999999996</v>
      </c>
      <c r="K301" s="20">
        <f xml:space="preserve"> RAW!J301</f>
        <v>11111001</v>
      </c>
      <c r="L301" s="21">
        <f xml:space="preserve"> ((RAW!K301 / 10000000000) * 1000)</f>
        <v>0</v>
      </c>
      <c r="M301" s="22">
        <f xml:space="preserve"> ((RAW!L301 / 1000000000) * 1000)</f>
        <v>188.169838</v>
      </c>
      <c r="N301" s="19" t="str">
        <f xml:space="preserve"> RAW!M301</f>
        <v>R</v>
      </c>
      <c r="O301" s="19" t="str">
        <f xml:space="preserve"> RAW!N301</f>
        <v>L</v>
      </c>
      <c r="P301" s="20" t="str">
        <f xml:space="preserve"> RAW!O301</f>
        <v>-</v>
      </c>
      <c r="Q301" s="21">
        <f xml:space="preserve"> ((RAW!P301 / 10000000000) * 1000)</f>
        <v>0</v>
      </c>
      <c r="R301" s="22">
        <f xml:space="preserve"> ((RAW!Q301 / 1000000000) * 1000)</f>
        <v>0.697797</v>
      </c>
      <c r="S301" s="19" t="str">
        <f xml:space="preserve"> RAW!R301</f>
        <v>S</v>
      </c>
      <c r="T301" s="19" t="str">
        <f xml:space="preserve"> RAW!S301</f>
        <v>L</v>
      </c>
      <c r="U301" s="20" t="str">
        <f xml:space="preserve"> RAW!T301</f>
        <v>N</v>
      </c>
      <c r="V301" s="21">
        <f xml:space="preserve"> ((RAW!U301 / 10000000000) * 1000)</f>
        <v>0</v>
      </c>
      <c r="W301" s="22">
        <f xml:space="preserve"> ((RAW!V301 / 1000000000) * 1000)</f>
        <v>266.054687</v>
      </c>
      <c r="X301" s="19" t="str">
        <f xml:space="preserve"> RAW!W301</f>
        <v>S</v>
      </c>
      <c r="Y301" s="19" t="str">
        <f xml:space="preserve"> RAW!X301</f>
        <v>L</v>
      </c>
      <c r="Z301" s="20" t="str">
        <f xml:space="preserve"> RAW!Y301</f>
        <v>N</v>
      </c>
      <c r="AA301" s="19">
        <f xml:space="preserve"> ((RAW!Z301 / 10000000000) * 1000)</f>
        <v>0</v>
      </c>
      <c r="AB301" s="19">
        <f xml:space="preserve"> RAW!AA301 / 5</f>
        <v>1375</v>
      </c>
      <c r="AC301" s="20">
        <f xml:space="preserve"> ((RAW!AB301 / 1000000) * 1000)</f>
        <v>0</v>
      </c>
    </row>
    <row r="302" spans="1:29" x14ac:dyDescent="0.25">
      <c r="A302" s="28">
        <v>43239.582567303238</v>
      </c>
      <c r="B302" s="18">
        <f t="shared" si="5"/>
        <v>24.916666666511446</v>
      </c>
      <c r="C302" s="19">
        <f xml:space="preserve"> RAW!B302 / 5</f>
        <v>1375</v>
      </c>
      <c r="D302" s="19">
        <f xml:space="preserve"> RAW!C302 / 5</f>
        <v>-132.80000000000001</v>
      </c>
      <c r="E302" s="20">
        <f xml:space="preserve"> RAW!D302 / 5</f>
        <v>-473.2</v>
      </c>
      <c r="F302" s="19">
        <f xml:space="preserve"> RAW!E302 / 5000</f>
        <v>1.3051999999999999</v>
      </c>
      <c r="G302" s="19">
        <f xml:space="preserve"> RAW!F302 / 5000</f>
        <v>-0.3478</v>
      </c>
      <c r="H302" s="19">
        <f xml:space="preserve"> RAW!G302 / 5000</f>
        <v>2E-3</v>
      </c>
      <c r="I302" s="19">
        <f xml:space="preserve"> RAW!H302 / 5000</f>
        <v>0.112</v>
      </c>
      <c r="J302" s="20">
        <f xml:space="preserve"> RAW!I302 / 5000</f>
        <v>0.52439999999999998</v>
      </c>
      <c r="K302" s="20">
        <f xml:space="preserve"> RAW!J302</f>
        <v>11111001</v>
      </c>
      <c r="L302" s="21">
        <f xml:space="preserve"> ((RAW!K302 / 10000000000) * 1000)</f>
        <v>0</v>
      </c>
      <c r="M302" s="22">
        <f xml:space="preserve"> ((RAW!L302 / 1000000000) * 1000)</f>
        <v>188.13834400000002</v>
      </c>
      <c r="N302" s="19" t="str">
        <f xml:space="preserve"> RAW!M302</f>
        <v>R</v>
      </c>
      <c r="O302" s="19" t="str">
        <f xml:space="preserve"> RAW!N302</f>
        <v>L</v>
      </c>
      <c r="P302" s="20" t="str">
        <f xml:space="preserve"> RAW!O302</f>
        <v>-</v>
      </c>
      <c r="Q302" s="21">
        <f xml:space="preserve"> ((RAW!P302 / 10000000000) * 1000)</f>
        <v>0</v>
      </c>
      <c r="R302" s="22">
        <f xml:space="preserve"> ((RAW!Q302 / 1000000000) * 1000)</f>
        <v>0.697797</v>
      </c>
      <c r="S302" s="19" t="str">
        <f xml:space="preserve"> RAW!R302</f>
        <v>S</v>
      </c>
      <c r="T302" s="19" t="str">
        <f xml:space="preserve"> RAW!S302</f>
        <v>L</v>
      </c>
      <c r="U302" s="20" t="str">
        <f xml:space="preserve"> RAW!T302</f>
        <v>N</v>
      </c>
      <c r="V302" s="21">
        <f xml:space="preserve"> ((RAW!U302 / 10000000000) * 1000)</f>
        <v>0</v>
      </c>
      <c r="W302" s="22">
        <f xml:space="preserve"> ((RAW!V302 / 1000000000) * 1000)</f>
        <v>266.054687</v>
      </c>
      <c r="X302" s="19" t="str">
        <f xml:space="preserve"> RAW!W302</f>
        <v>S</v>
      </c>
      <c r="Y302" s="19" t="str">
        <f xml:space="preserve"> RAW!X302</f>
        <v>L</v>
      </c>
      <c r="Z302" s="20" t="str">
        <f xml:space="preserve"> RAW!Y302</f>
        <v>N</v>
      </c>
      <c r="AA302" s="19">
        <f xml:space="preserve"> ((RAW!Z302 / 10000000000) * 1000)</f>
        <v>0</v>
      </c>
      <c r="AB302" s="19">
        <f xml:space="preserve"> RAW!AA302 / 5</f>
        <v>1375</v>
      </c>
      <c r="AC302" s="20">
        <f xml:space="preserve"> ((RAW!AB302 / 1000000) * 1000)</f>
        <v>0</v>
      </c>
    </row>
    <row r="303" spans="1:29" x14ac:dyDescent="0.25">
      <c r="A303" s="28">
        <v>43239.58603953704</v>
      </c>
      <c r="B303" s="18">
        <f t="shared" si="5"/>
        <v>25.000000277766958</v>
      </c>
      <c r="C303" s="19">
        <f xml:space="preserve"> RAW!B303 / 5</f>
        <v>1375</v>
      </c>
      <c r="D303" s="19">
        <f xml:space="preserve"> RAW!C303 / 5</f>
        <v>-132.80000000000001</v>
      </c>
      <c r="E303" s="20">
        <f xml:space="preserve"> RAW!D303 / 5</f>
        <v>-473.2</v>
      </c>
      <c r="F303" s="19">
        <f xml:space="preserve"> RAW!E303 / 5000</f>
        <v>1.3051999999999999</v>
      </c>
      <c r="G303" s="19">
        <f xml:space="preserve"> RAW!F303 / 5000</f>
        <v>-0.3478</v>
      </c>
      <c r="H303" s="19">
        <f xml:space="preserve"> RAW!G303 / 5000</f>
        <v>1.8E-3</v>
      </c>
      <c r="I303" s="19">
        <f xml:space="preserve"> RAW!H303 / 5000</f>
        <v>0.11219999999999999</v>
      </c>
      <c r="J303" s="20">
        <f xml:space="preserve"> RAW!I303 / 5000</f>
        <v>0.52439999999999998</v>
      </c>
      <c r="K303" s="20">
        <f xml:space="preserve"> RAW!J303</f>
        <v>11111001</v>
      </c>
      <c r="L303" s="21">
        <f xml:space="preserve"> ((RAW!K303 / 10000000000) * 1000)</f>
        <v>0</v>
      </c>
      <c r="M303" s="22">
        <f xml:space="preserve"> ((RAW!L303 / 1000000000) * 1000)</f>
        <v>188.11216999999999</v>
      </c>
      <c r="N303" s="19" t="str">
        <f xml:space="preserve"> RAW!M303</f>
        <v>R</v>
      </c>
      <c r="O303" s="19" t="str">
        <f xml:space="preserve"> RAW!N303</f>
        <v>L</v>
      </c>
      <c r="P303" s="20" t="str">
        <f xml:space="preserve"> RAW!O303</f>
        <v>-</v>
      </c>
      <c r="Q303" s="21">
        <f xml:space="preserve"> ((RAW!P303 / 10000000000) * 1000)</f>
        <v>0</v>
      </c>
      <c r="R303" s="22">
        <f xml:space="preserve"> ((RAW!Q303 / 1000000000) * 1000)</f>
        <v>0.697797</v>
      </c>
      <c r="S303" s="19" t="str">
        <f xml:space="preserve"> RAW!R303</f>
        <v>S</v>
      </c>
      <c r="T303" s="19" t="str">
        <f xml:space="preserve"> RAW!S303</f>
        <v>L</v>
      </c>
      <c r="U303" s="20" t="str">
        <f xml:space="preserve"> RAW!T303</f>
        <v>N</v>
      </c>
      <c r="V303" s="21">
        <f xml:space="preserve"> ((RAW!U303 / 10000000000) * 1000)</f>
        <v>0</v>
      </c>
      <c r="W303" s="22">
        <f xml:space="preserve"> ((RAW!V303 / 1000000000) * 1000)</f>
        <v>266.054687</v>
      </c>
      <c r="X303" s="19" t="str">
        <f xml:space="preserve"> RAW!W303</f>
        <v>S</v>
      </c>
      <c r="Y303" s="19" t="str">
        <f xml:space="preserve"> RAW!X303</f>
        <v>L</v>
      </c>
      <c r="Z303" s="20" t="str">
        <f xml:space="preserve"> RAW!Y303</f>
        <v>N</v>
      </c>
      <c r="AA303" s="19">
        <f xml:space="preserve"> ((RAW!Z303 / 10000000000) * 1000)</f>
        <v>0</v>
      </c>
      <c r="AB303" s="19">
        <f xml:space="preserve"> RAW!AA303 / 5</f>
        <v>1375</v>
      </c>
      <c r="AC303" s="20">
        <f xml:space="preserve"> ((RAW!AB303 / 1000000) * 1000)</f>
        <v>0</v>
      </c>
    </row>
    <row r="304" spans="1:29" x14ac:dyDescent="0.25">
      <c r="A304" s="28">
        <v>43239.589511747683</v>
      </c>
      <c r="B304" s="18">
        <f t="shared" si="5"/>
        <v>25.083333333197515</v>
      </c>
      <c r="C304" s="19">
        <f xml:space="preserve"> RAW!B304 / 5</f>
        <v>1375</v>
      </c>
      <c r="D304" s="19">
        <f xml:space="preserve"> RAW!C304 / 5</f>
        <v>-132.80000000000001</v>
      </c>
      <c r="E304" s="20">
        <f xml:space="preserve"> RAW!D304 / 5</f>
        <v>-473.2</v>
      </c>
      <c r="F304" s="19">
        <f xml:space="preserve"> RAW!E304 / 5000</f>
        <v>1.3049999999999999</v>
      </c>
      <c r="G304" s="19">
        <f xml:space="preserve"> RAW!F304 / 5000</f>
        <v>-0.34760000000000002</v>
      </c>
      <c r="H304" s="19">
        <f xml:space="preserve"> RAW!G304 / 5000</f>
        <v>2.2000000000000001E-3</v>
      </c>
      <c r="I304" s="19">
        <f xml:space="preserve"> RAW!H304 / 5000</f>
        <v>0.11219999999999999</v>
      </c>
      <c r="J304" s="20">
        <f xml:space="preserve"> RAW!I304 / 5000</f>
        <v>0.52459999999999996</v>
      </c>
      <c r="K304" s="20">
        <f xml:space="preserve"> RAW!J304</f>
        <v>11111001</v>
      </c>
      <c r="L304" s="21">
        <f xml:space="preserve"> ((RAW!K304 / 10000000000) * 1000)</f>
        <v>0</v>
      </c>
      <c r="M304" s="22">
        <f xml:space="preserve"> ((RAW!L304 / 1000000000) * 1000)</f>
        <v>188.10847899999999</v>
      </c>
      <c r="N304" s="19" t="str">
        <f xml:space="preserve"> RAW!M304</f>
        <v>R</v>
      </c>
      <c r="O304" s="19" t="str">
        <f xml:space="preserve"> RAW!N304</f>
        <v>L</v>
      </c>
      <c r="P304" s="20" t="str">
        <f xml:space="preserve"> RAW!O304</f>
        <v>-</v>
      </c>
      <c r="Q304" s="21">
        <f xml:space="preserve"> ((RAW!P304 / 10000000000) * 1000)</f>
        <v>0</v>
      </c>
      <c r="R304" s="22">
        <f xml:space="preserve"> ((RAW!Q304 / 1000000000) * 1000)</f>
        <v>0.697797</v>
      </c>
      <c r="S304" s="19" t="str">
        <f xml:space="preserve"> RAW!R304</f>
        <v>S</v>
      </c>
      <c r="T304" s="19" t="str">
        <f xml:space="preserve"> RAW!S304</f>
        <v>L</v>
      </c>
      <c r="U304" s="20" t="str">
        <f xml:space="preserve"> RAW!T304</f>
        <v>N</v>
      </c>
      <c r="V304" s="21">
        <f xml:space="preserve"> ((RAW!U304 / 10000000000) * 1000)</f>
        <v>0</v>
      </c>
      <c r="W304" s="22">
        <f xml:space="preserve"> ((RAW!V304 / 1000000000) * 1000)</f>
        <v>266.054687</v>
      </c>
      <c r="X304" s="19" t="str">
        <f xml:space="preserve"> RAW!W304</f>
        <v>S</v>
      </c>
      <c r="Y304" s="19" t="str">
        <f xml:space="preserve"> RAW!X304</f>
        <v>L</v>
      </c>
      <c r="Z304" s="20" t="str">
        <f xml:space="preserve"> RAW!Y304</f>
        <v>N</v>
      </c>
      <c r="AA304" s="19">
        <f xml:space="preserve"> ((RAW!Z304 / 10000000000) * 1000)</f>
        <v>0</v>
      </c>
      <c r="AB304" s="19">
        <f xml:space="preserve"> RAW!AA304 / 5</f>
        <v>1375</v>
      </c>
      <c r="AC304" s="20">
        <f xml:space="preserve"> ((RAW!AB304 / 1000000) * 1000)</f>
        <v>0</v>
      </c>
    </row>
    <row r="305" spans="1:29" x14ac:dyDescent="0.25">
      <c r="A305" s="28">
        <v>43239.592983981478</v>
      </c>
      <c r="B305" s="18">
        <f t="shared" si="5"/>
        <v>25.166666944278404</v>
      </c>
      <c r="C305" s="19">
        <f xml:space="preserve"> RAW!B305 / 5</f>
        <v>1375</v>
      </c>
      <c r="D305" s="19">
        <f xml:space="preserve"> RAW!C305 / 5</f>
        <v>-132.80000000000001</v>
      </c>
      <c r="E305" s="20">
        <f xml:space="preserve"> RAW!D305 / 5</f>
        <v>-473.2</v>
      </c>
      <c r="F305" s="19">
        <f xml:space="preserve"> RAW!E305 / 5000</f>
        <v>1.3051999999999999</v>
      </c>
      <c r="G305" s="19">
        <f xml:space="preserve"> RAW!F305 / 5000</f>
        <v>-0.3478</v>
      </c>
      <c r="H305" s="19">
        <f xml:space="preserve"> RAW!G305 / 5000</f>
        <v>2E-3</v>
      </c>
      <c r="I305" s="19">
        <f xml:space="preserve"> RAW!H305 / 5000</f>
        <v>0.11219999999999999</v>
      </c>
      <c r="J305" s="20">
        <f xml:space="preserve"> RAW!I305 / 5000</f>
        <v>0.52439999999999998</v>
      </c>
      <c r="K305" s="20">
        <f xml:space="preserve"> RAW!J305</f>
        <v>11111001</v>
      </c>
      <c r="L305" s="21">
        <f xml:space="preserve"> ((RAW!K305 / 10000000000) * 1000)</f>
        <v>1.9949999999999998E-3</v>
      </c>
      <c r="M305" s="22">
        <f xml:space="preserve"> ((RAW!L305 / 1000000000) * 1000)</f>
        <v>188.07760000000002</v>
      </c>
      <c r="N305" s="19" t="str">
        <f xml:space="preserve"> RAW!M305</f>
        <v>R</v>
      </c>
      <c r="O305" s="19" t="str">
        <f xml:space="preserve"> RAW!N305</f>
        <v>L</v>
      </c>
      <c r="P305" s="20" t="str">
        <f xml:space="preserve"> RAW!O305</f>
        <v>-</v>
      </c>
      <c r="Q305" s="21">
        <f xml:space="preserve"> ((RAW!P305 / 10000000000) * 1000)</f>
        <v>0</v>
      </c>
      <c r="R305" s="22">
        <f xml:space="preserve"> ((RAW!Q305 / 1000000000) * 1000)</f>
        <v>0.697797</v>
      </c>
      <c r="S305" s="19" t="str">
        <f xml:space="preserve"> RAW!R305</f>
        <v>S</v>
      </c>
      <c r="T305" s="19" t="str">
        <f xml:space="preserve"> RAW!S305</f>
        <v>L</v>
      </c>
      <c r="U305" s="20" t="str">
        <f xml:space="preserve"> RAW!T305</f>
        <v>N</v>
      </c>
      <c r="V305" s="21">
        <f xml:space="preserve"> ((RAW!U305 / 10000000000) * 1000)</f>
        <v>0</v>
      </c>
      <c r="W305" s="22">
        <f xml:space="preserve"> ((RAW!V305 / 1000000000) * 1000)</f>
        <v>266.054687</v>
      </c>
      <c r="X305" s="19" t="str">
        <f xml:space="preserve"> RAW!W305</f>
        <v>S</v>
      </c>
      <c r="Y305" s="19" t="str">
        <f xml:space="preserve"> RAW!X305</f>
        <v>L</v>
      </c>
      <c r="Z305" s="20" t="str">
        <f xml:space="preserve"> RAW!Y305</f>
        <v>N</v>
      </c>
      <c r="AA305" s="19">
        <f xml:space="preserve"> ((RAW!Z305 / 10000000000) * 1000)</f>
        <v>1.9949999999999998E-3</v>
      </c>
      <c r="AB305" s="19">
        <f xml:space="preserve"> RAW!AA305 / 5</f>
        <v>1375</v>
      </c>
      <c r="AC305" s="20">
        <f xml:space="preserve"> ((RAW!AB305 / 1000000) * 1000)</f>
        <v>0</v>
      </c>
    </row>
    <row r="306" spans="1:29" x14ac:dyDescent="0.25">
      <c r="A306" s="28">
        <v>43239.596456203704</v>
      </c>
      <c r="B306" s="18">
        <f t="shared" si="5"/>
        <v>25.25000027770875</v>
      </c>
      <c r="C306" s="19">
        <f xml:space="preserve"> RAW!B306 / 5</f>
        <v>1375</v>
      </c>
      <c r="D306" s="19">
        <f xml:space="preserve"> RAW!C306 / 5</f>
        <v>-132.80000000000001</v>
      </c>
      <c r="E306" s="20">
        <f xml:space="preserve"> RAW!D306 / 5</f>
        <v>-473.2</v>
      </c>
      <c r="F306" s="19">
        <f xml:space="preserve"> RAW!E306 / 5000</f>
        <v>1.3051999999999999</v>
      </c>
      <c r="G306" s="19">
        <f xml:space="preserve"> RAW!F306 / 5000</f>
        <v>-0.3478</v>
      </c>
      <c r="H306" s="19">
        <f xml:space="preserve"> RAW!G306 / 5000</f>
        <v>2E-3</v>
      </c>
      <c r="I306" s="19">
        <f xml:space="preserve"> RAW!H306 / 5000</f>
        <v>0.1124</v>
      </c>
      <c r="J306" s="20">
        <f xml:space="preserve"> RAW!I306 / 5000</f>
        <v>0.52439999999999998</v>
      </c>
      <c r="K306" s="20">
        <f xml:space="preserve"> RAW!J306</f>
        <v>11111001</v>
      </c>
      <c r="L306" s="21">
        <f xml:space="preserve"> ((RAW!K306 / 10000000000) * 1000)</f>
        <v>0</v>
      </c>
      <c r="M306" s="22">
        <f xml:space="preserve"> ((RAW!L306 / 1000000000) * 1000)</f>
        <v>188.05405400000001</v>
      </c>
      <c r="N306" s="19" t="str">
        <f xml:space="preserve"> RAW!M306</f>
        <v>R</v>
      </c>
      <c r="O306" s="19" t="str">
        <f xml:space="preserve"> RAW!N306</f>
        <v>L</v>
      </c>
      <c r="P306" s="20" t="str">
        <f xml:space="preserve"> RAW!O306</f>
        <v>-</v>
      </c>
      <c r="Q306" s="21">
        <f xml:space="preserve"> ((RAW!P306 / 10000000000) * 1000)</f>
        <v>0</v>
      </c>
      <c r="R306" s="22">
        <f xml:space="preserve"> ((RAW!Q306 / 1000000000) * 1000)</f>
        <v>0.697797</v>
      </c>
      <c r="S306" s="19" t="str">
        <f xml:space="preserve"> RAW!R306</f>
        <v>S</v>
      </c>
      <c r="T306" s="19" t="str">
        <f xml:space="preserve"> RAW!S306</f>
        <v>L</v>
      </c>
      <c r="U306" s="20" t="str">
        <f xml:space="preserve"> RAW!T306</f>
        <v>N</v>
      </c>
      <c r="V306" s="21">
        <f xml:space="preserve"> ((RAW!U306 / 10000000000) * 1000)</f>
        <v>0</v>
      </c>
      <c r="W306" s="22">
        <f xml:space="preserve"> ((RAW!V306 / 1000000000) * 1000)</f>
        <v>266.054687</v>
      </c>
      <c r="X306" s="19" t="str">
        <f xml:space="preserve"> RAW!W306</f>
        <v>S</v>
      </c>
      <c r="Y306" s="19" t="str">
        <f xml:space="preserve"> RAW!X306</f>
        <v>L</v>
      </c>
      <c r="Z306" s="20" t="str">
        <f xml:space="preserve"> RAW!Y306</f>
        <v>N</v>
      </c>
      <c r="AA306" s="19">
        <f xml:space="preserve"> ((RAW!Z306 / 10000000000) * 1000)</f>
        <v>0</v>
      </c>
      <c r="AB306" s="19">
        <f xml:space="preserve"> RAW!AA306 / 5</f>
        <v>1375</v>
      </c>
      <c r="AC306" s="20">
        <f xml:space="preserve"> ((RAW!AB306 / 1000000) * 1000)</f>
        <v>0</v>
      </c>
    </row>
    <row r="307" spans="1:29" x14ac:dyDescent="0.25">
      <c r="A307" s="28">
        <v>43239.599928425923</v>
      </c>
      <c r="B307" s="18">
        <f t="shared" si="5"/>
        <v>25.333333610964473</v>
      </c>
      <c r="C307" s="19">
        <f xml:space="preserve"> RAW!B307 / 5</f>
        <v>1375</v>
      </c>
      <c r="D307" s="19">
        <f xml:space="preserve"> RAW!C307 / 5</f>
        <v>-132.80000000000001</v>
      </c>
      <c r="E307" s="20">
        <f xml:space="preserve"> RAW!D307 / 5</f>
        <v>-473.2</v>
      </c>
      <c r="F307" s="19">
        <f xml:space="preserve"> RAW!E307 / 5000</f>
        <v>1.3049999999999999</v>
      </c>
      <c r="G307" s="19">
        <f xml:space="preserve"> RAW!F307 / 5000</f>
        <v>-0.34760000000000002</v>
      </c>
      <c r="H307" s="19">
        <f xml:space="preserve"> RAW!G307 / 5000</f>
        <v>2.2000000000000001E-3</v>
      </c>
      <c r="I307" s="19">
        <f xml:space="preserve"> RAW!H307 / 5000</f>
        <v>0.11219999999999999</v>
      </c>
      <c r="J307" s="20">
        <f xml:space="preserve"> RAW!I307 / 5000</f>
        <v>0.52439999999999998</v>
      </c>
      <c r="K307" s="20">
        <f xml:space="preserve"> RAW!J307</f>
        <v>11111001</v>
      </c>
      <c r="L307" s="21">
        <f xml:space="preserve"> ((RAW!K307 / 10000000000) * 1000)</f>
        <v>2.99E-4</v>
      </c>
      <c r="M307" s="22">
        <f xml:space="preserve"> ((RAW!L307 / 1000000000) * 1000)</f>
        <v>188.05302300000002</v>
      </c>
      <c r="N307" s="19" t="str">
        <f xml:space="preserve"> RAW!M307</f>
        <v>R</v>
      </c>
      <c r="O307" s="19" t="str">
        <f xml:space="preserve"> RAW!N307</f>
        <v>L</v>
      </c>
      <c r="P307" s="20" t="str">
        <f xml:space="preserve"> RAW!O307</f>
        <v>-</v>
      </c>
      <c r="Q307" s="21">
        <f xml:space="preserve"> ((RAW!P307 / 10000000000) * 1000)</f>
        <v>0</v>
      </c>
      <c r="R307" s="22">
        <f xml:space="preserve"> ((RAW!Q307 / 1000000000) * 1000)</f>
        <v>0.697797</v>
      </c>
      <c r="S307" s="19" t="str">
        <f xml:space="preserve"> RAW!R307</f>
        <v>S</v>
      </c>
      <c r="T307" s="19" t="str">
        <f xml:space="preserve"> RAW!S307</f>
        <v>L</v>
      </c>
      <c r="U307" s="20" t="str">
        <f xml:space="preserve"> RAW!T307</f>
        <v>N</v>
      </c>
      <c r="V307" s="21">
        <f xml:space="preserve"> ((RAW!U307 / 10000000000) * 1000)</f>
        <v>0</v>
      </c>
      <c r="W307" s="22">
        <f xml:space="preserve"> ((RAW!V307 / 1000000000) * 1000)</f>
        <v>266.054687</v>
      </c>
      <c r="X307" s="19" t="str">
        <f xml:space="preserve"> RAW!W307</f>
        <v>S</v>
      </c>
      <c r="Y307" s="19" t="str">
        <f xml:space="preserve"> RAW!X307</f>
        <v>L</v>
      </c>
      <c r="Z307" s="20" t="str">
        <f xml:space="preserve"> RAW!Y307</f>
        <v>N</v>
      </c>
      <c r="AA307" s="19">
        <f xml:space="preserve"> ((RAW!Z307 / 10000000000) * 1000)</f>
        <v>2.99E-4</v>
      </c>
      <c r="AB307" s="19">
        <f xml:space="preserve"> RAW!AA307 / 5</f>
        <v>1375</v>
      </c>
      <c r="AC307" s="20">
        <f xml:space="preserve"> ((RAW!AB307 / 1000000) * 1000)</f>
        <v>0</v>
      </c>
    </row>
    <row r="308" spans="1:29" x14ac:dyDescent="0.25">
      <c r="A308" s="28">
        <v>43239.60340064815</v>
      </c>
      <c r="B308" s="18">
        <f t="shared" si="5"/>
        <v>25.416666944394819</v>
      </c>
      <c r="C308" s="19">
        <f xml:space="preserve"> RAW!B308 / 5</f>
        <v>1375</v>
      </c>
      <c r="D308" s="19">
        <f xml:space="preserve"> RAW!C308 / 5</f>
        <v>-132.80000000000001</v>
      </c>
      <c r="E308" s="20">
        <f xml:space="preserve"> RAW!D308 / 5</f>
        <v>-473.2</v>
      </c>
      <c r="F308" s="19">
        <f xml:space="preserve"> RAW!E308 / 5000</f>
        <v>1.3051999999999999</v>
      </c>
      <c r="G308" s="19">
        <f xml:space="preserve"> RAW!F308 / 5000</f>
        <v>-0.3478</v>
      </c>
      <c r="H308" s="19">
        <f xml:space="preserve"> RAW!G308 / 5000</f>
        <v>2E-3</v>
      </c>
      <c r="I308" s="19">
        <f xml:space="preserve"> RAW!H308 / 5000</f>
        <v>0.1124</v>
      </c>
      <c r="J308" s="20">
        <f xml:space="preserve"> RAW!I308 / 5000</f>
        <v>0.52439999999999998</v>
      </c>
      <c r="K308" s="20">
        <f xml:space="preserve"> RAW!J308</f>
        <v>11111001</v>
      </c>
      <c r="L308" s="21">
        <f xml:space="preserve"> ((RAW!K308 / 10000000000) * 1000)</f>
        <v>0</v>
      </c>
      <c r="M308" s="22">
        <f xml:space="preserve"> ((RAW!L308 / 1000000000) * 1000)</f>
        <v>188.03451600000002</v>
      </c>
      <c r="N308" s="19" t="str">
        <f xml:space="preserve"> RAW!M308</f>
        <v>R</v>
      </c>
      <c r="O308" s="19" t="str">
        <f xml:space="preserve"> RAW!N308</f>
        <v>L</v>
      </c>
      <c r="P308" s="20" t="str">
        <f xml:space="preserve"> RAW!O308</f>
        <v>-</v>
      </c>
      <c r="Q308" s="21">
        <f xml:space="preserve"> ((RAW!P308 / 10000000000) * 1000)</f>
        <v>0</v>
      </c>
      <c r="R308" s="22">
        <f xml:space="preserve"> ((RAW!Q308 / 1000000000) * 1000)</f>
        <v>0.697797</v>
      </c>
      <c r="S308" s="19" t="str">
        <f xml:space="preserve"> RAW!R308</f>
        <v>S</v>
      </c>
      <c r="T308" s="19" t="str">
        <f xml:space="preserve"> RAW!S308</f>
        <v>L</v>
      </c>
      <c r="U308" s="20" t="str">
        <f xml:space="preserve"> RAW!T308</f>
        <v>N</v>
      </c>
      <c r="V308" s="21">
        <f xml:space="preserve"> ((RAW!U308 / 10000000000) * 1000)</f>
        <v>0</v>
      </c>
      <c r="W308" s="22">
        <f xml:space="preserve"> ((RAW!V308 / 1000000000) * 1000)</f>
        <v>266.054687</v>
      </c>
      <c r="X308" s="19" t="str">
        <f xml:space="preserve"> RAW!W308</f>
        <v>S</v>
      </c>
      <c r="Y308" s="19" t="str">
        <f xml:space="preserve"> RAW!X308</f>
        <v>L</v>
      </c>
      <c r="Z308" s="20" t="str">
        <f xml:space="preserve"> RAW!Y308</f>
        <v>N</v>
      </c>
      <c r="AA308" s="19">
        <f xml:space="preserve"> ((RAW!Z308 / 10000000000) * 1000)</f>
        <v>0</v>
      </c>
      <c r="AB308" s="19">
        <f xml:space="preserve"> RAW!AA308 / 5</f>
        <v>1375</v>
      </c>
      <c r="AC308" s="20">
        <f xml:space="preserve"> ((RAW!AB308 / 1000000) * 1000)</f>
        <v>0</v>
      </c>
    </row>
    <row r="309" spans="1:29" x14ac:dyDescent="0.25">
      <c r="A309" s="28">
        <v>43239.606872870369</v>
      </c>
      <c r="B309" s="18">
        <f t="shared" si="5"/>
        <v>25.500000277650543</v>
      </c>
      <c r="C309" s="19">
        <f xml:space="preserve"> RAW!B309 / 5</f>
        <v>1375</v>
      </c>
      <c r="D309" s="19">
        <f xml:space="preserve"> RAW!C309 / 5</f>
        <v>-132.80000000000001</v>
      </c>
      <c r="E309" s="20">
        <f xml:space="preserve"> RAW!D309 / 5</f>
        <v>-473.2</v>
      </c>
      <c r="F309" s="19">
        <f xml:space="preserve"> RAW!E309 / 5000</f>
        <v>1.3051999999999999</v>
      </c>
      <c r="G309" s="19">
        <f xml:space="preserve"> RAW!F309 / 5000</f>
        <v>-0.34739999999999999</v>
      </c>
      <c r="H309" s="19">
        <f xml:space="preserve"> RAW!G309 / 5000</f>
        <v>2.2000000000000001E-3</v>
      </c>
      <c r="I309" s="19">
        <f xml:space="preserve"> RAW!H309 / 5000</f>
        <v>0.1124</v>
      </c>
      <c r="J309" s="20">
        <f xml:space="preserve"> RAW!I309 / 5000</f>
        <v>0.52459999999999996</v>
      </c>
      <c r="K309" s="20">
        <f xml:space="preserve"> RAW!J309</f>
        <v>11111001</v>
      </c>
      <c r="L309" s="21">
        <f xml:space="preserve"> ((RAW!K309 / 10000000000) * 1000)</f>
        <v>0</v>
      </c>
      <c r="M309" s="22">
        <f xml:space="preserve"> ((RAW!L309 / 1000000000) * 1000)</f>
        <v>188.00967299999999</v>
      </c>
      <c r="N309" s="19" t="str">
        <f xml:space="preserve"> RAW!M309</f>
        <v>R</v>
      </c>
      <c r="O309" s="19" t="str">
        <f xml:space="preserve"> RAW!N309</f>
        <v>L</v>
      </c>
      <c r="P309" s="20" t="str">
        <f xml:space="preserve"> RAW!O309</f>
        <v>-</v>
      </c>
      <c r="Q309" s="21">
        <f xml:space="preserve"> ((RAW!P309 / 10000000000) * 1000)</f>
        <v>0</v>
      </c>
      <c r="R309" s="22">
        <f xml:space="preserve"> ((RAW!Q309 / 1000000000) * 1000)</f>
        <v>0.697797</v>
      </c>
      <c r="S309" s="19" t="str">
        <f xml:space="preserve"> RAW!R309</f>
        <v>S</v>
      </c>
      <c r="T309" s="19" t="str">
        <f xml:space="preserve"> RAW!S309</f>
        <v>L</v>
      </c>
      <c r="U309" s="20" t="str">
        <f xml:space="preserve"> RAW!T309</f>
        <v>N</v>
      </c>
      <c r="V309" s="21">
        <f xml:space="preserve"> ((RAW!U309 / 10000000000) * 1000)</f>
        <v>0</v>
      </c>
      <c r="W309" s="22">
        <f xml:space="preserve"> ((RAW!V309 / 1000000000) * 1000)</f>
        <v>266.054687</v>
      </c>
      <c r="X309" s="19" t="str">
        <f xml:space="preserve"> RAW!W309</f>
        <v>S</v>
      </c>
      <c r="Y309" s="19" t="str">
        <f xml:space="preserve"> RAW!X309</f>
        <v>L</v>
      </c>
      <c r="Z309" s="20" t="str">
        <f xml:space="preserve"> RAW!Y309</f>
        <v>N</v>
      </c>
      <c r="AA309" s="19">
        <f xml:space="preserve"> ((RAW!Z309 / 10000000000) * 1000)</f>
        <v>0</v>
      </c>
      <c r="AB309" s="19">
        <f xml:space="preserve"> RAW!AA309 / 5</f>
        <v>1375</v>
      </c>
      <c r="AC309" s="20">
        <f xml:space="preserve"> ((RAW!AB309 / 1000000) * 1000)</f>
        <v>0</v>
      </c>
    </row>
    <row r="310" spans="1:29" x14ac:dyDescent="0.25">
      <c r="A310" s="28">
        <v>43239.610345092595</v>
      </c>
      <c r="B310" s="18">
        <f t="shared" si="5"/>
        <v>25.583333611080889</v>
      </c>
      <c r="C310" s="19">
        <f xml:space="preserve"> RAW!B310 / 5</f>
        <v>1375.6</v>
      </c>
      <c r="D310" s="19">
        <f xml:space="preserve"> RAW!C310 / 5</f>
        <v>-132.80000000000001</v>
      </c>
      <c r="E310" s="20">
        <f xml:space="preserve"> RAW!D310 / 5</f>
        <v>-473.2</v>
      </c>
      <c r="F310" s="19">
        <f xml:space="preserve"> RAW!E310 / 5000</f>
        <v>1.3049999999999999</v>
      </c>
      <c r="G310" s="19">
        <f xml:space="preserve"> RAW!F310 / 5000</f>
        <v>-0.34739999999999999</v>
      </c>
      <c r="H310" s="19">
        <f xml:space="preserve"> RAW!G310 / 5000</f>
        <v>2.2000000000000001E-3</v>
      </c>
      <c r="I310" s="19">
        <f xml:space="preserve"> RAW!H310 / 5000</f>
        <v>0.1124</v>
      </c>
      <c r="J310" s="20">
        <f xml:space="preserve"> RAW!I310 / 5000</f>
        <v>0.52459999999999996</v>
      </c>
      <c r="K310" s="20">
        <f xml:space="preserve"> RAW!J310</f>
        <v>11111001</v>
      </c>
      <c r="L310" s="21">
        <f xml:space="preserve"> ((RAW!K310 / 10000000000) * 1000)</f>
        <v>0</v>
      </c>
      <c r="M310" s="22">
        <f xml:space="preserve"> ((RAW!L310 / 1000000000) * 1000)</f>
        <v>187.97681499999999</v>
      </c>
      <c r="N310" s="19" t="str">
        <f xml:space="preserve"> RAW!M310</f>
        <v>R</v>
      </c>
      <c r="O310" s="19" t="str">
        <f xml:space="preserve"> RAW!N310</f>
        <v>L</v>
      </c>
      <c r="P310" s="20" t="str">
        <f xml:space="preserve"> RAW!O310</f>
        <v>-</v>
      </c>
      <c r="Q310" s="21">
        <f xml:space="preserve"> ((RAW!P310 / 10000000000) * 1000)</f>
        <v>0</v>
      </c>
      <c r="R310" s="22">
        <f xml:space="preserve"> ((RAW!Q310 / 1000000000) * 1000)</f>
        <v>0.697797</v>
      </c>
      <c r="S310" s="19" t="str">
        <f xml:space="preserve"> RAW!R310</f>
        <v>S</v>
      </c>
      <c r="T310" s="19" t="str">
        <f xml:space="preserve"> RAW!S310</f>
        <v>L</v>
      </c>
      <c r="U310" s="20" t="str">
        <f xml:space="preserve"> RAW!T310</f>
        <v>N</v>
      </c>
      <c r="V310" s="21">
        <f xml:space="preserve"> ((RAW!U310 / 10000000000) * 1000)</f>
        <v>0</v>
      </c>
      <c r="W310" s="22">
        <f xml:space="preserve"> ((RAW!V310 / 1000000000) * 1000)</f>
        <v>266.054687</v>
      </c>
      <c r="X310" s="19" t="str">
        <f xml:space="preserve"> RAW!W310</f>
        <v>S</v>
      </c>
      <c r="Y310" s="19" t="str">
        <f xml:space="preserve"> RAW!X310</f>
        <v>L</v>
      </c>
      <c r="Z310" s="20" t="str">
        <f xml:space="preserve"> RAW!Y310</f>
        <v>N</v>
      </c>
      <c r="AA310" s="19">
        <f xml:space="preserve"> ((RAW!Z310 / 10000000000) * 1000)</f>
        <v>0</v>
      </c>
      <c r="AB310" s="19">
        <f xml:space="preserve"> RAW!AA310 / 5</f>
        <v>1375.6</v>
      </c>
      <c r="AC310" s="20">
        <f xml:space="preserve"> ((RAW!AB310 / 1000000) * 1000)</f>
        <v>0</v>
      </c>
    </row>
    <row r="311" spans="1:29" x14ac:dyDescent="0.25">
      <c r="A311" s="28">
        <v>43239.613817314814</v>
      </c>
      <c r="B311" s="18">
        <f t="shared" si="5"/>
        <v>25.666666944336612</v>
      </c>
      <c r="C311" s="19">
        <f xml:space="preserve"> RAW!B311 / 5</f>
        <v>1375.6</v>
      </c>
      <c r="D311" s="19">
        <f xml:space="preserve"> RAW!C311 / 5</f>
        <v>-132.80000000000001</v>
      </c>
      <c r="E311" s="20">
        <f xml:space="preserve"> RAW!D311 / 5</f>
        <v>-473.2</v>
      </c>
      <c r="F311" s="19">
        <f xml:space="preserve"> RAW!E311 / 5000</f>
        <v>1.3051999999999999</v>
      </c>
      <c r="G311" s="19">
        <f xml:space="preserve"> RAW!F311 / 5000</f>
        <v>-0.3478</v>
      </c>
      <c r="H311" s="19">
        <f xml:space="preserve"> RAW!G311 / 5000</f>
        <v>2.2000000000000001E-3</v>
      </c>
      <c r="I311" s="19">
        <f xml:space="preserve"> RAW!H311 / 5000</f>
        <v>0.1124</v>
      </c>
      <c r="J311" s="20">
        <f xml:space="preserve"> RAW!I311 / 5000</f>
        <v>0.52459999999999996</v>
      </c>
      <c r="K311" s="20">
        <f xml:space="preserve"> RAW!J311</f>
        <v>11111001</v>
      </c>
      <c r="L311" s="21">
        <f xml:space="preserve"> ((RAW!K311 / 10000000000) * 1000)</f>
        <v>0</v>
      </c>
      <c r="M311" s="22">
        <f xml:space="preserve"> ((RAW!L311 / 1000000000) * 1000)</f>
        <v>187.969898</v>
      </c>
      <c r="N311" s="19" t="str">
        <f xml:space="preserve"> RAW!M311</f>
        <v>R</v>
      </c>
      <c r="O311" s="19" t="str">
        <f xml:space="preserve"> RAW!N311</f>
        <v>L</v>
      </c>
      <c r="P311" s="20" t="str">
        <f xml:space="preserve"> RAW!O311</f>
        <v>-</v>
      </c>
      <c r="Q311" s="21">
        <f xml:space="preserve"> ((RAW!P311 / 10000000000) * 1000)</f>
        <v>0</v>
      </c>
      <c r="R311" s="22">
        <f xml:space="preserve"> ((RAW!Q311 / 1000000000) * 1000)</f>
        <v>0.697797</v>
      </c>
      <c r="S311" s="19" t="str">
        <f xml:space="preserve"> RAW!R311</f>
        <v>S</v>
      </c>
      <c r="T311" s="19" t="str">
        <f xml:space="preserve"> RAW!S311</f>
        <v>L</v>
      </c>
      <c r="U311" s="20" t="str">
        <f xml:space="preserve"> RAW!T311</f>
        <v>N</v>
      </c>
      <c r="V311" s="21">
        <f xml:space="preserve"> ((RAW!U311 / 10000000000) * 1000)</f>
        <v>0</v>
      </c>
      <c r="W311" s="22">
        <f xml:space="preserve"> ((RAW!V311 / 1000000000) * 1000)</f>
        <v>266.054687</v>
      </c>
      <c r="X311" s="19" t="str">
        <f xml:space="preserve"> RAW!W311</f>
        <v>S</v>
      </c>
      <c r="Y311" s="19" t="str">
        <f xml:space="preserve"> RAW!X311</f>
        <v>L</v>
      </c>
      <c r="Z311" s="20" t="str">
        <f xml:space="preserve"> RAW!Y311</f>
        <v>N</v>
      </c>
      <c r="AA311" s="19">
        <f xml:space="preserve"> ((RAW!Z311 / 10000000000) * 1000)</f>
        <v>0</v>
      </c>
      <c r="AB311" s="19">
        <f xml:space="preserve"> RAW!AA311 / 5</f>
        <v>1375.6</v>
      </c>
      <c r="AC311" s="20">
        <f xml:space="preserve"> ((RAW!AB311 / 1000000) * 1000)</f>
        <v>0</v>
      </c>
    </row>
    <row r="312" spans="1:29" x14ac:dyDescent="0.25">
      <c r="A312" s="28">
        <v>43239.61728953704</v>
      </c>
      <c r="B312" s="18">
        <f t="shared" si="5"/>
        <v>25.750000277766958</v>
      </c>
      <c r="C312" s="19">
        <f xml:space="preserve"> RAW!B312 / 5</f>
        <v>1375.6</v>
      </c>
      <c r="D312" s="19">
        <f xml:space="preserve"> RAW!C312 / 5</f>
        <v>-132.80000000000001</v>
      </c>
      <c r="E312" s="20">
        <f xml:space="preserve"> RAW!D312 / 5</f>
        <v>-473.2</v>
      </c>
      <c r="F312" s="19">
        <f xml:space="preserve"> RAW!E312 / 5000</f>
        <v>1.3051999999999999</v>
      </c>
      <c r="G312" s="19">
        <f xml:space="preserve"> RAW!F312 / 5000</f>
        <v>-0.34760000000000002</v>
      </c>
      <c r="H312" s="19">
        <f xml:space="preserve"> RAW!G312 / 5000</f>
        <v>2.2000000000000001E-3</v>
      </c>
      <c r="I312" s="19">
        <f xml:space="preserve"> RAW!H312 / 5000</f>
        <v>0.1124</v>
      </c>
      <c r="J312" s="20">
        <f xml:space="preserve"> RAW!I312 / 5000</f>
        <v>0.52459999999999996</v>
      </c>
      <c r="K312" s="20">
        <f xml:space="preserve"> RAW!J312</f>
        <v>11111001</v>
      </c>
      <c r="L312" s="21">
        <f xml:space="preserve"> ((RAW!K312 / 10000000000) * 1000)</f>
        <v>0</v>
      </c>
      <c r="M312" s="22">
        <f xml:space="preserve"> ((RAW!L312 / 1000000000) * 1000)</f>
        <v>187.969549</v>
      </c>
      <c r="N312" s="19" t="str">
        <f xml:space="preserve"> RAW!M312</f>
        <v>R</v>
      </c>
      <c r="O312" s="19" t="str">
        <f xml:space="preserve"> RAW!N312</f>
        <v>L</v>
      </c>
      <c r="P312" s="20" t="str">
        <f xml:space="preserve"> RAW!O312</f>
        <v>-</v>
      </c>
      <c r="Q312" s="21">
        <f xml:space="preserve"> ((RAW!P312 / 10000000000) * 1000)</f>
        <v>0</v>
      </c>
      <c r="R312" s="22">
        <f xml:space="preserve"> ((RAW!Q312 / 1000000000) * 1000)</f>
        <v>0.697797</v>
      </c>
      <c r="S312" s="19" t="str">
        <f xml:space="preserve"> RAW!R312</f>
        <v>S</v>
      </c>
      <c r="T312" s="19" t="str">
        <f xml:space="preserve"> RAW!S312</f>
        <v>L</v>
      </c>
      <c r="U312" s="20" t="str">
        <f xml:space="preserve"> RAW!T312</f>
        <v>N</v>
      </c>
      <c r="V312" s="21">
        <f xml:space="preserve"> ((RAW!U312 / 10000000000) * 1000)</f>
        <v>0</v>
      </c>
      <c r="W312" s="22">
        <f xml:space="preserve"> ((RAW!V312 / 1000000000) * 1000)</f>
        <v>266.054687</v>
      </c>
      <c r="X312" s="19" t="str">
        <f xml:space="preserve"> RAW!W312</f>
        <v>S</v>
      </c>
      <c r="Y312" s="19" t="str">
        <f xml:space="preserve"> RAW!X312</f>
        <v>L</v>
      </c>
      <c r="Z312" s="20" t="str">
        <f xml:space="preserve"> RAW!Y312</f>
        <v>N</v>
      </c>
      <c r="AA312" s="19">
        <f xml:space="preserve"> ((RAW!Z312 / 10000000000) * 1000)</f>
        <v>0</v>
      </c>
      <c r="AB312" s="19">
        <f xml:space="preserve"> RAW!AA312 / 5</f>
        <v>1375.6</v>
      </c>
      <c r="AC312" s="20">
        <f xml:space="preserve"> ((RAW!AB312 / 1000000) * 1000)</f>
        <v>0</v>
      </c>
    </row>
    <row r="313" spans="1:29" x14ac:dyDescent="0.25">
      <c r="A313" s="28">
        <v>43239.620761759259</v>
      </c>
      <c r="B313" s="18">
        <f t="shared" si="5"/>
        <v>25.833333611022681</v>
      </c>
      <c r="C313" s="19">
        <f xml:space="preserve"> RAW!B313 / 5</f>
        <v>1375</v>
      </c>
      <c r="D313" s="19">
        <f xml:space="preserve"> RAW!C313 / 5</f>
        <v>-132.80000000000001</v>
      </c>
      <c r="E313" s="20">
        <f xml:space="preserve"> RAW!D313 / 5</f>
        <v>-473.2</v>
      </c>
      <c r="F313" s="19">
        <f xml:space="preserve"> RAW!E313 / 5000</f>
        <v>1.3051999999999999</v>
      </c>
      <c r="G313" s="19">
        <f xml:space="preserve"> RAW!F313 / 5000</f>
        <v>-0.34739999999999999</v>
      </c>
      <c r="H313" s="19">
        <f xml:space="preserve"> RAW!G313 / 5000</f>
        <v>2.2000000000000001E-3</v>
      </c>
      <c r="I313" s="19">
        <f xml:space="preserve"> RAW!H313 / 5000</f>
        <v>0.1124</v>
      </c>
      <c r="J313" s="20">
        <f xml:space="preserve"> RAW!I313 / 5000</f>
        <v>0.52459999999999996</v>
      </c>
      <c r="K313" s="20">
        <f xml:space="preserve"> RAW!J313</f>
        <v>11111001</v>
      </c>
      <c r="L313" s="21">
        <f xml:space="preserve"> ((RAW!K313 / 10000000000) * 1000)</f>
        <v>7.9799999999999999E-4</v>
      </c>
      <c r="M313" s="22">
        <f xml:space="preserve"> ((RAW!L313 / 1000000000) * 1000)</f>
        <v>187.96936600000001</v>
      </c>
      <c r="N313" s="19" t="str">
        <f xml:space="preserve"> RAW!M313</f>
        <v>R</v>
      </c>
      <c r="O313" s="19" t="str">
        <f xml:space="preserve"> RAW!N313</f>
        <v>L</v>
      </c>
      <c r="P313" s="20" t="str">
        <f xml:space="preserve"> RAW!O313</f>
        <v>-</v>
      </c>
      <c r="Q313" s="21">
        <f xml:space="preserve"> ((RAW!P313 / 10000000000) * 1000)</f>
        <v>0</v>
      </c>
      <c r="R313" s="22">
        <f xml:space="preserve"> ((RAW!Q313 / 1000000000) * 1000)</f>
        <v>0.697797</v>
      </c>
      <c r="S313" s="19" t="str">
        <f xml:space="preserve"> RAW!R313</f>
        <v>S</v>
      </c>
      <c r="T313" s="19" t="str">
        <f xml:space="preserve"> RAW!S313</f>
        <v>L</v>
      </c>
      <c r="U313" s="20" t="str">
        <f xml:space="preserve"> RAW!T313</f>
        <v>N</v>
      </c>
      <c r="V313" s="21">
        <f xml:space="preserve"> ((RAW!U313 / 10000000000) * 1000)</f>
        <v>0</v>
      </c>
      <c r="W313" s="22">
        <f xml:space="preserve"> ((RAW!V313 / 1000000000) * 1000)</f>
        <v>266.054687</v>
      </c>
      <c r="X313" s="19" t="str">
        <f xml:space="preserve"> RAW!W313</f>
        <v>S</v>
      </c>
      <c r="Y313" s="19" t="str">
        <f xml:space="preserve"> RAW!X313</f>
        <v>L</v>
      </c>
      <c r="Z313" s="20" t="str">
        <f xml:space="preserve"> RAW!Y313</f>
        <v>N</v>
      </c>
      <c r="AA313" s="19">
        <f xml:space="preserve"> ((RAW!Z313 / 10000000000) * 1000)</f>
        <v>7.9799999999999999E-4</v>
      </c>
      <c r="AB313" s="19">
        <f xml:space="preserve"> RAW!AA313 / 5</f>
        <v>1375</v>
      </c>
      <c r="AC313" s="20">
        <f xml:space="preserve"> ((RAW!AB313 / 1000000) * 1000)</f>
        <v>0</v>
      </c>
    </row>
    <row r="314" spans="1:29" x14ac:dyDescent="0.25">
      <c r="A314" s="28">
        <v>43239.624233981478</v>
      </c>
      <c r="B314" s="18">
        <f t="shared" si="5"/>
        <v>25.916666944278404</v>
      </c>
      <c r="C314" s="19">
        <f xml:space="preserve"> RAW!B314 / 5</f>
        <v>1375.8</v>
      </c>
      <c r="D314" s="19">
        <f xml:space="preserve"> RAW!C314 / 5</f>
        <v>-132.80000000000001</v>
      </c>
      <c r="E314" s="20">
        <f xml:space="preserve"> RAW!D314 / 5</f>
        <v>-473.2</v>
      </c>
      <c r="F314" s="19">
        <f xml:space="preserve"> RAW!E314 / 5000</f>
        <v>1.3051999999999999</v>
      </c>
      <c r="G314" s="19">
        <f xml:space="preserve"> RAW!F314 / 5000</f>
        <v>-0.34739999999999999</v>
      </c>
      <c r="H314" s="19">
        <f xml:space="preserve"> RAW!G314 / 5000</f>
        <v>2.5999999999999999E-3</v>
      </c>
      <c r="I314" s="19">
        <f xml:space="preserve"> RAW!H314 / 5000</f>
        <v>0.11260000000000001</v>
      </c>
      <c r="J314" s="20">
        <f xml:space="preserve"> RAW!I314 / 5000</f>
        <v>0.52500000000000002</v>
      </c>
      <c r="K314" s="20">
        <f xml:space="preserve"> RAW!J314</f>
        <v>11111001</v>
      </c>
      <c r="L314" s="21">
        <f xml:space="preserve"> ((RAW!K314 / 10000000000) * 1000)</f>
        <v>0</v>
      </c>
      <c r="M314" s="22">
        <f xml:space="preserve"> ((RAW!L314 / 1000000000) * 1000)</f>
        <v>187.96781900000002</v>
      </c>
      <c r="N314" s="19" t="str">
        <f xml:space="preserve"> RAW!M314</f>
        <v>R</v>
      </c>
      <c r="O314" s="19" t="str">
        <f xml:space="preserve"> RAW!N314</f>
        <v>L</v>
      </c>
      <c r="P314" s="20" t="str">
        <f xml:space="preserve"> RAW!O314</f>
        <v>-</v>
      </c>
      <c r="Q314" s="21">
        <f xml:space="preserve"> ((RAW!P314 / 10000000000) * 1000)</f>
        <v>0</v>
      </c>
      <c r="R314" s="22">
        <f xml:space="preserve"> ((RAW!Q314 / 1000000000) * 1000)</f>
        <v>0.697797</v>
      </c>
      <c r="S314" s="19" t="str">
        <f xml:space="preserve"> RAW!R314</f>
        <v>S</v>
      </c>
      <c r="T314" s="19" t="str">
        <f xml:space="preserve"> RAW!S314</f>
        <v>L</v>
      </c>
      <c r="U314" s="20" t="str">
        <f xml:space="preserve"> RAW!T314</f>
        <v>N</v>
      </c>
      <c r="V314" s="21">
        <f xml:space="preserve"> ((RAW!U314 / 10000000000) * 1000)</f>
        <v>0</v>
      </c>
      <c r="W314" s="22">
        <f xml:space="preserve"> ((RAW!V314 / 1000000000) * 1000)</f>
        <v>266.054687</v>
      </c>
      <c r="X314" s="19" t="str">
        <f xml:space="preserve"> RAW!W314</f>
        <v>S</v>
      </c>
      <c r="Y314" s="19" t="str">
        <f xml:space="preserve"> RAW!X314</f>
        <v>L</v>
      </c>
      <c r="Z314" s="20" t="str">
        <f xml:space="preserve"> RAW!Y314</f>
        <v>N</v>
      </c>
      <c r="AA314" s="19">
        <f xml:space="preserve"> ((RAW!Z314 / 10000000000) * 1000)</f>
        <v>0</v>
      </c>
      <c r="AB314" s="19">
        <f xml:space="preserve"> RAW!AA314 / 5</f>
        <v>1375.8</v>
      </c>
      <c r="AC314" s="20">
        <f xml:space="preserve"> ((RAW!AB314 / 1000000) * 1000)</f>
        <v>0</v>
      </c>
    </row>
    <row r="315" spans="1:29" x14ac:dyDescent="0.25">
      <c r="A315" s="28">
        <v>43239.627706192128</v>
      </c>
      <c r="B315" s="18">
        <f t="shared" si="5"/>
        <v>25.999999999883585</v>
      </c>
      <c r="C315" s="19">
        <f xml:space="preserve"> RAW!B315 / 5</f>
        <v>1376.4</v>
      </c>
      <c r="D315" s="19">
        <f xml:space="preserve"> RAW!C315 / 5</f>
        <v>-132.80000000000001</v>
      </c>
      <c r="E315" s="20">
        <f xml:space="preserve"> RAW!D315 / 5</f>
        <v>-473.2</v>
      </c>
      <c r="F315" s="19">
        <f xml:space="preserve"> RAW!E315 / 5000</f>
        <v>1.3049999999999999</v>
      </c>
      <c r="G315" s="19">
        <f xml:space="preserve"> RAW!F315 / 5000</f>
        <v>-0.3468</v>
      </c>
      <c r="H315" s="19">
        <f xml:space="preserve"> RAW!G315 / 5000</f>
        <v>3.0000000000000001E-3</v>
      </c>
      <c r="I315" s="19">
        <f xml:space="preserve"> RAW!H315 / 5000</f>
        <v>0.1134</v>
      </c>
      <c r="J315" s="20">
        <f xml:space="preserve"> RAW!I315 / 5000</f>
        <v>0.52559999999999996</v>
      </c>
      <c r="K315" s="20">
        <f xml:space="preserve"> RAW!J315</f>
        <v>11111001</v>
      </c>
      <c r="L315" s="21">
        <f xml:space="preserve"> ((RAW!K315 / 10000000000) * 1000)</f>
        <v>0</v>
      </c>
      <c r="M315" s="22">
        <f xml:space="preserve"> ((RAW!L315 / 1000000000) * 1000)</f>
        <v>187.96781900000002</v>
      </c>
      <c r="N315" s="19" t="str">
        <f xml:space="preserve"> RAW!M315</f>
        <v>R</v>
      </c>
      <c r="O315" s="19" t="str">
        <f xml:space="preserve"> RAW!N315</f>
        <v>L</v>
      </c>
      <c r="P315" s="20" t="str">
        <f xml:space="preserve"> RAW!O315</f>
        <v>-</v>
      </c>
      <c r="Q315" s="21">
        <f xml:space="preserve"> ((RAW!P315 / 10000000000) * 1000)</f>
        <v>0</v>
      </c>
      <c r="R315" s="22">
        <f xml:space="preserve"> ((RAW!Q315 / 1000000000) * 1000)</f>
        <v>0.697797</v>
      </c>
      <c r="S315" s="19" t="str">
        <f xml:space="preserve"> RAW!R315</f>
        <v>S</v>
      </c>
      <c r="T315" s="19" t="str">
        <f xml:space="preserve"> RAW!S315</f>
        <v>L</v>
      </c>
      <c r="U315" s="20" t="str">
        <f xml:space="preserve"> RAW!T315</f>
        <v>N</v>
      </c>
      <c r="V315" s="21">
        <f xml:space="preserve"> ((RAW!U315 / 10000000000) * 1000)</f>
        <v>0</v>
      </c>
      <c r="W315" s="22">
        <f xml:space="preserve"> ((RAW!V315 / 1000000000) * 1000)</f>
        <v>266.054687</v>
      </c>
      <c r="X315" s="19" t="str">
        <f xml:space="preserve"> RAW!W315</f>
        <v>S</v>
      </c>
      <c r="Y315" s="19" t="str">
        <f xml:space="preserve"> RAW!X315</f>
        <v>L</v>
      </c>
      <c r="Z315" s="20" t="str">
        <f xml:space="preserve"> RAW!Y315</f>
        <v>N</v>
      </c>
      <c r="AA315" s="19">
        <f xml:space="preserve"> ((RAW!Z315 / 10000000000) * 1000)</f>
        <v>0</v>
      </c>
      <c r="AB315" s="19">
        <f xml:space="preserve"> RAW!AA315 / 5</f>
        <v>1376.4</v>
      </c>
      <c r="AC315" s="20">
        <f xml:space="preserve"> ((RAW!AB315 / 1000000) * 1000)</f>
        <v>0</v>
      </c>
    </row>
    <row r="316" spans="1:29" x14ac:dyDescent="0.25">
      <c r="A316" s="28">
        <v>43239.631178414355</v>
      </c>
      <c r="B316" s="18">
        <f t="shared" si="5"/>
        <v>26.083333333313931</v>
      </c>
      <c r="C316" s="19">
        <f xml:space="preserve"> RAW!B316 / 5</f>
        <v>1375</v>
      </c>
      <c r="D316" s="19">
        <f xml:space="preserve"> RAW!C316 / 5</f>
        <v>-132.80000000000001</v>
      </c>
      <c r="E316" s="20">
        <f xml:space="preserve"> RAW!D316 / 5</f>
        <v>-473.2</v>
      </c>
      <c r="F316" s="19">
        <f xml:space="preserve"> RAW!E316 / 5000</f>
        <v>1.3049999999999999</v>
      </c>
      <c r="G316" s="19">
        <f xml:space="preserve"> RAW!F316 / 5000</f>
        <v>-0.34760000000000002</v>
      </c>
      <c r="H316" s="19">
        <f xml:space="preserve"> RAW!G316 / 5000</f>
        <v>2E-3</v>
      </c>
      <c r="I316" s="19">
        <f xml:space="preserve"> RAW!H316 / 5000</f>
        <v>0.11219999999999999</v>
      </c>
      <c r="J316" s="20">
        <f xml:space="preserve"> RAW!I316 / 5000</f>
        <v>0.52439999999999998</v>
      </c>
      <c r="K316" s="20">
        <f xml:space="preserve"> RAW!J316</f>
        <v>11111001</v>
      </c>
      <c r="L316" s="21">
        <f xml:space="preserve"> ((RAW!K316 / 10000000000) * 1000)</f>
        <v>-1.9949999999999998E-3</v>
      </c>
      <c r="M316" s="22">
        <f xml:space="preserve"> ((RAW!L316 / 1000000000) * 1000)</f>
        <v>187.96565700000002</v>
      </c>
      <c r="N316" s="19" t="str">
        <f xml:space="preserve"> RAW!M316</f>
        <v>R</v>
      </c>
      <c r="O316" s="19" t="str">
        <f xml:space="preserve"> RAW!N316</f>
        <v>L</v>
      </c>
      <c r="P316" s="20" t="str">
        <f xml:space="preserve"> RAW!O316</f>
        <v>-</v>
      </c>
      <c r="Q316" s="21">
        <f xml:space="preserve"> ((RAW!P316 / 10000000000) * 1000)</f>
        <v>0</v>
      </c>
      <c r="R316" s="22">
        <f xml:space="preserve"> ((RAW!Q316 / 1000000000) * 1000)</f>
        <v>0.697797</v>
      </c>
      <c r="S316" s="19" t="str">
        <f xml:space="preserve"> RAW!R316</f>
        <v>S</v>
      </c>
      <c r="T316" s="19" t="str">
        <f xml:space="preserve"> RAW!S316</f>
        <v>L</v>
      </c>
      <c r="U316" s="20" t="str">
        <f xml:space="preserve"> RAW!T316</f>
        <v>N</v>
      </c>
      <c r="V316" s="21">
        <f xml:space="preserve"> ((RAW!U316 / 10000000000) * 1000)</f>
        <v>0</v>
      </c>
      <c r="W316" s="22">
        <f xml:space="preserve"> ((RAW!V316 / 1000000000) * 1000)</f>
        <v>266.054687</v>
      </c>
      <c r="X316" s="19" t="str">
        <f xml:space="preserve"> RAW!W316</f>
        <v>S</v>
      </c>
      <c r="Y316" s="19" t="str">
        <f xml:space="preserve"> RAW!X316</f>
        <v>L</v>
      </c>
      <c r="Z316" s="20" t="str">
        <f xml:space="preserve"> RAW!Y316</f>
        <v>N</v>
      </c>
      <c r="AA316" s="19">
        <f xml:space="preserve"> ((RAW!Z316 / 10000000000) * 1000)</f>
        <v>-1.9949999999999998E-3</v>
      </c>
      <c r="AB316" s="19">
        <f xml:space="preserve"> RAW!AA316 / 5</f>
        <v>1375</v>
      </c>
      <c r="AC316" s="20">
        <f xml:space="preserve"> ((RAW!AB316 / 1000000) * 1000)</f>
        <v>0</v>
      </c>
    </row>
    <row r="317" spans="1:29" x14ac:dyDescent="0.25">
      <c r="A317" s="28">
        <v>43239.63465064815</v>
      </c>
      <c r="B317" s="18">
        <f t="shared" si="5"/>
        <v>26.166666944394819</v>
      </c>
      <c r="C317" s="19">
        <f xml:space="preserve"> RAW!B317 / 5</f>
        <v>1375</v>
      </c>
      <c r="D317" s="19">
        <f xml:space="preserve"> RAW!C317 / 5</f>
        <v>-132.80000000000001</v>
      </c>
      <c r="E317" s="20">
        <f xml:space="preserve"> RAW!D317 / 5</f>
        <v>-473.2</v>
      </c>
      <c r="F317" s="19">
        <f xml:space="preserve"> RAW!E317 / 5000</f>
        <v>1.3049999999999999</v>
      </c>
      <c r="G317" s="19">
        <f xml:space="preserve"> RAW!F317 / 5000</f>
        <v>-0.34760000000000002</v>
      </c>
      <c r="H317" s="19">
        <f xml:space="preserve"> RAW!G317 / 5000</f>
        <v>2.2000000000000001E-3</v>
      </c>
      <c r="I317" s="19">
        <f xml:space="preserve"> RAW!H317 / 5000</f>
        <v>0.11219999999999999</v>
      </c>
      <c r="J317" s="20">
        <f xml:space="preserve"> RAW!I317 / 5000</f>
        <v>0.52459999999999996</v>
      </c>
      <c r="K317" s="20">
        <f xml:space="preserve"> RAW!J317</f>
        <v>11111001</v>
      </c>
      <c r="L317" s="21">
        <f xml:space="preserve"> ((RAW!K317 / 10000000000) * 1000)</f>
        <v>0</v>
      </c>
      <c r="M317" s="22">
        <f xml:space="preserve"> ((RAW!L317 / 1000000000) * 1000)</f>
        <v>187.88170100000002</v>
      </c>
      <c r="N317" s="19" t="str">
        <f xml:space="preserve"> RAW!M317</f>
        <v>R</v>
      </c>
      <c r="O317" s="19" t="str">
        <f xml:space="preserve"> RAW!N317</f>
        <v>L</v>
      </c>
      <c r="P317" s="20" t="str">
        <f xml:space="preserve"> RAW!O317</f>
        <v>-</v>
      </c>
      <c r="Q317" s="21">
        <f xml:space="preserve"> ((RAW!P317 / 10000000000) * 1000)</f>
        <v>0</v>
      </c>
      <c r="R317" s="22">
        <f xml:space="preserve"> ((RAW!Q317 / 1000000000) * 1000)</f>
        <v>0.697797</v>
      </c>
      <c r="S317" s="19" t="str">
        <f xml:space="preserve"> RAW!R317</f>
        <v>S</v>
      </c>
      <c r="T317" s="19" t="str">
        <f xml:space="preserve"> RAW!S317</f>
        <v>L</v>
      </c>
      <c r="U317" s="20" t="str">
        <f xml:space="preserve"> RAW!T317</f>
        <v>N</v>
      </c>
      <c r="V317" s="21">
        <f xml:space="preserve"> ((RAW!U317 / 10000000000) * 1000)</f>
        <v>0</v>
      </c>
      <c r="W317" s="22">
        <f xml:space="preserve"> ((RAW!V317 / 1000000000) * 1000)</f>
        <v>266.054687</v>
      </c>
      <c r="X317" s="19" t="str">
        <f xml:space="preserve"> RAW!W317</f>
        <v>S</v>
      </c>
      <c r="Y317" s="19" t="str">
        <f xml:space="preserve"> RAW!X317</f>
        <v>L</v>
      </c>
      <c r="Z317" s="20" t="str">
        <f xml:space="preserve"> RAW!Y317</f>
        <v>N</v>
      </c>
      <c r="AA317" s="19">
        <f xml:space="preserve"> ((RAW!Z317 / 10000000000) * 1000)</f>
        <v>0</v>
      </c>
      <c r="AB317" s="19">
        <f xml:space="preserve"> RAW!AA317 / 5</f>
        <v>1375</v>
      </c>
      <c r="AC317" s="20">
        <f xml:space="preserve"> ((RAW!AB317 / 1000000) * 1000)</f>
        <v>0</v>
      </c>
    </row>
    <row r="318" spans="1:29" x14ac:dyDescent="0.25">
      <c r="A318" s="28">
        <v>43239.638122870369</v>
      </c>
      <c r="B318" s="18">
        <f t="shared" si="5"/>
        <v>26.250000277650543</v>
      </c>
      <c r="C318" s="19">
        <f xml:space="preserve"> RAW!B318 / 5</f>
        <v>1375</v>
      </c>
      <c r="D318" s="19">
        <f xml:space="preserve"> RAW!C318 / 5</f>
        <v>-132.80000000000001</v>
      </c>
      <c r="E318" s="20">
        <f xml:space="preserve"> RAW!D318 / 5</f>
        <v>-473.2</v>
      </c>
      <c r="F318" s="19">
        <f xml:space="preserve"> RAW!E318 / 5000</f>
        <v>1.3051999999999999</v>
      </c>
      <c r="G318" s="19">
        <f xml:space="preserve"> RAW!F318 / 5000</f>
        <v>-0.3478</v>
      </c>
      <c r="H318" s="19">
        <f xml:space="preserve"> RAW!G318 / 5000</f>
        <v>2.2000000000000001E-3</v>
      </c>
      <c r="I318" s="19">
        <f xml:space="preserve"> RAW!H318 / 5000</f>
        <v>0.11219999999999999</v>
      </c>
      <c r="J318" s="20">
        <f xml:space="preserve"> RAW!I318 / 5000</f>
        <v>0.52459999999999996</v>
      </c>
      <c r="K318" s="20">
        <f xml:space="preserve"> RAW!J318</f>
        <v>11111001</v>
      </c>
      <c r="L318" s="21">
        <f xml:space="preserve"> ((RAW!K318 / 10000000000) * 1000)</f>
        <v>0</v>
      </c>
      <c r="M318" s="22">
        <f xml:space="preserve"> ((RAW!L318 / 1000000000) * 1000)</f>
        <v>187.82170500000001</v>
      </c>
      <c r="N318" s="19" t="str">
        <f xml:space="preserve"> RAW!M318</f>
        <v>R</v>
      </c>
      <c r="O318" s="19" t="str">
        <f xml:space="preserve"> RAW!N318</f>
        <v>L</v>
      </c>
      <c r="P318" s="20" t="str">
        <f xml:space="preserve"> RAW!O318</f>
        <v>-</v>
      </c>
      <c r="Q318" s="21">
        <f xml:space="preserve"> ((RAW!P318 / 10000000000) * 1000)</f>
        <v>0</v>
      </c>
      <c r="R318" s="22">
        <f xml:space="preserve"> ((RAW!Q318 / 1000000000) * 1000)</f>
        <v>0.697797</v>
      </c>
      <c r="S318" s="19" t="str">
        <f xml:space="preserve"> RAW!R318</f>
        <v>S</v>
      </c>
      <c r="T318" s="19" t="str">
        <f xml:space="preserve"> RAW!S318</f>
        <v>L</v>
      </c>
      <c r="U318" s="20" t="str">
        <f xml:space="preserve"> RAW!T318</f>
        <v>N</v>
      </c>
      <c r="V318" s="21">
        <f xml:space="preserve"> ((RAW!U318 / 10000000000) * 1000)</f>
        <v>0</v>
      </c>
      <c r="W318" s="22">
        <f xml:space="preserve"> ((RAW!V318 / 1000000000) * 1000)</f>
        <v>266.054687</v>
      </c>
      <c r="X318" s="19" t="str">
        <f xml:space="preserve"> RAW!W318</f>
        <v>S</v>
      </c>
      <c r="Y318" s="19" t="str">
        <f xml:space="preserve"> RAW!X318</f>
        <v>L</v>
      </c>
      <c r="Z318" s="20" t="str">
        <f xml:space="preserve"> RAW!Y318</f>
        <v>N</v>
      </c>
      <c r="AA318" s="19">
        <f xml:space="preserve"> ((RAW!Z318 / 10000000000) * 1000)</f>
        <v>0</v>
      </c>
      <c r="AB318" s="19">
        <f xml:space="preserve"> RAW!AA318 / 5</f>
        <v>1375</v>
      </c>
      <c r="AC318" s="20">
        <f xml:space="preserve"> ((RAW!AB318 / 1000000) * 1000)</f>
        <v>0</v>
      </c>
    </row>
    <row r="319" spans="1:29" x14ac:dyDescent="0.25">
      <c r="A319" s="28">
        <v>43239.641595092595</v>
      </c>
      <c r="B319" s="18">
        <f t="shared" si="5"/>
        <v>26.333333611080889</v>
      </c>
      <c r="C319" s="19">
        <f xml:space="preserve"> RAW!B319 / 5</f>
        <v>1375.6</v>
      </c>
      <c r="D319" s="19">
        <f xml:space="preserve"> RAW!C319 / 5</f>
        <v>-132.80000000000001</v>
      </c>
      <c r="E319" s="20">
        <f xml:space="preserve"> RAW!D319 / 5</f>
        <v>-473.2</v>
      </c>
      <c r="F319" s="19">
        <f xml:space="preserve"> RAW!E319 / 5000</f>
        <v>1.3049999999999999</v>
      </c>
      <c r="G319" s="19">
        <f xml:space="preserve"> RAW!F319 / 5000</f>
        <v>-0.34760000000000002</v>
      </c>
      <c r="H319" s="19">
        <f xml:space="preserve"> RAW!G319 / 5000</f>
        <v>2.2000000000000001E-3</v>
      </c>
      <c r="I319" s="19">
        <f xml:space="preserve"> RAW!H319 / 5000</f>
        <v>0.1124</v>
      </c>
      <c r="J319" s="20">
        <f xml:space="preserve"> RAW!I319 / 5000</f>
        <v>0.52459999999999996</v>
      </c>
      <c r="K319" s="20">
        <f xml:space="preserve"> RAW!J319</f>
        <v>11111001</v>
      </c>
      <c r="L319" s="21">
        <f xml:space="preserve"> ((RAW!K319 / 10000000000) * 1000)</f>
        <v>0</v>
      </c>
      <c r="M319" s="22">
        <f xml:space="preserve"> ((RAW!L319 / 1000000000) * 1000)</f>
        <v>187.812693</v>
      </c>
      <c r="N319" s="19" t="str">
        <f xml:space="preserve"> RAW!M319</f>
        <v>R</v>
      </c>
      <c r="O319" s="19" t="str">
        <f xml:space="preserve"> RAW!N319</f>
        <v>L</v>
      </c>
      <c r="P319" s="20" t="str">
        <f xml:space="preserve"> RAW!O319</f>
        <v>-</v>
      </c>
      <c r="Q319" s="21">
        <f xml:space="preserve"> ((RAW!P319 / 10000000000) * 1000)</f>
        <v>0</v>
      </c>
      <c r="R319" s="22">
        <f xml:space="preserve"> ((RAW!Q319 / 1000000000) * 1000)</f>
        <v>0.697797</v>
      </c>
      <c r="S319" s="19" t="str">
        <f xml:space="preserve"> RAW!R319</f>
        <v>S</v>
      </c>
      <c r="T319" s="19" t="str">
        <f xml:space="preserve"> RAW!S319</f>
        <v>L</v>
      </c>
      <c r="U319" s="20" t="str">
        <f xml:space="preserve"> RAW!T319</f>
        <v>N</v>
      </c>
      <c r="V319" s="21">
        <f xml:space="preserve"> ((RAW!U319 / 10000000000) * 1000)</f>
        <v>0</v>
      </c>
      <c r="W319" s="22">
        <f xml:space="preserve"> ((RAW!V319 / 1000000000) * 1000)</f>
        <v>266.054687</v>
      </c>
      <c r="X319" s="19" t="str">
        <f xml:space="preserve"> RAW!W319</f>
        <v>S</v>
      </c>
      <c r="Y319" s="19" t="str">
        <f xml:space="preserve"> RAW!X319</f>
        <v>L</v>
      </c>
      <c r="Z319" s="20" t="str">
        <f xml:space="preserve"> RAW!Y319</f>
        <v>N</v>
      </c>
      <c r="AA319" s="19">
        <f xml:space="preserve"> ((RAW!Z319 / 10000000000) * 1000)</f>
        <v>0</v>
      </c>
      <c r="AB319" s="19">
        <f xml:space="preserve"> RAW!AA319 / 5</f>
        <v>1375.6</v>
      </c>
      <c r="AC319" s="20">
        <f xml:space="preserve"> ((RAW!AB319 / 1000000) * 1000)</f>
        <v>0</v>
      </c>
    </row>
    <row r="320" spans="1:29" x14ac:dyDescent="0.25">
      <c r="A320" s="28">
        <v>43239.645067314814</v>
      </c>
      <c r="B320" s="18">
        <f t="shared" si="5"/>
        <v>26.416666944336612</v>
      </c>
      <c r="C320" s="19">
        <f xml:space="preserve"> RAW!B320 / 5</f>
        <v>1375</v>
      </c>
      <c r="D320" s="19">
        <f xml:space="preserve"> RAW!C320 / 5</f>
        <v>-132.80000000000001</v>
      </c>
      <c r="E320" s="20">
        <f xml:space="preserve"> RAW!D320 / 5</f>
        <v>-473.2</v>
      </c>
      <c r="F320" s="19">
        <f xml:space="preserve"> RAW!E320 / 5000</f>
        <v>1.3051999999999999</v>
      </c>
      <c r="G320" s="19">
        <f xml:space="preserve"> RAW!F320 / 5000</f>
        <v>-0.3478</v>
      </c>
      <c r="H320" s="19">
        <f xml:space="preserve"> RAW!G320 / 5000</f>
        <v>2.2000000000000001E-3</v>
      </c>
      <c r="I320" s="19">
        <f xml:space="preserve"> RAW!H320 / 5000</f>
        <v>0.11219999999999999</v>
      </c>
      <c r="J320" s="20">
        <f xml:space="preserve"> RAW!I320 / 5000</f>
        <v>0.52459999999999996</v>
      </c>
      <c r="K320" s="20">
        <f xml:space="preserve"> RAW!J320</f>
        <v>11111001</v>
      </c>
      <c r="L320" s="21">
        <f xml:space="preserve"> ((RAW!K320 / 10000000000) * 1000)</f>
        <v>1.1969999999999999E-3</v>
      </c>
      <c r="M320" s="22">
        <f xml:space="preserve"> ((RAW!L320 / 1000000000) * 1000)</f>
        <v>187.811429</v>
      </c>
      <c r="N320" s="19" t="str">
        <f xml:space="preserve"> RAW!M320</f>
        <v>R</v>
      </c>
      <c r="O320" s="19" t="str">
        <f xml:space="preserve"> RAW!N320</f>
        <v>L</v>
      </c>
      <c r="P320" s="20" t="str">
        <f xml:space="preserve"> RAW!O320</f>
        <v>-</v>
      </c>
      <c r="Q320" s="21">
        <f xml:space="preserve"> ((RAW!P320 / 10000000000) * 1000)</f>
        <v>0</v>
      </c>
      <c r="R320" s="22">
        <f xml:space="preserve"> ((RAW!Q320 / 1000000000) * 1000)</f>
        <v>0.697797</v>
      </c>
      <c r="S320" s="19" t="str">
        <f xml:space="preserve"> RAW!R320</f>
        <v>S</v>
      </c>
      <c r="T320" s="19" t="str">
        <f xml:space="preserve"> RAW!S320</f>
        <v>L</v>
      </c>
      <c r="U320" s="20" t="str">
        <f xml:space="preserve"> RAW!T320</f>
        <v>N</v>
      </c>
      <c r="V320" s="21">
        <f xml:space="preserve"> ((RAW!U320 / 10000000000) * 1000)</f>
        <v>0</v>
      </c>
      <c r="W320" s="22">
        <f xml:space="preserve"> ((RAW!V320 / 1000000000) * 1000)</f>
        <v>266.054687</v>
      </c>
      <c r="X320" s="19" t="str">
        <f xml:space="preserve"> RAW!W320</f>
        <v>S</v>
      </c>
      <c r="Y320" s="19" t="str">
        <f xml:space="preserve"> RAW!X320</f>
        <v>L</v>
      </c>
      <c r="Z320" s="20" t="str">
        <f xml:space="preserve"> RAW!Y320</f>
        <v>N</v>
      </c>
      <c r="AA320" s="19">
        <f xml:space="preserve"> ((RAW!Z320 / 10000000000) * 1000)</f>
        <v>1.1969999999999999E-3</v>
      </c>
      <c r="AB320" s="19">
        <f xml:space="preserve"> RAW!AA320 / 5</f>
        <v>1375</v>
      </c>
      <c r="AC320" s="20">
        <f xml:space="preserve"> ((RAW!AB320 / 1000000) * 1000)</f>
        <v>0</v>
      </c>
    </row>
    <row r="321" spans="1:29" x14ac:dyDescent="0.25">
      <c r="A321" s="28">
        <v>43239.64853953704</v>
      </c>
      <c r="B321" s="18">
        <f t="shared" si="5"/>
        <v>26.500000277766958</v>
      </c>
      <c r="C321" s="19">
        <f xml:space="preserve"> RAW!B321 / 5</f>
        <v>1375</v>
      </c>
      <c r="D321" s="19">
        <f xml:space="preserve"> RAW!C321 / 5</f>
        <v>-132.80000000000001</v>
      </c>
      <c r="E321" s="20">
        <f xml:space="preserve"> RAW!D321 / 5</f>
        <v>-473.2</v>
      </c>
      <c r="F321" s="19">
        <f xml:space="preserve"> RAW!E321 / 5000</f>
        <v>1.3051999999999999</v>
      </c>
      <c r="G321" s="19">
        <f xml:space="preserve"> RAW!F321 / 5000</f>
        <v>-0.34760000000000002</v>
      </c>
      <c r="H321" s="19">
        <f xml:space="preserve"> RAW!G321 / 5000</f>
        <v>2E-3</v>
      </c>
      <c r="I321" s="19">
        <f xml:space="preserve"> RAW!H321 / 5000</f>
        <v>0.1124</v>
      </c>
      <c r="J321" s="20">
        <f xml:space="preserve"> RAW!I321 / 5000</f>
        <v>0.52439999999999998</v>
      </c>
      <c r="K321" s="20">
        <f xml:space="preserve"> RAW!J321</f>
        <v>11111001</v>
      </c>
      <c r="L321" s="21">
        <f xml:space="preserve"> ((RAW!K321 / 10000000000) * 1000)</f>
        <v>0</v>
      </c>
      <c r="M321" s="22">
        <f xml:space="preserve"> ((RAW!L321 / 1000000000) * 1000)</f>
        <v>187.78093200000001</v>
      </c>
      <c r="N321" s="19" t="str">
        <f xml:space="preserve"> RAW!M321</f>
        <v>R</v>
      </c>
      <c r="O321" s="19" t="str">
        <f xml:space="preserve"> RAW!N321</f>
        <v>L</v>
      </c>
      <c r="P321" s="20" t="str">
        <f xml:space="preserve"> RAW!O321</f>
        <v>-</v>
      </c>
      <c r="Q321" s="21">
        <f xml:space="preserve"> ((RAW!P321 / 10000000000) * 1000)</f>
        <v>0</v>
      </c>
      <c r="R321" s="22">
        <f xml:space="preserve"> ((RAW!Q321 / 1000000000) * 1000)</f>
        <v>0.697797</v>
      </c>
      <c r="S321" s="19" t="str">
        <f xml:space="preserve"> RAW!R321</f>
        <v>S</v>
      </c>
      <c r="T321" s="19" t="str">
        <f xml:space="preserve"> RAW!S321</f>
        <v>L</v>
      </c>
      <c r="U321" s="20" t="str">
        <f xml:space="preserve"> RAW!T321</f>
        <v>N</v>
      </c>
      <c r="V321" s="21">
        <f xml:space="preserve"> ((RAW!U321 / 10000000000) * 1000)</f>
        <v>0</v>
      </c>
      <c r="W321" s="22">
        <f xml:space="preserve"> ((RAW!V321 / 1000000000) * 1000)</f>
        <v>266.054687</v>
      </c>
      <c r="X321" s="19" t="str">
        <f xml:space="preserve"> RAW!W321</f>
        <v>S</v>
      </c>
      <c r="Y321" s="19" t="str">
        <f xml:space="preserve"> RAW!X321</f>
        <v>L</v>
      </c>
      <c r="Z321" s="20" t="str">
        <f xml:space="preserve"> RAW!Y321</f>
        <v>N</v>
      </c>
      <c r="AA321" s="19">
        <f xml:space="preserve"> ((RAW!Z321 / 10000000000) * 1000)</f>
        <v>0</v>
      </c>
      <c r="AB321" s="19">
        <f xml:space="preserve"> RAW!AA321 / 5</f>
        <v>1375</v>
      </c>
      <c r="AC321" s="20">
        <f xml:space="preserve"> ((RAW!AB321 / 1000000) * 1000)</f>
        <v>0</v>
      </c>
    </row>
    <row r="322" spans="1:29" x14ac:dyDescent="0.25">
      <c r="A322" s="28">
        <v>43239.652011759259</v>
      </c>
      <c r="B322" s="18">
        <f t="shared" si="5"/>
        <v>26.583333611022681</v>
      </c>
      <c r="C322" s="19">
        <f xml:space="preserve"> RAW!B322 / 5</f>
        <v>1375</v>
      </c>
      <c r="D322" s="19">
        <f xml:space="preserve"> RAW!C322 / 5</f>
        <v>-132.80000000000001</v>
      </c>
      <c r="E322" s="20">
        <f xml:space="preserve"> RAW!D322 / 5</f>
        <v>-473.2</v>
      </c>
      <c r="F322" s="19">
        <f xml:space="preserve"> RAW!E322 / 5000</f>
        <v>1.3049999999999999</v>
      </c>
      <c r="G322" s="19">
        <f xml:space="preserve"> RAW!F322 / 5000</f>
        <v>-0.34760000000000002</v>
      </c>
      <c r="H322" s="19">
        <f xml:space="preserve"> RAW!G322 / 5000</f>
        <v>2E-3</v>
      </c>
      <c r="I322" s="19">
        <f xml:space="preserve"> RAW!H322 / 5000</f>
        <v>0.11219999999999999</v>
      </c>
      <c r="J322" s="20">
        <f xml:space="preserve"> RAW!I322 / 5000</f>
        <v>0.52459999999999996</v>
      </c>
      <c r="K322" s="20">
        <f xml:space="preserve"> RAW!J322</f>
        <v>11111001</v>
      </c>
      <c r="L322" s="21">
        <f xml:space="preserve"> ((RAW!K322 / 10000000000) * 1000)</f>
        <v>0</v>
      </c>
      <c r="M322" s="22">
        <f xml:space="preserve"> ((RAW!L322 / 1000000000) * 1000)</f>
        <v>187.77063899999999</v>
      </c>
      <c r="N322" s="19" t="str">
        <f xml:space="preserve"> RAW!M322</f>
        <v>R</v>
      </c>
      <c r="O322" s="19" t="str">
        <f xml:space="preserve"> RAW!N322</f>
        <v>L</v>
      </c>
      <c r="P322" s="20" t="str">
        <f xml:space="preserve"> RAW!O322</f>
        <v>-</v>
      </c>
      <c r="Q322" s="21">
        <f xml:space="preserve"> ((RAW!P322 / 10000000000) * 1000)</f>
        <v>0</v>
      </c>
      <c r="R322" s="22">
        <f xml:space="preserve"> ((RAW!Q322 / 1000000000) * 1000)</f>
        <v>0.697797</v>
      </c>
      <c r="S322" s="19" t="str">
        <f xml:space="preserve"> RAW!R322</f>
        <v>S</v>
      </c>
      <c r="T322" s="19" t="str">
        <f xml:space="preserve"> RAW!S322</f>
        <v>L</v>
      </c>
      <c r="U322" s="20" t="str">
        <f xml:space="preserve"> RAW!T322</f>
        <v>N</v>
      </c>
      <c r="V322" s="21">
        <f xml:space="preserve"> ((RAW!U322 / 10000000000) * 1000)</f>
        <v>0</v>
      </c>
      <c r="W322" s="22">
        <f xml:space="preserve"> ((RAW!V322 / 1000000000) * 1000)</f>
        <v>266.054687</v>
      </c>
      <c r="X322" s="19" t="str">
        <f xml:space="preserve"> RAW!W322</f>
        <v>S</v>
      </c>
      <c r="Y322" s="19" t="str">
        <f xml:space="preserve"> RAW!X322</f>
        <v>L</v>
      </c>
      <c r="Z322" s="20" t="str">
        <f xml:space="preserve"> RAW!Y322</f>
        <v>N</v>
      </c>
      <c r="AA322" s="19">
        <f xml:space="preserve"> ((RAW!Z322 / 10000000000) * 1000)</f>
        <v>0</v>
      </c>
      <c r="AB322" s="19">
        <f xml:space="preserve"> RAW!AA322 / 5</f>
        <v>1375</v>
      </c>
      <c r="AC322" s="20">
        <f xml:space="preserve"> ((RAW!AB322 / 1000000) * 1000)</f>
        <v>0</v>
      </c>
    </row>
    <row r="323" spans="1:29" x14ac:dyDescent="0.25">
      <c r="A323" s="28">
        <v>43239.655483981478</v>
      </c>
      <c r="B323" s="18">
        <f t="shared" si="5"/>
        <v>26.666666944278404</v>
      </c>
      <c r="C323" s="19">
        <f xml:space="preserve"> RAW!B323 / 5</f>
        <v>1375</v>
      </c>
      <c r="D323" s="19">
        <f xml:space="preserve"> RAW!C323 / 5</f>
        <v>-132.80000000000001</v>
      </c>
      <c r="E323" s="20">
        <f xml:space="preserve"> RAW!D323 / 5</f>
        <v>-473.2</v>
      </c>
      <c r="F323" s="19">
        <f xml:space="preserve"> RAW!E323 / 5000</f>
        <v>1.3053999999999999</v>
      </c>
      <c r="G323" s="19">
        <f xml:space="preserve"> RAW!F323 / 5000</f>
        <v>-0.34760000000000002</v>
      </c>
      <c r="H323" s="19">
        <f xml:space="preserve"> RAW!G323 / 5000</f>
        <v>2E-3</v>
      </c>
      <c r="I323" s="19">
        <f xml:space="preserve"> RAW!H323 / 5000</f>
        <v>0.112</v>
      </c>
      <c r="J323" s="20">
        <f xml:space="preserve"> RAW!I323 / 5000</f>
        <v>0.52439999999999998</v>
      </c>
      <c r="K323" s="20">
        <f xml:space="preserve"> RAW!J323</f>
        <v>11111001</v>
      </c>
      <c r="L323" s="21">
        <f xml:space="preserve"> ((RAW!K323 / 10000000000) * 1000)</f>
        <v>7.9810000000000002E-3</v>
      </c>
      <c r="M323" s="22">
        <f xml:space="preserve"> ((RAW!L323 / 1000000000) * 1000)</f>
        <v>187.72582600000001</v>
      </c>
      <c r="N323" s="19" t="str">
        <f xml:space="preserve"> RAW!M323</f>
        <v>R</v>
      </c>
      <c r="O323" s="19" t="str">
        <f xml:space="preserve"> RAW!N323</f>
        <v>L</v>
      </c>
      <c r="P323" s="20" t="str">
        <f xml:space="preserve"> RAW!O323</f>
        <v>-</v>
      </c>
      <c r="Q323" s="21">
        <f xml:space="preserve"> ((RAW!P323 / 10000000000) * 1000)</f>
        <v>0</v>
      </c>
      <c r="R323" s="22">
        <f xml:space="preserve"> ((RAW!Q323 / 1000000000) * 1000)</f>
        <v>0.697797</v>
      </c>
      <c r="S323" s="19" t="str">
        <f xml:space="preserve"> RAW!R323</f>
        <v>S</v>
      </c>
      <c r="T323" s="19" t="str">
        <f xml:space="preserve"> RAW!S323</f>
        <v>L</v>
      </c>
      <c r="U323" s="20" t="str">
        <f xml:space="preserve"> RAW!T323</f>
        <v>N</v>
      </c>
      <c r="V323" s="21">
        <f xml:space="preserve"> ((RAW!U323 / 10000000000) * 1000)</f>
        <v>0</v>
      </c>
      <c r="W323" s="22">
        <f xml:space="preserve"> ((RAW!V323 / 1000000000) * 1000)</f>
        <v>266.054687</v>
      </c>
      <c r="X323" s="19" t="str">
        <f xml:space="preserve"> RAW!W323</f>
        <v>S</v>
      </c>
      <c r="Y323" s="19" t="str">
        <f xml:space="preserve"> RAW!X323</f>
        <v>L</v>
      </c>
      <c r="Z323" s="20" t="str">
        <f xml:space="preserve"> RAW!Y323</f>
        <v>N</v>
      </c>
      <c r="AA323" s="19">
        <f xml:space="preserve"> ((RAW!Z323 / 10000000000) * 1000)</f>
        <v>7.9810000000000002E-3</v>
      </c>
      <c r="AB323" s="19">
        <f xml:space="preserve"> RAW!AA323 / 5</f>
        <v>1375</v>
      </c>
      <c r="AC323" s="20">
        <f xml:space="preserve"> ((RAW!AB323 / 1000000) * 1000)</f>
        <v>0</v>
      </c>
    </row>
    <row r="324" spans="1:29" x14ac:dyDescent="0.25">
      <c r="A324" s="28">
        <v>43239.658956203704</v>
      </c>
      <c r="B324" s="18">
        <f t="shared" si="5"/>
        <v>26.75000027770875</v>
      </c>
      <c r="C324" s="19">
        <f xml:space="preserve"> RAW!B324 / 5</f>
        <v>1375</v>
      </c>
      <c r="D324" s="19">
        <f xml:space="preserve"> RAW!C324 / 5</f>
        <v>-132.80000000000001</v>
      </c>
      <c r="E324" s="20">
        <f xml:space="preserve"> RAW!D324 / 5</f>
        <v>-473.2</v>
      </c>
      <c r="F324" s="19">
        <f xml:space="preserve"> RAW!E324 / 5000</f>
        <v>1.3051999999999999</v>
      </c>
      <c r="G324" s="19">
        <f xml:space="preserve"> RAW!F324 / 5000</f>
        <v>-0.34760000000000002</v>
      </c>
      <c r="H324" s="19">
        <f xml:space="preserve"> RAW!G324 / 5000</f>
        <v>2E-3</v>
      </c>
      <c r="I324" s="19">
        <f xml:space="preserve"> RAW!H324 / 5000</f>
        <v>0.1124</v>
      </c>
      <c r="J324" s="20">
        <f xml:space="preserve"> RAW!I324 / 5000</f>
        <v>0.52459999999999996</v>
      </c>
      <c r="K324" s="20">
        <f xml:space="preserve"> RAW!J324</f>
        <v>11111001</v>
      </c>
      <c r="L324" s="21">
        <f xml:space="preserve"> ((RAW!K324 / 10000000000) * 1000)</f>
        <v>0</v>
      </c>
      <c r="M324" s="22">
        <f xml:space="preserve"> ((RAW!L324 / 1000000000) * 1000)</f>
        <v>187.72471199999998</v>
      </c>
      <c r="N324" s="19" t="str">
        <f xml:space="preserve"> RAW!M324</f>
        <v>R</v>
      </c>
      <c r="O324" s="19" t="str">
        <f xml:space="preserve"> RAW!N324</f>
        <v>L</v>
      </c>
      <c r="P324" s="20" t="str">
        <f xml:space="preserve"> RAW!O324</f>
        <v>-</v>
      </c>
      <c r="Q324" s="21">
        <f xml:space="preserve"> ((RAW!P324 / 10000000000) * 1000)</f>
        <v>0</v>
      </c>
      <c r="R324" s="22">
        <f xml:space="preserve"> ((RAW!Q324 / 1000000000) * 1000)</f>
        <v>0.697797</v>
      </c>
      <c r="S324" s="19" t="str">
        <f xml:space="preserve"> RAW!R324</f>
        <v>S</v>
      </c>
      <c r="T324" s="19" t="str">
        <f xml:space="preserve"> RAW!S324</f>
        <v>L</v>
      </c>
      <c r="U324" s="20" t="str">
        <f xml:space="preserve"> RAW!T324</f>
        <v>N</v>
      </c>
      <c r="V324" s="21">
        <f xml:space="preserve"> ((RAW!U324 / 10000000000) * 1000)</f>
        <v>0</v>
      </c>
      <c r="W324" s="22">
        <f xml:space="preserve"> ((RAW!V324 / 1000000000) * 1000)</f>
        <v>266.054687</v>
      </c>
      <c r="X324" s="19" t="str">
        <f xml:space="preserve"> RAW!W324</f>
        <v>S</v>
      </c>
      <c r="Y324" s="19" t="str">
        <f xml:space="preserve"> RAW!X324</f>
        <v>L</v>
      </c>
      <c r="Z324" s="20" t="str">
        <f xml:space="preserve"> RAW!Y324</f>
        <v>N</v>
      </c>
      <c r="AA324" s="19">
        <f xml:space="preserve"> ((RAW!Z324 / 10000000000) * 1000)</f>
        <v>0</v>
      </c>
      <c r="AB324" s="19">
        <f xml:space="preserve"> RAW!AA324 / 5</f>
        <v>1375</v>
      </c>
      <c r="AC324" s="20">
        <f xml:space="preserve"> ((RAW!AB324 / 1000000) * 1000)</f>
        <v>0</v>
      </c>
    </row>
    <row r="325" spans="1:29" x14ac:dyDescent="0.25">
      <c r="A325" s="28">
        <v>43239.662428425923</v>
      </c>
      <c r="B325" s="18">
        <f t="shared" si="5"/>
        <v>26.833333610964473</v>
      </c>
      <c r="C325" s="19">
        <f xml:space="preserve"> RAW!B325 / 5</f>
        <v>1375.6</v>
      </c>
      <c r="D325" s="19">
        <f xml:space="preserve"> RAW!C325 / 5</f>
        <v>-132.80000000000001</v>
      </c>
      <c r="E325" s="20">
        <f xml:space="preserve"> RAW!D325 / 5</f>
        <v>-473.2</v>
      </c>
      <c r="F325" s="19">
        <f xml:space="preserve"> RAW!E325 / 5000</f>
        <v>1.3049999999999999</v>
      </c>
      <c r="G325" s="19">
        <f xml:space="preserve"> RAW!F325 / 5000</f>
        <v>-0.34739999999999999</v>
      </c>
      <c r="H325" s="19">
        <f xml:space="preserve"> RAW!G325 / 5000</f>
        <v>2.2000000000000001E-3</v>
      </c>
      <c r="I325" s="19">
        <f xml:space="preserve"> RAW!H325 / 5000</f>
        <v>0.1124</v>
      </c>
      <c r="J325" s="20">
        <f xml:space="preserve"> RAW!I325 / 5000</f>
        <v>0.52480000000000004</v>
      </c>
      <c r="K325" s="20">
        <f xml:space="preserve"> RAW!J325</f>
        <v>11111001</v>
      </c>
      <c r="L325" s="21">
        <f xml:space="preserve"> ((RAW!K325 / 10000000000) * 1000)</f>
        <v>0</v>
      </c>
      <c r="M325" s="22">
        <f xml:space="preserve"> ((RAW!L325 / 1000000000) * 1000)</f>
        <v>187.724512</v>
      </c>
      <c r="N325" s="19" t="str">
        <f xml:space="preserve"> RAW!M325</f>
        <v>R</v>
      </c>
      <c r="O325" s="19" t="str">
        <f xml:space="preserve"> RAW!N325</f>
        <v>L</v>
      </c>
      <c r="P325" s="20" t="str">
        <f xml:space="preserve"> RAW!O325</f>
        <v>-</v>
      </c>
      <c r="Q325" s="21">
        <f xml:space="preserve"> ((RAW!P325 / 10000000000) * 1000)</f>
        <v>0</v>
      </c>
      <c r="R325" s="22">
        <f xml:space="preserve"> ((RAW!Q325 / 1000000000) * 1000)</f>
        <v>0.697797</v>
      </c>
      <c r="S325" s="19" t="str">
        <f xml:space="preserve"> RAW!R325</f>
        <v>S</v>
      </c>
      <c r="T325" s="19" t="str">
        <f xml:space="preserve"> RAW!S325</f>
        <v>L</v>
      </c>
      <c r="U325" s="20" t="str">
        <f xml:space="preserve"> RAW!T325</f>
        <v>N</v>
      </c>
      <c r="V325" s="21">
        <f xml:space="preserve"> ((RAW!U325 / 10000000000) * 1000)</f>
        <v>0</v>
      </c>
      <c r="W325" s="22">
        <f xml:space="preserve"> ((RAW!V325 / 1000000000) * 1000)</f>
        <v>266.054687</v>
      </c>
      <c r="X325" s="19" t="str">
        <f xml:space="preserve"> RAW!W325</f>
        <v>S</v>
      </c>
      <c r="Y325" s="19" t="str">
        <f xml:space="preserve"> RAW!X325</f>
        <v>L</v>
      </c>
      <c r="Z325" s="20" t="str">
        <f xml:space="preserve"> RAW!Y325</f>
        <v>N</v>
      </c>
      <c r="AA325" s="19">
        <f xml:space="preserve"> ((RAW!Z325 / 10000000000) * 1000)</f>
        <v>0</v>
      </c>
      <c r="AB325" s="19">
        <f xml:space="preserve"> RAW!AA325 / 5</f>
        <v>1375.6</v>
      </c>
      <c r="AC325" s="20">
        <f xml:space="preserve"> ((RAW!AB325 / 1000000) * 1000)</f>
        <v>0</v>
      </c>
    </row>
    <row r="326" spans="1:29" x14ac:dyDescent="0.25">
      <c r="A326" s="28">
        <v>43239.66590064815</v>
      </c>
      <c r="B326" s="18">
        <f t="shared" si="5"/>
        <v>26.916666944394819</v>
      </c>
      <c r="C326" s="19">
        <f xml:space="preserve"> RAW!B326 / 5</f>
        <v>1376</v>
      </c>
      <c r="D326" s="19">
        <f xml:space="preserve"> RAW!C326 / 5</f>
        <v>-132.80000000000001</v>
      </c>
      <c r="E326" s="20">
        <f xml:space="preserve"> RAW!D326 / 5</f>
        <v>-473.2</v>
      </c>
      <c r="F326" s="19">
        <f xml:space="preserve"> RAW!E326 / 5000</f>
        <v>1.3051999999999999</v>
      </c>
      <c r="G326" s="19">
        <f xml:space="preserve"> RAW!F326 / 5000</f>
        <v>-0.34720000000000001</v>
      </c>
      <c r="H326" s="19">
        <f xml:space="preserve"> RAW!G326 / 5000</f>
        <v>2.5999999999999999E-3</v>
      </c>
      <c r="I326" s="19">
        <f xml:space="preserve"> RAW!H326 / 5000</f>
        <v>0.1128</v>
      </c>
      <c r="J326" s="20">
        <f xml:space="preserve"> RAW!I326 / 5000</f>
        <v>0.52539999999999998</v>
      </c>
      <c r="K326" s="20">
        <f xml:space="preserve"> RAW!J326</f>
        <v>11111001</v>
      </c>
      <c r="L326" s="21">
        <f xml:space="preserve"> ((RAW!K326 / 10000000000) * 1000)</f>
        <v>0</v>
      </c>
      <c r="M326" s="22">
        <f xml:space="preserve"> ((RAW!L326 / 1000000000) * 1000)</f>
        <v>187.721586</v>
      </c>
      <c r="N326" s="19" t="str">
        <f xml:space="preserve"> RAW!M326</f>
        <v>R</v>
      </c>
      <c r="O326" s="19" t="str">
        <f xml:space="preserve"> RAW!N326</f>
        <v>L</v>
      </c>
      <c r="P326" s="20" t="str">
        <f xml:space="preserve"> RAW!O326</f>
        <v>-</v>
      </c>
      <c r="Q326" s="21">
        <f xml:space="preserve"> ((RAW!P326 / 10000000000) * 1000)</f>
        <v>0</v>
      </c>
      <c r="R326" s="22">
        <f xml:space="preserve"> ((RAW!Q326 / 1000000000) * 1000)</f>
        <v>0.697797</v>
      </c>
      <c r="S326" s="19" t="str">
        <f xml:space="preserve"> RAW!R326</f>
        <v>S</v>
      </c>
      <c r="T326" s="19" t="str">
        <f xml:space="preserve"> RAW!S326</f>
        <v>L</v>
      </c>
      <c r="U326" s="20" t="str">
        <f xml:space="preserve"> RAW!T326</f>
        <v>N</v>
      </c>
      <c r="V326" s="21">
        <f xml:space="preserve"> ((RAW!U326 / 10000000000) * 1000)</f>
        <v>0</v>
      </c>
      <c r="W326" s="22">
        <f xml:space="preserve"> ((RAW!V326 / 1000000000) * 1000)</f>
        <v>266.054687</v>
      </c>
      <c r="X326" s="19" t="str">
        <f xml:space="preserve"> RAW!W326</f>
        <v>S</v>
      </c>
      <c r="Y326" s="19" t="str">
        <f xml:space="preserve"> RAW!X326</f>
        <v>L</v>
      </c>
      <c r="Z326" s="20" t="str">
        <f xml:space="preserve"> RAW!Y326</f>
        <v>N</v>
      </c>
      <c r="AA326" s="19">
        <f xml:space="preserve"> ((RAW!Z326 / 10000000000) * 1000)</f>
        <v>0</v>
      </c>
      <c r="AB326" s="19">
        <f xml:space="preserve"> RAW!AA326 / 5</f>
        <v>1376</v>
      </c>
      <c r="AC326" s="20">
        <f xml:space="preserve"> ((RAW!AB326 / 1000000) * 1000)</f>
        <v>0</v>
      </c>
    </row>
    <row r="327" spans="1:29" x14ac:dyDescent="0.25">
      <c r="A327" s="28">
        <v>43239.6693728588</v>
      </c>
      <c r="B327" s="18">
        <f t="shared" ref="B327:B390" si="6" xml:space="preserve"> ((A327 - T_0) * 24)</f>
        <v>27</v>
      </c>
      <c r="C327" s="19">
        <f xml:space="preserve"> RAW!B327 / 5</f>
        <v>1378</v>
      </c>
      <c r="D327" s="19">
        <f xml:space="preserve"> RAW!C327 / 5</f>
        <v>-132.80000000000001</v>
      </c>
      <c r="E327" s="20">
        <f xml:space="preserve"> RAW!D327 / 5</f>
        <v>-473.2</v>
      </c>
      <c r="F327" s="19">
        <f xml:space="preserve"> RAW!E327 / 5000</f>
        <v>1.3049999999999999</v>
      </c>
      <c r="G327" s="19">
        <f xml:space="preserve"> RAW!F327 / 5000</f>
        <v>-0.3458</v>
      </c>
      <c r="H327" s="19">
        <f xml:space="preserve"> RAW!G327 / 5000</f>
        <v>4.1999999999999997E-3</v>
      </c>
      <c r="I327" s="19">
        <f xml:space="preserve"> RAW!H327 / 5000</f>
        <v>0.1144</v>
      </c>
      <c r="J327" s="20">
        <f xml:space="preserve"> RAW!I327 / 5000</f>
        <v>0.52700000000000002</v>
      </c>
      <c r="K327" s="20">
        <f xml:space="preserve"> RAW!J327</f>
        <v>11111001</v>
      </c>
      <c r="L327" s="21">
        <f xml:space="preserve"> ((RAW!K327 / 10000000000) * 1000)</f>
        <v>-0.14766000000000001</v>
      </c>
      <c r="M327" s="22">
        <f xml:space="preserve"> ((RAW!L327 / 1000000000) * 1000)</f>
        <v>187.879572</v>
      </c>
      <c r="N327" s="19" t="str">
        <f xml:space="preserve"> RAW!M327</f>
        <v>R</v>
      </c>
      <c r="O327" s="19" t="str">
        <f xml:space="preserve"> RAW!N327</f>
        <v>L</v>
      </c>
      <c r="P327" s="20" t="str">
        <f xml:space="preserve"> RAW!O327</f>
        <v>-</v>
      </c>
      <c r="Q327" s="21">
        <f xml:space="preserve"> ((RAW!P327 / 10000000000) * 1000)</f>
        <v>0</v>
      </c>
      <c r="R327" s="22">
        <f xml:space="preserve"> ((RAW!Q327 / 1000000000) * 1000)</f>
        <v>0.697797</v>
      </c>
      <c r="S327" s="19" t="str">
        <f xml:space="preserve"> RAW!R327</f>
        <v>S</v>
      </c>
      <c r="T327" s="19" t="str">
        <f xml:space="preserve"> RAW!S327</f>
        <v>L</v>
      </c>
      <c r="U327" s="20" t="str">
        <f xml:space="preserve"> RAW!T327</f>
        <v>N</v>
      </c>
      <c r="V327" s="21">
        <f xml:space="preserve"> ((RAW!U327 / 10000000000) * 1000)</f>
        <v>0</v>
      </c>
      <c r="W327" s="22">
        <f xml:space="preserve"> ((RAW!V327 / 1000000000) * 1000)</f>
        <v>266.054687</v>
      </c>
      <c r="X327" s="19" t="str">
        <f xml:space="preserve"> RAW!W327</f>
        <v>S</v>
      </c>
      <c r="Y327" s="19" t="str">
        <f xml:space="preserve"> RAW!X327</f>
        <v>L</v>
      </c>
      <c r="Z327" s="20" t="str">
        <f xml:space="preserve"> RAW!Y327</f>
        <v>N</v>
      </c>
      <c r="AA327" s="19">
        <f xml:space="preserve"> ((RAW!Z327 / 10000000000) * 1000)</f>
        <v>-0.14766000000000001</v>
      </c>
      <c r="AB327" s="19">
        <f xml:space="preserve"> RAW!AA327 / 5</f>
        <v>1378</v>
      </c>
      <c r="AC327" s="20">
        <f xml:space="preserve"> ((RAW!AB327 / 1000000) * 1000)</f>
        <v>0</v>
      </c>
    </row>
    <row r="328" spans="1:29" x14ac:dyDescent="0.25">
      <c r="A328" s="28">
        <v>43239.672845092595</v>
      </c>
      <c r="B328" s="18">
        <f t="shared" si="6"/>
        <v>27.083333611080889</v>
      </c>
      <c r="C328" s="19">
        <f xml:space="preserve"> RAW!B328 / 5</f>
        <v>1378.2</v>
      </c>
      <c r="D328" s="19">
        <f xml:space="preserve"> RAW!C328 / 5</f>
        <v>-132.80000000000001</v>
      </c>
      <c r="E328" s="20">
        <f xml:space="preserve"> RAW!D328 / 5</f>
        <v>-473.2</v>
      </c>
      <c r="F328" s="19">
        <f xml:space="preserve"> RAW!E328 / 5000</f>
        <v>1.3048</v>
      </c>
      <c r="G328" s="19">
        <f xml:space="preserve"> RAW!F328 / 5000</f>
        <v>-0.3458</v>
      </c>
      <c r="H328" s="19">
        <f xml:space="preserve"> RAW!G328 / 5000</f>
        <v>4.1999999999999997E-3</v>
      </c>
      <c r="I328" s="19">
        <f xml:space="preserve"> RAW!H328 / 5000</f>
        <v>0.1144</v>
      </c>
      <c r="J328" s="20">
        <f xml:space="preserve"> RAW!I328 / 5000</f>
        <v>0.52680000000000005</v>
      </c>
      <c r="K328" s="20">
        <f xml:space="preserve"> RAW!J328</f>
        <v>11111001</v>
      </c>
      <c r="L328" s="21">
        <f xml:space="preserve"> ((RAW!K328 / 10000000000) * 1000)</f>
        <v>-0.20153599999999999</v>
      </c>
      <c r="M328" s="22">
        <f xml:space="preserve"> ((RAW!L328 / 1000000000) * 1000)</f>
        <v>188.311362</v>
      </c>
      <c r="N328" s="19" t="str">
        <f xml:space="preserve"> RAW!M328</f>
        <v>R</v>
      </c>
      <c r="O328" s="19" t="str">
        <f xml:space="preserve"> RAW!N328</f>
        <v>L</v>
      </c>
      <c r="P328" s="20" t="str">
        <f xml:space="preserve"> RAW!O328</f>
        <v>-</v>
      </c>
      <c r="Q328" s="21">
        <f xml:space="preserve"> ((RAW!P328 / 10000000000) * 1000)</f>
        <v>0</v>
      </c>
      <c r="R328" s="22">
        <f xml:space="preserve"> ((RAW!Q328 / 1000000000) * 1000)</f>
        <v>0.697797</v>
      </c>
      <c r="S328" s="19" t="str">
        <f xml:space="preserve"> RAW!R328</f>
        <v>S</v>
      </c>
      <c r="T328" s="19" t="str">
        <f xml:space="preserve"> RAW!S328</f>
        <v>L</v>
      </c>
      <c r="U328" s="20" t="str">
        <f xml:space="preserve"> RAW!T328</f>
        <v>N</v>
      </c>
      <c r="V328" s="21">
        <f xml:space="preserve"> ((RAW!U328 / 10000000000) * 1000)</f>
        <v>0</v>
      </c>
      <c r="W328" s="22">
        <f xml:space="preserve"> ((RAW!V328 / 1000000000) * 1000)</f>
        <v>266.054687</v>
      </c>
      <c r="X328" s="19" t="str">
        <f xml:space="preserve"> RAW!W328</f>
        <v>S</v>
      </c>
      <c r="Y328" s="19" t="str">
        <f xml:space="preserve"> RAW!X328</f>
        <v>L</v>
      </c>
      <c r="Z328" s="20" t="str">
        <f xml:space="preserve"> RAW!Y328</f>
        <v>N</v>
      </c>
      <c r="AA328" s="19">
        <f xml:space="preserve"> ((RAW!Z328 / 10000000000) * 1000)</f>
        <v>-0.20153599999999999</v>
      </c>
      <c r="AB328" s="19">
        <f xml:space="preserve"> RAW!AA328 / 5</f>
        <v>1378.2</v>
      </c>
      <c r="AC328" s="20">
        <f xml:space="preserve"> ((RAW!AB328 / 1000000) * 1000)</f>
        <v>0</v>
      </c>
    </row>
    <row r="329" spans="1:29" x14ac:dyDescent="0.25">
      <c r="A329" s="28">
        <v>43239.676317314814</v>
      </c>
      <c r="B329" s="18">
        <f t="shared" si="6"/>
        <v>27.166666944336612</v>
      </c>
      <c r="C329" s="19">
        <f xml:space="preserve"> RAW!B329 / 5</f>
        <v>1377.8</v>
      </c>
      <c r="D329" s="19">
        <f xml:space="preserve"> RAW!C329 / 5</f>
        <v>-132.80000000000001</v>
      </c>
      <c r="E329" s="20">
        <f xml:space="preserve"> RAW!D329 / 5</f>
        <v>-473.2</v>
      </c>
      <c r="F329" s="19">
        <f xml:space="preserve"> RAW!E329 / 5000</f>
        <v>1.3048</v>
      </c>
      <c r="G329" s="19">
        <f xml:space="preserve"> RAW!F329 / 5000</f>
        <v>-0.3458</v>
      </c>
      <c r="H329" s="19">
        <f xml:space="preserve"> RAW!G329 / 5000</f>
        <v>4.0000000000000001E-3</v>
      </c>
      <c r="I329" s="19">
        <f xml:space="preserve"> RAW!H329 / 5000</f>
        <v>0.1144</v>
      </c>
      <c r="J329" s="20">
        <f xml:space="preserve"> RAW!I329 / 5000</f>
        <v>0.52680000000000005</v>
      </c>
      <c r="K329" s="20">
        <f xml:space="preserve"> RAW!J329</f>
        <v>11111001</v>
      </c>
      <c r="L329" s="21">
        <f xml:space="preserve"> ((RAW!K329 / 10000000000) * 1000)</f>
        <v>-2.3944E-2</v>
      </c>
      <c r="M329" s="22">
        <f xml:space="preserve"> ((RAW!L329 / 1000000000) * 1000)</f>
        <v>188.71004499999998</v>
      </c>
      <c r="N329" s="19" t="str">
        <f xml:space="preserve"> RAW!M329</f>
        <v>R</v>
      </c>
      <c r="O329" s="19" t="str">
        <f xml:space="preserve"> RAW!N329</f>
        <v>L</v>
      </c>
      <c r="P329" s="20" t="str">
        <f xml:space="preserve"> RAW!O329</f>
        <v>-</v>
      </c>
      <c r="Q329" s="21">
        <f xml:space="preserve"> ((RAW!P329 / 10000000000) * 1000)</f>
        <v>0</v>
      </c>
      <c r="R329" s="22">
        <f xml:space="preserve"> ((RAW!Q329 / 1000000000) * 1000)</f>
        <v>0.697797</v>
      </c>
      <c r="S329" s="19" t="str">
        <f xml:space="preserve"> RAW!R329</f>
        <v>S</v>
      </c>
      <c r="T329" s="19" t="str">
        <f xml:space="preserve"> RAW!S329</f>
        <v>L</v>
      </c>
      <c r="U329" s="20" t="str">
        <f xml:space="preserve"> RAW!T329</f>
        <v>N</v>
      </c>
      <c r="V329" s="21">
        <f xml:space="preserve"> ((RAW!U329 / 10000000000) * 1000)</f>
        <v>0</v>
      </c>
      <c r="W329" s="22">
        <f xml:space="preserve"> ((RAW!V329 / 1000000000) * 1000)</f>
        <v>266.054687</v>
      </c>
      <c r="X329" s="19" t="str">
        <f xml:space="preserve"> RAW!W329</f>
        <v>S</v>
      </c>
      <c r="Y329" s="19" t="str">
        <f xml:space="preserve"> RAW!X329</f>
        <v>L</v>
      </c>
      <c r="Z329" s="20" t="str">
        <f xml:space="preserve"> RAW!Y329</f>
        <v>N</v>
      </c>
      <c r="AA329" s="19">
        <f xml:space="preserve"> ((RAW!Z329 / 10000000000) * 1000)</f>
        <v>-2.3944E-2</v>
      </c>
      <c r="AB329" s="19">
        <f xml:space="preserve"> RAW!AA329 / 5</f>
        <v>1377.8</v>
      </c>
      <c r="AC329" s="20">
        <f xml:space="preserve"> ((RAW!AB329 / 1000000) * 1000)</f>
        <v>0</v>
      </c>
    </row>
    <row r="330" spans="1:29" x14ac:dyDescent="0.25">
      <c r="A330" s="28">
        <v>43239.679789525464</v>
      </c>
      <c r="B330" s="18">
        <f t="shared" si="6"/>
        <v>27.249999999941792</v>
      </c>
      <c r="C330" s="19">
        <f xml:space="preserve"> RAW!B330 / 5</f>
        <v>1377.8</v>
      </c>
      <c r="D330" s="19">
        <f xml:space="preserve"> RAW!C330 / 5</f>
        <v>-132.80000000000001</v>
      </c>
      <c r="E330" s="20">
        <f xml:space="preserve"> RAW!D330 / 5</f>
        <v>-473.2</v>
      </c>
      <c r="F330" s="19">
        <f xml:space="preserve"> RAW!E330 / 5000</f>
        <v>1.3048</v>
      </c>
      <c r="G330" s="19">
        <f xml:space="preserve"> RAW!F330 / 5000</f>
        <v>-0.3458</v>
      </c>
      <c r="H330" s="19">
        <f xml:space="preserve"> RAW!G330 / 5000</f>
        <v>3.8E-3</v>
      </c>
      <c r="I330" s="19">
        <f xml:space="preserve"> RAW!H330 / 5000</f>
        <v>0.1142</v>
      </c>
      <c r="J330" s="20">
        <f xml:space="preserve"> RAW!I330 / 5000</f>
        <v>0.52680000000000005</v>
      </c>
      <c r="K330" s="20">
        <f xml:space="preserve"> RAW!J330</f>
        <v>11111001</v>
      </c>
      <c r="L330" s="21">
        <f xml:space="preserve"> ((RAW!K330 / 10000000000) * 1000)</f>
        <v>-3.9899999999999996E-3</v>
      </c>
      <c r="M330" s="22">
        <f xml:space="preserve"> ((RAW!L330 / 1000000000) * 1000)</f>
        <v>189.03767499999998</v>
      </c>
      <c r="N330" s="19" t="str">
        <f xml:space="preserve"> RAW!M330</f>
        <v>R</v>
      </c>
      <c r="O330" s="19" t="str">
        <f xml:space="preserve"> RAW!N330</f>
        <v>L</v>
      </c>
      <c r="P330" s="20" t="str">
        <f xml:space="preserve"> RAW!O330</f>
        <v>-</v>
      </c>
      <c r="Q330" s="21">
        <f xml:space="preserve"> ((RAW!P330 / 10000000000) * 1000)</f>
        <v>0</v>
      </c>
      <c r="R330" s="22">
        <f xml:space="preserve"> ((RAW!Q330 / 1000000000) * 1000)</f>
        <v>0.697797</v>
      </c>
      <c r="S330" s="19" t="str">
        <f xml:space="preserve"> RAW!R330</f>
        <v>S</v>
      </c>
      <c r="T330" s="19" t="str">
        <f xml:space="preserve"> RAW!S330</f>
        <v>L</v>
      </c>
      <c r="U330" s="20" t="str">
        <f xml:space="preserve"> RAW!T330</f>
        <v>N</v>
      </c>
      <c r="V330" s="21">
        <f xml:space="preserve"> ((RAW!U330 / 10000000000) * 1000)</f>
        <v>0</v>
      </c>
      <c r="W330" s="22">
        <f xml:space="preserve"> ((RAW!V330 / 1000000000) * 1000)</f>
        <v>266.054687</v>
      </c>
      <c r="X330" s="19" t="str">
        <f xml:space="preserve"> RAW!W330</f>
        <v>S</v>
      </c>
      <c r="Y330" s="19" t="str">
        <f xml:space="preserve"> RAW!X330</f>
        <v>L</v>
      </c>
      <c r="Z330" s="20" t="str">
        <f xml:space="preserve"> RAW!Y330</f>
        <v>N</v>
      </c>
      <c r="AA330" s="19">
        <f xml:space="preserve"> ((RAW!Z330 / 10000000000) * 1000)</f>
        <v>-3.9899999999999996E-3</v>
      </c>
      <c r="AB330" s="19">
        <f xml:space="preserve"> RAW!AA330 / 5</f>
        <v>1377.8</v>
      </c>
      <c r="AC330" s="20">
        <f xml:space="preserve"> ((RAW!AB330 / 1000000) * 1000)</f>
        <v>0</v>
      </c>
    </row>
    <row r="331" spans="1:29" x14ac:dyDescent="0.25">
      <c r="A331" s="28">
        <v>43239.683261759259</v>
      </c>
      <c r="B331" s="18">
        <f t="shared" si="6"/>
        <v>27.333333611022681</v>
      </c>
      <c r="C331" s="19">
        <f xml:space="preserve"> RAW!B331 / 5</f>
        <v>1378.4</v>
      </c>
      <c r="D331" s="19">
        <f xml:space="preserve"> RAW!C331 / 5</f>
        <v>-132.80000000000001</v>
      </c>
      <c r="E331" s="20">
        <f xml:space="preserve"> RAW!D331 / 5</f>
        <v>-473.2</v>
      </c>
      <c r="F331" s="19">
        <f xml:space="preserve"> RAW!E331 / 5000</f>
        <v>1.3049999999999999</v>
      </c>
      <c r="G331" s="19">
        <f xml:space="preserve"> RAW!F331 / 5000</f>
        <v>-0.34560000000000002</v>
      </c>
      <c r="H331" s="19">
        <f xml:space="preserve"> RAW!G331 / 5000</f>
        <v>4.0000000000000001E-3</v>
      </c>
      <c r="I331" s="19">
        <f xml:space="preserve"> RAW!H331 / 5000</f>
        <v>0.1144</v>
      </c>
      <c r="J331" s="20">
        <f xml:space="preserve"> RAW!I331 / 5000</f>
        <v>0.52680000000000005</v>
      </c>
      <c r="K331" s="20">
        <f xml:space="preserve"> RAW!J331</f>
        <v>11111001</v>
      </c>
      <c r="L331" s="21">
        <f xml:space="preserve"> ((RAW!K331 / 10000000000) * 1000)</f>
        <v>-0.21151300000000001</v>
      </c>
      <c r="M331" s="22">
        <f xml:space="preserve"> ((RAW!L331 / 1000000000) * 1000)</f>
        <v>189.33038499999998</v>
      </c>
      <c r="N331" s="19" t="str">
        <f xml:space="preserve"> RAW!M331</f>
        <v>R</v>
      </c>
      <c r="O331" s="19" t="str">
        <f xml:space="preserve"> RAW!N331</f>
        <v>L</v>
      </c>
      <c r="P331" s="20" t="str">
        <f xml:space="preserve"> RAW!O331</f>
        <v>-</v>
      </c>
      <c r="Q331" s="21">
        <f xml:space="preserve"> ((RAW!P331 / 10000000000) * 1000)</f>
        <v>0</v>
      </c>
      <c r="R331" s="22">
        <f xml:space="preserve"> ((RAW!Q331 / 1000000000) * 1000)</f>
        <v>0.697797</v>
      </c>
      <c r="S331" s="19" t="str">
        <f xml:space="preserve"> RAW!R331</f>
        <v>S</v>
      </c>
      <c r="T331" s="19" t="str">
        <f xml:space="preserve"> RAW!S331</f>
        <v>L</v>
      </c>
      <c r="U331" s="20" t="str">
        <f xml:space="preserve"> RAW!T331</f>
        <v>N</v>
      </c>
      <c r="V331" s="21">
        <f xml:space="preserve"> ((RAW!U331 / 10000000000) * 1000)</f>
        <v>0</v>
      </c>
      <c r="W331" s="22">
        <f xml:space="preserve"> ((RAW!V331 / 1000000000) * 1000)</f>
        <v>266.054687</v>
      </c>
      <c r="X331" s="19" t="str">
        <f xml:space="preserve"> RAW!W331</f>
        <v>S</v>
      </c>
      <c r="Y331" s="19" t="str">
        <f xml:space="preserve"> RAW!X331</f>
        <v>L</v>
      </c>
      <c r="Z331" s="20" t="str">
        <f xml:space="preserve"> RAW!Y331</f>
        <v>N</v>
      </c>
      <c r="AA331" s="19">
        <f xml:space="preserve"> ((RAW!Z331 / 10000000000) * 1000)</f>
        <v>-0.21151300000000001</v>
      </c>
      <c r="AB331" s="19">
        <f xml:space="preserve"> RAW!AA331 / 5</f>
        <v>1378.4</v>
      </c>
      <c r="AC331" s="20">
        <f xml:space="preserve"> ((RAW!AB331 / 1000000) * 1000)</f>
        <v>0</v>
      </c>
    </row>
    <row r="332" spans="1:29" x14ac:dyDescent="0.25">
      <c r="A332" s="28">
        <v>43239.686733981478</v>
      </c>
      <c r="B332" s="18">
        <f t="shared" si="6"/>
        <v>27.416666944278404</v>
      </c>
      <c r="C332" s="19">
        <f xml:space="preserve"> RAW!B332 / 5</f>
        <v>1377.8</v>
      </c>
      <c r="D332" s="19">
        <f xml:space="preserve"> RAW!C332 / 5</f>
        <v>-132.80000000000001</v>
      </c>
      <c r="E332" s="20">
        <f xml:space="preserve"> RAW!D332 / 5</f>
        <v>-473.2</v>
      </c>
      <c r="F332" s="19">
        <f xml:space="preserve"> RAW!E332 / 5000</f>
        <v>1.3048</v>
      </c>
      <c r="G332" s="19">
        <f xml:space="preserve"> RAW!F332 / 5000</f>
        <v>-0.3458</v>
      </c>
      <c r="H332" s="19">
        <f xml:space="preserve"> RAW!G332 / 5000</f>
        <v>4.0000000000000001E-3</v>
      </c>
      <c r="I332" s="19">
        <f xml:space="preserve"> RAW!H332 / 5000</f>
        <v>0.1144</v>
      </c>
      <c r="J332" s="20">
        <f xml:space="preserve"> RAW!I332 / 5000</f>
        <v>0.52680000000000005</v>
      </c>
      <c r="K332" s="20">
        <f xml:space="preserve"> RAW!J332</f>
        <v>11111001</v>
      </c>
      <c r="L332" s="21">
        <f xml:space="preserve"> ((RAW!K332 / 10000000000) * 1000)</f>
        <v>-1.3767999999999999E-2</v>
      </c>
      <c r="M332" s="22">
        <f xml:space="preserve"> ((RAW!L332 / 1000000000) * 1000)</f>
        <v>189.56233499999999</v>
      </c>
      <c r="N332" s="19" t="str">
        <f xml:space="preserve"> RAW!M332</f>
        <v>R</v>
      </c>
      <c r="O332" s="19" t="str">
        <f xml:space="preserve"> RAW!N332</f>
        <v>L</v>
      </c>
      <c r="P332" s="20" t="str">
        <f xml:space="preserve"> RAW!O332</f>
        <v>-</v>
      </c>
      <c r="Q332" s="21">
        <f xml:space="preserve"> ((RAW!P332 / 10000000000) * 1000)</f>
        <v>0</v>
      </c>
      <c r="R332" s="22">
        <f xml:space="preserve"> ((RAW!Q332 / 1000000000) * 1000)</f>
        <v>0.697797</v>
      </c>
      <c r="S332" s="19" t="str">
        <f xml:space="preserve"> RAW!R332</f>
        <v>S</v>
      </c>
      <c r="T332" s="19" t="str">
        <f xml:space="preserve"> RAW!S332</f>
        <v>L</v>
      </c>
      <c r="U332" s="20" t="str">
        <f xml:space="preserve"> RAW!T332</f>
        <v>N</v>
      </c>
      <c r="V332" s="21">
        <f xml:space="preserve"> ((RAW!U332 / 10000000000) * 1000)</f>
        <v>0</v>
      </c>
      <c r="W332" s="22">
        <f xml:space="preserve"> ((RAW!V332 / 1000000000) * 1000)</f>
        <v>266.054687</v>
      </c>
      <c r="X332" s="19" t="str">
        <f xml:space="preserve"> RAW!W332</f>
        <v>S</v>
      </c>
      <c r="Y332" s="19" t="str">
        <f xml:space="preserve"> RAW!X332</f>
        <v>L</v>
      </c>
      <c r="Z332" s="20" t="str">
        <f xml:space="preserve"> RAW!Y332</f>
        <v>N</v>
      </c>
      <c r="AA332" s="19">
        <f xml:space="preserve"> ((RAW!Z332 / 10000000000) * 1000)</f>
        <v>-1.3767999999999999E-2</v>
      </c>
      <c r="AB332" s="19">
        <f xml:space="preserve"> RAW!AA332 / 5</f>
        <v>1377.8</v>
      </c>
      <c r="AC332" s="20">
        <f xml:space="preserve"> ((RAW!AB332 / 1000000) * 1000)</f>
        <v>0</v>
      </c>
    </row>
    <row r="333" spans="1:29" x14ac:dyDescent="0.25">
      <c r="A333" s="28">
        <v>43239.690206192128</v>
      </c>
      <c r="B333" s="18">
        <f t="shared" si="6"/>
        <v>27.499999999883585</v>
      </c>
      <c r="C333" s="19">
        <f xml:space="preserve"> RAW!B333 / 5</f>
        <v>1377.8</v>
      </c>
      <c r="D333" s="19">
        <f xml:space="preserve"> RAW!C333 / 5</f>
        <v>-132.80000000000001</v>
      </c>
      <c r="E333" s="20">
        <f xml:space="preserve"> RAW!D333 / 5</f>
        <v>-473.2</v>
      </c>
      <c r="F333" s="19">
        <f xml:space="preserve"> RAW!E333 / 5000</f>
        <v>1.3048</v>
      </c>
      <c r="G333" s="19">
        <f xml:space="preserve"> RAW!F333 / 5000</f>
        <v>-0.3458</v>
      </c>
      <c r="H333" s="19">
        <f xml:space="preserve"> RAW!G333 / 5000</f>
        <v>4.0000000000000001E-3</v>
      </c>
      <c r="I333" s="19">
        <f xml:space="preserve"> RAW!H333 / 5000</f>
        <v>0.1142</v>
      </c>
      <c r="J333" s="20">
        <f xml:space="preserve"> RAW!I333 / 5000</f>
        <v>0.52659999999999996</v>
      </c>
      <c r="K333" s="20">
        <f xml:space="preserve"> RAW!J333</f>
        <v>11111001</v>
      </c>
      <c r="L333" s="21">
        <f xml:space="preserve"> ((RAW!K333 / 10000000000) * 1000)</f>
        <v>0</v>
      </c>
      <c r="M333" s="22">
        <f xml:space="preserve"> ((RAW!L333 / 1000000000) * 1000)</f>
        <v>189.76448600000001</v>
      </c>
      <c r="N333" s="19" t="str">
        <f xml:space="preserve"> RAW!M333</f>
        <v>R</v>
      </c>
      <c r="O333" s="19" t="str">
        <f xml:space="preserve"> RAW!N333</f>
        <v>L</v>
      </c>
      <c r="P333" s="20" t="str">
        <f xml:space="preserve"> RAW!O333</f>
        <v>-</v>
      </c>
      <c r="Q333" s="21">
        <f xml:space="preserve"> ((RAW!P333 / 10000000000) * 1000)</f>
        <v>0</v>
      </c>
      <c r="R333" s="22">
        <f xml:space="preserve"> ((RAW!Q333 / 1000000000) * 1000)</f>
        <v>0.697797</v>
      </c>
      <c r="S333" s="19" t="str">
        <f xml:space="preserve"> RAW!R333</f>
        <v>S</v>
      </c>
      <c r="T333" s="19" t="str">
        <f xml:space="preserve"> RAW!S333</f>
        <v>L</v>
      </c>
      <c r="U333" s="20" t="str">
        <f xml:space="preserve"> RAW!T333</f>
        <v>N</v>
      </c>
      <c r="V333" s="21">
        <f xml:space="preserve"> ((RAW!U333 / 10000000000) * 1000)</f>
        <v>0</v>
      </c>
      <c r="W333" s="22">
        <f xml:space="preserve"> ((RAW!V333 / 1000000000) * 1000)</f>
        <v>266.054687</v>
      </c>
      <c r="X333" s="19" t="str">
        <f xml:space="preserve"> RAW!W333</f>
        <v>S</v>
      </c>
      <c r="Y333" s="19" t="str">
        <f xml:space="preserve"> RAW!X333</f>
        <v>L</v>
      </c>
      <c r="Z333" s="20" t="str">
        <f xml:space="preserve"> RAW!Y333</f>
        <v>N</v>
      </c>
      <c r="AA333" s="19">
        <f xml:space="preserve"> ((RAW!Z333 / 10000000000) * 1000)</f>
        <v>0</v>
      </c>
      <c r="AB333" s="19">
        <f xml:space="preserve"> RAW!AA333 / 5</f>
        <v>1377.8</v>
      </c>
      <c r="AC333" s="20">
        <f xml:space="preserve"> ((RAW!AB333 / 1000000) * 1000)</f>
        <v>0</v>
      </c>
    </row>
    <row r="334" spans="1:29" x14ac:dyDescent="0.25">
      <c r="A334" s="28">
        <v>43239.693678425923</v>
      </c>
      <c r="B334" s="18">
        <f t="shared" si="6"/>
        <v>27.583333610964473</v>
      </c>
      <c r="C334" s="19">
        <f xml:space="preserve"> RAW!B334 / 5</f>
        <v>1378</v>
      </c>
      <c r="D334" s="19">
        <f xml:space="preserve"> RAW!C334 / 5</f>
        <v>-132.80000000000001</v>
      </c>
      <c r="E334" s="20">
        <f xml:space="preserve"> RAW!D334 / 5</f>
        <v>-473.2</v>
      </c>
      <c r="F334" s="19">
        <f xml:space="preserve"> RAW!E334 / 5000</f>
        <v>1.3048</v>
      </c>
      <c r="G334" s="19">
        <f xml:space="preserve"> RAW!F334 / 5000</f>
        <v>-0.34560000000000002</v>
      </c>
      <c r="H334" s="19">
        <f xml:space="preserve"> RAW!G334 / 5000</f>
        <v>3.8E-3</v>
      </c>
      <c r="I334" s="19">
        <f xml:space="preserve"> RAW!H334 / 5000</f>
        <v>0.1142</v>
      </c>
      <c r="J334" s="20">
        <f xml:space="preserve"> RAW!I334 / 5000</f>
        <v>0.52680000000000005</v>
      </c>
      <c r="K334" s="20">
        <f xml:space="preserve"> RAW!J334</f>
        <v>11111001</v>
      </c>
      <c r="L334" s="21">
        <f xml:space="preserve"> ((RAW!K334 / 10000000000) * 1000)</f>
        <v>-1.8057999999999998E-2</v>
      </c>
      <c r="M334" s="22">
        <f xml:space="preserve"> ((RAW!L334 / 1000000000) * 1000)</f>
        <v>189.93552599999998</v>
      </c>
      <c r="N334" s="19" t="str">
        <f xml:space="preserve"> RAW!M334</f>
        <v>R</v>
      </c>
      <c r="O334" s="19" t="str">
        <f xml:space="preserve"> RAW!N334</f>
        <v>L</v>
      </c>
      <c r="P334" s="20" t="str">
        <f xml:space="preserve"> RAW!O334</f>
        <v>-</v>
      </c>
      <c r="Q334" s="21">
        <f xml:space="preserve"> ((RAW!P334 / 10000000000) * 1000)</f>
        <v>0</v>
      </c>
      <c r="R334" s="22">
        <f xml:space="preserve"> ((RAW!Q334 / 1000000000) * 1000)</f>
        <v>0.697797</v>
      </c>
      <c r="S334" s="19" t="str">
        <f xml:space="preserve"> RAW!R334</f>
        <v>S</v>
      </c>
      <c r="T334" s="19" t="str">
        <f xml:space="preserve"> RAW!S334</f>
        <v>L</v>
      </c>
      <c r="U334" s="20" t="str">
        <f xml:space="preserve"> RAW!T334</f>
        <v>N</v>
      </c>
      <c r="V334" s="21">
        <f xml:space="preserve"> ((RAW!U334 / 10000000000) * 1000)</f>
        <v>0</v>
      </c>
      <c r="W334" s="22">
        <f xml:space="preserve"> ((RAW!V334 / 1000000000) * 1000)</f>
        <v>266.054687</v>
      </c>
      <c r="X334" s="19" t="str">
        <f xml:space="preserve"> RAW!W334</f>
        <v>S</v>
      </c>
      <c r="Y334" s="19" t="str">
        <f xml:space="preserve"> RAW!X334</f>
        <v>L</v>
      </c>
      <c r="Z334" s="20" t="str">
        <f xml:space="preserve"> RAW!Y334</f>
        <v>N</v>
      </c>
      <c r="AA334" s="19">
        <f xml:space="preserve"> ((RAW!Z334 / 10000000000) * 1000)</f>
        <v>-1.8057999999999998E-2</v>
      </c>
      <c r="AB334" s="19">
        <f xml:space="preserve"> RAW!AA334 / 5</f>
        <v>1378</v>
      </c>
      <c r="AC334" s="20">
        <f xml:space="preserve"> ((RAW!AB334 / 1000000) * 1000)</f>
        <v>0</v>
      </c>
    </row>
    <row r="335" spans="1:29" x14ac:dyDescent="0.25">
      <c r="A335" s="28">
        <v>43239.697150636573</v>
      </c>
      <c r="B335" s="18">
        <f t="shared" si="6"/>
        <v>27.666666666569654</v>
      </c>
      <c r="C335" s="19">
        <f xml:space="preserve"> RAW!B335 / 5</f>
        <v>1377.8</v>
      </c>
      <c r="D335" s="19">
        <f xml:space="preserve"> RAW!C335 / 5</f>
        <v>-132.80000000000001</v>
      </c>
      <c r="E335" s="20">
        <f xml:space="preserve"> RAW!D335 / 5</f>
        <v>-473.2</v>
      </c>
      <c r="F335" s="19">
        <f xml:space="preserve"> RAW!E335 / 5000</f>
        <v>1.3048</v>
      </c>
      <c r="G335" s="19">
        <f xml:space="preserve"> RAW!F335 / 5000</f>
        <v>-0.3458</v>
      </c>
      <c r="H335" s="19">
        <f xml:space="preserve"> RAW!G335 / 5000</f>
        <v>4.0000000000000001E-3</v>
      </c>
      <c r="I335" s="19">
        <f xml:space="preserve"> RAW!H335 / 5000</f>
        <v>0.1142</v>
      </c>
      <c r="J335" s="20">
        <f xml:space="preserve"> RAW!I335 / 5000</f>
        <v>0.52659999999999996</v>
      </c>
      <c r="K335" s="20">
        <f xml:space="preserve"> RAW!J335</f>
        <v>11111001</v>
      </c>
      <c r="L335" s="21">
        <f xml:space="preserve"> ((RAW!K335 / 10000000000) * 1000)</f>
        <v>0</v>
      </c>
      <c r="M335" s="22">
        <f xml:space="preserve"> ((RAW!L335 / 1000000000) * 1000)</f>
        <v>190.09113500000001</v>
      </c>
      <c r="N335" s="19" t="str">
        <f xml:space="preserve"> RAW!M335</f>
        <v>R</v>
      </c>
      <c r="O335" s="19" t="str">
        <f xml:space="preserve"> RAW!N335</f>
        <v>L</v>
      </c>
      <c r="P335" s="20" t="str">
        <f xml:space="preserve"> RAW!O335</f>
        <v>-</v>
      </c>
      <c r="Q335" s="21">
        <f xml:space="preserve"> ((RAW!P335 / 10000000000) * 1000)</f>
        <v>0</v>
      </c>
      <c r="R335" s="22">
        <f xml:space="preserve"> ((RAW!Q335 / 1000000000) * 1000)</f>
        <v>0.697797</v>
      </c>
      <c r="S335" s="19" t="str">
        <f xml:space="preserve"> RAW!R335</f>
        <v>S</v>
      </c>
      <c r="T335" s="19" t="str">
        <f xml:space="preserve"> RAW!S335</f>
        <v>L</v>
      </c>
      <c r="U335" s="20" t="str">
        <f xml:space="preserve"> RAW!T335</f>
        <v>N</v>
      </c>
      <c r="V335" s="21">
        <f xml:space="preserve"> ((RAW!U335 / 10000000000) * 1000)</f>
        <v>0</v>
      </c>
      <c r="W335" s="22">
        <f xml:space="preserve"> ((RAW!V335 / 1000000000) * 1000)</f>
        <v>266.054687</v>
      </c>
      <c r="X335" s="19" t="str">
        <f xml:space="preserve"> RAW!W335</f>
        <v>S</v>
      </c>
      <c r="Y335" s="19" t="str">
        <f xml:space="preserve"> RAW!X335</f>
        <v>L</v>
      </c>
      <c r="Z335" s="20" t="str">
        <f xml:space="preserve"> RAW!Y335</f>
        <v>N</v>
      </c>
      <c r="AA335" s="19">
        <f xml:space="preserve"> ((RAW!Z335 / 10000000000) * 1000)</f>
        <v>0</v>
      </c>
      <c r="AB335" s="19">
        <f xml:space="preserve"> RAW!AA335 / 5</f>
        <v>1377.8</v>
      </c>
      <c r="AC335" s="20">
        <f xml:space="preserve"> ((RAW!AB335 / 1000000) * 1000)</f>
        <v>0</v>
      </c>
    </row>
    <row r="336" spans="1:29" x14ac:dyDescent="0.25">
      <c r="A336" s="28">
        <v>43239.7006228588</v>
      </c>
      <c r="B336" s="18">
        <f t="shared" si="6"/>
        <v>27.75</v>
      </c>
      <c r="C336" s="19">
        <f xml:space="preserve"> RAW!B336 / 5</f>
        <v>1378</v>
      </c>
      <c r="D336" s="19">
        <f xml:space="preserve"> RAW!C336 / 5</f>
        <v>-132.80000000000001</v>
      </c>
      <c r="E336" s="20">
        <f xml:space="preserve"> RAW!D336 / 5</f>
        <v>-473.2</v>
      </c>
      <c r="F336" s="19">
        <f xml:space="preserve"> RAW!E336 / 5000</f>
        <v>1.3048</v>
      </c>
      <c r="G336" s="19">
        <f xml:space="preserve"> RAW!F336 / 5000</f>
        <v>-0.3458</v>
      </c>
      <c r="H336" s="19">
        <f xml:space="preserve"> RAW!G336 / 5000</f>
        <v>4.0000000000000001E-3</v>
      </c>
      <c r="I336" s="19">
        <f xml:space="preserve"> RAW!H336 / 5000</f>
        <v>0.1144</v>
      </c>
      <c r="J336" s="20">
        <f xml:space="preserve"> RAW!I336 / 5000</f>
        <v>0.52659999999999996</v>
      </c>
      <c r="K336" s="20">
        <f xml:space="preserve"> RAW!J336</f>
        <v>11111001</v>
      </c>
      <c r="L336" s="21">
        <f xml:space="preserve"> ((RAW!K336 / 10000000000) * 1000)</f>
        <v>0</v>
      </c>
      <c r="M336" s="22">
        <f xml:space="preserve"> ((RAW!L336 / 1000000000) * 1000)</f>
        <v>190.228951</v>
      </c>
      <c r="N336" s="19" t="str">
        <f xml:space="preserve"> RAW!M336</f>
        <v>R</v>
      </c>
      <c r="O336" s="19" t="str">
        <f xml:space="preserve"> RAW!N336</f>
        <v>L</v>
      </c>
      <c r="P336" s="20" t="str">
        <f xml:space="preserve"> RAW!O336</f>
        <v>-</v>
      </c>
      <c r="Q336" s="21">
        <f xml:space="preserve"> ((RAW!P336 / 10000000000) * 1000)</f>
        <v>0</v>
      </c>
      <c r="R336" s="22">
        <f xml:space="preserve"> ((RAW!Q336 / 1000000000) * 1000)</f>
        <v>0.697797</v>
      </c>
      <c r="S336" s="19" t="str">
        <f xml:space="preserve"> RAW!R336</f>
        <v>S</v>
      </c>
      <c r="T336" s="19" t="str">
        <f xml:space="preserve"> RAW!S336</f>
        <v>L</v>
      </c>
      <c r="U336" s="20" t="str">
        <f xml:space="preserve"> RAW!T336</f>
        <v>N</v>
      </c>
      <c r="V336" s="21">
        <f xml:space="preserve"> ((RAW!U336 / 10000000000) * 1000)</f>
        <v>0</v>
      </c>
      <c r="W336" s="22">
        <f xml:space="preserve"> ((RAW!V336 / 1000000000) * 1000)</f>
        <v>266.054687</v>
      </c>
      <c r="X336" s="19" t="str">
        <f xml:space="preserve"> RAW!W336</f>
        <v>S</v>
      </c>
      <c r="Y336" s="19" t="str">
        <f xml:space="preserve"> RAW!X336</f>
        <v>L</v>
      </c>
      <c r="Z336" s="20" t="str">
        <f xml:space="preserve"> RAW!Y336</f>
        <v>N</v>
      </c>
      <c r="AA336" s="19">
        <f xml:space="preserve"> ((RAW!Z336 / 10000000000) * 1000)</f>
        <v>0</v>
      </c>
      <c r="AB336" s="19">
        <f xml:space="preserve"> RAW!AA336 / 5</f>
        <v>1378</v>
      </c>
      <c r="AC336" s="20">
        <f xml:space="preserve"> ((RAW!AB336 / 1000000) * 1000)</f>
        <v>0</v>
      </c>
    </row>
    <row r="337" spans="1:29" x14ac:dyDescent="0.25">
      <c r="A337" s="28">
        <v>43239.704095092595</v>
      </c>
      <c r="B337" s="18">
        <f t="shared" si="6"/>
        <v>27.833333611080889</v>
      </c>
      <c r="C337" s="19">
        <f xml:space="preserve"> RAW!B337 / 5</f>
        <v>1377.8</v>
      </c>
      <c r="D337" s="19">
        <f xml:space="preserve"> RAW!C337 / 5</f>
        <v>-132.80000000000001</v>
      </c>
      <c r="E337" s="20">
        <f xml:space="preserve"> RAW!D337 / 5</f>
        <v>-473.2</v>
      </c>
      <c r="F337" s="19">
        <f xml:space="preserve"> RAW!E337 / 5000</f>
        <v>1.3046</v>
      </c>
      <c r="G337" s="19">
        <f xml:space="preserve"> RAW!F337 / 5000</f>
        <v>-0.34560000000000002</v>
      </c>
      <c r="H337" s="19">
        <f xml:space="preserve"> RAW!G337 / 5000</f>
        <v>4.0000000000000001E-3</v>
      </c>
      <c r="I337" s="19">
        <f xml:space="preserve"> RAW!H337 / 5000</f>
        <v>0.1142</v>
      </c>
      <c r="J337" s="20">
        <f xml:space="preserve"> RAW!I337 / 5000</f>
        <v>0.52659999999999996</v>
      </c>
      <c r="K337" s="20">
        <f xml:space="preserve"> RAW!J337</f>
        <v>11111001</v>
      </c>
      <c r="L337" s="21">
        <f xml:space="preserve"> ((RAW!K337 / 10000000000) * 1000)</f>
        <v>-6.1850000000000004E-3</v>
      </c>
      <c r="M337" s="22">
        <f xml:space="preserve"> ((RAW!L337 / 1000000000) * 1000)</f>
        <v>190.36961099999999</v>
      </c>
      <c r="N337" s="19" t="str">
        <f xml:space="preserve"> RAW!M337</f>
        <v>R</v>
      </c>
      <c r="O337" s="19" t="str">
        <f xml:space="preserve"> RAW!N337</f>
        <v>L</v>
      </c>
      <c r="P337" s="20" t="str">
        <f xml:space="preserve"> RAW!O337</f>
        <v>-</v>
      </c>
      <c r="Q337" s="21">
        <f xml:space="preserve"> ((RAW!P337 / 10000000000) * 1000)</f>
        <v>0</v>
      </c>
      <c r="R337" s="22">
        <f xml:space="preserve"> ((RAW!Q337 / 1000000000) * 1000)</f>
        <v>0.697797</v>
      </c>
      <c r="S337" s="19" t="str">
        <f xml:space="preserve"> RAW!R337</f>
        <v>S</v>
      </c>
      <c r="T337" s="19" t="str">
        <f xml:space="preserve"> RAW!S337</f>
        <v>L</v>
      </c>
      <c r="U337" s="20" t="str">
        <f xml:space="preserve"> RAW!T337</f>
        <v>N</v>
      </c>
      <c r="V337" s="21">
        <f xml:space="preserve"> ((RAW!U337 / 10000000000) * 1000)</f>
        <v>0</v>
      </c>
      <c r="W337" s="22">
        <f xml:space="preserve"> ((RAW!V337 / 1000000000) * 1000)</f>
        <v>266.054687</v>
      </c>
      <c r="X337" s="19" t="str">
        <f xml:space="preserve"> RAW!W337</f>
        <v>S</v>
      </c>
      <c r="Y337" s="19" t="str">
        <f xml:space="preserve"> RAW!X337</f>
        <v>L</v>
      </c>
      <c r="Z337" s="20" t="str">
        <f xml:space="preserve"> RAW!Y337</f>
        <v>N</v>
      </c>
      <c r="AA337" s="19">
        <f xml:space="preserve"> ((RAW!Z337 / 10000000000) * 1000)</f>
        <v>-6.1850000000000004E-3</v>
      </c>
      <c r="AB337" s="19">
        <f xml:space="preserve"> RAW!AA337 / 5</f>
        <v>1377.8</v>
      </c>
      <c r="AC337" s="20">
        <f xml:space="preserve"> ((RAW!AB337 / 1000000) * 1000)</f>
        <v>0</v>
      </c>
    </row>
    <row r="338" spans="1:29" x14ac:dyDescent="0.25">
      <c r="A338" s="28">
        <v>43239.707567314814</v>
      </c>
      <c r="B338" s="18">
        <f t="shared" si="6"/>
        <v>27.916666944336612</v>
      </c>
      <c r="C338" s="19">
        <f xml:space="preserve"> RAW!B338 / 5</f>
        <v>1377.8</v>
      </c>
      <c r="D338" s="19">
        <f xml:space="preserve"> RAW!C338 / 5</f>
        <v>-132.80000000000001</v>
      </c>
      <c r="E338" s="20">
        <f xml:space="preserve"> RAW!D338 / 5</f>
        <v>-473.2</v>
      </c>
      <c r="F338" s="19">
        <f xml:space="preserve"> RAW!E338 / 5000</f>
        <v>1.3048</v>
      </c>
      <c r="G338" s="19">
        <f xml:space="preserve"> RAW!F338 / 5000</f>
        <v>-0.3458</v>
      </c>
      <c r="H338" s="19">
        <f xml:space="preserve"> RAW!G338 / 5000</f>
        <v>4.0000000000000001E-3</v>
      </c>
      <c r="I338" s="19">
        <f xml:space="preserve"> RAW!H338 / 5000</f>
        <v>0.1142</v>
      </c>
      <c r="J338" s="20">
        <f xml:space="preserve"> RAW!I338 / 5000</f>
        <v>0.52659999999999996</v>
      </c>
      <c r="K338" s="20">
        <f xml:space="preserve"> RAW!J338</f>
        <v>11111001</v>
      </c>
      <c r="L338" s="21">
        <f xml:space="preserve"> ((RAW!K338 / 10000000000) * 1000)</f>
        <v>0</v>
      </c>
      <c r="M338" s="22">
        <f xml:space="preserve"> ((RAW!L338 / 1000000000) * 1000)</f>
        <v>190.47979100000001</v>
      </c>
      <c r="N338" s="19" t="str">
        <f xml:space="preserve"> RAW!M338</f>
        <v>R</v>
      </c>
      <c r="O338" s="19" t="str">
        <f xml:space="preserve"> RAW!N338</f>
        <v>L</v>
      </c>
      <c r="P338" s="20" t="str">
        <f xml:space="preserve"> RAW!O338</f>
        <v>-</v>
      </c>
      <c r="Q338" s="21">
        <f xml:space="preserve"> ((RAW!P338 / 10000000000) * 1000)</f>
        <v>0</v>
      </c>
      <c r="R338" s="22">
        <f xml:space="preserve"> ((RAW!Q338 / 1000000000) * 1000)</f>
        <v>0.697797</v>
      </c>
      <c r="S338" s="19" t="str">
        <f xml:space="preserve"> RAW!R338</f>
        <v>S</v>
      </c>
      <c r="T338" s="19" t="str">
        <f xml:space="preserve"> RAW!S338</f>
        <v>L</v>
      </c>
      <c r="U338" s="20" t="str">
        <f xml:space="preserve"> RAW!T338</f>
        <v>N</v>
      </c>
      <c r="V338" s="21">
        <f xml:space="preserve"> ((RAW!U338 / 10000000000) * 1000)</f>
        <v>0</v>
      </c>
      <c r="W338" s="22">
        <f xml:space="preserve"> ((RAW!V338 / 1000000000) * 1000)</f>
        <v>266.054687</v>
      </c>
      <c r="X338" s="19" t="str">
        <f xml:space="preserve"> RAW!W338</f>
        <v>S</v>
      </c>
      <c r="Y338" s="19" t="str">
        <f xml:space="preserve"> RAW!X338</f>
        <v>L</v>
      </c>
      <c r="Z338" s="20" t="str">
        <f xml:space="preserve"> RAW!Y338</f>
        <v>N</v>
      </c>
      <c r="AA338" s="19">
        <f xml:space="preserve"> ((RAW!Z338 / 10000000000) * 1000)</f>
        <v>0</v>
      </c>
      <c r="AB338" s="19">
        <f xml:space="preserve"> RAW!AA338 / 5</f>
        <v>1377.8</v>
      </c>
      <c r="AC338" s="20">
        <f xml:space="preserve"> ((RAW!AB338 / 1000000) * 1000)</f>
        <v>0</v>
      </c>
    </row>
    <row r="339" spans="1:29" x14ac:dyDescent="0.25">
      <c r="A339" s="28">
        <v>43239.711039525464</v>
      </c>
      <c r="B339" s="18">
        <f t="shared" si="6"/>
        <v>27.999999999941792</v>
      </c>
      <c r="C339" s="19">
        <f xml:space="preserve"> RAW!B339 / 5</f>
        <v>1378</v>
      </c>
      <c r="D339" s="19">
        <f xml:space="preserve"> RAW!C339 / 5</f>
        <v>-132.80000000000001</v>
      </c>
      <c r="E339" s="20">
        <f xml:space="preserve"> RAW!D339 / 5</f>
        <v>-473.2</v>
      </c>
      <c r="F339" s="19">
        <f xml:space="preserve"> RAW!E339 / 5000</f>
        <v>1.3048</v>
      </c>
      <c r="G339" s="19">
        <f xml:space="preserve"> RAW!F339 / 5000</f>
        <v>-0.34560000000000002</v>
      </c>
      <c r="H339" s="19">
        <f xml:space="preserve"> RAW!G339 / 5000</f>
        <v>4.0000000000000001E-3</v>
      </c>
      <c r="I339" s="19">
        <f xml:space="preserve"> RAW!H339 / 5000</f>
        <v>0.1144</v>
      </c>
      <c r="J339" s="20">
        <f xml:space="preserve"> RAW!I339 / 5000</f>
        <v>0.52659999999999996</v>
      </c>
      <c r="K339" s="20">
        <f xml:space="preserve"> RAW!J339</f>
        <v>11111001</v>
      </c>
      <c r="L339" s="21">
        <f xml:space="preserve"> ((RAW!K339 / 10000000000) * 1000)</f>
        <v>-4.3899000000000001E-2</v>
      </c>
      <c r="M339" s="22">
        <f xml:space="preserve"> ((RAW!L339 / 1000000000) * 1000)</f>
        <v>190.551177</v>
      </c>
      <c r="N339" s="19" t="str">
        <f xml:space="preserve"> RAW!M339</f>
        <v>R</v>
      </c>
      <c r="O339" s="19" t="str">
        <f xml:space="preserve"> RAW!N339</f>
        <v>L</v>
      </c>
      <c r="P339" s="20" t="str">
        <f xml:space="preserve"> RAW!O339</f>
        <v>-</v>
      </c>
      <c r="Q339" s="21">
        <f xml:space="preserve"> ((RAW!P339 / 10000000000) * 1000)</f>
        <v>0</v>
      </c>
      <c r="R339" s="22">
        <f xml:space="preserve"> ((RAW!Q339 / 1000000000) * 1000)</f>
        <v>0.697797</v>
      </c>
      <c r="S339" s="19" t="str">
        <f xml:space="preserve"> RAW!R339</f>
        <v>S</v>
      </c>
      <c r="T339" s="19" t="str">
        <f xml:space="preserve"> RAW!S339</f>
        <v>L</v>
      </c>
      <c r="U339" s="20" t="str">
        <f xml:space="preserve"> RAW!T339</f>
        <v>N</v>
      </c>
      <c r="V339" s="21">
        <f xml:space="preserve"> ((RAW!U339 / 10000000000) * 1000)</f>
        <v>0</v>
      </c>
      <c r="W339" s="22">
        <f xml:space="preserve"> ((RAW!V339 / 1000000000) * 1000)</f>
        <v>266.054687</v>
      </c>
      <c r="X339" s="19" t="str">
        <f xml:space="preserve"> RAW!W339</f>
        <v>S</v>
      </c>
      <c r="Y339" s="19" t="str">
        <f xml:space="preserve"> RAW!X339</f>
        <v>L</v>
      </c>
      <c r="Z339" s="20" t="str">
        <f xml:space="preserve"> RAW!Y339</f>
        <v>N</v>
      </c>
      <c r="AA339" s="19">
        <f xml:space="preserve"> ((RAW!Z339 / 10000000000) * 1000)</f>
        <v>-4.3899000000000001E-2</v>
      </c>
      <c r="AB339" s="19">
        <f xml:space="preserve"> RAW!AA339 / 5</f>
        <v>1378</v>
      </c>
      <c r="AC339" s="20">
        <f xml:space="preserve"> ((RAW!AB339 / 1000000) * 1000)</f>
        <v>0</v>
      </c>
    </row>
    <row r="340" spans="1:29" x14ac:dyDescent="0.25">
      <c r="A340" s="28">
        <v>43239.714511759259</v>
      </c>
      <c r="B340" s="18">
        <f t="shared" si="6"/>
        <v>28.083333611022681</v>
      </c>
      <c r="C340" s="19">
        <f xml:space="preserve"> RAW!B340 / 5</f>
        <v>1378</v>
      </c>
      <c r="D340" s="19">
        <f xml:space="preserve"> RAW!C340 / 5</f>
        <v>-132.80000000000001</v>
      </c>
      <c r="E340" s="20">
        <f xml:space="preserve"> RAW!D340 / 5</f>
        <v>-473.2</v>
      </c>
      <c r="F340" s="19">
        <f xml:space="preserve"> RAW!E340 / 5000</f>
        <v>1.3046</v>
      </c>
      <c r="G340" s="19">
        <f xml:space="preserve"> RAW!F340 / 5000</f>
        <v>-0.3458</v>
      </c>
      <c r="H340" s="19">
        <f xml:space="preserve"> RAW!G340 / 5000</f>
        <v>4.0000000000000001E-3</v>
      </c>
      <c r="I340" s="19">
        <f xml:space="preserve"> RAW!H340 / 5000</f>
        <v>0.1144</v>
      </c>
      <c r="J340" s="20">
        <f xml:space="preserve"> RAW!I340 / 5000</f>
        <v>0.52659999999999996</v>
      </c>
      <c r="K340" s="20">
        <f xml:space="preserve"> RAW!J340</f>
        <v>11111001</v>
      </c>
      <c r="L340" s="21">
        <f xml:space="preserve"> ((RAW!K340 / 10000000000) * 1000)</f>
        <v>0</v>
      </c>
      <c r="M340" s="22">
        <f xml:space="preserve"> ((RAW!L340 / 1000000000) * 1000)</f>
        <v>190.63441900000001</v>
      </c>
      <c r="N340" s="19" t="str">
        <f xml:space="preserve"> RAW!M340</f>
        <v>R</v>
      </c>
      <c r="O340" s="19" t="str">
        <f xml:space="preserve"> RAW!N340</f>
        <v>L</v>
      </c>
      <c r="P340" s="20" t="str">
        <f xml:space="preserve"> RAW!O340</f>
        <v>-</v>
      </c>
      <c r="Q340" s="21">
        <f xml:space="preserve"> ((RAW!P340 / 10000000000) * 1000)</f>
        <v>0</v>
      </c>
      <c r="R340" s="22">
        <f xml:space="preserve"> ((RAW!Q340 / 1000000000) * 1000)</f>
        <v>0.697797</v>
      </c>
      <c r="S340" s="19" t="str">
        <f xml:space="preserve"> RAW!R340</f>
        <v>S</v>
      </c>
      <c r="T340" s="19" t="str">
        <f xml:space="preserve"> RAW!S340</f>
        <v>L</v>
      </c>
      <c r="U340" s="20" t="str">
        <f xml:space="preserve"> RAW!T340</f>
        <v>N</v>
      </c>
      <c r="V340" s="21">
        <f xml:space="preserve"> ((RAW!U340 / 10000000000) * 1000)</f>
        <v>0</v>
      </c>
      <c r="W340" s="22">
        <f xml:space="preserve"> ((RAW!V340 / 1000000000) * 1000)</f>
        <v>266.054687</v>
      </c>
      <c r="X340" s="19" t="str">
        <f xml:space="preserve"> RAW!W340</f>
        <v>S</v>
      </c>
      <c r="Y340" s="19" t="str">
        <f xml:space="preserve"> RAW!X340</f>
        <v>L</v>
      </c>
      <c r="Z340" s="20" t="str">
        <f xml:space="preserve"> RAW!Y340</f>
        <v>N</v>
      </c>
      <c r="AA340" s="19">
        <f xml:space="preserve"> ((RAW!Z340 / 10000000000) * 1000)</f>
        <v>0</v>
      </c>
      <c r="AB340" s="19">
        <f xml:space="preserve"> RAW!AA340 / 5</f>
        <v>1378</v>
      </c>
      <c r="AC340" s="20">
        <f xml:space="preserve"> ((RAW!AB340 / 1000000) * 1000)</f>
        <v>0</v>
      </c>
    </row>
    <row r="341" spans="1:29" x14ac:dyDescent="0.25">
      <c r="A341" s="28">
        <v>43239.717983981478</v>
      </c>
      <c r="B341" s="18">
        <f t="shared" si="6"/>
        <v>28.166666944278404</v>
      </c>
      <c r="C341" s="19">
        <f xml:space="preserve"> RAW!B341 / 5</f>
        <v>1377.6</v>
      </c>
      <c r="D341" s="19">
        <f xml:space="preserve"> RAW!C341 / 5</f>
        <v>-132.80000000000001</v>
      </c>
      <c r="E341" s="20">
        <f xml:space="preserve"> RAW!D341 / 5</f>
        <v>-473.2</v>
      </c>
      <c r="F341" s="19">
        <f xml:space="preserve"> RAW!E341 / 5000</f>
        <v>1.3048</v>
      </c>
      <c r="G341" s="19">
        <f xml:space="preserve"> RAW!F341 / 5000</f>
        <v>-0.3458</v>
      </c>
      <c r="H341" s="19">
        <f xml:space="preserve"> RAW!G341 / 5000</f>
        <v>4.0000000000000001E-3</v>
      </c>
      <c r="I341" s="19">
        <f xml:space="preserve"> RAW!H341 / 5000</f>
        <v>0.1142</v>
      </c>
      <c r="J341" s="20">
        <f xml:space="preserve"> RAW!I341 / 5000</f>
        <v>0.52639999999999998</v>
      </c>
      <c r="K341" s="20">
        <f xml:space="preserve"> RAW!J341</f>
        <v>11111001</v>
      </c>
      <c r="L341" s="21">
        <f xml:space="preserve"> ((RAW!K341 / 10000000000) * 1000)</f>
        <v>0</v>
      </c>
      <c r="M341" s="22">
        <f xml:space="preserve"> ((RAW!L341 / 1000000000) * 1000)</f>
        <v>190.70785000000001</v>
      </c>
      <c r="N341" s="19" t="str">
        <f xml:space="preserve"> RAW!M341</f>
        <v>R</v>
      </c>
      <c r="O341" s="19" t="str">
        <f xml:space="preserve"> RAW!N341</f>
        <v>L</v>
      </c>
      <c r="P341" s="20" t="str">
        <f xml:space="preserve"> RAW!O341</f>
        <v>-</v>
      </c>
      <c r="Q341" s="21">
        <f xml:space="preserve"> ((RAW!P341 / 10000000000) * 1000)</f>
        <v>0</v>
      </c>
      <c r="R341" s="22">
        <f xml:space="preserve"> ((RAW!Q341 / 1000000000) * 1000)</f>
        <v>0.697797</v>
      </c>
      <c r="S341" s="19" t="str">
        <f xml:space="preserve"> RAW!R341</f>
        <v>S</v>
      </c>
      <c r="T341" s="19" t="str">
        <f xml:space="preserve"> RAW!S341</f>
        <v>L</v>
      </c>
      <c r="U341" s="20" t="str">
        <f xml:space="preserve"> RAW!T341</f>
        <v>N</v>
      </c>
      <c r="V341" s="21">
        <f xml:space="preserve"> ((RAW!U341 / 10000000000) * 1000)</f>
        <v>0</v>
      </c>
      <c r="W341" s="22">
        <f xml:space="preserve"> ((RAW!V341 / 1000000000) * 1000)</f>
        <v>266.054687</v>
      </c>
      <c r="X341" s="19" t="str">
        <f xml:space="preserve"> RAW!W341</f>
        <v>S</v>
      </c>
      <c r="Y341" s="19" t="str">
        <f xml:space="preserve"> RAW!X341</f>
        <v>L</v>
      </c>
      <c r="Z341" s="20" t="str">
        <f xml:space="preserve"> RAW!Y341</f>
        <v>N</v>
      </c>
      <c r="AA341" s="19">
        <f xml:space="preserve"> ((RAW!Z341 / 10000000000) * 1000)</f>
        <v>0</v>
      </c>
      <c r="AB341" s="19">
        <f xml:space="preserve"> RAW!AA341 / 5</f>
        <v>1377.6</v>
      </c>
      <c r="AC341" s="20">
        <f xml:space="preserve"> ((RAW!AB341 / 1000000) * 1000)</f>
        <v>0</v>
      </c>
    </row>
    <row r="342" spans="1:29" x14ac:dyDescent="0.25">
      <c r="A342" s="28">
        <v>43239.721456203704</v>
      </c>
      <c r="B342" s="18">
        <f t="shared" si="6"/>
        <v>28.25000027770875</v>
      </c>
      <c r="C342" s="19">
        <f xml:space="preserve"> RAW!B342 / 5</f>
        <v>1377.8</v>
      </c>
      <c r="D342" s="19">
        <f xml:space="preserve"> RAW!C342 / 5</f>
        <v>-132.80000000000001</v>
      </c>
      <c r="E342" s="20">
        <f xml:space="preserve"> RAW!D342 / 5</f>
        <v>-473.2</v>
      </c>
      <c r="F342" s="19">
        <f xml:space="preserve"> RAW!E342 / 5000</f>
        <v>1.3048</v>
      </c>
      <c r="G342" s="19">
        <f xml:space="preserve"> RAW!F342 / 5000</f>
        <v>-0.3458</v>
      </c>
      <c r="H342" s="19">
        <f xml:space="preserve"> RAW!G342 / 5000</f>
        <v>4.0000000000000001E-3</v>
      </c>
      <c r="I342" s="19">
        <f xml:space="preserve"> RAW!H342 / 5000</f>
        <v>0.1142</v>
      </c>
      <c r="J342" s="20">
        <f xml:space="preserve"> RAW!I342 / 5000</f>
        <v>0.52659999999999996</v>
      </c>
      <c r="K342" s="20">
        <f xml:space="preserve"> RAW!J342</f>
        <v>11111001</v>
      </c>
      <c r="L342" s="21">
        <f xml:space="preserve"> ((RAW!K342 / 10000000000) * 1000)</f>
        <v>-4.888E-3</v>
      </c>
      <c r="M342" s="22">
        <f xml:space="preserve"> ((RAW!L342 / 1000000000) * 1000)</f>
        <v>190.77072200000001</v>
      </c>
      <c r="N342" s="19" t="str">
        <f xml:space="preserve"> RAW!M342</f>
        <v>R</v>
      </c>
      <c r="O342" s="19" t="str">
        <f xml:space="preserve"> RAW!N342</f>
        <v>L</v>
      </c>
      <c r="P342" s="20" t="str">
        <f xml:space="preserve"> RAW!O342</f>
        <v>-</v>
      </c>
      <c r="Q342" s="21">
        <f xml:space="preserve"> ((RAW!P342 / 10000000000) * 1000)</f>
        <v>0</v>
      </c>
      <c r="R342" s="22">
        <f xml:space="preserve"> ((RAW!Q342 / 1000000000) * 1000)</f>
        <v>0.697797</v>
      </c>
      <c r="S342" s="19" t="str">
        <f xml:space="preserve"> RAW!R342</f>
        <v>S</v>
      </c>
      <c r="T342" s="19" t="str">
        <f xml:space="preserve"> RAW!S342</f>
        <v>L</v>
      </c>
      <c r="U342" s="20" t="str">
        <f xml:space="preserve"> RAW!T342</f>
        <v>N</v>
      </c>
      <c r="V342" s="21">
        <f xml:space="preserve"> ((RAW!U342 / 10000000000) * 1000)</f>
        <v>0</v>
      </c>
      <c r="W342" s="22">
        <f xml:space="preserve"> ((RAW!V342 / 1000000000) * 1000)</f>
        <v>266.054687</v>
      </c>
      <c r="X342" s="19" t="str">
        <f xml:space="preserve"> RAW!W342</f>
        <v>S</v>
      </c>
      <c r="Y342" s="19" t="str">
        <f xml:space="preserve"> RAW!X342</f>
        <v>L</v>
      </c>
      <c r="Z342" s="20" t="str">
        <f xml:space="preserve"> RAW!Y342</f>
        <v>N</v>
      </c>
      <c r="AA342" s="19">
        <f xml:space="preserve"> ((RAW!Z342 / 10000000000) * 1000)</f>
        <v>-4.888E-3</v>
      </c>
      <c r="AB342" s="19">
        <f xml:space="preserve"> RAW!AA342 / 5</f>
        <v>1377.8</v>
      </c>
      <c r="AC342" s="20">
        <f xml:space="preserve"> ((RAW!AB342 / 1000000) * 1000)</f>
        <v>0</v>
      </c>
    </row>
    <row r="343" spans="1:29" x14ac:dyDescent="0.25">
      <c r="A343" s="28">
        <v>43239.724928414355</v>
      </c>
      <c r="B343" s="18">
        <f t="shared" si="6"/>
        <v>28.333333333313931</v>
      </c>
      <c r="C343" s="19">
        <f xml:space="preserve"> RAW!B343 / 5</f>
        <v>1377.8</v>
      </c>
      <c r="D343" s="19">
        <f xml:space="preserve"> RAW!C343 / 5</f>
        <v>-132.80000000000001</v>
      </c>
      <c r="E343" s="20">
        <f xml:space="preserve"> RAW!D343 / 5</f>
        <v>-473.2</v>
      </c>
      <c r="F343" s="19">
        <f xml:space="preserve"> RAW!E343 / 5000</f>
        <v>1.3046</v>
      </c>
      <c r="G343" s="19">
        <f xml:space="preserve"> RAW!F343 / 5000</f>
        <v>-0.3458</v>
      </c>
      <c r="H343" s="19">
        <f xml:space="preserve"> RAW!G343 / 5000</f>
        <v>4.0000000000000001E-3</v>
      </c>
      <c r="I343" s="19">
        <f xml:space="preserve"> RAW!H343 / 5000</f>
        <v>0.114</v>
      </c>
      <c r="J343" s="20">
        <f xml:space="preserve"> RAW!I343 / 5000</f>
        <v>0.52659999999999996</v>
      </c>
      <c r="K343" s="20">
        <f xml:space="preserve"> RAW!J343</f>
        <v>11111001</v>
      </c>
      <c r="L343" s="21">
        <f xml:space="preserve"> ((RAW!K343 / 10000000000) * 1000)</f>
        <v>0</v>
      </c>
      <c r="M343" s="22">
        <f xml:space="preserve"> ((RAW!L343 / 1000000000) * 1000)</f>
        <v>190.806623</v>
      </c>
      <c r="N343" s="19" t="str">
        <f xml:space="preserve"> RAW!M343</f>
        <v>R</v>
      </c>
      <c r="O343" s="19" t="str">
        <f xml:space="preserve"> RAW!N343</f>
        <v>L</v>
      </c>
      <c r="P343" s="20" t="str">
        <f xml:space="preserve"> RAW!O343</f>
        <v>-</v>
      </c>
      <c r="Q343" s="21">
        <f xml:space="preserve"> ((RAW!P343 / 10000000000) * 1000)</f>
        <v>0</v>
      </c>
      <c r="R343" s="22">
        <f xml:space="preserve"> ((RAW!Q343 / 1000000000) * 1000)</f>
        <v>0.697797</v>
      </c>
      <c r="S343" s="19" t="str">
        <f xml:space="preserve"> RAW!R343</f>
        <v>S</v>
      </c>
      <c r="T343" s="19" t="str">
        <f xml:space="preserve"> RAW!S343</f>
        <v>L</v>
      </c>
      <c r="U343" s="20" t="str">
        <f xml:space="preserve"> RAW!T343</f>
        <v>N</v>
      </c>
      <c r="V343" s="21">
        <f xml:space="preserve"> ((RAW!U343 / 10000000000) * 1000)</f>
        <v>0</v>
      </c>
      <c r="W343" s="22">
        <f xml:space="preserve"> ((RAW!V343 / 1000000000) * 1000)</f>
        <v>266.054687</v>
      </c>
      <c r="X343" s="19" t="str">
        <f xml:space="preserve"> RAW!W343</f>
        <v>S</v>
      </c>
      <c r="Y343" s="19" t="str">
        <f xml:space="preserve"> RAW!X343</f>
        <v>L</v>
      </c>
      <c r="Z343" s="20" t="str">
        <f xml:space="preserve"> RAW!Y343</f>
        <v>N</v>
      </c>
      <c r="AA343" s="19">
        <f xml:space="preserve"> ((RAW!Z343 / 10000000000) * 1000)</f>
        <v>0</v>
      </c>
      <c r="AB343" s="19">
        <f xml:space="preserve"> RAW!AA343 / 5</f>
        <v>1377.8</v>
      </c>
      <c r="AC343" s="20">
        <f xml:space="preserve"> ((RAW!AB343 / 1000000) * 1000)</f>
        <v>0</v>
      </c>
    </row>
    <row r="344" spans="1:29" x14ac:dyDescent="0.25">
      <c r="A344" s="28">
        <v>43239.72840064815</v>
      </c>
      <c r="B344" s="18">
        <f t="shared" si="6"/>
        <v>28.416666944394819</v>
      </c>
      <c r="C344" s="19">
        <f xml:space="preserve"> RAW!B344 / 5</f>
        <v>1378.2</v>
      </c>
      <c r="D344" s="19">
        <f xml:space="preserve"> RAW!C344 / 5</f>
        <v>-132.80000000000001</v>
      </c>
      <c r="E344" s="20">
        <f xml:space="preserve"> RAW!D344 / 5</f>
        <v>-473.2</v>
      </c>
      <c r="F344" s="19">
        <f xml:space="preserve"> RAW!E344 / 5000</f>
        <v>1.3048</v>
      </c>
      <c r="G344" s="19">
        <f xml:space="preserve"> RAW!F344 / 5000</f>
        <v>-0.3458</v>
      </c>
      <c r="H344" s="19">
        <f xml:space="preserve"> RAW!G344 / 5000</f>
        <v>3.8E-3</v>
      </c>
      <c r="I344" s="19">
        <f xml:space="preserve"> RAW!H344 / 5000</f>
        <v>0.1144</v>
      </c>
      <c r="J344" s="20">
        <f xml:space="preserve"> RAW!I344 / 5000</f>
        <v>0.52659999999999996</v>
      </c>
      <c r="K344" s="20">
        <f xml:space="preserve"> RAW!J344</f>
        <v>11111001</v>
      </c>
      <c r="L344" s="21">
        <f xml:space="preserve"> ((RAW!K344 / 10000000000) * 1000)</f>
        <v>-1.8856000000000001E-2</v>
      </c>
      <c r="M344" s="22">
        <f xml:space="preserve"> ((RAW!L344 / 1000000000) * 1000)</f>
        <v>190.85256699999999</v>
      </c>
      <c r="N344" s="19" t="str">
        <f xml:space="preserve"> RAW!M344</f>
        <v>R</v>
      </c>
      <c r="O344" s="19" t="str">
        <f xml:space="preserve"> RAW!N344</f>
        <v>L</v>
      </c>
      <c r="P344" s="20" t="str">
        <f xml:space="preserve"> RAW!O344</f>
        <v>-</v>
      </c>
      <c r="Q344" s="21">
        <f xml:space="preserve"> ((RAW!P344 / 10000000000) * 1000)</f>
        <v>0</v>
      </c>
      <c r="R344" s="22">
        <f xml:space="preserve"> ((RAW!Q344 / 1000000000) * 1000)</f>
        <v>0.697797</v>
      </c>
      <c r="S344" s="19" t="str">
        <f xml:space="preserve"> RAW!R344</f>
        <v>S</v>
      </c>
      <c r="T344" s="19" t="str">
        <f xml:space="preserve"> RAW!S344</f>
        <v>L</v>
      </c>
      <c r="U344" s="20" t="str">
        <f xml:space="preserve"> RAW!T344</f>
        <v>N</v>
      </c>
      <c r="V344" s="21">
        <f xml:space="preserve"> ((RAW!U344 / 10000000000) * 1000)</f>
        <v>0</v>
      </c>
      <c r="W344" s="22">
        <f xml:space="preserve"> ((RAW!V344 / 1000000000) * 1000)</f>
        <v>266.054687</v>
      </c>
      <c r="X344" s="19" t="str">
        <f xml:space="preserve"> RAW!W344</f>
        <v>S</v>
      </c>
      <c r="Y344" s="19" t="str">
        <f xml:space="preserve"> RAW!X344</f>
        <v>L</v>
      </c>
      <c r="Z344" s="20" t="str">
        <f xml:space="preserve"> RAW!Y344</f>
        <v>N</v>
      </c>
      <c r="AA344" s="19">
        <f xml:space="preserve"> ((RAW!Z344 / 10000000000) * 1000)</f>
        <v>-1.8856000000000001E-2</v>
      </c>
      <c r="AB344" s="19">
        <f xml:space="preserve"> RAW!AA344 / 5</f>
        <v>1378.2</v>
      </c>
      <c r="AC344" s="20">
        <f xml:space="preserve"> ((RAW!AB344 / 1000000) * 1000)</f>
        <v>0</v>
      </c>
    </row>
    <row r="345" spans="1:29" x14ac:dyDescent="0.25">
      <c r="A345" s="28">
        <v>43239.7318728588</v>
      </c>
      <c r="B345" s="18">
        <f t="shared" si="6"/>
        <v>28.5</v>
      </c>
      <c r="C345" s="19">
        <f xml:space="preserve"> RAW!B345 / 5</f>
        <v>1377.8</v>
      </c>
      <c r="D345" s="19">
        <f xml:space="preserve"> RAW!C345 / 5</f>
        <v>-132.80000000000001</v>
      </c>
      <c r="E345" s="20">
        <f xml:space="preserve"> RAW!D345 / 5</f>
        <v>-473.2</v>
      </c>
      <c r="F345" s="19">
        <f xml:space="preserve"> RAW!E345 / 5000</f>
        <v>1.3048</v>
      </c>
      <c r="G345" s="19">
        <f xml:space="preserve"> RAW!F345 / 5000</f>
        <v>-0.34599999999999997</v>
      </c>
      <c r="H345" s="19">
        <f xml:space="preserve"> RAW!G345 / 5000</f>
        <v>3.8E-3</v>
      </c>
      <c r="I345" s="19">
        <f xml:space="preserve"> RAW!H345 / 5000</f>
        <v>0.114</v>
      </c>
      <c r="J345" s="20">
        <f xml:space="preserve"> RAW!I345 / 5000</f>
        <v>0.52639999999999998</v>
      </c>
      <c r="K345" s="20">
        <f xml:space="preserve"> RAW!J345</f>
        <v>11111001</v>
      </c>
      <c r="L345" s="21">
        <f xml:space="preserve"> ((RAW!K345 / 10000000000) * 1000)</f>
        <v>0</v>
      </c>
      <c r="M345" s="22">
        <f xml:space="preserve"> ((RAW!L345 / 1000000000) * 1000)</f>
        <v>190.90858799999998</v>
      </c>
      <c r="N345" s="19" t="str">
        <f xml:space="preserve"> RAW!M345</f>
        <v>R</v>
      </c>
      <c r="O345" s="19" t="str">
        <f xml:space="preserve"> RAW!N345</f>
        <v>L</v>
      </c>
      <c r="P345" s="20" t="str">
        <f xml:space="preserve"> RAW!O345</f>
        <v>-</v>
      </c>
      <c r="Q345" s="21">
        <f xml:space="preserve"> ((RAW!P345 / 10000000000) * 1000)</f>
        <v>0</v>
      </c>
      <c r="R345" s="22">
        <f xml:space="preserve"> ((RAW!Q345 / 1000000000) * 1000)</f>
        <v>0.697797</v>
      </c>
      <c r="S345" s="19" t="str">
        <f xml:space="preserve"> RAW!R345</f>
        <v>S</v>
      </c>
      <c r="T345" s="19" t="str">
        <f xml:space="preserve"> RAW!S345</f>
        <v>L</v>
      </c>
      <c r="U345" s="20" t="str">
        <f xml:space="preserve"> RAW!T345</f>
        <v>N</v>
      </c>
      <c r="V345" s="21">
        <f xml:space="preserve"> ((RAW!U345 / 10000000000) * 1000)</f>
        <v>0</v>
      </c>
      <c r="W345" s="22">
        <f xml:space="preserve"> ((RAW!V345 / 1000000000) * 1000)</f>
        <v>266.054687</v>
      </c>
      <c r="X345" s="19" t="str">
        <f xml:space="preserve"> RAW!W345</f>
        <v>S</v>
      </c>
      <c r="Y345" s="19" t="str">
        <f xml:space="preserve"> RAW!X345</f>
        <v>L</v>
      </c>
      <c r="Z345" s="20" t="str">
        <f xml:space="preserve"> RAW!Y345</f>
        <v>N</v>
      </c>
      <c r="AA345" s="19">
        <f xml:space="preserve"> ((RAW!Z345 / 10000000000) * 1000)</f>
        <v>0</v>
      </c>
      <c r="AB345" s="19">
        <f xml:space="preserve"> RAW!AA345 / 5</f>
        <v>1377.8</v>
      </c>
      <c r="AC345" s="20">
        <f xml:space="preserve"> ((RAW!AB345 / 1000000) * 1000)</f>
        <v>0</v>
      </c>
    </row>
    <row r="346" spans="1:29" x14ac:dyDescent="0.25">
      <c r="A346" s="28">
        <v>43239.735345092595</v>
      </c>
      <c r="B346" s="18">
        <f t="shared" si="6"/>
        <v>28.583333611080889</v>
      </c>
      <c r="C346" s="19">
        <f xml:space="preserve"> RAW!B346 / 5</f>
        <v>1377.6</v>
      </c>
      <c r="D346" s="19">
        <f xml:space="preserve"> RAW!C346 / 5</f>
        <v>-132.80000000000001</v>
      </c>
      <c r="E346" s="20">
        <f xml:space="preserve"> RAW!D346 / 5</f>
        <v>-473.2</v>
      </c>
      <c r="F346" s="19">
        <f xml:space="preserve"> RAW!E346 / 5000</f>
        <v>1.3048</v>
      </c>
      <c r="G346" s="19">
        <f xml:space="preserve"> RAW!F346 / 5000</f>
        <v>-0.3458</v>
      </c>
      <c r="H346" s="19">
        <f xml:space="preserve"> RAW!G346 / 5000</f>
        <v>3.8E-3</v>
      </c>
      <c r="I346" s="19">
        <f xml:space="preserve"> RAW!H346 / 5000</f>
        <v>0.114</v>
      </c>
      <c r="J346" s="20">
        <f xml:space="preserve"> RAW!I346 / 5000</f>
        <v>0.5262</v>
      </c>
      <c r="K346" s="20">
        <f xml:space="preserve"> RAW!J346</f>
        <v>11111001</v>
      </c>
      <c r="L346" s="21">
        <f xml:space="preserve"> ((RAW!K346 / 10000000000) * 1000)</f>
        <v>-8.9700000000000001E-4</v>
      </c>
      <c r="M346" s="22">
        <f xml:space="preserve"> ((RAW!L346 / 1000000000) * 1000)</f>
        <v>190.91873100000001</v>
      </c>
      <c r="N346" s="19" t="str">
        <f xml:space="preserve"> RAW!M346</f>
        <v>R</v>
      </c>
      <c r="O346" s="19" t="str">
        <f xml:space="preserve"> RAW!N346</f>
        <v>L</v>
      </c>
      <c r="P346" s="20" t="str">
        <f xml:space="preserve"> RAW!O346</f>
        <v>-</v>
      </c>
      <c r="Q346" s="21">
        <f xml:space="preserve"> ((RAW!P346 / 10000000000) * 1000)</f>
        <v>0</v>
      </c>
      <c r="R346" s="22">
        <f xml:space="preserve"> ((RAW!Q346 / 1000000000) * 1000)</f>
        <v>0.697797</v>
      </c>
      <c r="S346" s="19" t="str">
        <f xml:space="preserve"> RAW!R346</f>
        <v>S</v>
      </c>
      <c r="T346" s="19" t="str">
        <f xml:space="preserve"> RAW!S346</f>
        <v>L</v>
      </c>
      <c r="U346" s="20" t="str">
        <f xml:space="preserve"> RAW!T346</f>
        <v>N</v>
      </c>
      <c r="V346" s="21">
        <f xml:space="preserve"> ((RAW!U346 / 10000000000) * 1000)</f>
        <v>0</v>
      </c>
      <c r="W346" s="22">
        <f xml:space="preserve"> ((RAW!V346 / 1000000000) * 1000)</f>
        <v>266.054687</v>
      </c>
      <c r="X346" s="19" t="str">
        <f xml:space="preserve"> RAW!W346</f>
        <v>S</v>
      </c>
      <c r="Y346" s="19" t="str">
        <f xml:space="preserve"> RAW!X346</f>
        <v>L</v>
      </c>
      <c r="Z346" s="20" t="str">
        <f xml:space="preserve"> RAW!Y346</f>
        <v>N</v>
      </c>
      <c r="AA346" s="19">
        <f xml:space="preserve"> ((RAW!Z346 / 10000000000) * 1000)</f>
        <v>-8.9700000000000001E-4</v>
      </c>
      <c r="AB346" s="19">
        <f xml:space="preserve"> RAW!AA346 / 5</f>
        <v>1377.6</v>
      </c>
      <c r="AC346" s="20">
        <f xml:space="preserve"> ((RAW!AB346 / 1000000) * 1000)</f>
        <v>0</v>
      </c>
    </row>
    <row r="347" spans="1:29" x14ac:dyDescent="0.25">
      <c r="A347" s="28">
        <v>43239.738817314814</v>
      </c>
      <c r="B347" s="18">
        <f t="shared" si="6"/>
        <v>28.666666944336612</v>
      </c>
      <c r="C347" s="19">
        <f xml:space="preserve"> RAW!B347 / 5</f>
        <v>1377.8</v>
      </c>
      <c r="D347" s="19">
        <f xml:space="preserve"> RAW!C347 / 5</f>
        <v>-132.80000000000001</v>
      </c>
      <c r="E347" s="20">
        <f xml:space="preserve"> RAW!D347 / 5</f>
        <v>-473.2</v>
      </c>
      <c r="F347" s="19">
        <f xml:space="preserve"> RAW!E347 / 5000</f>
        <v>1.3046</v>
      </c>
      <c r="G347" s="19">
        <f xml:space="preserve"> RAW!F347 / 5000</f>
        <v>-0.3458</v>
      </c>
      <c r="H347" s="19">
        <f xml:space="preserve"> RAW!G347 / 5000</f>
        <v>4.0000000000000001E-3</v>
      </c>
      <c r="I347" s="19">
        <f xml:space="preserve"> RAW!H347 / 5000</f>
        <v>0.1142</v>
      </c>
      <c r="J347" s="20">
        <f xml:space="preserve"> RAW!I347 / 5000</f>
        <v>0.52659999999999996</v>
      </c>
      <c r="K347" s="20">
        <f xml:space="preserve"> RAW!J347</f>
        <v>11111001</v>
      </c>
      <c r="L347" s="21">
        <f xml:space="preserve"> ((RAW!K347 / 10000000000) * 1000)</f>
        <v>0</v>
      </c>
      <c r="M347" s="22">
        <f xml:space="preserve"> ((RAW!L347 / 1000000000) * 1000)</f>
        <v>190.971543</v>
      </c>
      <c r="N347" s="19" t="str">
        <f xml:space="preserve"> RAW!M347</f>
        <v>R</v>
      </c>
      <c r="O347" s="19" t="str">
        <f xml:space="preserve"> RAW!N347</f>
        <v>L</v>
      </c>
      <c r="P347" s="20" t="str">
        <f xml:space="preserve"> RAW!O347</f>
        <v>-</v>
      </c>
      <c r="Q347" s="21">
        <f xml:space="preserve"> ((RAW!P347 / 10000000000) * 1000)</f>
        <v>0</v>
      </c>
      <c r="R347" s="22">
        <f xml:space="preserve"> ((RAW!Q347 / 1000000000) * 1000)</f>
        <v>0.697797</v>
      </c>
      <c r="S347" s="19" t="str">
        <f xml:space="preserve"> RAW!R347</f>
        <v>S</v>
      </c>
      <c r="T347" s="19" t="str">
        <f xml:space="preserve"> RAW!S347</f>
        <v>L</v>
      </c>
      <c r="U347" s="20" t="str">
        <f xml:space="preserve"> RAW!T347</f>
        <v>N</v>
      </c>
      <c r="V347" s="21">
        <f xml:space="preserve"> ((RAW!U347 / 10000000000) * 1000)</f>
        <v>0</v>
      </c>
      <c r="W347" s="22">
        <f xml:space="preserve"> ((RAW!V347 / 1000000000) * 1000)</f>
        <v>266.054687</v>
      </c>
      <c r="X347" s="19" t="str">
        <f xml:space="preserve"> RAW!W347</f>
        <v>S</v>
      </c>
      <c r="Y347" s="19" t="str">
        <f xml:space="preserve"> RAW!X347</f>
        <v>L</v>
      </c>
      <c r="Z347" s="20" t="str">
        <f xml:space="preserve"> RAW!Y347</f>
        <v>N</v>
      </c>
      <c r="AA347" s="19">
        <f xml:space="preserve"> ((RAW!Z347 / 10000000000) * 1000)</f>
        <v>0</v>
      </c>
      <c r="AB347" s="19">
        <f xml:space="preserve"> RAW!AA347 / 5</f>
        <v>1377.8</v>
      </c>
      <c r="AC347" s="20">
        <f xml:space="preserve"> ((RAW!AB347 / 1000000) * 1000)</f>
        <v>0</v>
      </c>
    </row>
    <row r="348" spans="1:29" x14ac:dyDescent="0.25">
      <c r="A348" s="28">
        <v>43239.74228953704</v>
      </c>
      <c r="B348" s="18">
        <f t="shared" si="6"/>
        <v>28.750000277766958</v>
      </c>
      <c r="C348" s="19">
        <f xml:space="preserve"> RAW!B348 / 5</f>
        <v>1377.8</v>
      </c>
      <c r="D348" s="19">
        <f xml:space="preserve"> RAW!C348 / 5</f>
        <v>-132.80000000000001</v>
      </c>
      <c r="E348" s="20">
        <f xml:space="preserve"> RAW!D348 / 5</f>
        <v>-473.2</v>
      </c>
      <c r="F348" s="19">
        <f xml:space="preserve"> RAW!E348 / 5000</f>
        <v>1.3046</v>
      </c>
      <c r="G348" s="19">
        <f xml:space="preserve"> RAW!F348 / 5000</f>
        <v>-0.34560000000000002</v>
      </c>
      <c r="H348" s="19">
        <f xml:space="preserve"> RAW!G348 / 5000</f>
        <v>4.0000000000000001E-3</v>
      </c>
      <c r="I348" s="19">
        <f xml:space="preserve"> RAW!H348 / 5000</f>
        <v>0.1142</v>
      </c>
      <c r="J348" s="20">
        <f xml:space="preserve"> RAW!I348 / 5000</f>
        <v>0.52639999999999998</v>
      </c>
      <c r="K348" s="20">
        <f xml:space="preserve"> RAW!J348</f>
        <v>11111001</v>
      </c>
      <c r="L348" s="21">
        <f xml:space="preserve"> ((RAW!K348 / 10000000000) * 1000)</f>
        <v>-1.9949999999999998E-3</v>
      </c>
      <c r="M348" s="22">
        <f xml:space="preserve"> ((RAW!L348 / 1000000000) * 1000)</f>
        <v>190.992445</v>
      </c>
      <c r="N348" s="19" t="str">
        <f xml:space="preserve"> RAW!M348</f>
        <v>R</v>
      </c>
      <c r="O348" s="19" t="str">
        <f xml:space="preserve"> RAW!N348</f>
        <v>L</v>
      </c>
      <c r="P348" s="20" t="str">
        <f xml:space="preserve"> RAW!O348</f>
        <v>-</v>
      </c>
      <c r="Q348" s="21">
        <f xml:space="preserve"> ((RAW!P348 / 10000000000) * 1000)</f>
        <v>0</v>
      </c>
      <c r="R348" s="22">
        <f xml:space="preserve"> ((RAW!Q348 / 1000000000) * 1000)</f>
        <v>0.697797</v>
      </c>
      <c r="S348" s="19" t="str">
        <f xml:space="preserve"> RAW!R348</f>
        <v>S</v>
      </c>
      <c r="T348" s="19" t="str">
        <f xml:space="preserve"> RAW!S348</f>
        <v>L</v>
      </c>
      <c r="U348" s="20" t="str">
        <f xml:space="preserve"> RAW!T348</f>
        <v>N</v>
      </c>
      <c r="V348" s="21">
        <f xml:space="preserve"> ((RAW!U348 / 10000000000) * 1000)</f>
        <v>0</v>
      </c>
      <c r="W348" s="22">
        <f xml:space="preserve"> ((RAW!V348 / 1000000000) * 1000)</f>
        <v>266.054687</v>
      </c>
      <c r="X348" s="19" t="str">
        <f xml:space="preserve"> RAW!W348</f>
        <v>S</v>
      </c>
      <c r="Y348" s="19" t="str">
        <f xml:space="preserve"> RAW!X348</f>
        <v>L</v>
      </c>
      <c r="Z348" s="20" t="str">
        <f xml:space="preserve"> RAW!Y348</f>
        <v>N</v>
      </c>
      <c r="AA348" s="19">
        <f xml:space="preserve"> ((RAW!Z348 / 10000000000) * 1000)</f>
        <v>-1.9949999999999998E-3</v>
      </c>
      <c r="AB348" s="19">
        <f xml:space="preserve"> RAW!AA348 / 5</f>
        <v>1377.8</v>
      </c>
      <c r="AC348" s="20">
        <f xml:space="preserve"> ((RAW!AB348 / 1000000) * 1000)</f>
        <v>0</v>
      </c>
    </row>
    <row r="349" spans="1:29" x14ac:dyDescent="0.25">
      <c r="A349" s="28">
        <v>43239.745761759259</v>
      </c>
      <c r="B349" s="18">
        <f t="shared" si="6"/>
        <v>28.833333611022681</v>
      </c>
      <c r="C349" s="19">
        <f xml:space="preserve"> RAW!B349 / 5</f>
        <v>1377.8</v>
      </c>
      <c r="D349" s="19">
        <f xml:space="preserve"> RAW!C349 / 5</f>
        <v>-132.80000000000001</v>
      </c>
      <c r="E349" s="20">
        <f xml:space="preserve"> RAW!D349 / 5</f>
        <v>-473.2</v>
      </c>
      <c r="F349" s="19">
        <f xml:space="preserve"> RAW!E349 / 5000</f>
        <v>1.3048</v>
      </c>
      <c r="G349" s="19">
        <f xml:space="preserve"> RAW!F349 / 5000</f>
        <v>-0.3458</v>
      </c>
      <c r="H349" s="19">
        <f xml:space="preserve"> RAW!G349 / 5000</f>
        <v>4.0000000000000001E-3</v>
      </c>
      <c r="I349" s="19">
        <f xml:space="preserve"> RAW!H349 / 5000</f>
        <v>0.1142</v>
      </c>
      <c r="J349" s="20">
        <f xml:space="preserve"> RAW!I349 / 5000</f>
        <v>0.52659999999999996</v>
      </c>
      <c r="K349" s="20">
        <f xml:space="preserve"> RAW!J349</f>
        <v>11111001</v>
      </c>
      <c r="L349" s="21">
        <f xml:space="preserve"> ((RAW!K349 / 10000000000) * 1000)</f>
        <v>-6.8342E-2</v>
      </c>
      <c r="M349" s="22">
        <f xml:space="preserve"> ((RAW!L349 / 1000000000) * 1000)</f>
        <v>191.02929399999999</v>
      </c>
      <c r="N349" s="19" t="str">
        <f xml:space="preserve"> RAW!M349</f>
        <v>R</v>
      </c>
      <c r="O349" s="19" t="str">
        <f xml:space="preserve"> RAW!N349</f>
        <v>L</v>
      </c>
      <c r="P349" s="20" t="str">
        <f xml:space="preserve"> RAW!O349</f>
        <v>-</v>
      </c>
      <c r="Q349" s="21">
        <f xml:space="preserve"> ((RAW!P349 / 10000000000) * 1000)</f>
        <v>0</v>
      </c>
      <c r="R349" s="22">
        <f xml:space="preserve"> ((RAW!Q349 / 1000000000) * 1000)</f>
        <v>0.697797</v>
      </c>
      <c r="S349" s="19" t="str">
        <f xml:space="preserve"> RAW!R349</f>
        <v>S</v>
      </c>
      <c r="T349" s="19" t="str">
        <f xml:space="preserve"> RAW!S349</f>
        <v>L</v>
      </c>
      <c r="U349" s="20" t="str">
        <f xml:space="preserve"> RAW!T349</f>
        <v>N</v>
      </c>
      <c r="V349" s="21">
        <f xml:space="preserve"> ((RAW!U349 / 10000000000) * 1000)</f>
        <v>0</v>
      </c>
      <c r="W349" s="22">
        <f xml:space="preserve"> ((RAW!V349 / 1000000000) * 1000)</f>
        <v>266.054687</v>
      </c>
      <c r="X349" s="19" t="str">
        <f xml:space="preserve"> RAW!W349</f>
        <v>S</v>
      </c>
      <c r="Y349" s="19" t="str">
        <f xml:space="preserve"> RAW!X349</f>
        <v>L</v>
      </c>
      <c r="Z349" s="20" t="str">
        <f xml:space="preserve"> RAW!Y349</f>
        <v>N</v>
      </c>
      <c r="AA349" s="19">
        <f xml:space="preserve"> ((RAW!Z349 / 10000000000) * 1000)</f>
        <v>-6.8342E-2</v>
      </c>
      <c r="AB349" s="19">
        <f xml:space="preserve"> RAW!AA349 / 5</f>
        <v>1377.8</v>
      </c>
      <c r="AC349" s="20">
        <f xml:space="preserve"> ((RAW!AB349 / 1000000) * 1000)</f>
        <v>0</v>
      </c>
    </row>
    <row r="350" spans="1:29" x14ac:dyDescent="0.25">
      <c r="A350" s="28">
        <v>43239.749233981478</v>
      </c>
      <c r="B350" s="18">
        <f t="shared" si="6"/>
        <v>28.916666944278404</v>
      </c>
      <c r="C350" s="19">
        <f xml:space="preserve"> RAW!B350 / 5</f>
        <v>1378</v>
      </c>
      <c r="D350" s="19">
        <f xml:space="preserve"> RAW!C350 / 5</f>
        <v>-132.80000000000001</v>
      </c>
      <c r="E350" s="20">
        <f xml:space="preserve"> RAW!D350 / 5</f>
        <v>-473.2</v>
      </c>
      <c r="F350" s="19">
        <f xml:space="preserve"> RAW!E350 / 5000</f>
        <v>1.3046</v>
      </c>
      <c r="G350" s="19">
        <f xml:space="preserve"> RAW!F350 / 5000</f>
        <v>-0.34560000000000002</v>
      </c>
      <c r="H350" s="19">
        <f xml:space="preserve"> RAW!G350 / 5000</f>
        <v>4.0000000000000001E-3</v>
      </c>
      <c r="I350" s="19">
        <f xml:space="preserve"> RAW!H350 / 5000</f>
        <v>0.1142</v>
      </c>
      <c r="J350" s="20">
        <f xml:space="preserve"> RAW!I350 / 5000</f>
        <v>0.52659999999999996</v>
      </c>
      <c r="K350" s="20">
        <f xml:space="preserve"> RAW!J350</f>
        <v>11111001</v>
      </c>
      <c r="L350" s="21">
        <f xml:space="preserve"> ((RAW!K350 / 10000000000) * 1000)</f>
        <v>-3.2325E-2</v>
      </c>
      <c r="M350" s="22">
        <f xml:space="preserve"> ((RAW!L350 / 1000000000) * 1000)</f>
        <v>191.05623199999999</v>
      </c>
      <c r="N350" s="19" t="str">
        <f xml:space="preserve"> RAW!M350</f>
        <v>R</v>
      </c>
      <c r="O350" s="19" t="str">
        <f xml:space="preserve"> RAW!N350</f>
        <v>L</v>
      </c>
      <c r="P350" s="20" t="str">
        <f xml:space="preserve"> RAW!O350</f>
        <v>-</v>
      </c>
      <c r="Q350" s="21">
        <f xml:space="preserve"> ((RAW!P350 / 10000000000) * 1000)</f>
        <v>0</v>
      </c>
      <c r="R350" s="22">
        <f xml:space="preserve"> ((RAW!Q350 / 1000000000) * 1000)</f>
        <v>0.697797</v>
      </c>
      <c r="S350" s="19" t="str">
        <f xml:space="preserve"> RAW!R350</f>
        <v>S</v>
      </c>
      <c r="T350" s="19" t="str">
        <f xml:space="preserve"> RAW!S350</f>
        <v>L</v>
      </c>
      <c r="U350" s="20" t="str">
        <f xml:space="preserve"> RAW!T350</f>
        <v>N</v>
      </c>
      <c r="V350" s="21">
        <f xml:space="preserve"> ((RAW!U350 / 10000000000) * 1000)</f>
        <v>0</v>
      </c>
      <c r="W350" s="22">
        <f xml:space="preserve"> ((RAW!V350 / 1000000000) * 1000)</f>
        <v>266.054687</v>
      </c>
      <c r="X350" s="19" t="str">
        <f xml:space="preserve"> RAW!W350</f>
        <v>S</v>
      </c>
      <c r="Y350" s="19" t="str">
        <f xml:space="preserve"> RAW!X350</f>
        <v>L</v>
      </c>
      <c r="Z350" s="20" t="str">
        <f xml:space="preserve"> RAW!Y350</f>
        <v>N</v>
      </c>
      <c r="AA350" s="19">
        <f xml:space="preserve"> ((RAW!Z350 / 10000000000) * 1000)</f>
        <v>-3.2325E-2</v>
      </c>
      <c r="AB350" s="19">
        <f xml:space="preserve"> RAW!AA350 / 5</f>
        <v>1378</v>
      </c>
      <c r="AC350" s="20">
        <f xml:space="preserve"> ((RAW!AB350 / 1000000) * 1000)</f>
        <v>0</v>
      </c>
    </row>
    <row r="351" spans="1:29" x14ac:dyDescent="0.25">
      <c r="A351" s="28">
        <v>43239.752706203704</v>
      </c>
      <c r="B351" s="18">
        <f t="shared" si="6"/>
        <v>29.00000027770875</v>
      </c>
      <c r="C351" s="19">
        <f xml:space="preserve"> RAW!B351 / 5</f>
        <v>1378</v>
      </c>
      <c r="D351" s="19">
        <f xml:space="preserve"> RAW!C351 / 5</f>
        <v>-132.80000000000001</v>
      </c>
      <c r="E351" s="20">
        <f xml:space="preserve"> RAW!D351 / 5</f>
        <v>-473.2</v>
      </c>
      <c r="F351" s="19">
        <f xml:space="preserve"> RAW!E351 / 5000</f>
        <v>1.3048</v>
      </c>
      <c r="G351" s="19">
        <f xml:space="preserve"> RAW!F351 / 5000</f>
        <v>-0.3458</v>
      </c>
      <c r="H351" s="19">
        <f xml:space="preserve"> RAW!G351 / 5000</f>
        <v>4.0000000000000001E-3</v>
      </c>
      <c r="I351" s="19">
        <f xml:space="preserve"> RAW!H351 / 5000</f>
        <v>0.1144</v>
      </c>
      <c r="J351" s="20">
        <f xml:space="preserve"> RAW!I351 / 5000</f>
        <v>0.52639999999999998</v>
      </c>
      <c r="K351" s="20">
        <f xml:space="preserve"> RAW!J351</f>
        <v>11111001</v>
      </c>
      <c r="L351" s="21">
        <f xml:space="preserve"> ((RAW!K351 / 10000000000) * 1000)</f>
        <v>-1.1073999999999999E-2</v>
      </c>
      <c r="M351" s="22">
        <f xml:space="preserve"> ((RAW!L351 / 1000000000) * 1000)</f>
        <v>191.285122</v>
      </c>
      <c r="N351" s="19" t="str">
        <f xml:space="preserve"> RAW!M351</f>
        <v>R</v>
      </c>
      <c r="O351" s="19" t="str">
        <f xml:space="preserve"> RAW!N351</f>
        <v>L</v>
      </c>
      <c r="P351" s="20" t="str">
        <f xml:space="preserve"> RAW!O351</f>
        <v>-</v>
      </c>
      <c r="Q351" s="21">
        <f xml:space="preserve"> ((RAW!P351 / 10000000000) * 1000)</f>
        <v>0</v>
      </c>
      <c r="R351" s="22">
        <f xml:space="preserve"> ((RAW!Q351 / 1000000000) * 1000)</f>
        <v>0.697797</v>
      </c>
      <c r="S351" s="19" t="str">
        <f xml:space="preserve"> RAW!R351</f>
        <v>S</v>
      </c>
      <c r="T351" s="19" t="str">
        <f xml:space="preserve"> RAW!S351</f>
        <v>L</v>
      </c>
      <c r="U351" s="20" t="str">
        <f xml:space="preserve"> RAW!T351</f>
        <v>N</v>
      </c>
      <c r="V351" s="21">
        <f xml:space="preserve"> ((RAW!U351 / 10000000000) * 1000)</f>
        <v>0</v>
      </c>
      <c r="W351" s="22">
        <f xml:space="preserve"> ((RAW!V351 / 1000000000) * 1000)</f>
        <v>266.054687</v>
      </c>
      <c r="X351" s="19" t="str">
        <f xml:space="preserve"> RAW!W351</f>
        <v>S</v>
      </c>
      <c r="Y351" s="19" t="str">
        <f xml:space="preserve"> RAW!X351</f>
        <v>L</v>
      </c>
      <c r="Z351" s="20" t="str">
        <f xml:space="preserve"> RAW!Y351</f>
        <v>N</v>
      </c>
      <c r="AA351" s="19">
        <f xml:space="preserve"> ((RAW!Z351 / 10000000000) * 1000)</f>
        <v>-1.1073999999999999E-2</v>
      </c>
      <c r="AB351" s="19">
        <f xml:space="preserve"> RAW!AA351 / 5</f>
        <v>1378</v>
      </c>
      <c r="AC351" s="20">
        <f xml:space="preserve"> ((RAW!AB351 / 1000000) * 1000)</f>
        <v>0</v>
      </c>
    </row>
    <row r="352" spans="1:29" x14ac:dyDescent="0.25">
      <c r="A352" s="28">
        <v>43239.756178425923</v>
      </c>
      <c r="B352" s="18">
        <f t="shared" si="6"/>
        <v>29.083333610964473</v>
      </c>
      <c r="C352" s="19">
        <f xml:space="preserve"> RAW!B352 / 5</f>
        <v>1377.6</v>
      </c>
      <c r="D352" s="19">
        <f xml:space="preserve"> RAW!C352 / 5</f>
        <v>-132.80000000000001</v>
      </c>
      <c r="E352" s="20">
        <f xml:space="preserve"> RAW!D352 / 5</f>
        <v>-473.2</v>
      </c>
      <c r="F352" s="19">
        <f xml:space="preserve"> RAW!E352 / 5000</f>
        <v>1.3046</v>
      </c>
      <c r="G352" s="19">
        <f xml:space="preserve"> RAW!F352 / 5000</f>
        <v>-0.34599999999999997</v>
      </c>
      <c r="H352" s="19">
        <f xml:space="preserve"> RAW!G352 / 5000</f>
        <v>3.3999999999999998E-3</v>
      </c>
      <c r="I352" s="19">
        <f xml:space="preserve"> RAW!H352 / 5000</f>
        <v>0.114</v>
      </c>
      <c r="J352" s="20">
        <f xml:space="preserve"> RAW!I352 / 5000</f>
        <v>0.52639999999999998</v>
      </c>
      <c r="K352" s="20">
        <f xml:space="preserve"> RAW!J352</f>
        <v>11111001</v>
      </c>
      <c r="L352" s="21">
        <f xml:space="preserve"> ((RAW!K352 / 10000000000) * 1000)</f>
        <v>0</v>
      </c>
      <c r="M352" s="22">
        <f xml:space="preserve"> ((RAW!L352 / 1000000000) * 1000)</f>
        <v>191.29175700000002</v>
      </c>
      <c r="N352" s="19" t="str">
        <f xml:space="preserve"> RAW!M352</f>
        <v>R</v>
      </c>
      <c r="O352" s="19" t="str">
        <f xml:space="preserve"> RAW!N352</f>
        <v>L</v>
      </c>
      <c r="P352" s="20" t="str">
        <f xml:space="preserve"> RAW!O352</f>
        <v>-</v>
      </c>
      <c r="Q352" s="21">
        <f xml:space="preserve"> ((RAW!P352 / 10000000000) * 1000)</f>
        <v>0</v>
      </c>
      <c r="R352" s="22">
        <f xml:space="preserve"> ((RAW!Q352 / 1000000000) * 1000)</f>
        <v>0.697797</v>
      </c>
      <c r="S352" s="19" t="str">
        <f xml:space="preserve"> RAW!R352</f>
        <v>S</v>
      </c>
      <c r="T352" s="19" t="str">
        <f xml:space="preserve"> RAW!S352</f>
        <v>L</v>
      </c>
      <c r="U352" s="20" t="str">
        <f xml:space="preserve"> RAW!T352</f>
        <v>N</v>
      </c>
      <c r="V352" s="21">
        <f xml:space="preserve"> ((RAW!U352 / 10000000000) * 1000)</f>
        <v>0</v>
      </c>
      <c r="W352" s="22">
        <f xml:space="preserve"> ((RAW!V352 / 1000000000) * 1000)</f>
        <v>266.054687</v>
      </c>
      <c r="X352" s="19" t="str">
        <f xml:space="preserve"> RAW!W352</f>
        <v>S</v>
      </c>
      <c r="Y352" s="19" t="str">
        <f xml:space="preserve"> RAW!X352</f>
        <v>L</v>
      </c>
      <c r="Z352" s="20" t="str">
        <f xml:space="preserve"> RAW!Y352</f>
        <v>N</v>
      </c>
      <c r="AA352" s="19">
        <f xml:space="preserve"> ((RAW!Z352 / 10000000000) * 1000)</f>
        <v>0</v>
      </c>
      <c r="AB352" s="19">
        <f xml:space="preserve"> RAW!AA352 / 5</f>
        <v>1377.6</v>
      </c>
      <c r="AC352" s="20">
        <f xml:space="preserve"> ((RAW!AB352 / 1000000) * 1000)</f>
        <v>0</v>
      </c>
    </row>
    <row r="353" spans="1:29" x14ac:dyDescent="0.25">
      <c r="A353" s="28">
        <v>43239.75965064815</v>
      </c>
      <c r="B353" s="18">
        <f t="shared" si="6"/>
        <v>29.166666944394819</v>
      </c>
      <c r="C353" s="19">
        <f xml:space="preserve"> RAW!B353 / 5</f>
        <v>1377.6</v>
      </c>
      <c r="D353" s="19">
        <f xml:space="preserve"> RAW!C353 / 5</f>
        <v>-132.80000000000001</v>
      </c>
      <c r="E353" s="20">
        <f xml:space="preserve"> RAW!D353 / 5</f>
        <v>-473.2</v>
      </c>
      <c r="F353" s="19">
        <f xml:space="preserve"> RAW!E353 / 5000</f>
        <v>1.3048</v>
      </c>
      <c r="G353" s="19">
        <f xml:space="preserve"> RAW!F353 / 5000</f>
        <v>-0.34620000000000001</v>
      </c>
      <c r="H353" s="19">
        <f xml:space="preserve"> RAW!G353 / 5000</f>
        <v>3.3999999999999998E-3</v>
      </c>
      <c r="I353" s="19">
        <f xml:space="preserve"> RAW!H353 / 5000</f>
        <v>0.1138</v>
      </c>
      <c r="J353" s="20">
        <f xml:space="preserve"> RAW!I353 / 5000</f>
        <v>0.5262</v>
      </c>
      <c r="K353" s="20">
        <f xml:space="preserve"> RAW!J353</f>
        <v>11111001</v>
      </c>
      <c r="L353" s="21">
        <f xml:space="preserve"> ((RAW!K353 / 10000000000) * 1000)</f>
        <v>0</v>
      </c>
      <c r="M353" s="22">
        <f xml:space="preserve"> ((RAW!L353 / 1000000000) * 1000)</f>
        <v>191.29175700000002</v>
      </c>
      <c r="N353" s="19" t="str">
        <f xml:space="preserve"> RAW!M353</f>
        <v>R</v>
      </c>
      <c r="O353" s="19" t="str">
        <f xml:space="preserve"> RAW!N353</f>
        <v>L</v>
      </c>
      <c r="P353" s="20" t="str">
        <f xml:space="preserve"> RAW!O353</f>
        <v>-</v>
      </c>
      <c r="Q353" s="21">
        <f xml:space="preserve"> ((RAW!P353 / 10000000000) * 1000)</f>
        <v>0</v>
      </c>
      <c r="R353" s="22">
        <f xml:space="preserve"> ((RAW!Q353 / 1000000000) * 1000)</f>
        <v>0.697797</v>
      </c>
      <c r="S353" s="19" t="str">
        <f xml:space="preserve"> RAW!R353</f>
        <v>S</v>
      </c>
      <c r="T353" s="19" t="str">
        <f xml:space="preserve"> RAW!S353</f>
        <v>L</v>
      </c>
      <c r="U353" s="20" t="str">
        <f xml:space="preserve"> RAW!T353</f>
        <v>N</v>
      </c>
      <c r="V353" s="21">
        <f xml:space="preserve"> ((RAW!U353 / 10000000000) * 1000)</f>
        <v>0</v>
      </c>
      <c r="W353" s="22">
        <f xml:space="preserve"> ((RAW!V353 / 1000000000) * 1000)</f>
        <v>266.054687</v>
      </c>
      <c r="X353" s="19" t="str">
        <f xml:space="preserve"> RAW!W353</f>
        <v>S</v>
      </c>
      <c r="Y353" s="19" t="str">
        <f xml:space="preserve"> RAW!X353</f>
        <v>L</v>
      </c>
      <c r="Z353" s="20" t="str">
        <f xml:space="preserve"> RAW!Y353</f>
        <v>N</v>
      </c>
      <c r="AA353" s="19">
        <f xml:space="preserve"> ((RAW!Z353 / 10000000000) * 1000)</f>
        <v>0</v>
      </c>
      <c r="AB353" s="19">
        <f xml:space="preserve"> RAW!AA353 / 5</f>
        <v>1377.6</v>
      </c>
      <c r="AC353" s="20">
        <f xml:space="preserve"> ((RAW!AB353 / 1000000) * 1000)</f>
        <v>0</v>
      </c>
    </row>
    <row r="354" spans="1:29" x14ac:dyDescent="0.25">
      <c r="A354" s="28">
        <v>43239.7631228588</v>
      </c>
      <c r="B354" s="18">
        <f t="shared" si="6"/>
        <v>29.25</v>
      </c>
      <c r="C354" s="19">
        <f xml:space="preserve"> RAW!B354 / 5</f>
        <v>1377</v>
      </c>
      <c r="D354" s="19">
        <f xml:space="preserve"> RAW!C354 / 5</f>
        <v>-132.80000000000001</v>
      </c>
      <c r="E354" s="20">
        <f xml:space="preserve"> RAW!D354 / 5</f>
        <v>-473.2</v>
      </c>
      <c r="F354" s="19">
        <f xml:space="preserve"> RAW!E354 / 5000</f>
        <v>1.3046</v>
      </c>
      <c r="G354" s="19">
        <f xml:space="preserve"> RAW!F354 / 5000</f>
        <v>-0.34620000000000001</v>
      </c>
      <c r="H354" s="19">
        <f xml:space="preserve"> RAW!G354 / 5000</f>
        <v>3.3999999999999998E-3</v>
      </c>
      <c r="I354" s="19">
        <f xml:space="preserve"> RAW!H354 / 5000</f>
        <v>0.11360000000000001</v>
      </c>
      <c r="J354" s="20">
        <f xml:space="preserve"> RAW!I354 / 5000</f>
        <v>0.52580000000000005</v>
      </c>
      <c r="K354" s="20">
        <f xml:space="preserve"> RAW!J354</f>
        <v>11111001</v>
      </c>
      <c r="L354" s="21">
        <f xml:space="preserve"> ((RAW!K354 / 10000000000) * 1000)</f>
        <v>0</v>
      </c>
      <c r="M354" s="22">
        <f xml:space="preserve"> ((RAW!L354 / 1000000000) * 1000)</f>
        <v>191.29175700000002</v>
      </c>
      <c r="N354" s="19" t="str">
        <f xml:space="preserve"> RAW!M354</f>
        <v>R</v>
      </c>
      <c r="O354" s="19" t="str">
        <f xml:space="preserve"> RAW!N354</f>
        <v>L</v>
      </c>
      <c r="P354" s="20" t="str">
        <f xml:space="preserve"> RAW!O354</f>
        <v>-</v>
      </c>
      <c r="Q354" s="21">
        <f xml:space="preserve"> ((RAW!P354 / 10000000000) * 1000)</f>
        <v>0</v>
      </c>
      <c r="R354" s="22">
        <f xml:space="preserve"> ((RAW!Q354 / 1000000000) * 1000)</f>
        <v>0.697797</v>
      </c>
      <c r="S354" s="19" t="str">
        <f xml:space="preserve"> RAW!R354</f>
        <v>S</v>
      </c>
      <c r="T354" s="19" t="str">
        <f xml:space="preserve"> RAW!S354</f>
        <v>L</v>
      </c>
      <c r="U354" s="20" t="str">
        <f xml:space="preserve"> RAW!T354</f>
        <v>N</v>
      </c>
      <c r="V354" s="21">
        <f xml:space="preserve"> ((RAW!U354 / 10000000000) * 1000)</f>
        <v>0</v>
      </c>
      <c r="W354" s="22">
        <f xml:space="preserve"> ((RAW!V354 / 1000000000) * 1000)</f>
        <v>266.054687</v>
      </c>
      <c r="X354" s="19" t="str">
        <f xml:space="preserve"> RAW!W354</f>
        <v>S</v>
      </c>
      <c r="Y354" s="19" t="str">
        <f xml:space="preserve"> RAW!X354</f>
        <v>L</v>
      </c>
      <c r="Z354" s="20" t="str">
        <f xml:space="preserve"> RAW!Y354</f>
        <v>N</v>
      </c>
      <c r="AA354" s="19">
        <f xml:space="preserve"> ((RAW!Z354 / 10000000000) * 1000)</f>
        <v>0</v>
      </c>
      <c r="AB354" s="19">
        <f xml:space="preserve"> RAW!AA354 / 5</f>
        <v>1377</v>
      </c>
      <c r="AC354" s="20">
        <f xml:space="preserve"> ((RAW!AB354 / 1000000) * 1000)</f>
        <v>0</v>
      </c>
    </row>
    <row r="355" spans="1:29" x14ac:dyDescent="0.25">
      <c r="A355" s="28">
        <v>43239.766595092595</v>
      </c>
      <c r="B355" s="18">
        <f t="shared" si="6"/>
        <v>29.333333611080889</v>
      </c>
      <c r="C355" s="19">
        <f xml:space="preserve"> RAW!B355 / 5</f>
        <v>1377.2</v>
      </c>
      <c r="D355" s="19">
        <f xml:space="preserve"> RAW!C355 / 5</f>
        <v>-132.80000000000001</v>
      </c>
      <c r="E355" s="20">
        <f xml:space="preserve"> RAW!D355 / 5</f>
        <v>-473.2</v>
      </c>
      <c r="F355" s="19">
        <f xml:space="preserve"> RAW!E355 / 5000</f>
        <v>1.3046</v>
      </c>
      <c r="G355" s="19">
        <f xml:space="preserve"> RAW!F355 / 5000</f>
        <v>-0.34620000000000001</v>
      </c>
      <c r="H355" s="19">
        <f xml:space="preserve"> RAW!G355 / 5000</f>
        <v>3.2000000000000002E-3</v>
      </c>
      <c r="I355" s="19">
        <f xml:space="preserve"> RAW!H355 / 5000</f>
        <v>0.11360000000000001</v>
      </c>
      <c r="J355" s="20">
        <f xml:space="preserve"> RAW!I355 / 5000</f>
        <v>0.52600000000000002</v>
      </c>
      <c r="K355" s="20">
        <f xml:space="preserve"> RAW!J355</f>
        <v>11111001</v>
      </c>
      <c r="L355" s="21">
        <f xml:space="preserve"> ((RAW!K355 / 10000000000) * 1000)</f>
        <v>0</v>
      </c>
      <c r="M355" s="22">
        <f xml:space="preserve"> ((RAW!L355 / 1000000000) * 1000)</f>
        <v>191.29175700000002</v>
      </c>
      <c r="N355" s="19" t="str">
        <f xml:space="preserve"> RAW!M355</f>
        <v>R</v>
      </c>
      <c r="O355" s="19" t="str">
        <f xml:space="preserve"> RAW!N355</f>
        <v>L</v>
      </c>
      <c r="P355" s="20" t="str">
        <f xml:space="preserve"> RAW!O355</f>
        <v>-</v>
      </c>
      <c r="Q355" s="21">
        <f xml:space="preserve"> ((RAW!P355 / 10000000000) * 1000)</f>
        <v>0</v>
      </c>
      <c r="R355" s="22">
        <f xml:space="preserve"> ((RAW!Q355 / 1000000000) * 1000)</f>
        <v>0.697797</v>
      </c>
      <c r="S355" s="19" t="str">
        <f xml:space="preserve"> RAW!R355</f>
        <v>S</v>
      </c>
      <c r="T355" s="19" t="str">
        <f xml:space="preserve"> RAW!S355</f>
        <v>L</v>
      </c>
      <c r="U355" s="20" t="str">
        <f xml:space="preserve"> RAW!T355</f>
        <v>N</v>
      </c>
      <c r="V355" s="21">
        <f xml:space="preserve"> ((RAW!U355 / 10000000000) * 1000)</f>
        <v>0</v>
      </c>
      <c r="W355" s="22">
        <f xml:space="preserve"> ((RAW!V355 / 1000000000) * 1000)</f>
        <v>266.054687</v>
      </c>
      <c r="X355" s="19" t="str">
        <f xml:space="preserve"> RAW!W355</f>
        <v>S</v>
      </c>
      <c r="Y355" s="19" t="str">
        <f xml:space="preserve"> RAW!X355</f>
        <v>L</v>
      </c>
      <c r="Z355" s="20" t="str">
        <f xml:space="preserve"> RAW!Y355</f>
        <v>N</v>
      </c>
      <c r="AA355" s="19">
        <f xml:space="preserve"> ((RAW!Z355 / 10000000000) * 1000)</f>
        <v>0</v>
      </c>
      <c r="AB355" s="19">
        <f xml:space="preserve"> RAW!AA355 / 5</f>
        <v>1377.2</v>
      </c>
      <c r="AC355" s="20">
        <f xml:space="preserve"> ((RAW!AB355 / 1000000) * 1000)</f>
        <v>0</v>
      </c>
    </row>
    <row r="356" spans="1:29" x14ac:dyDescent="0.25">
      <c r="A356" s="28">
        <v>43239.770067314814</v>
      </c>
      <c r="B356" s="18">
        <f t="shared" si="6"/>
        <v>29.416666944336612</v>
      </c>
      <c r="C356" s="19">
        <f xml:space="preserve"> RAW!B356 / 5</f>
        <v>1377.2</v>
      </c>
      <c r="D356" s="19">
        <f xml:space="preserve"> RAW!C356 / 5</f>
        <v>-132.80000000000001</v>
      </c>
      <c r="E356" s="20">
        <f xml:space="preserve"> RAW!D356 / 5</f>
        <v>-473.2</v>
      </c>
      <c r="F356" s="19">
        <f xml:space="preserve"> RAW!E356 / 5000</f>
        <v>1.3046</v>
      </c>
      <c r="G356" s="19">
        <f xml:space="preserve"> RAW!F356 / 5000</f>
        <v>-0.34639999999999999</v>
      </c>
      <c r="H356" s="19">
        <f xml:space="preserve"> RAW!G356 / 5000</f>
        <v>3.3999999999999998E-3</v>
      </c>
      <c r="I356" s="19">
        <f xml:space="preserve"> RAW!H356 / 5000</f>
        <v>0.11360000000000001</v>
      </c>
      <c r="J356" s="20">
        <f xml:space="preserve"> RAW!I356 / 5000</f>
        <v>0.52600000000000002</v>
      </c>
      <c r="K356" s="20">
        <f xml:space="preserve"> RAW!J356</f>
        <v>11111001</v>
      </c>
      <c r="L356" s="21">
        <f xml:space="preserve"> ((RAW!K356 / 10000000000) * 1000)</f>
        <v>0</v>
      </c>
      <c r="M356" s="22">
        <f xml:space="preserve"> ((RAW!L356 / 1000000000) * 1000)</f>
        <v>191.29175700000002</v>
      </c>
      <c r="N356" s="19" t="str">
        <f xml:space="preserve"> RAW!M356</f>
        <v>R</v>
      </c>
      <c r="O356" s="19" t="str">
        <f xml:space="preserve"> RAW!N356</f>
        <v>L</v>
      </c>
      <c r="P356" s="20" t="str">
        <f xml:space="preserve"> RAW!O356</f>
        <v>-</v>
      </c>
      <c r="Q356" s="21">
        <f xml:space="preserve"> ((RAW!P356 / 10000000000) * 1000)</f>
        <v>0</v>
      </c>
      <c r="R356" s="22">
        <f xml:space="preserve"> ((RAW!Q356 / 1000000000) * 1000)</f>
        <v>0.697797</v>
      </c>
      <c r="S356" s="19" t="str">
        <f xml:space="preserve"> RAW!R356</f>
        <v>S</v>
      </c>
      <c r="T356" s="19" t="str">
        <f xml:space="preserve"> RAW!S356</f>
        <v>L</v>
      </c>
      <c r="U356" s="20" t="str">
        <f xml:space="preserve"> RAW!T356</f>
        <v>N</v>
      </c>
      <c r="V356" s="21">
        <f xml:space="preserve"> ((RAW!U356 / 10000000000) * 1000)</f>
        <v>0</v>
      </c>
      <c r="W356" s="22">
        <f xml:space="preserve"> ((RAW!V356 / 1000000000) * 1000)</f>
        <v>266.054687</v>
      </c>
      <c r="X356" s="19" t="str">
        <f xml:space="preserve"> RAW!W356</f>
        <v>S</v>
      </c>
      <c r="Y356" s="19" t="str">
        <f xml:space="preserve"> RAW!X356</f>
        <v>L</v>
      </c>
      <c r="Z356" s="20" t="str">
        <f xml:space="preserve"> RAW!Y356</f>
        <v>N</v>
      </c>
      <c r="AA356" s="19">
        <f xml:space="preserve"> ((RAW!Z356 / 10000000000) * 1000)</f>
        <v>0</v>
      </c>
      <c r="AB356" s="19">
        <f xml:space="preserve"> RAW!AA356 / 5</f>
        <v>1377.2</v>
      </c>
      <c r="AC356" s="20">
        <f xml:space="preserve"> ((RAW!AB356 / 1000000) * 1000)</f>
        <v>0</v>
      </c>
    </row>
    <row r="357" spans="1:29" x14ac:dyDescent="0.25">
      <c r="A357" s="28">
        <v>43239.773539525464</v>
      </c>
      <c r="B357" s="18">
        <f t="shared" si="6"/>
        <v>29.499999999941792</v>
      </c>
      <c r="C357" s="19">
        <f xml:space="preserve"> RAW!B357 / 5</f>
        <v>1377</v>
      </c>
      <c r="D357" s="19">
        <f xml:space="preserve"> RAW!C357 / 5</f>
        <v>-132.80000000000001</v>
      </c>
      <c r="E357" s="20">
        <f xml:space="preserve"> RAW!D357 / 5</f>
        <v>-473.2</v>
      </c>
      <c r="F357" s="19">
        <f xml:space="preserve"> RAW!E357 / 5000</f>
        <v>1.3046</v>
      </c>
      <c r="G357" s="19">
        <f xml:space="preserve"> RAW!F357 / 5000</f>
        <v>-0.34639999999999999</v>
      </c>
      <c r="H357" s="19">
        <f xml:space="preserve"> RAW!G357 / 5000</f>
        <v>3.2000000000000002E-3</v>
      </c>
      <c r="I357" s="19">
        <f xml:space="preserve"> RAW!H357 / 5000</f>
        <v>0.11360000000000001</v>
      </c>
      <c r="J357" s="20">
        <f xml:space="preserve"> RAW!I357 / 5000</f>
        <v>0.52580000000000005</v>
      </c>
      <c r="K357" s="20">
        <f xml:space="preserve"> RAW!J357</f>
        <v>11111001</v>
      </c>
      <c r="L357" s="21">
        <f xml:space="preserve"> ((RAW!K357 / 10000000000) * 1000)</f>
        <v>0</v>
      </c>
      <c r="M357" s="22">
        <f xml:space="preserve"> ((RAW!L357 / 1000000000) * 1000)</f>
        <v>191.29175700000002</v>
      </c>
      <c r="N357" s="19" t="str">
        <f xml:space="preserve"> RAW!M357</f>
        <v>R</v>
      </c>
      <c r="O357" s="19" t="str">
        <f xml:space="preserve"> RAW!N357</f>
        <v>L</v>
      </c>
      <c r="P357" s="20" t="str">
        <f xml:space="preserve"> RAW!O357</f>
        <v>-</v>
      </c>
      <c r="Q357" s="21">
        <f xml:space="preserve"> ((RAW!P357 / 10000000000) * 1000)</f>
        <v>0</v>
      </c>
      <c r="R357" s="22">
        <f xml:space="preserve"> ((RAW!Q357 / 1000000000) * 1000)</f>
        <v>0.697797</v>
      </c>
      <c r="S357" s="19" t="str">
        <f xml:space="preserve"> RAW!R357</f>
        <v>S</v>
      </c>
      <c r="T357" s="19" t="str">
        <f xml:space="preserve"> RAW!S357</f>
        <v>L</v>
      </c>
      <c r="U357" s="20" t="str">
        <f xml:space="preserve"> RAW!T357</f>
        <v>N</v>
      </c>
      <c r="V357" s="21">
        <f xml:space="preserve"> ((RAW!U357 / 10000000000) * 1000)</f>
        <v>0</v>
      </c>
      <c r="W357" s="22">
        <f xml:space="preserve"> ((RAW!V357 / 1000000000) * 1000)</f>
        <v>266.054687</v>
      </c>
      <c r="X357" s="19" t="str">
        <f xml:space="preserve"> RAW!W357</f>
        <v>S</v>
      </c>
      <c r="Y357" s="19" t="str">
        <f xml:space="preserve"> RAW!X357</f>
        <v>L</v>
      </c>
      <c r="Z357" s="20" t="str">
        <f xml:space="preserve"> RAW!Y357</f>
        <v>N</v>
      </c>
      <c r="AA357" s="19">
        <f xml:space="preserve"> ((RAW!Z357 / 10000000000) * 1000)</f>
        <v>0</v>
      </c>
      <c r="AB357" s="19">
        <f xml:space="preserve"> RAW!AA357 / 5</f>
        <v>1377</v>
      </c>
      <c r="AC357" s="20">
        <f xml:space="preserve"> ((RAW!AB357 / 1000000) * 1000)</f>
        <v>0</v>
      </c>
    </row>
    <row r="358" spans="1:29" x14ac:dyDescent="0.25">
      <c r="A358" s="28">
        <v>43239.777011759259</v>
      </c>
      <c r="B358" s="18">
        <f t="shared" si="6"/>
        <v>29.583333611022681</v>
      </c>
      <c r="C358" s="19">
        <f xml:space="preserve"> RAW!B358 / 5</f>
        <v>1377</v>
      </c>
      <c r="D358" s="19">
        <f xml:space="preserve"> RAW!C358 / 5</f>
        <v>-132.80000000000001</v>
      </c>
      <c r="E358" s="20">
        <f xml:space="preserve"> RAW!D358 / 5</f>
        <v>-473.2</v>
      </c>
      <c r="F358" s="19">
        <f xml:space="preserve"> RAW!E358 / 5000</f>
        <v>1.3048</v>
      </c>
      <c r="G358" s="19">
        <f xml:space="preserve"> RAW!F358 / 5000</f>
        <v>-0.34620000000000001</v>
      </c>
      <c r="H358" s="19">
        <f xml:space="preserve"> RAW!G358 / 5000</f>
        <v>3.3999999999999998E-3</v>
      </c>
      <c r="I358" s="19">
        <f xml:space="preserve"> RAW!H358 / 5000</f>
        <v>0.1138</v>
      </c>
      <c r="J358" s="20">
        <f xml:space="preserve"> RAW!I358 / 5000</f>
        <v>0.52580000000000005</v>
      </c>
      <c r="K358" s="20">
        <f xml:space="preserve"> RAW!J358</f>
        <v>11111001</v>
      </c>
      <c r="L358" s="21">
        <f xml:space="preserve"> ((RAW!K358 / 10000000000) * 1000)</f>
        <v>0</v>
      </c>
      <c r="M358" s="22">
        <f xml:space="preserve"> ((RAW!L358 / 1000000000) * 1000)</f>
        <v>191.29175700000002</v>
      </c>
      <c r="N358" s="19" t="str">
        <f xml:space="preserve"> RAW!M358</f>
        <v>R</v>
      </c>
      <c r="O358" s="19" t="str">
        <f xml:space="preserve"> RAW!N358</f>
        <v>L</v>
      </c>
      <c r="P358" s="20" t="str">
        <f xml:space="preserve"> RAW!O358</f>
        <v>-</v>
      </c>
      <c r="Q358" s="21">
        <f xml:space="preserve"> ((RAW!P358 / 10000000000) * 1000)</f>
        <v>0</v>
      </c>
      <c r="R358" s="22">
        <f xml:space="preserve"> ((RAW!Q358 / 1000000000) * 1000)</f>
        <v>0.697797</v>
      </c>
      <c r="S358" s="19" t="str">
        <f xml:space="preserve"> RAW!R358</f>
        <v>S</v>
      </c>
      <c r="T358" s="19" t="str">
        <f xml:space="preserve"> RAW!S358</f>
        <v>L</v>
      </c>
      <c r="U358" s="20" t="str">
        <f xml:space="preserve"> RAW!T358</f>
        <v>N</v>
      </c>
      <c r="V358" s="21">
        <f xml:space="preserve"> ((RAW!U358 / 10000000000) * 1000)</f>
        <v>0</v>
      </c>
      <c r="W358" s="22">
        <f xml:space="preserve"> ((RAW!V358 / 1000000000) * 1000)</f>
        <v>266.054687</v>
      </c>
      <c r="X358" s="19" t="str">
        <f xml:space="preserve"> RAW!W358</f>
        <v>S</v>
      </c>
      <c r="Y358" s="19" t="str">
        <f xml:space="preserve"> RAW!X358</f>
        <v>L</v>
      </c>
      <c r="Z358" s="20" t="str">
        <f xml:space="preserve"> RAW!Y358</f>
        <v>N</v>
      </c>
      <c r="AA358" s="19">
        <f xml:space="preserve"> ((RAW!Z358 / 10000000000) * 1000)</f>
        <v>0</v>
      </c>
      <c r="AB358" s="19">
        <f xml:space="preserve"> RAW!AA358 / 5</f>
        <v>1377</v>
      </c>
      <c r="AC358" s="20">
        <f xml:space="preserve"> ((RAW!AB358 / 1000000) * 1000)</f>
        <v>0</v>
      </c>
    </row>
    <row r="359" spans="1:29" x14ac:dyDescent="0.25">
      <c r="A359" s="28">
        <v>43239.780483981478</v>
      </c>
      <c r="B359" s="18">
        <f t="shared" si="6"/>
        <v>29.666666944278404</v>
      </c>
      <c r="C359" s="19">
        <f xml:space="preserve"> RAW!B359 / 5</f>
        <v>1377.2</v>
      </c>
      <c r="D359" s="19">
        <f xml:space="preserve"> RAW!C359 / 5</f>
        <v>-132.80000000000001</v>
      </c>
      <c r="E359" s="20">
        <f xml:space="preserve"> RAW!D359 / 5</f>
        <v>-473.2</v>
      </c>
      <c r="F359" s="19">
        <f xml:space="preserve"> RAW!E359 / 5000</f>
        <v>1.3046</v>
      </c>
      <c r="G359" s="19">
        <f xml:space="preserve"> RAW!F359 / 5000</f>
        <v>-0.34620000000000001</v>
      </c>
      <c r="H359" s="19">
        <f xml:space="preserve"> RAW!G359 / 5000</f>
        <v>3.3999999999999998E-3</v>
      </c>
      <c r="I359" s="19">
        <f xml:space="preserve"> RAW!H359 / 5000</f>
        <v>0.11360000000000001</v>
      </c>
      <c r="J359" s="20">
        <f xml:space="preserve"> RAW!I359 / 5000</f>
        <v>0.52600000000000002</v>
      </c>
      <c r="K359" s="20">
        <f xml:space="preserve"> RAW!J359</f>
        <v>11111001</v>
      </c>
      <c r="L359" s="21">
        <f xml:space="preserve"> ((RAW!K359 / 10000000000) * 1000)</f>
        <v>0</v>
      </c>
      <c r="M359" s="22">
        <f xml:space="preserve"> ((RAW!L359 / 1000000000) * 1000)</f>
        <v>191.29175700000002</v>
      </c>
      <c r="N359" s="19" t="str">
        <f xml:space="preserve"> RAW!M359</f>
        <v>R</v>
      </c>
      <c r="O359" s="19" t="str">
        <f xml:space="preserve"> RAW!N359</f>
        <v>L</v>
      </c>
      <c r="P359" s="20" t="str">
        <f xml:space="preserve"> RAW!O359</f>
        <v>-</v>
      </c>
      <c r="Q359" s="21">
        <f xml:space="preserve"> ((RAW!P359 / 10000000000) * 1000)</f>
        <v>0</v>
      </c>
      <c r="R359" s="22">
        <f xml:space="preserve"> ((RAW!Q359 / 1000000000) * 1000)</f>
        <v>0.697797</v>
      </c>
      <c r="S359" s="19" t="str">
        <f xml:space="preserve"> RAW!R359</f>
        <v>S</v>
      </c>
      <c r="T359" s="19" t="str">
        <f xml:space="preserve"> RAW!S359</f>
        <v>L</v>
      </c>
      <c r="U359" s="20" t="str">
        <f xml:space="preserve"> RAW!T359</f>
        <v>N</v>
      </c>
      <c r="V359" s="21">
        <f xml:space="preserve"> ((RAW!U359 / 10000000000) * 1000)</f>
        <v>0</v>
      </c>
      <c r="W359" s="22">
        <f xml:space="preserve"> ((RAW!V359 / 1000000000) * 1000)</f>
        <v>266.054687</v>
      </c>
      <c r="X359" s="19" t="str">
        <f xml:space="preserve"> RAW!W359</f>
        <v>S</v>
      </c>
      <c r="Y359" s="19" t="str">
        <f xml:space="preserve"> RAW!X359</f>
        <v>L</v>
      </c>
      <c r="Z359" s="20" t="str">
        <f xml:space="preserve"> RAW!Y359</f>
        <v>N</v>
      </c>
      <c r="AA359" s="19">
        <f xml:space="preserve"> ((RAW!Z359 / 10000000000) * 1000)</f>
        <v>0</v>
      </c>
      <c r="AB359" s="19">
        <f xml:space="preserve"> RAW!AA359 / 5</f>
        <v>1377.2</v>
      </c>
      <c r="AC359" s="20">
        <f xml:space="preserve"> ((RAW!AB359 / 1000000) * 1000)</f>
        <v>0</v>
      </c>
    </row>
    <row r="360" spans="1:29" x14ac:dyDescent="0.25">
      <c r="A360" s="28">
        <v>43239.783956203704</v>
      </c>
      <c r="B360" s="18">
        <f t="shared" si="6"/>
        <v>29.75000027770875</v>
      </c>
      <c r="C360" s="19">
        <f xml:space="preserve"> RAW!B360 / 5</f>
        <v>1377.2</v>
      </c>
      <c r="D360" s="19">
        <f xml:space="preserve"> RAW!C360 / 5</f>
        <v>-132.80000000000001</v>
      </c>
      <c r="E360" s="20">
        <f xml:space="preserve"> RAW!D360 / 5</f>
        <v>-473.2</v>
      </c>
      <c r="F360" s="19">
        <f xml:space="preserve"> RAW!E360 / 5000</f>
        <v>1.3048</v>
      </c>
      <c r="G360" s="19">
        <f xml:space="preserve"> RAW!F360 / 5000</f>
        <v>-0.34639999999999999</v>
      </c>
      <c r="H360" s="19">
        <f xml:space="preserve"> RAW!G360 / 5000</f>
        <v>3.5999999999999999E-3</v>
      </c>
      <c r="I360" s="19">
        <f xml:space="preserve"> RAW!H360 / 5000</f>
        <v>0.11360000000000001</v>
      </c>
      <c r="J360" s="20">
        <f xml:space="preserve"> RAW!I360 / 5000</f>
        <v>0.52580000000000005</v>
      </c>
      <c r="K360" s="20">
        <f xml:space="preserve"> RAW!J360</f>
        <v>11111001</v>
      </c>
      <c r="L360" s="21">
        <f xml:space="preserve"> ((RAW!K360 / 10000000000) * 1000)</f>
        <v>0</v>
      </c>
      <c r="M360" s="22">
        <f xml:space="preserve"> ((RAW!L360 / 1000000000) * 1000)</f>
        <v>191.29175700000002</v>
      </c>
      <c r="N360" s="19" t="str">
        <f xml:space="preserve"> RAW!M360</f>
        <v>R</v>
      </c>
      <c r="O360" s="19" t="str">
        <f xml:space="preserve"> RAW!N360</f>
        <v>L</v>
      </c>
      <c r="P360" s="20" t="str">
        <f xml:space="preserve"> RAW!O360</f>
        <v>-</v>
      </c>
      <c r="Q360" s="21">
        <f xml:space="preserve"> ((RAW!P360 / 10000000000) * 1000)</f>
        <v>0</v>
      </c>
      <c r="R360" s="22">
        <f xml:space="preserve"> ((RAW!Q360 / 1000000000) * 1000)</f>
        <v>0.697797</v>
      </c>
      <c r="S360" s="19" t="str">
        <f xml:space="preserve"> RAW!R360</f>
        <v>S</v>
      </c>
      <c r="T360" s="19" t="str">
        <f xml:space="preserve"> RAW!S360</f>
        <v>L</v>
      </c>
      <c r="U360" s="20" t="str">
        <f xml:space="preserve"> RAW!T360</f>
        <v>N</v>
      </c>
      <c r="V360" s="21">
        <f xml:space="preserve"> ((RAW!U360 / 10000000000) * 1000)</f>
        <v>0</v>
      </c>
      <c r="W360" s="22">
        <f xml:space="preserve"> ((RAW!V360 / 1000000000) * 1000)</f>
        <v>266.054687</v>
      </c>
      <c r="X360" s="19" t="str">
        <f xml:space="preserve"> RAW!W360</f>
        <v>S</v>
      </c>
      <c r="Y360" s="19" t="str">
        <f xml:space="preserve"> RAW!X360</f>
        <v>L</v>
      </c>
      <c r="Z360" s="20" t="str">
        <f xml:space="preserve"> RAW!Y360</f>
        <v>N</v>
      </c>
      <c r="AA360" s="19">
        <f xml:space="preserve"> ((RAW!Z360 / 10000000000) * 1000)</f>
        <v>0</v>
      </c>
      <c r="AB360" s="19">
        <f xml:space="preserve"> RAW!AA360 / 5</f>
        <v>1377.2</v>
      </c>
      <c r="AC360" s="20">
        <f xml:space="preserve"> ((RAW!AB360 / 1000000) * 1000)</f>
        <v>0</v>
      </c>
    </row>
    <row r="361" spans="1:29" x14ac:dyDescent="0.25">
      <c r="A361" s="28">
        <v>43239.787428425923</v>
      </c>
      <c r="B361" s="18">
        <f t="shared" si="6"/>
        <v>29.833333610964473</v>
      </c>
      <c r="C361" s="19">
        <f xml:space="preserve"> RAW!B361 / 5</f>
        <v>1377</v>
      </c>
      <c r="D361" s="19">
        <f xml:space="preserve"> RAW!C361 / 5</f>
        <v>-132.80000000000001</v>
      </c>
      <c r="E361" s="20">
        <f xml:space="preserve"> RAW!D361 / 5</f>
        <v>-473.2</v>
      </c>
      <c r="F361" s="19">
        <f xml:space="preserve"> RAW!E361 / 5000</f>
        <v>1.3046</v>
      </c>
      <c r="G361" s="19">
        <f xml:space="preserve"> RAW!F361 / 5000</f>
        <v>-0.34599999999999997</v>
      </c>
      <c r="H361" s="19">
        <f xml:space="preserve"> RAW!G361 / 5000</f>
        <v>3.5999999999999999E-3</v>
      </c>
      <c r="I361" s="19">
        <f xml:space="preserve"> RAW!H361 / 5000</f>
        <v>0.1138</v>
      </c>
      <c r="J361" s="20">
        <f xml:space="preserve"> RAW!I361 / 5000</f>
        <v>0.52600000000000002</v>
      </c>
      <c r="K361" s="20">
        <f xml:space="preserve"> RAW!J361</f>
        <v>11111001</v>
      </c>
      <c r="L361" s="21">
        <f xml:space="preserve"> ((RAW!K361 / 10000000000) * 1000)</f>
        <v>0</v>
      </c>
      <c r="M361" s="22">
        <f xml:space="preserve"> ((RAW!L361 / 1000000000) * 1000)</f>
        <v>191.29175700000002</v>
      </c>
      <c r="N361" s="19" t="str">
        <f xml:space="preserve"> RAW!M361</f>
        <v>R</v>
      </c>
      <c r="O361" s="19" t="str">
        <f xml:space="preserve"> RAW!N361</f>
        <v>L</v>
      </c>
      <c r="P361" s="20" t="str">
        <f xml:space="preserve"> RAW!O361</f>
        <v>-</v>
      </c>
      <c r="Q361" s="21">
        <f xml:space="preserve"> ((RAW!P361 / 10000000000) * 1000)</f>
        <v>0</v>
      </c>
      <c r="R361" s="22">
        <f xml:space="preserve"> ((RAW!Q361 / 1000000000) * 1000)</f>
        <v>0.697797</v>
      </c>
      <c r="S361" s="19" t="str">
        <f xml:space="preserve"> RAW!R361</f>
        <v>S</v>
      </c>
      <c r="T361" s="19" t="str">
        <f xml:space="preserve"> RAW!S361</f>
        <v>L</v>
      </c>
      <c r="U361" s="20" t="str">
        <f xml:space="preserve"> RAW!T361</f>
        <v>N</v>
      </c>
      <c r="V361" s="21">
        <f xml:space="preserve"> ((RAW!U361 / 10000000000) * 1000)</f>
        <v>0</v>
      </c>
      <c r="W361" s="22">
        <f xml:space="preserve"> ((RAW!V361 / 1000000000) * 1000)</f>
        <v>266.054687</v>
      </c>
      <c r="X361" s="19" t="str">
        <f xml:space="preserve"> RAW!W361</f>
        <v>S</v>
      </c>
      <c r="Y361" s="19" t="str">
        <f xml:space="preserve"> RAW!X361</f>
        <v>L</v>
      </c>
      <c r="Z361" s="20" t="str">
        <f xml:space="preserve"> RAW!Y361</f>
        <v>N</v>
      </c>
      <c r="AA361" s="19">
        <f xml:space="preserve"> ((RAW!Z361 / 10000000000) * 1000)</f>
        <v>0</v>
      </c>
      <c r="AB361" s="19">
        <f xml:space="preserve"> RAW!AA361 / 5</f>
        <v>1377</v>
      </c>
      <c r="AC361" s="20">
        <f xml:space="preserve"> ((RAW!AB361 / 1000000) * 1000)</f>
        <v>0</v>
      </c>
    </row>
    <row r="362" spans="1:29" x14ac:dyDescent="0.25">
      <c r="A362" s="28">
        <v>43239.79090064815</v>
      </c>
      <c r="B362" s="18">
        <f t="shared" si="6"/>
        <v>29.916666944394819</v>
      </c>
      <c r="C362" s="19">
        <f xml:space="preserve"> RAW!B362 / 5</f>
        <v>1377</v>
      </c>
      <c r="D362" s="19">
        <f xml:space="preserve"> RAW!C362 / 5</f>
        <v>-132.80000000000001</v>
      </c>
      <c r="E362" s="20">
        <f xml:space="preserve"> RAW!D362 / 5</f>
        <v>-473.2</v>
      </c>
      <c r="F362" s="19">
        <f xml:space="preserve"> RAW!E362 / 5000</f>
        <v>1.3048</v>
      </c>
      <c r="G362" s="19">
        <f xml:space="preserve"> RAW!F362 / 5000</f>
        <v>-0.34620000000000001</v>
      </c>
      <c r="H362" s="19">
        <f xml:space="preserve"> RAW!G362 / 5000</f>
        <v>3.3999999999999998E-3</v>
      </c>
      <c r="I362" s="19">
        <f xml:space="preserve"> RAW!H362 / 5000</f>
        <v>0.11360000000000001</v>
      </c>
      <c r="J362" s="20">
        <f xml:space="preserve"> RAW!I362 / 5000</f>
        <v>0.52600000000000002</v>
      </c>
      <c r="K362" s="20">
        <f xml:space="preserve"> RAW!J362</f>
        <v>11111001</v>
      </c>
      <c r="L362" s="21">
        <f xml:space="preserve"> ((RAW!K362 / 10000000000) * 1000)</f>
        <v>0</v>
      </c>
      <c r="M362" s="22">
        <f xml:space="preserve"> ((RAW!L362 / 1000000000) * 1000)</f>
        <v>191.29175700000002</v>
      </c>
      <c r="N362" s="19" t="str">
        <f xml:space="preserve"> RAW!M362</f>
        <v>R</v>
      </c>
      <c r="O362" s="19" t="str">
        <f xml:space="preserve"> RAW!N362</f>
        <v>L</v>
      </c>
      <c r="P362" s="20" t="str">
        <f xml:space="preserve"> RAW!O362</f>
        <v>-</v>
      </c>
      <c r="Q362" s="21">
        <f xml:space="preserve"> ((RAW!P362 / 10000000000) * 1000)</f>
        <v>0</v>
      </c>
      <c r="R362" s="22">
        <f xml:space="preserve"> ((RAW!Q362 / 1000000000) * 1000)</f>
        <v>0.697797</v>
      </c>
      <c r="S362" s="19" t="str">
        <f xml:space="preserve"> RAW!R362</f>
        <v>S</v>
      </c>
      <c r="T362" s="19" t="str">
        <f xml:space="preserve"> RAW!S362</f>
        <v>L</v>
      </c>
      <c r="U362" s="20" t="str">
        <f xml:space="preserve"> RAW!T362</f>
        <v>N</v>
      </c>
      <c r="V362" s="21">
        <f xml:space="preserve"> ((RAW!U362 / 10000000000) * 1000)</f>
        <v>0</v>
      </c>
      <c r="W362" s="22">
        <f xml:space="preserve"> ((RAW!V362 / 1000000000) * 1000)</f>
        <v>266.054687</v>
      </c>
      <c r="X362" s="19" t="str">
        <f xml:space="preserve"> RAW!W362</f>
        <v>S</v>
      </c>
      <c r="Y362" s="19" t="str">
        <f xml:space="preserve"> RAW!X362</f>
        <v>L</v>
      </c>
      <c r="Z362" s="20" t="str">
        <f xml:space="preserve"> RAW!Y362</f>
        <v>N</v>
      </c>
      <c r="AA362" s="19">
        <f xml:space="preserve"> ((RAW!Z362 / 10000000000) * 1000)</f>
        <v>0</v>
      </c>
      <c r="AB362" s="19">
        <f xml:space="preserve"> RAW!AA362 / 5</f>
        <v>1377</v>
      </c>
      <c r="AC362" s="20">
        <f xml:space="preserve"> ((RAW!AB362 / 1000000) * 1000)</f>
        <v>0</v>
      </c>
    </row>
    <row r="363" spans="1:29" x14ac:dyDescent="0.25">
      <c r="A363" s="28">
        <v>43239.794372870369</v>
      </c>
      <c r="B363" s="18">
        <f t="shared" si="6"/>
        <v>30.000000277650543</v>
      </c>
      <c r="C363" s="19">
        <f xml:space="preserve"> RAW!B363 / 5</f>
        <v>1377</v>
      </c>
      <c r="D363" s="19">
        <f xml:space="preserve"> RAW!C363 / 5</f>
        <v>-132.80000000000001</v>
      </c>
      <c r="E363" s="20">
        <f xml:space="preserve"> RAW!D363 / 5</f>
        <v>-473.2</v>
      </c>
      <c r="F363" s="19">
        <f xml:space="preserve"> RAW!E363 / 5000</f>
        <v>1.3048</v>
      </c>
      <c r="G363" s="19">
        <f xml:space="preserve"> RAW!F363 / 5000</f>
        <v>-0.34620000000000001</v>
      </c>
      <c r="H363" s="19">
        <f xml:space="preserve"> RAW!G363 / 5000</f>
        <v>3.3999999999999998E-3</v>
      </c>
      <c r="I363" s="19">
        <f xml:space="preserve"> RAW!H363 / 5000</f>
        <v>0.11360000000000001</v>
      </c>
      <c r="J363" s="20">
        <f xml:space="preserve"> RAW!I363 / 5000</f>
        <v>0.52600000000000002</v>
      </c>
      <c r="K363" s="20">
        <f xml:space="preserve"> RAW!J363</f>
        <v>11111001</v>
      </c>
      <c r="L363" s="21">
        <f xml:space="preserve"> ((RAW!K363 / 10000000000) * 1000)</f>
        <v>0</v>
      </c>
      <c r="M363" s="22">
        <f xml:space="preserve"> ((RAW!L363 / 1000000000) * 1000)</f>
        <v>191.29175700000002</v>
      </c>
      <c r="N363" s="19" t="str">
        <f xml:space="preserve"> RAW!M363</f>
        <v>R</v>
      </c>
      <c r="O363" s="19" t="str">
        <f xml:space="preserve"> RAW!N363</f>
        <v>L</v>
      </c>
      <c r="P363" s="20" t="str">
        <f xml:space="preserve"> RAW!O363</f>
        <v>-</v>
      </c>
      <c r="Q363" s="21">
        <f xml:space="preserve"> ((RAW!P363 / 10000000000) * 1000)</f>
        <v>0</v>
      </c>
      <c r="R363" s="22">
        <f xml:space="preserve"> ((RAW!Q363 / 1000000000) * 1000)</f>
        <v>0.697797</v>
      </c>
      <c r="S363" s="19" t="str">
        <f xml:space="preserve"> RAW!R363</f>
        <v>S</v>
      </c>
      <c r="T363" s="19" t="str">
        <f xml:space="preserve"> RAW!S363</f>
        <v>L</v>
      </c>
      <c r="U363" s="20" t="str">
        <f xml:space="preserve"> RAW!T363</f>
        <v>N</v>
      </c>
      <c r="V363" s="21">
        <f xml:space="preserve"> ((RAW!U363 / 10000000000) * 1000)</f>
        <v>0</v>
      </c>
      <c r="W363" s="22">
        <f xml:space="preserve"> ((RAW!V363 / 1000000000) * 1000)</f>
        <v>266.054687</v>
      </c>
      <c r="X363" s="19" t="str">
        <f xml:space="preserve"> RAW!W363</f>
        <v>S</v>
      </c>
      <c r="Y363" s="19" t="str">
        <f xml:space="preserve"> RAW!X363</f>
        <v>L</v>
      </c>
      <c r="Z363" s="20" t="str">
        <f xml:space="preserve"> RAW!Y363</f>
        <v>N</v>
      </c>
      <c r="AA363" s="19">
        <f xml:space="preserve"> ((RAW!Z363 / 10000000000) * 1000)</f>
        <v>0</v>
      </c>
      <c r="AB363" s="19">
        <f xml:space="preserve"> RAW!AA363 / 5</f>
        <v>1377</v>
      </c>
      <c r="AC363" s="20">
        <f xml:space="preserve"> ((RAW!AB363 / 1000000) * 1000)</f>
        <v>0</v>
      </c>
    </row>
    <row r="364" spans="1:29" x14ac:dyDescent="0.25">
      <c r="A364" s="28">
        <v>43239.797845092595</v>
      </c>
      <c r="B364" s="18">
        <f t="shared" si="6"/>
        <v>30.083333611080889</v>
      </c>
      <c r="C364" s="19">
        <f xml:space="preserve"> RAW!B364 / 5</f>
        <v>1376.8</v>
      </c>
      <c r="D364" s="19">
        <f xml:space="preserve"> RAW!C364 / 5</f>
        <v>-132.80000000000001</v>
      </c>
      <c r="E364" s="20">
        <f xml:space="preserve"> RAW!D364 / 5</f>
        <v>-473.2</v>
      </c>
      <c r="F364" s="19">
        <f xml:space="preserve"> RAW!E364 / 5000</f>
        <v>1.3048</v>
      </c>
      <c r="G364" s="19">
        <f xml:space="preserve"> RAW!F364 / 5000</f>
        <v>-0.34639999999999999</v>
      </c>
      <c r="H364" s="19">
        <f xml:space="preserve"> RAW!G364 / 5000</f>
        <v>3.3999999999999998E-3</v>
      </c>
      <c r="I364" s="19">
        <f xml:space="preserve"> RAW!H364 / 5000</f>
        <v>0.11360000000000001</v>
      </c>
      <c r="J364" s="20">
        <f xml:space="preserve"> RAW!I364 / 5000</f>
        <v>0.52580000000000005</v>
      </c>
      <c r="K364" s="20">
        <f xml:space="preserve"> RAW!J364</f>
        <v>11111001</v>
      </c>
      <c r="L364" s="21">
        <f xml:space="preserve"> ((RAW!K364 / 10000000000) * 1000)</f>
        <v>0</v>
      </c>
      <c r="M364" s="22">
        <f xml:space="preserve"> ((RAW!L364 / 1000000000) * 1000)</f>
        <v>191.29175700000002</v>
      </c>
      <c r="N364" s="19" t="str">
        <f xml:space="preserve"> RAW!M364</f>
        <v>R</v>
      </c>
      <c r="O364" s="19" t="str">
        <f xml:space="preserve"> RAW!N364</f>
        <v>L</v>
      </c>
      <c r="P364" s="20" t="str">
        <f xml:space="preserve"> RAW!O364</f>
        <v>-</v>
      </c>
      <c r="Q364" s="21">
        <f xml:space="preserve"> ((RAW!P364 / 10000000000) * 1000)</f>
        <v>0</v>
      </c>
      <c r="R364" s="22">
        <f xml:space="preserve"> ((RAW!Q364 / 1000000000) * 1000)</f>
        <v>0.697797</v>
      </c>
      <c r="S364" s="19" t="str">
        <f xml:space="preserve"> RAW!R364</f>
        <v>S</v>
      </c>
      <c r="T364" s="19" t="str">
        <f xml:space="preserve"> RAW!S364</f>
        <v>L</v>
      </c>
      <c r="U364" s="20" t="str">
        <f xml:space="preserve"> RAW!T364</f>
        <v>N</v>
      </c>
      <c r="V364" s="21">
        <f xml:space="preserve"> ((RAW!U364 / 10000000000) * 1000)</f>
        <v>0</v>
      </c>
      <c r="W364" s="22">
        <f xml:space="preserve"> ((RAW!V364 / 1000000000) * 1000)</f>
        <v>266.054687</v>
      </c>
      <c r="X364" s="19" t="str">
        <f xml:space="preserve"> RAW!W364</f>
        <v>S</v>
      </c>
      <c r="Y364" s="19" t="str">
        <f xml:space="preserve"> RAW!X364</f>
        <v>L</v>
      </c>
      <c r="Z364" s="20" t="str">
        <f xml:space="preserve"> RAW!Y364</f>
        <v>N</v>
      </c>
      <c r="AA364" s="19">
        <f xml:space="preserve"> ((RAW!Z364 / 10000000000) * 1000)</f>
        <v>0</v>
      </c>
      <c r="AB364" s="19">
        <f xml:space="preserve"> RAW!AA364 / 5</f>
        <v>1376.8</v>
      </c>
      <c r="AC364" s="20">
        <f xml:space="preserve"> ((RAW!AB364 / 1000000) * 1000)</f>
        <v>0</v>
      </c>
    </row>
    <row r="365" spans="1:29" x14ac:dyDescent="0.25">
      <c r="A365" s="28">
        <v>43239.801317303238</v>
      </c>
      <c r="B365" s="18">
        <f t="shared" si="6"/>
        <v>30.166666666511446</v>
      </c>
      <c r="C365" s="19">
        <f xml:space="preserve"> RAW!B365 / 5</f>
        <v>1376.6</v>
      </c>
      <c r="D365" s="19">
        <f xml:space="preserve"> RAW!C365 / 5</f>
        <v>-132.80000000000001</v>
      </c>
      <c r="E365" s="20">
        <f xml:space="preserve"> RAW!D365 / 5</f>
        <v>-473.2</v>
      </c>
      <c r="F365" s="19">
        <f xml:space="preserve"> RAW!E365 / 5000</f>
        <v>1.3048</v>
      </c>
      <c r="G365" s="19">
        <f xml:space="preserve"> RAW!F365 / 5000</f>
        <v>-0.34620000000000001</v>
      </c>
      <c r="H365" s="19">
        <f xml:space="preserve"> RAW!G365 / 5000</f>
        <v>3.2000000000000002E-3</v>
      </c>
      <c r="I365" s="19">
        <f xml:space="preserve"> RAW!H365 / 5000</f>
        <v>0.1134</v>
      </c>
      <c r="J365" s="20">
        <f xml:space="preserve"> RAW!I365 / 5000</f>
        <v>0.52559999999999996</v>
      </c>
      <c r="K365" s="20">
        <f xml:space="preserve"> RAW!J365</f>
        <v>11111001</v>
      </c>
      <c r="L365" s="21">
        <f xml:space="preserve"> ((RAW!K365 / 10000000000) * 1000)</f>
        <v>0</v>
      </c>
      <c r="M365" s="22">
        <f xml:space="preserve"> ((RAW!L365 / 1000000000) * 1000)</f>
        <v>191.29175700000002</v>
      </c>
      <c r="N365" s="19" t="str">
        <f xml:space="preserve"> RAW!M365</f>
        <v>R</v>
      </c>
      <c r="O365" s="19" t="str">
        <f xml:space="preserve"> RAW!N365</f>
        <v>L</v>
      </c>
      <c r="P365" s="20" t="str">
        <f xml:space="preserve"> RAW!O365</f>
        <v>-</v>
      </c>
      <c r="Q365" s="21">
        <f xml:space="preserve"> ((RAW!P365 / 10000000000) * 1000)</f>
        <v>0</v>
      </c>
      <c r="R365" s="22">
        <f xml:space="preserve"> ((RAW!Q365 / 1000000000) * 1000)</f>
        <v>0.697797</v>
      </c>
      <c r="S365" s="19" t="str">
        <f xml:space="preserve"> RAW!R365</f>
        <v>S</v>
      </c>
      <c r="T365" s="19" t="str">
        <f xml:space="preserve"> RAW!S365</f>
        <v>L</v>
      </c>
      <c r="U365" s="20" t="str">
        <f xml:space="preserve"> RAW!T365</f>
        <v>N</v>
      </c>
      <c r="V365" s="21">
        <f xml:space="preserve"> ((RAW!U365 / 10000000000) * 1000)</f>
        <v>0</v>
      </c>
      <c r="W365" s="22">
        <f xml:space="preserve"> ((RAW!V365 / 1000000000) * 1000)</f>
        <v>266.054687</v>
      </c>
      <c r="X365" s="19" t="str">
        <f xml:space="preserve"> RAW!W365</f>
        <v>S</v>
      </c>
      <c r="Y365" s="19" t="str">
        <f xml:space="preserve"> RAW!X365</f>
        <v>L</v>
      </c>
      <c r="Z365" s="20" t="str">
        <f xml:space="preserve"> RAW!Y365</f>
        <v>N</v>
      </c>
      <c r="AA365" s="19">
        <f xml:space="preserve"> ((RAW!Z365 / 10000000000) * 1000)</f>
        <v>0</v>
      </c>
      <c r="AB365" s="19">
        <f xml:space="preserve"> RAW!AA365 / 5</f>
        <v>1376.6</v>
      </c>
      <c r="AC365" s="20">
        <f xml:space="preserve"> ((RAW!AB365 / 1000000) * 1000)</f>
        <v>0</v>
      </c>
    </row>
    <row r="366" spans="1:29" x14ac:dyDescent="0.25">
      <c r="A366" s="28">
        <v>43239.804789525464</v>
      </c>
      <c r="B366" s="18">
        <f t="shared" si="6"/>
        <v>30.249999999941792</v>
      </c>
      <c r="C366" s="19">
        <f xml:space="preserve"> RAW!B366 / 5</f>
        <v>1377.2</v>
      </c>
      <c r="D366" s="19">
        <f xml:space="preserve"> RAW!C366 / 5</f>
        <v>-132.80000000000001</v>
      </c>
      <c r="E366" s="20">
        <f xml:space="preserve"> RAW!D366 / 5</f>
        <v>-473.2</v>
      </c>
      <c r="F366" s="19">
        <f xml:space="preserve"> RAW!E366 / 5000</f>
        <v>1.3046</v>
      </c>
      <c r="G366" s="19">
        <f xml:space="preserve"> RAW!F366 / 5000</f>
        <v>-0.34620000000000001</v>
      </c>
      <c r="H366" s="19">
        <f xml:space="preserve"> RAW!G366 / 5000</f>
        <v>3.3999999999999998E-3</v>
      </c>
      <c r="I366" s="19">
        <f xml:space="preserve"> RAW!H366 / 5000</f>
        <v>0.1138</v>
      </c>
      <c r="J366" s="20">
        <f xml:space="preserve"> RAW!I366 / 5000</f>
        <v>0.52600000000000002</v>
      </c>
      <c r="K366" s="20">
        <f xml:space="preserve"> RAW!J366</f>
        <v>11111001</v>
      </c>
      <c r="L366" s="21">
        <f xml:space="preserve"> ((RAW!K366 / 10000000000) * 1000)</f>
        <v>0</v>
      </c>
      <c r="M366" s="22">
        <f xml:space="preserve"> ((RAW!L366 / 1000000000) * 1000)</f>
        <v>191.29175700000002</v>
      </c>
      <c r="N366" s="19" t="str">
        <f xml:space="preserve"> RAW!M366</f>
        <v>R</v>
      </c>
      <c r="O366" s="19" t="str">
        <f xml:space="preserve"> RAW!N366</f>
        <v>L</v>
      </c>
      <c r="P366" s="20" t="str">
        <f xml:space="preserve"> RAW!O366</f>
        <v>-</v>
      </c>
      <c r="Q366" s="21">
        <f xml:space="preserve"> ((RAW!P366 / 10000000000) * 1000)</f>
        <v>0</v>
      </c>
      <c r="R366" s="22">
        <f xml:space="preserve"> ((RAW!Q366 / 1000000000) * 1000)</f>
        <v>0.697797</v>
      </c>
      <c r="S366" s="19" t="str">
        <f xml:space="preserve"> RAW!R366</f>
        <v>S</v>
      </c>
      <c r="T366" s="19" t="str">
        <f xml:space="preserve"> RAW!S366</f>
        <v>L</v>
      </c>
      <c r="U366" s="20" t="str">
        <f xml:space="preserve"> RAW!T366</f>
        <v>N</v>
      </c>
      <c r="V366" s="21">
        <f xml:space="preserve"> ((RAW!U366 / 10000000000) * 1000)</f>
        <v>0</v>
      </c>
      <c r="W366" s="22">
        <f xml:space="preserve"> ((RAW!V366 / 1000000000) * 1000)</f>
        <v>266.054687</v>
      </c>
      <c r="X366" s="19" t="str">
        <f xml:space="preserve"> RAW!W366</f>
        <v>S</v>
      </c>
      <c r="Y366" s="19" t="str">
        <f xml:space="preserve"> RAW!X366</f>
        <v>L</v>
      </c>
      <c r="Z366" s="20" t="str">
        <f xml:space="preserve"> RAW!Y366</f>
        <v>N</v>
      </c>
      <c r="AA366" s="19">
        <f xml:space="preserve"> ((RAW!Z366 / 10000000000) * 1000)</f>
        <v>0</v>
      </c>
      <c r="AB366" s="19">
        <f xml:space="preserve"> RAW!AA366 / 5</f>
        <v>1377.2</v>
      </c>
      <c r="AC366" s="20">
        <f xml:space="preserve"> ((RAW!AB366 / 1000000) * 1000)</f>
        <v>0</v>
      </c>
    </row>
    <row r="367" spans="1:29" x14ac:dyDescent="0.25">
      <c r="A367" s="28">
        <v>43239.808261759259</v>
      </c>
      <c r="B367" s="18">
        <f t="shared" si="6"/>
        <v>30.333333611022681</v>
      </c>
      <c r="C367" s="19">
        <f xml:space="preserve"> RAW!B367 / 5</f>
        <v>1376.8</v>
      </c>
      <c r="D367" s="19">
        <f xml:space="preserve"> RAW!C367 / 5</f>
        <v>-132.80000000000001</v>
      </c>
      <c r="E367" s="20">
        <f xml:space="preserve"> RAW!D367 / 5</f>
        <v>-473.2</v>
      </c>
      <c r="F367" s="19">
        <f xml:space="preserve"> RAW!E367 / 5000</f>
        <v>1.3046</v>
      </c>
      <c r="G367" s="19">
        <f xml:space="preserve"> RAW!F367 / 5000</f>
        <v>-0.34620000000000001</v>
      </c>
      <c r="H367" s="19">
        <f xml:space="preserve"> RAW!G367 / 5000</f>
        <v>3.2000000000000002E-3</v>
      </c>
      <c r="I367" s="19">
        <f xml:space="preserve"> RAW!H367 / 5000</f>
        <v>0.11360000000000001</v>
      </c>
      <c r="J367" s="20">
        <f xml:space="preserve"> RAW!I367 / 5000</f>
        <v>0.52580000000000005</v>
      </c>
      <c r="K367" s="20">
        <f xml:space="preserve"> RAW!J367</f>
        <v>11111001</v>
      </c>
      <c r="L367" s="21">
        <f xml:space="preserve"> ((RAW!K367 / 10000000000) * 1000)</f>
        <v>0</v>
      </c>
      <c r="M367" s="22">
        <f xml:space="preserve"> ((RAW!L367 / 1000000000) * 1000)</f>
        <v>191.29175700000002</v>
      </c>
      <c r="N367" s="19" t="str">
        <f xml:space="preserve"> RAW!M367</f>
        <v>R</v>
      </c>
      <c r="O367" s="19" t="str">
        <f xml:space="preserve"> RAW!N367</f>
        <v>L</v>
      </c>
      <c r="P367" s="20" t="str">
        <f xml:space="preserve"> RAW!O367</f>
        <v>-</v>
      </c>
      <c r="Q367" s="21">
        <f xml:space="preserve"> ((RAW!P367 / 10000000000) * 1000)</f>
        <v>0</v>
      </c>
      <c r="R367" s="22">
        <f xml:space="preserve"> ((RAW!Q367 / 1000000000) * 1000)</f>
        <v>0.697797</v>
      </c>
      <c r="S367" s="19" t="str">
        <f xml:space="preserve"> RAW!R367</f>
        <v>S</v>
      </c>
      <c r="T367" s="19" t="str">
        <f xml:space="preserve"> RAW!S367</f>
        <v>L</v>
      </c>
      <c r="U367" s="20" t="str">
        <f xml:space="preserve"> RAW!T367</f>
        <v>N</v>
      </c>
      <c r="V367" s="21">
        <f xml:space="preserve"> ((RAW!U367 / 10000000000) * 1000)</f>
        <v>0</v>
      </c>
      <c r="W367" s="22">
        <f xml:space="preserve"> ((RAW!V367 / 1000000000) * 1000)</f>
        <v>266.054687</v>
      </c>
      <c r="X367" s="19" t="str">
        <f xml:space="preserve"> RAW!W367</f>
        <v>S</v>
      </c>
      <c r="Y367" s="19" t="str">
        <f xml:space="preserve"> RAW!X367</f>
        <v>L</v>
      </c>
      <c r="Z367" s="20" t="str">
        <f xml:space="preserve"> RAW!Y367</f>
        <v>N</v>
      </c>
      <c r="AA367" s="19">
        <f xml:space="preserve"> ((RAW!Z367 / 10000000000) * 1000)</f>
        <v>0</v>
      </c>
      <c r="AB367" s="19">
        <f xml:space="preserve"> RAW!AA367 / 5</f>
        <v>1376.8</v>
      </c>
      <c r="AC367" s="20">
        <f xml:space="preserve"> ((RAW!AB367 / 1000000) * 1000)</f>
        <v>0</v>
      </c>
    </row>
    <row r="368" spans="1:29" x14ac:dyDescent="0.25">
      <c r="A368" s="28">
        <v>43239.811733981478</v>
      </c>
      <c r="B368" s="18">
        <f t="shared" si="6"/>
        <v>30.416666944278404</v>
      </c>
      <c r="C368" s="19">
        <f xml:space="preserve"> RAW!B368 / 5</f>
        <v>1376.8</v>
      </c>
      <c r="D368" s="19">
        <f xml:space="preserve"> RAW!C368 / 5</f>
        <v>-132.80000000000001</v>
      </c>
      <c r="E368" s="20">
        <f xml:space="preserve"> RAW!D368 / 5</f>
        <v>-473.2</v>
      </c>
      <c r="F368" s="19">
        <f xml:space="preserve"> RAW!E368 / 5000</f>
        <v>1.3046</v>
      </c>
      <c r="G368" s="19">
        <f xml:space="preserve"> RAW!F368 / 5000</f>
        <v>-0.34620000000000001</v>
      </c>
      <c r="H368" s="19">
        <f xml:space="preserve"> RAW!G368 / 5000</f>
        <v>3.3999999999999998E-3</v>
      </c>
      <c r="I368" s="19">
        <f xml:space="preserve"> RAW!H368 / 5000</f>
        <v>0.11360000000000001</v>
      </c>
      <c r="J368" s="20">
        <f xml:space="preserve"> RAW!I368 / 5000</f>
        <v>0.52580000000000005</v>
      </c>
      <c r="K368" s="20">
        <f xml:space="preserve"> RAW!J368</f>
        <v>11111001</v>
      </c>
      <c r="L368" s="21">
        <f xml:space="preserve"> ((RAW!K368 / 10000000000) * 1000)</f>
        <v>0</v>
      </c>
      <c r="M368" s="22">
        <f xml:space="preserve"> ((RAW!L368 / 1000000000) * 1000)</f>
        <v>191.29175700000002</v>
      </c>
      <c r="N368" s="19" t="str">
        <f xml:space="preserve"> RAW!M368</f>
        <v>R</v>
      </c>
      <c r="O368" s="19" t="str">
        <f xml:space="preserve"> RAW!N368</f>
        <v>L</v>
      </c>
      <c r="P368" s="20" t="str">
        <f xml:space="preserve"> RAW!O368</f>
        <v>-</v>
      </c>
      <c r="Q368" s="21">
        <f xml:space="preserve"> ((RAW!P368 / 10000000000) * 1000)</f>
        <v>0</v>
      </c>
      <c r="R368" s="22">
        <f xml:space="preserve"> ((RAW!Q368 / 1000000000) * 1000)</f>
        <v>0.697797</v>
      </c>
      <c r="S368" s="19" t="str">
        <f xml:space="preserve"> RAW!R368</f>
        <v>S</v>
      </c>
      <c r="T368" s="19" t="str">
        <f xml:space="preserve"> RAW!S368</f>
        <v>L</v>
      </c>
      <c r="U368" s="20" t="str">
        <f xml:space="preserve"> RAW!T368</f>
        <v>N</v>
      </c>
      <c r="V368" s="21">
        <f xml:space="preserve"> ((RAW!U368 / 10000000000) * 1000)</f>
        <v>0</v>
      </c>
      <c r="W368" s="22">
        <f xml:space="preserve"> ((RAW!V368 / 1000000000) * 1000)</f>
        <v>266.054687</v>
      </c>
      <c r="X368" s="19" t="str">
        <f xml:space="preserve"> RAW!W368</f>
        <v>S</v>
      </c>
      <c r="Y368" s="19" t="str">
        <f xml:space="preserve"> RAW!X368</f>
        <v>L</v>
      </c>
      <c r="Z368" s="20" t="str">
        <f xml:space="preserve"> RAW!Y368</f>
        <v>N</v>
      </c>
      <c r="AA368" s="19">
        <f xml:space="preserve"> ((RAW!Z368 / 10000000000) * 1000)</f>
        <v>0</v>
      </c>
      <c r="AB368" s="19">
        <f xml:space="preserve"> RAW!AA368 / 5</f>
        <v>1376.8</v>
      </c>
      <c r="AC368" s="20">
        <f xml:space="preserve"> ((RAW!AB368 / 1000000) * 1000)</f>
        <v>0</v>
      </c>
    </row>
    <row r="369" spans="1:29" x14ac:dyDescent="0.25">
      <c r="A369" s="28">
        <v>43239.815206203704</v>
      </c>
      <c r="B369" s="18">
        <f t="shared" si="6"/>
        <v>30.50000027770875</v>
      </c>
      <c r="C369" s="19">
        <f xml:space="preserve"> RAW!B369 / 5</f>
        <v>1376.8</v>
      </c>
      <c r="D369" s="19">
        <f xml:space="preserve"> RAW!C369 / 5</f>
        <v>-132.80000000000001</v>
      </c>
      <c r="E369" s="20">
        <f xml:space="preserve"> RAW!D369 / 5</f>
        <v>-473.2</v>
      </c>
      <c r="F369" s="19">
        <f xml:space="preserve"> RAW!E369 / 5000</f>
        <v>1.3048</v>
      </c>
      <c r="G369" s="19">
        <f xml:space="preserve"> RAW!F369 / 5000</f>
        <v>-0.34639999999999999</v>
      </c>
      <c r="H369" s="19">
        <f xml:space="preserve"> RAW!G369 / 5000</f>
        <v>3.2000000000000002E-3</v>
      </c>
      <c r="I369" s="19">
        <f xml:space="preserve"> RAW!H369 / 5000</f>
        <v>0.1132</v>
      </c>
      <c r="J369" s="20">
        <f xml:space="preserve"> RAW!I369 / 5000</f>
        <v>0.52559999999999996</v>
      </c>
      <c r="K369" s="20">
        <f xml:space="preserve"> RAW!J369</f>
        <v>11111001</v>
      </c>
      <c r="L369" s="21">
        <f xml:space="preserve"> ((RAW!K369 / 10000000000) * 1000)</f>
        <v>0</v>
      </c>
      <c r="M369" s="22">
        <f xml:space="preserve"> ((RAW!L369 / 1000000000) * 1000)</f>
        <v>191.29175700000002</v>
      </c>
      <c r="N369" s="19" t="str">
        <f xml:space="preserve"> RAW!M369</f>
        <v>R</v>
      </c>
      <c r="O369" s="19" t="str">
        <f xml:space="preserve"> RAW!N369</f>
        <v>L</v>
      </c>
      <c r="P369" s="20" t="str">
        <f xml:space="preserve"> RAW!O369</f>
        <v>-</v>
      </c>
      <c r="Q369" s="21">
        <f xml:space="preserve"> ((RAW!P369 / 10000000000) * 1000)</f>
        <v>0</v>
      </c>
      <c r="R369" s="22">
        <f xml:space="preserve"> ((RAW!Q369 / 1000000000) * 1000)</f>
        <v>0.697797</v>
      </c>
      <c r="S369" s="19" t="str">
        <f xml:space="preserve"> RAW!R369</f>
        <v>S</v>
      </c>
      <c r="T369" s="19" t="str">
        <f xml:space="preserve"> RAW!S369</f>
        <v>L</v>
      </c>
      <c r="U369" s="20" t="str">
        <f xml:space="preserve"> RAW!T369</f>
        <v>N</v>
      </c>
      <c r="V369" s="21">
        <f xml:space="preserve"> ((RAW!U369 / 10000000000) * 1000)</f>
        <v>0</v>
      </c>
      <c r="W369" s="22">
        <f xml:space="preserve"> ((RAW!V369 / 1000000000) * 1000)</f>
        <v>266.054687</v>
      </c>
      <c r="X369" s="19" t="str">
        <f xml:space="preserve"> RAW!W369</f>
        <v>S</v>
      </c>
      <c r="Y369" s="19" t="str">
        <f xml:space="preserve"> RAW!X369</f>
        <v>L</v>
      </c>
      <c r="Z369" s="20" t="str">
        <f xml:space="preserve"> RAW!Y369</f>
        <v>N</v>
      </c>
      <c r="AA369" s="19">
        <f xml:space="preserve"> ((RAW!Z369 / 10000000000) * 1000)</f>
        <v>0</v>
      </c>
      <c r="AB369" s="19">
        <f xml:space="preserve"> RAW!AA369 / 5</f>
        <v>1376.8</v>
      </c>
      <c r="AC369" s="20">
        <f xml:space="preserve"> ((RAW!AB369 / 1000000) * 1000)</f>
        <v>0</v>
      </c>
    </row>
    <row r="370" spans="1:29" x14ac:dyDescent="0.25">
      <c r="A370" s="28">
        <v>43239.818678425923</v>
      </c>
      <c r="B370" s="18">
        <f t="shared" si="6"/>
        <v>30.583333610964473</v>
      </c>
      <c r="C370" s="19">
        <f xml:space="preserve"> RAW!B370 / 5</f>
        <v>1376.8</v>
      </c>
      <c r="D370" s="19">
        <f xml:space="preserve"> RAW!C370 / 5</f>
        <v>-132.80000000000001</v>
      </c>
      <c r="E370" s="20">
        <f xml:space="preserve"> RAW!D370 / 5</f>
        <v>-473.2</v>
      </c>
      <c r="F370" s="19">
        <f xml:space="preserve"> RAW!E370 / 5000</f>
        <v>1.3046</v>
      </c>
      <c r="G370" s="19">
        <f xml:space="preserve"> RAW!F370 / 5000</f>
        <v>-0.34639999999999999</v>
      </c>
      <c r="H370" s="19">
        <f xml:space="preserve"> RAW!G370 / 5000</f>
        <v>3.2000000000000002E-3</v>
      </c>
      <c r="I370" s="19">
        <f xml:space="preserve"> RAW!H370 / 5000</f>
        <v>0.1134</v>
      </c>
      <c r="J370" s="20">
        <f xml:space="preserve"> RAW!I370 / 5000</f>
        <v>0.52580000000000005</v>
      </c>
      <c r="K370" s="20">
        <f xml:space="preserve"> RAW!J370</f>
        <v>11111001</v>
      </c>
      <c r="L370" s="21">
        <f xml:space="preserve"> ((RAW!K370 / 10000000000) * 1000)</f>
        <v>0</v>
      </c>
      <c r="M370" s="22">
        <f xml:space="preserve"> ((RAW!L370 / 1000000000) * 1000)</f>
        <v>191.29175700000002</v>
      </c>
      <c r="N370" s="19" t="str">
        <f xml:space="preserve"> RAW!M370</f>
        <v>R</v>
      </c>
      <c r="O370" s="19" t="str">
        <f xml:space="preserve"> RAW!N370</f>
        <v>L</v>
      </c>
      <c r="P370" s="20" t="str">
        <f xml:space="preserve"> RAW!O370</f>
        <v>-</v>
      </c>
      <c r="Q370" s="21">
        <f xml:space="preserve"> ((RAW!P370 / 10000000000) * 1000)</f>
        <v>0</v>
      </c>
      <c r="R370" s="22">
        <f xml:space="preserve"> ((RAW!Q370 / 1000000000) * 1000)</f>
        <v>0.697797</v>
      </c>
      <c r="S370" s="19" t="str">
        <f xml:space="preserve"> RAW!R370</f>
        <v>S</v>
      </c>
      <c r="T370" s="19" t="str">
        <f xml:space="preserve"> RAW!S370</f>
        <v>L</v>
      </c>
      <c r="U370" s="20" t="str">
        <f xml:space="preserve"> RAW!T370</f>
        <v>N</v>
      </c>
      <c r="V370" s="21">
        <f xml:space="preserve"> ((RAW!U370 / 10000000000) * 1000)</f>
        <v>0</v>
      </c>
      <c r="W370" s="22">
        <f xml:space="preserve"> ((RAW!V370 / 1000000000) * 1000)</f>
        <v>266.054687</v>
      </c>
      <c r="X370" s="19" t="str">
        <f xml:space="preserve"> RAW!W370</f>
        <v>S</v>
      </c>
      <c r="Y370" s="19" t="str">
        <f xml:space="preserve"> RAW!X370</f>
        <v>L</v>
      </c>
      <c r="Z370" s="20" t="str">
        <f xml:space="preserve"> RAW!Y370</f>
        <v>N</v>
      </c>
      <c r="AA370" s="19">
        <f xml:space="preserve"> ((RAW!Z370 / 10000000000) * 1000)</f>
        <v>0</v>
      </c>
      <c r="AB370" s="19">
        <f xml:space="preserve"> RAW!AA370 / 5</f>
        <v>1376.8</v>
      </c>
      <c r="AC370" s="20">
        <f xml:space="preserve"> ((RAW!AB370 / 1000000) * 1000)</f>
        <v>0</v>
      </c>
    </row>
    <row r="371" spans="1:29" x14ac:dyDescent="0.25">
      <c r="A371" s="28">
        <v>43239.822150636573</v>
      </c>
      <c r="B371" s="18">
        <f t="shared" si="6"/>
        <v>30.666666666569654</v>
      </c>
      <c r="C371" s="19">
        <f xml:space="preserve"> RAW!B371 / 5</f>
        <v>1376.6</v>
      </c>
      <c r="D371" s="19">
        <f xml:space="preserve"> RAW!C371 / 5</f>
        <v>-132.80000000000001</v>
      </c>
      <c r="E371" s="20">
        <f xml:space="preserve"> RAW!D371 / 5</f>
        <v>-473.2</v>
      </c>
      <c r="F371" s="19">
        <f xml:space="preserve"> RAW!E371 / 5000</f>
        <v>1.3046</v>
      </c>
      <c r="G371" s="19">
        <f xml:space="preserve"> RAW!F371 / 5000</f>
        <v>-0.34639999999999999</v>
      </c>
      <c r="H371" s="19">
        <f xml:space="preserve"> RAW!G371 / 5000</f>
        <v>3.0000000000000001E-3</v>
      </c>
      <c r="I371" s="19">
        <f xml:space="preserve"> RAW!H371 / 5000</f>
        <v>0.1134</v>
      </c>
      <c r="J371" s="20">
        <f xml:space="preserve"> RAW!I371 / 5000</f>
        <v>0.52559999999999996</v>
      </c>
      <c r="K371" s="20">
        <f xml:space="preserve"> RAW!J371</f>
        <v>11111001</v>
      </c>
      <c r="L371" s="21">
        <f xml:space="preserve"> ((RAW!K371 / 10000000000) * 1000)</f>
        <v>0</v>
      </c>
      <c r="M371" s="22">
        <f xml:space="preserve"> ((RAW!L371 / 1000000000) * 1000)</f>
        <v>191.29175700000002</v>
      </c>
      <c r="N371" s="19" t="str">
        <f xml:space="preserve"> RAW!M371</f>
        <v>R</v>
      </c>
      <c r="O371" s="19" t="str">
        <f xml:space="preserve"> RAW!N371</f>
        <v>L</v>
      </c>
      <c r="P371" s="20" t="str">
        <f xml:space="preserve"> RAW!O371</f>
        <v>-</v>
      </c>
      <c r="Q371" s="21">
        <f xml:space="preserve"> ((RAW!P371 / 10000000000) * 1000)</f>
        <v>0</v>
      </c>
      <c r="R371" s="22">
        <f xml:space="preserve"> ((RAW!Q371 / 1000000000) * 1000)</f>
        <v>0.697797</v>
      </c>
      <c r="S371" s="19" t="str">
        <f xml:space="preserve"> RAW!R371</f>
        <v>S</v>
      </c>
      <c r="T371" s="19" t="str">
        <f xml:space="preserve"> RAW!S371</f>
        <v>L</v>
      </c>
      <c r="U371" s="20" t="str">
        <f xml:space="preserve"> RAW!T371</f>
        <v>N</v>
      </c>
      <c r="V371" s="21">
        <f xml:space="preserve"> ((RAW!U371 / 10000000000) * 1000)</f>
        <v>0</v>
      </c>
      <c r="W371" s="22">
        <f xml:space="preserve"> ((RAW!V371 / 1000000000) * 1000)</f>
        <v>266.054687</v>
      </c>
      <c r="X371" s="19" t="str">
        <f xml:space="preserve"> RAW!W371</f>
        <v>S</v>
      </c>
      <c r="Y371" s="19" t="str">
        <f xml:space="preserve"> RAW!X371</f>
        <v>L</v>
      </c>
      <c r="Z371" s="20" t="str">
        <f xml:space="preserve"> RAW!Y371</f>
        <v>N</v>
      </c>
      <c r="AA371" s="19">
        <f xml:space="preserve"> ((RAW!Z371 / 10000000000) * 1000)</f>
        <v>0</v>
      </c>
      <c r="AB371" s="19">
        <f xml:space="preserve"> RAW!AA371 / 5</f>
        <v>1376.6</v>
      </c>
      <c r="AC371" s="20">
        <f xml:space="preserve"> ((RAW!AB371 / 1000000) * 1000)</f>
        <v>0</v>
      </c>
    </row>
    <row r="372" spans="1:29" x14ac:dyDescent="0.25">
      <c r="A372" s="28">
        <v>43239.8256228588</v>
      </c>
      <c r="B372" s="18">
        <f t="shared" si="6"/>
        <v>30.75</v>
      </c>
      <c r="C372" s="19">
        <f xml:space="preserve"> RAW!B372 / 5</f>
        <v>1376.8</v>
      </c>
      <c r="D372" s="19">
        <f xml:space="preserve"> RAW!C372 / 5</f>
        <v>-132.80000000000001</v>
      </c>
      <c r="E372" s="20">
        <f xml:space="preserve"> RAW!D372 / 5</f>
        <v>-473.2</v>
      </c>
      <c r="F372" s="19">
        <f xml:space="preserve"> RAW!E372 / 5000</f>
        <v>1.3048</v>
      </c>
      <c r="G372" s="19">
        <f xml:space="preserve"> RAW!F372 / 5000</f>
        <v>-0.34660000000000002</v>
      </c>
      <c r="H372" s="19">
        <f xml:space="preserve"> RAW!G372 / 5000</f>
        <v>3.2000000000000002E-3</v>
      </c>
      <c r="I372" s="19">
        <f xml:space="preserve"> RAW!H372 / 5000</f>
        <v>0.1134</v>
      </c>
      <c r="J372" s="20">
        <f xml:space="preserve"> RAW!I372 / 5000</f>
        <v>0.52539999999999998</v>
      </c>
      <c r="K372" s="20">
        <f xml:space="preserve"> RAW!J372</f>
        <v>11111001</v>
      </c>
      <c r="L372" s="21">
        <f xml:space="preserve"> ((RAW!K372 / 10000000000) * 1000)</f>
        <v>0</v>
      </c>
      <c r="M372" s="22">
        <f xml:space="preserve"> ((RAW!L372 / 1000000000) * 1000)</f>
        <v>191.29175700000002</v>
      </c>
      <c r="N372" s="19" t="str">
        <f xml:space="preserve"> RAW!M372</f>
        <v>R</v>
      </c>
      <c r="O372" s="19" t="str">
        <f xml:space="preserve"> RAW!N372</f>
        <v>L</v>
      </c>
      <c r="P372" s="20" t="str">
        <f xml:space="preserve"> RAW!O372</f>
        <v>-</v>
      </c>
      <c r="Q372" s="21">
        <f xml:space="preserve"> ((RAW!P372 / 10000000000) * 1000)</f>
        <v>0</v>
      </c>
      <c r="R372" s="22">
        <f xml:space="preserve"> ((RAW!Q372 / 1000000000) * 1000)</f>
        <v>0.697797</v>
      </c>
      <c r="S372" s="19" t="str">
        <f xml:space="preserve"> RAW!R372</f>
        <v>S</v>
      </c>
      <c r="T372" s="19" t="str">
        <f xml:space="preserve"> RAW!S372</f>
        <v>L</v>
      </c>
      <c r="U372" s="20" t="str">
        <f xml:space="preserve"> RAW!T372</f>
        <v>N</v>
      </c>
      <c r="V372" s="21">
        <f xml:space="preserve"> ((RAW!U372 / 10000000000) * 1000)</f>
        <v>0</v>
      </c>
      <c r="W372" s="22">
        <f xml:space="preserve"> ((RAW!V372 / 1000000000) * 1000)</f>
        <v>266.054687</v>
      </c>
      <c r="X372" s="19" t="str">
        <f xml:space="preserve"> RAW!W372</f>
        <v>S</v>
      </c>
      <c r="Y372" s="19" t="str">
        <f xml:space="preserve"> RAW!X372</f>
        <v>L</v>
      </c>
      <c r="Z372" s="20" t="str">
        <f xml:space="preserve"> RAW!Y372</f>
        <v>N</v>
      </c>
      <c r="AA372" s="19">
        <f xml:space="preserve"> ((RAW!Z372 / 10000000000) * 1000)</f>
        <v>0</v>
      </c>
      <c r="AB372" s="19">
        <f xml:space="preserve"> RAW!AA372 / 5</f>
        <v>1376.8</v>
      </c>
      <c r="AC372" s="20">
        <f xml:space="preserve"> ((RAW!AB372 / 1000000) * 1000)</f>
        <v>0</v>
      </c>
    </row>
    <row r="373" spans="1:29" x14ac:dyDescent="0.25">
      <c r="A373" s="28">
        <v>43239.829095081019</v>
      </c>
      <c r="B373" s="18">
        <f t="shared" si="6"/>
        <v>30.833333333255723</v>
      </c>
      <c r="C373" s="19">
        <f xml:space="preserve"> RAW!B373 / 5</f>
        <v>1376.6</v>
      </c>
      <c r="D373" s="19">
        <f xml:space="preserve"> RAW!C373 / 5</f>
        <v>-132.80000000000001</v>
      </c>
      <c r="E373" s="20">
        <f xml:space="preserve"> RAW!D373 / 5</f>
        <v>-473.2</v>
      </c>
      <c r="F373" s="19">
        <f xml:space="preserve"> RAW!E373 / 5000</f>
        <v>1.3048</v>
      </c>
      <c r="G373" s="19">
        <f xml:space="preserve"> RAW!F373 / 5000</f>
        <v>-0.3468</v>
      </c>
      <c r="H373" s="19">
        <f xml:space="preserve"> RAW!G373 / 5000</f>
        <v>3.0000000000000001E-3</v>
      </c>
      <c r="I373" s="19">
        <f xml:space="preserve"> RAW!H373 / 5000</f>
        <v>0.1134</v>
      </c>
      <c r="J373" s="20">
        <f xml:space="preserve"> RAW!I373 / 5000</f>
        <v>0.52539999999999998</v>
      </c>
      <c r="K373" s="20">
        <f xml:space="preserve"> RAW!J373</f>
        <v>11111001</v>
      </c>
      <c r="L373" s="21">
        <f xml:space="preserve"> ((RAW!K373 / 10000000000) * 1000)</f>
        <v>0</v>
      </c>
      <c r="M373" s="22">
        <f xml:space="preserve"> ((RAW!L373 / 1000000000) * 1000)</f>
        <v>191.29175700000002</v>
      </c>
      <c r="N373" s="19" t="str">
        <f xml:space="preserve"> RAW!M373</f>
        <v>R</v>
      </c>
      <c r="O373" s="19" t="str">
        <f xml:space="preserve"> RAW!N373</f>
        <v>L</v>
      </c>
      <c r="P373" s="20" t="str">
        <f xml:space="preserve"> RAW!O373</f>
        <v>-</v>
      </c>
      <c r="Q373" s="21">
        <f xml:space="preserve"> ((RAW!P373 / 10000000000) * 1000)</f>
        <v>0</v>
      </c>
      <c r="R373" s="22">
        <f xml:space="preserve"> ((RAW!Q373 / 1000000000) * 1000)</f>
        <v>0.697797</v>
      </c>
      <c r="S373" s="19" t="str">
        <f xml:space="preserve"> RAW!R373</f>
        <v>S</v>
      </c>
      <c r="T373" s="19" t="str">
        <f xml:space="preserve"> RAW!S373</f>
        <v>L</v>
      </c>
      <c r="U373" s="20" t="str">
        <f xml:space="preserve"> RAW!T373</f>
        <v>N</v>
      </c>
      <c r="V373" s="21">
        <f xml:space="preserve"> ((RAW!U373 / 10000000000) * 1000)</f>
        <v>0</v>
      </c>
      <c r="W373" s="22">
        <f xml:space="preserve"> ((RAW!V373 / 1000000000) * 1000)</f>
        <v>266.054687</v>
      </c>
      <c r="X373" s="19" t="str">
        <f xml:space="preserve"> RAW!W373</f>
        <v>S</v>
      </c>
      <c r="Y373" s="19" t="str">
        <f xml:space="preserve"> RAW!X373</f>
        <v>L</v>
      </c>
      <c r="Z373" s="20" t="str">
        <f xml:space="preserve"> RAW!Y373</f>
        <v>N</v>
      </c>
      <c r="AA373" s="19">
        <f xml:space="preserve"> ((RAW!Z373 / 10000000000) * 1000)</f>
        <v>0</v>
      </c>
      <c r="AB373" s="19">
        <f xml:space="preserve"> RAW!AA373 / 5</f>
        <v>1376.6</v>
      </c>
      <c r="AC373" s="20">
        <f xml:space="preserve"> ((RAW!AB373 / 1000000) * 1000)</f>
        <v>0</v>
      </c>
    </row>
    <row r="374" spans="1:29" x14ac:dyDescent="0.25">
      <c r="A374" s="28">
        <v>43239.832567303238</v>
      </c>
      <c r="B374" s="18">
        <f t="shared" si="6"/>
        <v>30.916666666511446</v>
      </c>
      <c r="C374" s="19">
        <f xml:space="preserve"> RAW!B374 / 5</f>
        <v>1376.6</v>
      </c>
      <c r="D374" s="19">
        <f xml:space="preserve"> RAW!C374 / 5</f>
        <v>-132.80000000000001</v>
      </c>
      <c r="E374" s="20">
        <f xml:space="preserve"> RAW!D374 / 5</f>
        <v>-473.2</v>
      </c>
      <c r="F374" s="19">
        <f xml:space="preserve"> RAW!E374 / 5000</f>
        <v>1.3046</v>
      </c>
      <c r="G374" s="19">
        <f xml:space="preserve"> RAW!F374 / 5000</f>
        <v>-0.34639999999999999</v>
      </c>
      <c r="H374" s="19">
        <f xml:space="preserve"> RAW!G374 / 5000</f>
        <v>3.0000000000000001E-3</v>
      </c>
      <c r="I374" s="19">
        <f xml:space="preserve"> RAW!H374 / 5000</f>
        <v>0.1134</v>
      </c>
      <c r="J374" s="20">
        <f xml:space="preserve"> RAW!I374 / 5000</f>
        <v>0.52559999999999996</v>
      </c>
      <c r="K374" s="20">
        <f xml:space="preserve"> RAW!J374</f>
        <v>11111001</v>
      </c>
      <c r="L374" s="21">
        <f xml:space="preserve"> ((RAW!K374 / 10000000000) * 1000)</f>
        <v>0</v>
      </c>
      <c r="M374" s="22">
        <f xml:space="preserve"> ((RAW!L374 / 1000000000) * 1000)</f>
        <v>191.29175700000002</v>
      </c>
      <c r="N374" s="19" t="str">
        <f xml:space="preserve"> RAW!M374</f>
        <v>R</v>
      </c>
      <c r="O374" s="19" t="str">
        <f xml:space="preserve"> RAW!N374</f>
        <v>L</v>
      </c>
      <c r="P374" s="20" t="str">
        <f xml:space="preserve"> RAW!O374</f>
        <v>-</v>
      </c>
      <c r="Q374" s="21">
        <f xml:space="preserve"> ((RAW!P374 / 10000000000) * 1000)</f>
        <v>0</v>
      </c>
      <c r="R374" s="22">
        <f xml:space="preserve"> ((RAW!Q374 / 1000000000) * 1000)</f>
        <v>0.697797</v>
      </c>
      <c r="S374" s="19" t="str">
        <f xml:space="preserve"> RAW!R374</f>
        <v>S</v>
      </c>
      <c r="T374" s="19" t="str">
        <f xml:space="preserve"> RAW!S374</f>
        <v>L</v>
      </c>
      <c r="U374" s="20" t="str">
        <f xml:space="preserve"> RAW!T374</f>
        <v>N</v>
      </c>
      <c r="V374" s="21">
        <f xml:space="preserve"> ((RAW!U374 / 10000000000) * 1000)</f>
        <v>0</v>
      </c>
      <c r="W374" s="22">
        <f xml:space="preserve"> ((RAW!V374 / 1000000000) * 1000)</f>
        <v>266.054687</v>
      </c>
      <c r="X374" s="19" t="str">
        <f xml:space="preserve"> RAW!W374</f>
        <v>S</v>
      </c>
      <c r="Y374" s="19" t="str">
        <f xml:space="preserve"> RAW!X374</f>
        <v>L</v>
      </c>
      <c r="Z374" s="20" t="str">
        <f xml:space="preserve"> RAW!Y374</f>
        <v>N</v>
      </c>
      <c r="AA374" s="19">
        <f xml:space="preserve"> ((RAW!Z374 / 10000000000) * 1000)</f>
        <v>0</v>
      </c>
      <c r="AB374" s="19">
        <f xml:space="preserve"> RAW!AA374 / 5</f>
        <v>1376.6</v>
      </c>
      <c r="AC374" s="20">
        <f xml:space="preserve"> ((RAW!AB374 / 1000000) * 1000)</f>
        <v>0</v>
      </c>
    </row>
    <row r="375" spans="1:29" x14ac:dyDescent="0.25">
      <c r="A375" s="28">
        <v>43239.83603953704</v>
      </c>
      <c r="B375" s="18">
        <f t="shared" si="6"/>
        <v>31.000000277766958</v>
      </c>
      <c r="C375" s="19">
        <f xml:space="preserve"> RAW!B375 / 5</f>
        <v>1376.8</v>
      </c>
      <c r="D375" s="19">
        <f xml:space="preserve"> RAW!C375 / 5</f>
        <v>-132.80000000000001</v>
      </c>
      <c r="E375" s="20">
        <f xml:space="preserve"> RAW!D375 / 5</f>
        <v>-473.2</v>
      </c>
      <c r="F375" s="19">
        <f xml:space="preserve"> RAW!E375 / 5000</f>
        <v>1.3048</v>
      </c>
      <c r="G375" s="19">
        <f xml:space="preserve"> RAW!F375 / 5000</f>
        <v>-0.34660000000000002</v>
      </c>
      <c r="H375" s="19">
        <f xml:space="preserve"> RAW!G375 / 5000</f>
        <v>3.2000000000000002E-3</v>
      </c>
      <c r="I375" s="19">
        <f xml:space="preserve"> RAW!H375 / 5000</f>
        <v>0.1134</v>
      </c>
      <c r="J375" s="20">
        <f xml:space="preserve"> RAW!I375 / 5000</f>
        <v>0.52539999999999998</v>
      </c>
      <c r="K375" s="20">
        <f xml:space="preserve"> RAW!J375</f>
        <v>11111001</v>
      </c>
      <c r="L375" s="21">
        <f xml:space="preserve"> ((RAW!K375 / 10000000000) * 1000)</f>
        <v>0</v>
      </c>
      <c r="M375" s="22">
        <f xml:space="preserve"> ((RAW!L375 / 1000000000) * 1000)</f>
        <v>191.29175700000002</v>
      </c>
      <c r="N375" s="19" t="str">
        <f xml:space="preserve"> RAW!M375</f>
        <v>R</v>
      </c>
      <c r="O375" s="19" t="str">
        <f xml:space="preserve"> RAW!N375</f>
        <v>L</v>
      </c>
      <c r="P375" s="20" t="str">
        <f xml:space="preserve"> RAW!O375</f>
        <v>-</v>
      </c>
      <c r="Q375" s="21">
        <f xml:space="preserve"> ((RAW!P375 / 10000000000) * 1000)</f>
        <v>0</v>
      </c>
      <c r="R375" s="22">
        <f xml:space="preserve"> ((RAW!Q375 / 1000000000) * 1000)</f>
        <v>0.697797</v>
      </c>
      <c r="S375" s="19" t="str">
        <f xml:space="preserve"> RAW!R375</f>
        <v>S</v>
      </c>
      <c r="T375" s="19" t="str">
        <f xml:space="preserve"> RAW!S375</f>
        <v>L</v>
      </c>
      <c r="U375" s="20" t="str">
        <f xml:space="preserve"> RAW!T375</f>
        <v>N</v>
      </c>
      <c r="V375" s="21">
        <f xml:space="preserve"> ((RAW!U375 / 10000000000) * 1000)</f>
        <v>0</v>
      </c>
      <c r="W375" s="22">
        <f xml:space="preserve"> ((RAW!V375 / 1000000000) * 1000)</f>
        <v>266.054687</v>
      </c>
      <c r="X375" s="19" t="str">
        <f xml:space="preserve"> RAW!W375</f>
        <v>S</v>
      </c>
      <c r="Y375" s="19" t="str">
        <f xml:space="preserve"> RAW!X375</f>
        <v>L</v>
      </c>
      <c r="Z375" s="20" t="str">
        <f xml:space="preserve"> RAW!Y375</f>
        <v>N</v>
      </c>
      <c r="AA375" s="19">
        <f xml:space="preserve"> ((RAW!Z375 / 10000000000) * 1000)</f>
        <v>0</v>
      </c>
      <c r="AB375" s="19">
        <f xml:space="preserve"> RAW!AA375 / 5</f>
        <v>1376.8</v>
      </c>
      <c r="AC375" s="20">
        <f xml:space="preserve"> ((RAW!AB375 / 1000000) * 1000)</f>
        <v>0</v>
      </c>
    </row>
    <row r="376" spans="1:29" x14ac:dyDescent="0.25">
      <c r="A376" s="28">
        <v>43239.839511759259</v>
      </c>
      <c r="B376" s="18">
        <f t="shared" si="6"/>
        <v>31.083333611022681</v>
      </c>
      <c r="C376" s="19">
        <f xml:space="preserve"> RAW!B376 / 5</f>
        <v>1376.6</v>
      </c>
      <c r="D376" s="19">
        <f xml:space="preserve"> RAW!C376 / 5</f>
        <v>-132.80000000000001</v>
      </c>
      <c r="E376" s="20">
        <f xml:space="preserve"> RAW!D376 / 5</f>
        <v>-473.2</v>
      </c>
      <c r="F376" s="19">
        <f xml:space="preserve"> RAW!E376 / 5000</f>
        <v>1.3046</v>
      </c>
      <c r="G376" s="19">
        <f xml:space="preserve"> RAW!F376 / 5000</f>
        <v>-0.34639999999999999</v>
      </c>
      <c r="H376" s="19">
        <f xml:space="preserve"> RAW!G376 / 5000</f>
        <v>3.0000000000000001E-3</v>
      </c>
      <c r="I376" s="19">
        <f xml:space="preserve"> RAW!H376 / 5000</f>
        <v>0.1134</v>
      </c>
      <c r="J376" s="20">
        <f xml:space="preserve"> RAW!I376 / 5000</f>
        <v>0.52559999999999996</v>
      </c>
      <c r="K376" s="20">
        <f xml:space="preserve"> RAW!J376</f>
        <v>11111001</v>
      </c>
      <c r="L376" s="21">
        <f xml:space="preserve"> ((RAW!K376 / 10000000000) * 1000)</f>
        <v>0</v>
      </c>
      <c r="M376" s="22">
        <f xml:space="preserve"> ((RAW!L376 / 1000000000) * 1000)</f>
        <v>191.29175700000002</v>
      </c>
      <c r="N376" s="19" t="str">
        <f xml:space="preserve"> RAW!M376</f>
        <v>R</v>
      </c>
      <c r="O376" s="19" t="str">
        <f xml:space="preserve"> RAW!N376</f>
        <v>L</v>
      </c>
      <c r="P376" s="20" t="str">
        <f xml:space="preserve"> RAW!O376</f>
        <v>-</v>
      </c>
      <c r="Q376" s="21">
        <f xml:space="preserve"> ((RAW!P376 / 10000000000) * 1000)</f>
        <v>0</v>
      </c>
      <c r="R376" s="22">
        <f xml:space="preserve"> ((RAW!Q376 / 1000000000) * 1000)</f>
        <v>0.697797</v>
      </c>
      <c r="S376" s="19" t="str">
        <f xml:space="preserve"> RAW!R376</f>
        <v>S</v>
      </c>
      <c r="T376" s="19" t="str">
        <f xml:space="preserve"> RAW!S376</f>
        <v>L</v>
      </c>
      <c r="U376" s="20" t="str">
        <f xml:space="preserve"> RAW!T376</f>
        <v>N</v>
      </c>
      <c r="V376" s="21">
        <f xml:space="preserve"> ((RAW!U376 / 10000000000) * 1000)</f>
        <v>0</v>
      </c>
      <c r="W376" s="22">
        <f xml:space="preserve"> ((RAW!V376 / 1000000000) * 1000)</f>
        <v>266.054687</v>
      </c>
      <c r="X376" s="19" t="str">
        <f xml:space="preserve"> RAW!W376</f>
        <v>S</v>
      </c>
      <c r="Y376" s="19" t="str">
        <f xml:space="preserve"> RAW!X376</f>
        <v>L</v>
      </c>
      <c r="Z376" s="20" t="str">
        <f xml:space="preserve"> RAW!Y376</f>
        <v>N</v>
      </c>
      <c r="AA376" s="19">
        <f xml:space="preserve"> ((RAW!Z376 / 10000000000) * 1000)</f>
        <v>0</v>
      </c>
      <c r="AB376" s="19">
        <f xml:space="preserve"> RAW!AA376 / 5</f>
        <v>1376.6</v>
      </c>
      <c r="AC376" s="20">
        <f xml:space="preserve"> ((RAW!AB376 / 1000000) * 1000)</f>
        <v>0</v>
      </c>
    </row>
    <row r="377" spans="1:29" x14ac:dyDescent="0.25">
      <c r="A377" s="28">
        <v>43239.842983981478</v>
      </c>
      <c r="B377" s="18">
        <f t="shared" si="6"/>
        <v>31.166666944278404</v>
      </c>
      <c r="C377" s="19">
        <f xml:space="preserve"> RAW!B377 / 5</f>
        <v>1376.8</v>
      </c>
      <c r="D377" s="19">
        <f xml:space="preserve"> RAW!C377 / 5</f>
        <v>-132.80000000000001</v>
      </c>
      <c r="E377" s="20">
        <f xml:space="preserve"> RAW!D377 / 5</f>
        <v>-473.2</v>
      </c>
      <c r="F377" s="19">
        <f xml:space="preserve"> RAW!E377 / 5000</f>
        <v>1.3048</v>
      </c>
      <c r="G377" s="19">
        <f xml:space="preserve"> RAW!F377 / 5000</f>
        <v>-0.34660000000000002</v>
      </c>
      <c r="H377" s="19">
        <f xml:space="preserve"> RAW!G377 / 5000</f>
        <v>3.2000000000000002E-3</v>
      </c>
      <c r="I377" s="19">
        <f xml:space="preserve"> RAW!H377 / 5000</f>
        <v>0.1132</v>
      </c>
      <c r="J377" s="20">
        <f xml:space="preserve"> RAW!I377 / 5000</f>
        <v>0.52559999999999996</v>
      </c>
      <c r="K377" s="20">
        <f xml:space="preserve"> RAW!J377</f>
        <v>11111001</v>
      </c>
      <c r="L377" s="21">
        <f xml:space="preserve"> ((RAW!K377 / 10000000000) * 1000)</f>
        <v>0</v>
      </c>
      <c r="M377" s="22">
        <f xml:space="preserve"> ((RAW!L377 / 1000000000) * 1000)</f>
        <v>191.29175700000002</v>
      </c>
      <c r="N377" s="19" t="str">
        <f xml:space="preserve"> RAW!M377</f>
        <v>R</v>
      </c>
      <c r="O377" s="19" t="str">
        <f xml:space="preserve"> RAW!N377</f>
        <v>L</v>
      </c>
      <c r="P377" s="20" t="str">
        <f xml:space="preserve"> RAW!O377</f>
        <v>-</v>
      </c>
      <c r="Q377" s="21">
        <f xml:space="preserve"> ((RAW!P377 / 10000000000) * 1000)</f>
        <v>0</v>
      </c>
      <c r="R377" s="22">
        <f xml:space="preserve"> ((RAW!Q377 / 1000000000) * 1000)</f>
        <v>0.697797</v>
      </c>
      <c r="S377" s="19" t="str">
        <f xml:space="preserve"> RAW!R377</f>
        <v>S</v>
      </c>
      <c r="T377" s="19" t="str">
        <f xml:space="preserve"> RAW!S377</f>
        <v>L</v>
      </c>
      <c r="U377" s="20" t="str">
        <f xml:space="preserve"> RAW!T377</f>
        <v>N</v>
      </c>
      <c r="V377" s="21">
        <f xml:space="preserve"> ((RAW!U377 / 10000000000) * 1000)</f>
        <v>0</v>
      </c>
      <c r="W377" s="22">
        <f xml:space="preserve"> ((RAW!V377 / 1000000000) * 1000)</f>
        <v>266.054687</v>
      </c>
      <c r="X377" s="19" t="str">
        <f xml:space="preserve"> RAW!W377</f>
        <v>S</v>
      </c>
      <c r="Y377" s="19" t="str">
        <f xml:space="preserve"> RAW!X377</f>
        <v>L</v>
      </c>
      <c r="Z377" s="20" t="str">
        <f xml:space="preserve"> RAW!Y377</f>
        <v>N</v>
      </c>
      <c r="AA377" s="19">
        <f xml:space="preserve"> ((RAW!Z377 / 10000000000) * 1000)</f>
        <v>0</v>
      </c>
      <c r="AB377" s="19">
        <f xml:space="preserve"> RAW!AA377 / 5</f>
        <v>1376.8</v>
      </c>
      <c r="AC377" s="20">
        <f xml:space="preserve"> ((RAW!AB377 / 1000000) * 1000)</f>
        <v>0</v>
      </c>
    </row>
    <row r="378" spans="1:29" x14ac:dyDescent="0.25">
      <c r="A378" s="28">
        <v>43239.846456203704</v>
      </c>
      <c r="B378" s="18">
        <f t="shared" si="6"/>
        <v>31.25000027770875</v>
      </c>
      <c r="C378" s="19">
        <f xml:space="preserve"> RAW!B378 / 5</f>
        <v>1376.8</v>
      </c>
      <c r="D378" s="19">
        <f xml:space="preserve"> RAW!C378 / 5</f>
        <v>-132.80000000000001</v>
      </c>
      <c r="E378" s="20">
        <f xml:space="preserve"> RAW!D378 / 5</f>
        <v>-473.2</v>
      </c>
      <c r="F378" s="19">
        <f xml:space="preserve"> RAW!E378 / 5000</f>
        <v>1.3046</v>
      </c>
      <c r="G378" s="19">
        <f xml:space="preserve"> RAW!F378 / 5000</f>
        <v>-0.34639999999999999</v>
      </c>
      <c r="H378" s="19">
        <f xml:space="preserve"> RAW!G378 / 5000</f>
        <v>3.0000000000000001E-3</v>
      </c>
      <c r="I378" s="19">
        <f xml:space="preserve"> RAW!H378 / 5000</f>
        <v>0.1134</v>
      </c>
      <c r="J378" s="20">
        <f xml:space="preserve"> RAW!I378 / 5000</f>
        <v>0.52539999999999998</v>
      </c>
      <c r="K378" s="20">
        <f xml:space="preserve"> RAW!J378</f>
        <v>11111001</v>
      </c>
      <c r="L378" s="21">
        <f xml:space="preserve"> ((RAW!K378 / 10000000000) * 1000)</f>
        <v>0</v>
      </c>
      <c r="M378" s="22">
        <f xml:space="preserve"> ((RAW!L378 / 1000000000) * 1000)</f>
        <v>191.29175700000002</v>
      </c>
      <c r="N378" s="19" t="str">
        <f xml:space="preserve"> RAW!M378</f>
        <v>R</v>
      </c>
      <c r="O378" s="19" t="str">
        <f xml:space="preserve"> RAW!N378</f>
        <v>L</v>
      </c>
      <c r="P378" s="20" t="str">
        <f xml:space="preserve"> RAW!O378</f>
        <v>-</v>
      </c>
      <c r="Q378" s="21">
        <f xml:space="preserve"> ((RAW!P378 / 10000000000) * 1000)</f>
        <v>0</v>
      </c>
      <c r="R378" s="22">
        <f xml:space="preserve"> ((RAW!Q378 / 1000000000) * 1000)</f>
        <v>0.697797</v>
      </c>
      <c r="S378" s="19" t="str">
        <f xml:space="preserve"> RAW!R378</f>
        <v>S</v>
      </c>
      <c r="T378" s="19" t="str">
        <f xml:space="preserve"> RAW!S378</f>
        <v>L</v>
      </c>
      <c r="U378" s="20" t="str">
        <f xml:space="preserve"> RAW!T378</f>
        <v>N</v>
      </c>
      <c r="V378" s="21">
        <f xml:space="preserve"> ((RAW!U378 / 10000000000) * 1000)</f>
        <v>0</v>
      </c>
      <c r="W378" s="22">
        <f xml:space="preserve"> ((RAW!V378 / 1000000000) * 1000)</f>
        <v>266.054687</v>
      </c>
      <c r="X378" s="19" t="str">
        <f xml:space="preserve"> RAW!W378</f>
        <v>S</v>
      </c>
      <c r="Y378" s="19" t="str">
        <f xml:space="preserve"> RAW!X378</f>
        <v>L</v>
      </c>
      <c r="Z378" s="20" t="str">
        <f xml:space="preserve"> RAW!Y378</f>
        <v>N</v>
      </c>
      <c r="AA378" s="19">
        <f xml:space="preserve"> ((RAW!Z378 / 10000000000) * 1000)</f>
        <v>0</v>
      </c>
      <c r="AB378" s="19">
        <f xml:space="preserve"> RAW!AA378 / 5</f>
        <v>1376.8</v>
      </c>
      <c r="AC378" s="20">
        <f xml:space="preserve"> ((RAW!AB378 / 1000000) * 1000)</f>
        <v>0</v>
      </c>
    </row>
    <row r="379" spans="1:29" x14ac:dyDescent="0.25">
      <c r="A379" s="28">
        <v>43239.849928414355</v>
      </c>
      <c r="B379" s="18">
        <f t="shared" si="6"/>
        <v>31.333333333313931</v>
      </c>
      <c r="C379" s="19">
        <f xml:space="preserve"> RAW!B379 / 5</f>
        <v>1376.8</v>
      </c>
      <c r="D379" s="19">
        <f xml:space="preserve"> RAW!C379 / 5</f>
        <v>-132.80000000000001</v>
      </c>
      <c r="E379" s="20">
        <f xml:space="preserve"> RAW!D379 / 5</f>
        <v>-473.2</v>
      </c>
      <c r="F379" s="19">
        <f xml:space="preserve"> RAW!E379 / 5000</f>
        <v>1.3046</v>
      </c>
      <c r="G379" s="19">
        <f xml:space="preserve"> RAW!F379 / 5000</f>
        <v>-0.34639999999999999</v>
      </c>
      <c r="H379" s="19">
        <f xml:space="preserve"> RAW!G379 / 5000</f>
        <v>3.2000000000000002E-3</v>
      </c>
      <c r="I379" s="19">
        <f xml:space="preserve"> RAW!H379 / 5000</f>
        <v>0.1134</v>
      </c>
      <c r="J379" s="20">
        <f xml:space="preserve"> RAW!I379 / 5000</f>
        <v>0.52580000000000005</v>
      </c>
      <c r="K379" s="20">
        <f xml:space="preserve"> RAW!J379</f>
        <v>11111001</v>
      </c>
      <c r="L379" s="21">
        <f xml:space="preserve"> ((RAW!K379 / 10000000000) * 1000)</f>
        <v>0</v>
      </c>
      <c r="M379" s="22">
        <f xml:space="preserve"> ((RAW!L379 / 1000000000) * 1000)</f>
        <v>191.29175700000002</v>
      </c>
      <c r="N379" s="19" t="str">
        <f xml:space="preserve"> RAW!M379</f>
        <v>R</v>
      </c>
      <c r="O379" s="19" t="str">
        <f xml:space="preserve"> RAW!N379</f>
        <v>L</v>
      </c>
      <c r="P379" s="20" t="str">
        <f xml:space="preserve"> RAW!O379</f>
        <v>-</v>
      </c>
      <c r="Q379" s="21">
        <f xml:space="preserve"> ((RAW!P379 / 10000000000) * 1000)</f>
        <v>0</v>
      </c>
      <c r="R379" s="22">
        <f xml:space="preserve"> ((RAW!Q379 / 1000000000) * 1000)</f>
        <v>0.697797</v>
      </c>
      <c r="S379" s="19" t="str">
        <f xml:space="preserve"> RAW!R379</f>
        <v>S</v>
      </c>
      <c r="T379" s="19" t="str">
        <f xml:space="preserve"> RAW!S379</f>
        <v>L</v>
      </c>
      <c r="U379" s="20" t="str">
        <f xml:space="preserve"> RAW!T379</f>
        <v>N</v>
      </c>
      <c r="V379" s="21">
        <f xml:space="preserve"> ((RAW!U379 / 10000000000) * 1000)</f>
        <v>0</v>
      </c>
      <c r="W379" s="22">
        <f xml:space="preserve"> ((RAW!V379 / 1000000000) * 1000)</f>
        <v>266.054687</v>
      </c>
      <c r="X379" s="19" t="str">
        <f xml:space="preserve"> RAW!W379</f>
        <v>S</v>
      </c>
      <c r="Y379" s="19" t="str">
        <f xml:space="preserve"> RAW!X379</f>
        <v>L</v>
      </c>
      <c r="Z379" s="20" t="str">
        <f xml:space="preserve"> RAW!Y379</f>
        <v>N</v>
      </c>
      <c r="AA379" s="19">
        <f xml:space="preserve"> ((RAW!Z379 / 10000000000) * 1000)</f>
        <v>0</v>
      </c>
      <c r="AB379" s="19">
        <f xml:space="preserve"> RAW!AA379 / 5</f>
        <v>1376.8</v>
      </c>
      <c r="AC379" s="20">
        <f xml:space="preserve"> ((RAW!AB379 / 1000000) * 1000)</f>
        <v>0</v>
      </c>
    </row>
    <row r="380" spans="1:29" x14ac:dyDescent="0.25">
      <c r="A380" s="28">
        <v>43239.85340064815</v>
      </c>
      <c r="B380" s="18">
        <f t="shared" si="6"/>
        <v>31.416666944394819</v>
      </c>
      <c r="C380" s="19">
        <f xml:space="preserve"> RAW!B380 / 5</f>
        <v>1376.4</v>
      </c>
      <c r="D380" s="19">
        <f xml:space="preserve"> RAW!C380 / 5</f>
        <v>-132.80000000000001</v>
      </c>
      <c r="E380" s="20">
        <f xml:space="preserve"> RAW!D380 / 5</f>
        <v>-473.2</v>
      </c>
      <c r="F380" s="19">
        <f xml:space="preserve"> RAW!E380 / 5000</f>
        <v>1.3048</v>
      </c>
      <c r="G380" s="19">
        <f xml:space="preserve"> RAW!F380 / 5000</f>
        <v>-0.34660000000000002</v>
      </c>
      <c r="H380" s="19">
        <f xml:space="preserve"> RAW!G380 / 5000</f>
        <v>2.8E-3</v>
      </c>
      <c r="I380" s="19">
        <f xml:space="preserve"> RAW!H380 / 5000</f>
        <v>0.1132</v>
      </c>
      <c r="J380" s="20">
        <f xml:space="preserve"> RAW!I380 / 5000</f>
        <v>0.52539999999999998</v>
      </c>
      <c r="K380" s="20">
        <f xml:space="preserve"> RAW!J380</f>
        <v>11111001</v>
      </c>
      <c r="L380" s="21">
        <f xml:space="preserve"> ((RAW!K380 / 10000000000) * 1000)</f>
        <v>0</v>
      </c>
      <c r="M380" s="22">
        <f xml:space="preserve"> ((RAW!L380 / 1000000000) * 1000)</f>
        <v>191.29175700000002</v>
      </c>
      <c r="N380" s="19" t="str">
        <f xml:space="preserve"> RAW!M380</f>
        <v>R</v>
      </c>
      <c r="O380" s="19" t="str">
        <f xml:space="preserve"> RAW!N380</f>
        <v>L</v>
      </c>
      <c r="P380" s="20" t="str">
        <f xml:space="preserve"> RAW!O380</f>
        <v>-</v>
      </c>
      <c r="Q380" s="21">
        <f xml:space="preserve"> ((RAW!P380 / 10000000000) * 1000)</f>
        <v>0</v>
      </c>
      <c r="R380" s="22">
        <f xml:space="preserve"> ((RAW!Q380 / 1000000000) * 1000)</f>
        <v>0.697797</v>
      </c>
      <c r="S380" s="19" t="str">
        <f xml:space="preserve"> RAW!R380</f>
        <v>S</v>
      </c>
      <c r="T380" s="19" t="str">
        <f xml:space="preserve"> RAW!S380</f>
        <v>L</v>
      </c>
      <c r="U380" s="20" t="str">
        <f xml:space="preserve"> RAW!T380</f>
        <v>N</v>
      </c>
      <c r="V380" s="21">
        <f xml:space="preserve"> ((RAW!U380 / 10000000000) * 1000)</f>
        <v>0</v>
      </c>
      <c r="W380" s="22">
        <f xml:space="preserve"> ((RAW!V380 / 1000000000) * 1000)</f>
        <v>266.054687</v>
      </c>
      <c r="X380" s="19" t="str">
        <f xml:space="preserve"> RAW!W380</f>
        <v>S</v>
      </c>
      <c r="Y380" s="19" t="str">
        <f xml:space="preserve"> RAW!X380</f>
        <v>L</v>
      </c>
      <c r="Z380" s="20" t="str">
        <f xml:space="preserve"> RAW!Y380</f>
        <v>N</v>
      </c>
      <c r="AA380" s="19">
        <f xml:space="preserve"> ((RAW!Z380 / 10000000000) * 1000)</f>
        <v>0</v>
      </c>
      <c r="AB380" s="19">
        <f xml:space="preserve"> RAW!AA380 / 5</f>
        <v>1376.4</v>
      </c>
      <c r="AC380" s="20">
        <f xml:space="preserve"> ((RAW!AB380 / 1000000) * 1000)</f>
        <v>0</v>
      </c>
    </row>
    <row r="381" spans="1:29" x14ac:dyDescent="0.25">
      <c r="A381" s="28">
        <v>43239.856872870369</v>
      </c>
      <c r="B381" s="18">
        <f t="shared" si="6"/>
        <v>31.500000277650543</v>
      </c>
      <c r="C381" s="19">
        <f xml:space="preserve"> RAW!B381 / 5</f>
        <v>1376.6</v>
      </c>
      <c r="D381" s="19">
        <f xml:space="preserve"> RAW!C381 / 5</f>
        <v>-132.80000000000001</v>
      </c>
      <c r="E381" s="20">
        <f xml:space="preserve"> RAW!D381 / 5</f>
        <v>-473.2</v>
      </c>
      <c r="F381" s="19">
        <f xml:space="preserve"> RAW!E381 / 5000</f>
        <v>1.3046</v>
      </c>
      <c r="G381" s="19">
        <f xml:space="preserve"> RAW!F381 / 5000</f>
        <v>-0.34660000000000002</v>
      </c>
      <c r="H381" s="19">
        <f xml:space="preserve"> RAW!G381 / 5000</f>
        <v>2.8E-3</v>
      </c>
      <c r="I381" s="19">
        <f xml:space="preserve"> RAW!H381 / 5000</f>
        <v>0.113</v>
      </c>
      <c r="J381" s="20">
        <f xml:space="preserve"> RAW!I381 / 5000</f>
        <v>0.52539999999999998</v>
      </c>
      <c r="K381" s="20">
        <f xml:space="preserve"> RAW!J381</f>
        <v>11111001</v>
      </c>
      <c r="L381" s="21">
        <f xml:space="preserve"> ((RAW!K381 / 10000000000) * 1000)</f>
        <v>0</v>
      </c>
      <c r="M381" s="22">
        <f xml:space="preserve"> ((RAW!L381 / 1000000000) * 1000)</f>
        <v>191.29175700000002</v>
      </c>
      <c r="N381" s="19" t="str">
        <f xml:space="preserve"> RAW!M381</f>
        <v>R</v>
      </c>
      <c r="O381" s="19" t="str">
        <f xml:space="preserve"> RAW!N381</f>
        <v>L</v>
      </c>
      <c r="P381" s="20" t="str">
        <f xml:space="preserve"> RAW!O381</f>
        <v>-</v>
      </c>
      <c r="Q381" s="21">
        <f xml:space="preserve"> ((RAW!P381 / 10000000000) * 1000)</f>
        <v>0</v>
      </c>
      <c r="R381" s="22">
        <f xml:space="preserve"> ((RAW!Q381 / 1000000000) * 1000)</f>
        <v>0.697797</v>
      </c>
      <c r="S381" s="19" t="str">
        <f xml:space="preserve"> RAW!R381</f>
        <v>S</v>
      </c>
      <c r="T381" s="19" t="str">
        <f xml:space="preserve"> RAW!S381</f>
        <v>L</v>
      </c>
      <c r="U381" s="20" t="str">
        <f xml:space="preserve"> RAW!T381</f>
        <v>N</v>
      </c>
      <c r="V381" s="21">
        <f xml:space="preserve"> ((RAW!U381 / 10000000000) * 1000)</f>
        <v>0</v>
      </c>
      <c r="W381" s="22">
        <f xml:space="preserve"> ((RAW!V381 / 1000000000) * 1000)</f>
        <v>266.054687</v>
      </c>
      <c r="X381" s="19" t="str">
        <f xml:space="preserve"> RAW!W381</f>
        <v>S</v>
      </c>
      <c r="Y381" s="19" t="str">
        <f xml:space="preserve"> RAW!X381</f>
        <v>L</v>
      </c>
      <c r="Z381" s="20" t="str">
        <f xml:space="preserve"> RAW!Y381</f>
        <v>N</v>
      </c>
      <c r="AA381" s="19">
        <f xml:space="preserve"> ((RAW!Z381 / 10000000000) * 1000)</f>
        <v>0</v>
      </c>
      <c r="AB381" s="19">
        <f xml:space="preserve"> RAW!AA381 / 5</f>
        <v>1376.6</v>
      </c>
      <c r="AC381" s="20">
        <f xml:space="preserve"> ((RAW!AB381 / 1000000) * 1000)</f>
        <v>0</v>
      </c>
    </row>
    <row r="382" spans="1:29" x14ac:dyDescent="0.25">
      <c r="A382" s="28">
        <v>43239.860345081019</v>
      </c>
      <c r="B382" s="18">
        <f t="shared" si="6"/>
        <v>31.583333333255723</v>
      </c>
      <c r="C382" s="19">
        <f xml:space="preserve"> RAW!B382 / 5</f>
        <v>1376.6</v>
      </c>
      <c r="D382" s="19">
        <f xml:space="preserve"> RAW!C382 / 5</f>
        <v>-132.80000000000001</v>
      </c>
      <c r="E382" s="20">
        <f xml:space="preserve"> RAW!D382 / 5</f>
        <v>-473.2</v>
      </c>
      <c r="F382" s="19">
        <f xml:space="preserve"> RAW!E382 / 5000</f>
        <v>1.3048</v>
      </c>
      <c r="G382" s="19">
        <f xml:space="preserve"> RAW!F382 / 5000</f>
        <v>-0.34660000000000002</v>
      </c>
      <c r="H382" s="19">
        <f xml:space="preserve"> RAW!G382 / 5000</f>
        <v>3.0000000000000001E-3</v>
      </c>
      <c r="I382" s="19">
        <f xml:space="preserve"> RAW!H382 / 5000</f>
        <v>0.1132</v>
      </c>
      <c r="J382" s="20">
        <f xml:space="preserve"> RAW!I382 / 5000</f>
        <v>0.52539999999999998</v>
      </c>
      <c r="K382" s="20">
        <f xml:space="preserve"> RAW!J382</f>
        <v>11111001</v>
      </c>
      <c r="L382" s="21">
        <f xml:space="preserve"> ((RAW!K382 / 10000000000) * 1000)</f>
        <v>0</v>
      </c>
      <c r="M382" s="22">
        <f xml:space="preserve"> ((RAW!L382 / 1000000000) * 1000)</f>
        <v>191.29175700000002</v>
      </c>
      <c r="N382" s="19" t="str">
        <f xml:space="preserve"> RAW!M382</f>
        <v>R</v>
      </c>
      <c r="O382" s="19" t="str">
        <f xml:space="preserve"> RAW!N382</f>
        <v>L</v>
      </c>
      <c r="P382" s="20" t="str">
        <f xml:space="preserve"> RAW!O382</f>
        <v>-</v>
      </c>
      <c r="Q382" s="21">
        <f xml:space="preserve"> ((RAW!P382 / 10000000000) * 1000)</f>
        <v>0</v>
      </c>
      <c r="R382" s="22">
        <f xml:space="preserve"> ((RAW!Q382 / 1000000000) * 1000)</f>
        <v>0.697797</v>
      </c>
      <c r="S382" s="19" t="str">
        <f xml:space="preserve"> RAW!R382</f>
        <v>S</v>
      </c>
      <c r="T382" s="19" t="str">
        <f xml:space="preserve"> RAW!S382</f>
        <v>L</v>
      </c>
      <c r="U382" s="20" t="str">
        <f xml:space="preserve"> RAW!T382</f>
        <v>N</v>
      </c>
      <c r="V382" s="21">
        <f xml:space="preserve"> ((RAW!U382 / 10000000000) * 1000)</f>
        <v>0</v>
      </c>
      <c r="W382" s="22">
        <f xml:space="preserve"> ((RAW!V382 / 1000000000) * 1000)</f>
        <v>266.054687</v>
      </c>
      <c r="X382" s="19" t="str">
        <f xml:space="preserve"> RAW!W382</f>
        <v>S</v>
      </c>
      <c r="Y382" s="19" t="str">
        <f xml:space="preserve"> RAW!X382</f>
        <v>L</v>
      </c>
      <c r="Z382" s="20" t="str">
        <f xml:space="preserve"> RAW!Y382</f>
        <v>N</v>
      </c>
      <c r="AA382" s="19">
        <f xml:space="preserve"> ((RAW!Z382 / 10000000000) * 1000)</f>
        <v>0</v>
      </c>
      <c r="AB382" s="19">
        <f xml:space="preserve"> RAW!AA382 / 5</f>
        <v>1376.6</v>
      </c>
      <c r="AC382" s="20">
        <f xml:space="preserve"> ((RAW!AB382 / 1000000) * 1000)</f>
        <v>0</v>
      </c>
    </row>
    <row r="383" spans="1:29" x14ac:dyDescent="0.25">
      <c r="A383" s="28">
        <v>43239.863817314814</v>
      </c>
      <c r="B383" s="18">
        <f t="shared" si="6"/>
        <v>31.666666944336612</v>
      </c>
      <c r="C383" s="19">
        <f xml:space="preserve"> RAW!B383 / 5</f>
        <v>1376.4</v>
      </c>
      <c r="D383" s="19">
        <f xml:space="preserve"> RAW!C383 / 5</f>
        <v>-132.80000000000001</v>
      </c>
      <c r="E383" s="20">
        <f xml:space="preserve"> RAW!D383 / 5</f>
        <v>-473.2</v>
      </c>
      <c r="F383" s="19">
        <f xml:space="preserve"> RAW!E383 / 5000</f>
        <v>1.3046</v>
      </c>
      <c r="G383" s="19">
        <f xml:space="preserve"> RAW!F383 / 5000</f>
        <v>-0.34639999999999999</v>
      </c>
      <c r="H383" s="19">
        <f xml:space="preserve"> RAW!G383 / 5000</f>
        <v>3.0000000000000001E-3</v>
      </c>
      <c r="I383" s="19">
        <f xml:space="preserve"> RAW!H383 / 5000</f>
        <v>0.1134</v>
      </c>
      <c r="J383" s="20">
        <f xml:space="preserve"> RAW!I383 / 5000</f>
        <v>0.52539999999999998</v>
      </c>
      <c r="K383" s="20">
        <f xml:space="preserve"> RAW!J383</f>
        <v>11111001</v>
      </c>
      <c r="L383" s="21">
        <f xml:space="preserve"> ((RAW!K383 / 10000000000) * 1000)</f>
        <v>0</v>
      </c>
      <c r="M383" s="22">
        <f xml:space="preserve"> ((RAW!L383 / 1000000000) * 1000)</f>
        <v>191.29175700000002</v>
      </c>
      <c r="N383" s="19" t="str">
        <f xml:space="preserve"> RAW!M383</f>
        <v>R</v>
      </c>
      <c r="O383" s="19" t="str">
        <f xml:space="preserve"> RAW!N383</f>
        <v>L</v>
      </c>
      <c r="P383" s="20" t="str">
        <f xml:space="preserve"> RAW!O383</f>
        <v>-</v>
      </c>
      <c r="Q383" s="21">
        <f xml:space="preserve"> ((RAW!P383 / 10000000000) * 1000)</f>
        <v>0</v>
      </c>
      <c r="R383" s="22">
        <f xml:space="preserve"> ((RAW!Q383 / 1000000000) * 1000)</f>
        <v>0.697797</v>
      </c>
      <c r="S383" s="19" t="str">
        <f xml:space="preserve"> RAW!R383</f>
        <v>S</v>
      </c>
      <c r="T383" s="19" t="str">
        <f xml:space="preserve"> RAW!S383</f>
        <v>L</v>
      </c>
      <c r="U383" s="20" t="str">
        <f xml:space="preserve"> RAW!T383</f>
        <v>N</v>
      </c>
      <c r="V383" s="21">
        <f xml:space="preserve"> ((RAW!U383 / 10000000000) * 1000)</f>
        <v>0</v>
      </c>
      <c r="W383" s="22">
        <f xml:space="preserve"> ((RAW!V383 / 1000000000) * 1000)</f>
        <v>266.054687</v>
      </c>
      <c r="X383" s="19" t="str">
        <f xml:space="preserve"> RAW!W383</f>
        <v>S</v>
      </c>
      <c r="Y383" s="19" t="str">
        <f xml:space="preserve"> RAW!X383</f>
        <v>L</v>
      </c>
      <c r="Z383" s="20" t="str">
        <f xml:space="preserve"> RAW!Y383</f>
        <v>N</v>
      </c>
      <c r="AA383" s="19">
        <f xml:space="preserve"> ((RAW!Z383 / 10000000000) * 1000)</f>
        <v>0</v>
      </c>
      <c r="AB383" s="19">
        <f xml:space="preserve"> RAW!AA383 / 5</f>
        <v>1376.4</v>
      </c>
      <c r="AC383" s="20">
        <f xml:space="preserve"> ((RAW!AB383 / 1000000) * 1000)</f>
        <v>0</v>
      </c>
    </row>
    <row r="384" spans="1:29" x14ac:dyDescent="0.25">
      <c r="A384" s="28">
        <v>43239.867289525464</v>
      </c>
      <c r="B384" s="18">
        <f t="shared" si="6"/>
        <v>31.749999999941792</v>
      </c>
      <c r="C384" s="19">
        <f xml:space="preserve"> RAW!B384 / 5</f>
        <v>1376.8</v>
      </c>
      <c r="D384" s="19">
        <f xml:space="preserve"> RAW!C384 / 5</f>
        <v>-132.80000000000001</v>
      </c>
      <c r="E384" s="20">
        <f xml:space="preserve"> RAW!D384 / 5</f>
        <v>-473.2</v>
      </c>
      <c r="F384" s="19">
        <f xml:space="preserve"> RAW!E384 / 5000</f>
        <v>1.3046</v>
      </c>
      <c r="G384" s="19">
        <f xml:space="preserve"> RAW!F384 / 5000</f>
        <v>-0.34660000000000002</v>
      </c>
      <c r="H384" s="19">
        <f xml:space="preserve"> RAW!G384 / 5000</f>
        <v>3.2000000000000002E-3</v>
      </c>
      <c r="I384" s="19">
        <f xml:space="preserve"> RAW!H384 / 5000</f>
        <v>0.1134</v>
      </c>
      <c r="J384" s="20">
        <f xml:space="preserve"> RAW!I384 / 5000</f>
        <v>0.52559999999999996</v>
      </c>
      <c r="K384" s="20">
        <f xml:space="preserve"> RAW!J384</f>
        <v>11111001</v>
      </c>
      <c r="L384" s="21">
        <f xml:space="preserve"> ((RAW!K384 / 10000000000) * 1000)</f>
        <v>0</v>
      </c>
      <c r="M384" s="22">
        <f xml:space="preserve"> ((RAW!L384 / 1000000000) * 1000)</f>
        <v>191.29175700000002</v>
      </c>
      <c r="N384" s="19" t="str">
        <f xml:space="preserve"> RAW!M384</f>
        <v>R</v>
      </c>
      <c r="O384" s="19" t="str">
        <f xml:space="preserve"> RAW!N384</f>
        <v>L</v>
      </c>
      <c r="P384" s="20" t="str">
        <f xml:space="preserve"> RAW!O384</f>
        <v>-</v>
      </c>
      <c r="Q384" s="21">
        <f xml:space="preserve"> ((RAW!P384 / 10000000000) * 1000)</f>
        <v>0</v>
      </c>
      <c r="R384" s="22">
        <f xml:space="preserve"> ((RAW!Q384 / 1000000000) * 1000)</f>
        <v>0.697797</v>
      </c>
      <c r="S384" s="19" t="str">
        <f xml:space="preserve"> RAW!R384</f>
        <v>S</v>
      </c>
      <c r="T384" s="19" t="str">
        <f xml:space="preserve"> RAW!S384</f>
        <v>L</v>
      </c>
      <c r="U384" s="20" t="str">
        <f xml:space="preserve"> RAW!T384</f>
        <v>N</v>
      </c>
      <c r="V384" s="21">
        <f xml:space="preserve"> ((RAW!U384 / 10000000000) * 1000)</f>
        <v>0</v>
      </c>
      <c r="W384" s="22">
        <f xml:space="preserve"> ((RAW!V384 / 1000000000) * 1000)</f>
        <v>266.054687</v>
      </c>
      <c r="X384" s="19" t="str">
        <f xml:space="preserve"> RAW!W384</f>
        <v>S</v>
      </c>
      <c r="Y384" s="19" t="str">
        <f xml:space="preserve"> RAW!X384</f>
        <v>L</v>
      </c>
      <c r="Z384" s="20" t="str">
        <f xml:space="preserve"> RAW!Y384</f>
        <v>N</v>
      </c>
      <c r="AA384" s="19">
        <f xml:space="preserve"> ((RAW!Z384 / 10000000000) * 1000)</f>
        <v>0</v>
      </c>
      <c r="AB384" s="19">
        <f xml:space="preserve"> RAW!AA384 / 5</f>
        <v>1376.8</v>
      </c>
      <c r="AC384" s="20">
        <f xml:space="preserve"> ((RAW!AB384 / 1000000) * 1000)</f>
        <v>0</v>
      </c>
    </row>
    <row r="385" spans="1:29" x14ac:dyDescent="0.25">
      <c r="A385" s="28">
        <v>43239.870761759259</v>
      </c>
      <c r="B385" s="18">
        <f t="shared" si="6"/>
        <v>31.833333611022681</v>
      </c>
      <c r="C385" s="19">
        <f xml:space="preserve"> RAW!B385 / 5</f>
        <v>1376.8</v>
      </c>
      <c r="D385" s="19">
        <f xml:space="preserve"> RAW!C385 / 5</f>
        <v>-132.80000000000001</v>
      </c>
      <c r="E385" s="20">
        <f xml:space="preserve"> RAW!D385 / 5</f>
        <v>-473.2</v>
      </c>
      <c r="F385" s="19">
        <f xml:space="preserve"> RAW!E385 / 5000</f>
        <v>1.3046</v>
      </c>
      <c r="G385" s="19">
        <f xml:space="preserve"> RAW!F385 / 5000</f>
        <v>-0.34639999999999999</v>
      </c>
      <c r="H385" s="19">
        <f xml:space="preserve"> RAW!G385 / 5000</f>
        <v>3.2000000000000002E-3</v>
      </c>
      <c r="I385" s="19">
        <f xml:space="preserve"> RAW!H385 / 5000</f>
        <v>0.1134</v>
      </c>
      <c r="J385" s="20">
        <f xml:space="preserve"> RAW!I385 / 5000</f>
        <v>0.52559999999999996</v>
      </c>
      <c r="K385" s="20">
        <f xml:space="preserve"> RAW!J385</f>
        <v>11111001</v>
      </c>
      <c r="L385" s="21">
        <f xml:space="preserve"> ((RAW!K385 / 10000000000) * 1000)</f>
        <v>0</v>
      </c>
      <c r="M385" s="22">
        <f xml:space="preserve"> ((RAW!L385 / 1000000000) * 1000)</f>
        <v>191.29175700000002</v>
      </c>
      <c r="N385" s="19" t="str">
        <f xml:space="preserve"> RAW!M385</f>
        <v>R</v>
      </c>
      <c r="O385" s="19" t="str">
        <f xml:space="preserve"> RAW!N385</f>
        <v>L</v>
      </c>
      <c r="P385" s="20" t="str">
        <f xml:space="preserve"> RAW!O385</f>
        <v>-</v>
      </c>
      <c r="Q385" s="21">
        <f xml:space="preserve"> ((RAW!P385 / 10000000000) * 1000)</f>
        <v>0</v>
      </c>
      <c r="R385" s="22">
        <f xml:space="preserve"> ((RAW!Q385 / 1000000000) * 1000)</f>
        <v>0.697797</v>
      </c>
      <c r="S385" s="19" t="str">
        <f xml:space="preserve"> RAW!R385</f>
        <v>S</v>
      </c>
      <c r="T385" s="19" t="str">
        <f xml:space="preserve"> RAW!S385</f>
        <v>L</v>
      </c>
      <c r="U385" s="20" t="str">
        <f xml:space="preserve"> RAW!T385</f>
        <v>N</v>
      </c>
      <c r="V385" s="21">
        <f xml:space="preserve"> ((RAW!U385 / 10000000000) * 1000)</f>
        <v>0</v>
      </c>
      <c r="W385" s="22">
        <f xml:space="preserve"> ((RAW!V385 / 1000000000) * 1000)</f>
        <v>266.054687</v>
      </c>
      <c r="X385" s="19" t="str">
        <f xml:space="preserve"> RAW!W385</f>
        <v>S</v>
      </c>
      <c r="Y385" s="19" t="str">
        <f xml:space="preserve"> RAW!X385</f>
        <v>L</v>
      </c>
      <c r="Z385" s="20" t="str">
        <f xml:space="preserve"> RAW!Y385</f>
        <v>N</v>
      </c>
      <c r="AA385" s="19">
        <f xml:space="preserve"> ((RAW!Z385 / 10000000000) * 1000)</f>
        <v>0</v>
      </c>
      <c r="AB385" s="19">
        <f xml:space="preserve"> RAW!AA385 / 5</f>
        <v>1376.8</v>
      </c>
      <c r="AC385" s="20">
        <f xml:space="preserve"> ((RAW!AB385 / 1000000) * 1000)</f>
        <v>0</v>
      </c>
    </row>
    <row r="386" spans="1:29" x14ac:dyDescent="0.25">
      <c r="A386" s="28">
        <v>43239.874233981478</v>
      </c>
      <c r="B386" s="18">
        <f t="shared" si="6"/>
        <v>31.916666944278404</v>
      </c>
      <c r="C386" s="19">
        <f xml:space="preserve"> RAW!B386 / 5</f>
        <v>1377.2</v>
      </c>
      <c r="D386" s="19">
        <f xml:space="preserve"> RAW!C386 / 5</f>
        <v>-132.80000000000001</v>
      </c>
      <c r="E386" s="20">
        <f xml:space="preserve"> RAW!D386 / 5</f>
        <v>-473.2</v>
      </c>
      <c r="F386" s="19">
        <f xml:space="preserve"> RAW!E386 / 5000</f>
        <v>1.3046</v>
      </c>
      <c r="G386" s="19">
        <f xml:space="preserve"> RAW!F386 / 5000</f>
        <v>-0.34639999999999999</v>
      </c>
      <c r="H386" s="19">
        <f xml:space="preserve"> RAW!G386 / 5000</f>
        <v>3.2000000000000002E-3</v>
      </c>
      <c r="I386" s="19">
        <f xml:space="preserve"> RAW!H386 / 5000</f>
        <v>0.11360000000000001</v>
      </c>
      <c r="J386" s="20">
        <f xml:space="preserve"> RAW!I386 / 5000</f>
        <v>0.52580000000000005</v>
      </c>
      <c r="K386" s="20">
        <f xml:space="preserve"> RAW!J386</f>
        <v>11111001</v>
      </c>
      <c r="L386" s="21">
        <f xml:space="preserve"> ((RAW!K386 / 10000000000) * 1000)</f>
        <v>0</v>
      </c>
      <c r="M386" s="22">
        <f xml:space="preserve"> ((RAW!L386 / 1000000000) * 1000)</f>
        <v>191.29175700000002</v>
      </c>
      <c r="N386" s="19" t="str">
        <f xml:space="preserve"> RAW!M386</f>
        <v>R</v>
      </c>
      <c r="O386" s="19" t="str">
        <f xml:space="preserve"> RAW!N386</f>
        <v>L</v>
      </c>
      <c r="P386" s="20" t="str">
        <f xml:space="preserve"> RAW!O386</f>
        <v>-</v>
      </c>
      <c r="Q386" s="21">
        <f xml:space="preserve"> ((RAW!P386 / 10000000000) * 1000)</f>
        <v>0</v>
      </c>
      <c r="R386" s="22">
        <f xml:space="preserve"> ((RAW!Q386 / 1000000000) * 1000)</f>
        <v>0.697797</v>
      </c>
      <c r="S386" s="19" t="str">
        <f xml:space="preserve"> RAW!R386</f>
        <v>S</v>
      </c>
      <c r="T386" s="19" t="str">
        <f xml:space="preserve"> RAW!S386</f>
        <v>L</v>
      </c>
      <c r="U386" s="20" t="str">
        <f xml:space="preserve"> RAW!T386</f>
        <v>N</v>
      </c>
      <c r="V386" s="21">
        <f xml:space="preserve"> ((RAW!U386 / 10000000000) * 1000)</f>
        <v>0</v>
      </c>
      <c r="W386" s="22">
        <f xml:space="preserve"> ((RAW!V386 / 1000000000) * 1000)</f>
        <v>266.054687</v>
      </c>
      <c r="X386" s="19" t="str">
        <f xml:space="preserve"> RAW!W386</f>
        <v>S</v>
      </c>
      <c r="Y386" s="19" t="str">
        <f xml:space="preserve"> RAW!X386</f>
        <v>L</v>
      </c>
      <c r="Z386" s="20" t="str">
        <f xml:space="preserve"> RAW!Y386</f>
        <v>N</v>
      </c>
      <c r="AA386" s="19">
        <f xml:space="preserve"> ((RAW!Z386 / 10000000000) * 1000)</f>
        <v>0</v>
      </c>
      <c r="AB386" s="19">
        <f xml:space="preserve"> RAW!AA386 / 5</f>
        <v>1377.2</v>
      </c>
      <c r="AC386" s="20">
        <f xml:space="preserve"> ((RAW!AB386 / 1000000) * 1000)</f>
        <v>0</v>
      </c>
    </row>
    <row r="387" spans="1:29" x14ac:dyDescent="0.25">
      <c r="A387" s="28">
        <v>43239.877706192128</v>
      </c>
      <c r="B387" s="18">
        <f t="shared" si="6"/>
        <v>31.999999999883585</v>
      </c>
      <c r="C387" s="19">
        <f xml:space="preserve"> RAW!B387 / 5</f>
        <v>1377.8</v>
      </c>
      <c r="D387" s="19">
        <f xml:space="preserve"> RAW!C387 / 5</f>
        <v>-132.80000000000001</v>
      </c>
      <c r="E387" s="20">
        <f xml:space="preserve"> RAW!D387 / 5</f>
        <v>-473.2</v>
      </c>
      <c r="F387" s="19">
        <f xml:space="preserve"> RAW!E387 / 5000</f>
        <v>1.3048</v>
      </c>
      <c r="G387" s="19">
        <f xml:space="preserve"> RAW!F387 / 5000</f>
        <v>-0.34560000000000002</v>
      </c>
      <c r="H387" s="19">
        <f xml:space="preserve"> RAW!G387 / 5000</f>
        <v>3.8E-3</v>
      </c>
      <c r="I387" s="19">
        <f xml:space="preserve"> RAW!H387 / 5000</f>
        <v>0.1142</v>
      </c>
      <c r="J387" s="20">
        <f xml:space="preserve"> RAW!I387 / 5000</f>
        <v>0.52639999999999998</v>
      </c>
      <c r="K387" s="20">
        <f xml:space="preserve"> RAW!J387</f>
        <v>11111001</v>
      </c>
      <c r="L387" s="21">
        <f xml:space="preserve"> ((RAW!K387 / 10000000000) * 1000)</f>
        <v>0</v>
      </c>
      <c r="M387" s="22">
        <f xml:space="preserve"> ((RAW!L387 / 1000000000) * 1000)</f>
        <v>191.37185600000001</v>
      </c>
      <c r="N387" s="19" t="str">
        <f xml:space="preserve"> RAW!M387</f>
        <v>R</v>
      </c>
      <c r="O387" s="19" t="str">
        <f xml:space="preserve"> RAW!N387</f>
        <v>L</v>
      </c>
      <c r="P387" s="20" t="str">
        <f xml:space="preserve"> RAW!O387</f>
        <v>-</v>
      </c>
      <c r="Q387" s="21">
        <f xml:space="preserve"> ((RAW!P387 / 10000000000) * 1000)</f>
        <v>0</v>
      </c>
      <c r="R387" s="22">
        <f xml:space="preserve"> ((RAW!Q387 / 1000000000) * 1000)</f>
        <v>0.697797</v>
      </c>
      <c r="S387" s="19" t="str">
        <f xml:space="preserve"> RAW!R387</f>
        <v>S</v>
      </c>
      <c r="T387" s="19" t="str">
        <f xml:space="preserve"> RAW!S387</f>
        <v>L</v>
      </c>
      <c r="U387" s="20" t="str">
        <f xml:space="preserve"> RAW!T387</f>
        <v>N</v>
      </c>
      <c r="V387" s="21">
        <f xml:space="preserve"> ((RAW!U387 / 10000000000) * 1000)</f>
        <v>0</v>
      </c>
      <c r="W387" s="22">
        <f xml:space="preserve"> ((RAW!V387 / 1000000000) * 1000)</f>
        <v>266.054687</v>
      </c>
      <c r="X387" s="19" t="str">
        <f xml:space="preserve"> RAW!W387</f>
        <v>S</v>
      </c>
      <c r="Y387" s="19" t="str">
        <f xml:space="preserve"> RAW!X387</f>
        <v>L</v>
      </c>
      <c r="Z387" s="20" t="str">
        <f xml:space="preserve"> RAW!Y387</f>
        <v>N</v>
      </c>
      <c r="AA387" s="19">
        <f xml:space="preserve"> ((RAW!Z387 / 10000000000) * 1000)</f>
        <v>0</v>
      </c>
      <c r="AB387" s="19">
        <f xml:space="preserve"> RAW!AA387 / 5</f>
        <v>1377.8</v>
      </c>
      <c r="AC387" s="20">
        <f xml:space="preserve"> ((RAW!AB387 / 1000000) * 1000)</f>
        <v>0</v>
      </c>
    </row>
    <row r="388" spans="1:29" x14ac:dyDescent="0.25">
      <c r="A388" s="28">
        <v>43239.881178414355</v>
      </c>
      <c r="B388" s="18">
        <f t="shared" si="6"/>
        <v>32.083333333313931</v>
      </c>
      <c r="C388" s="19">
        <f xml:space="preserve"> RAW!B388 / 5</f>
        <v>1377</v>
      </c>
      <c r="D388" s="19">
        <f xml:space="preserve"> RAW!C388 / 5</f>
        <v>-132.80000000000001</v>
      </c>
      <c r="E388" s="20">
        <f xml:space="preserve"> RAW!D388 / 5</f>
        <v>-473.2</v>
      </c>
      <c r="F388" s="19">
        <f xml:space="preserve"> RAW!E388 / 5000</f>
        <v>1.3046</v>
      </c>
      <c r="G388" s="19">
        <f xml:space="preserve"> RAW!F388 / 5000</f>
        <v>-0.34620000000000001</v>
      </c>
      <c r="H388" s="19">
        <f xml:space="preserve"> RAW!G388 / 5000</f>
        <v>3.5999999999999999E-3</v>
      </c>
      <c r="I388" s="19">
        <f xml:space="preserve"> RAW!H388 / 5000</f>
        <v>0.1138</v>
      </c>
      <c r="J388" s="20">
        <f xml:space="preserve"> RAW!I388 / 5000</f>
        <v>0.52600000000000002</v>
      </c>
      <c r="K388" s="20">
        <f xml:space="preserve"> RAW!J388</f>
        <v>11111001</v>
      </c>
      <c r="L388" s="21">
        <f xml:space="preserve"> ((RAW!K388 / 10000000000) * 1000)</f>
        <v>0</v>
      </c>
      <c r="M388" s="22">
        <f xml:space="preserve"> ((RAW!L388 / 1000000000) * 1000)</f>
        <v>191.372039</v>
      </c>
      <c r="N388" s="19" t="str">
        <f xml:space="preserve"> RAW!M388</f>
        <v>R</v>
      </c>
      <c r="O388" s="19" t="str">
        <f xml:space="preserve"> RAW!N388</f>
        <v>L</v>
      </c>
      <c r="P388" s="20" t="str">
        <f xml:space="preserve"> RAW!O388</f>
        <v>-</v>
      </c>
      <c r="Q388" s="21">
        <f xml:space="preserve"> ((RAW!P388 / 10000000000) * 1000)</f>
        <v>0</v>
      </c>
      <c r="R388" s="22">
        <f xml:space="preserve"> ((RAW!Q388 / 1000000000) * 1000)</f>
        <v>0.697797</v>
      </c>
      <c r="S388" s="19" t="str">
        <f xml:space="preserve"> RAW!R388</f>
        <v>S</v>
      </c>
      <c r="T388" s="19" t="str">
        <f xml:space="preserve"> RAW!S388</f>
        <v>L</v>
      </c>
      <c r="U388" s="20" t="str">
        <f xml:space="preserve"> RAW!T388</f>
        <v>N</v>
      </c>
      <c r="V388" s="21">
        <f xml:space="preserve"> ((RAW!U388 / 10000000000) * 1000)</f>
        <v>0</v>
      </c>
      <c r="W388" s="22">
        <f xml:space="preserve"> ((RAW!V388 / 1000000000) * 1000)</f>
        <v>266.054687</v>
      </c>
      <c r="X388" s="19" t="str">
        <f xml:space="preserve"> RAW!W388</f>
        <v>S</v>
      </c>
      <c r="Y388" s="19" t="str">
        <f xml:space="preserve"> RAW!X388</f>
        <v>L</v>
      </c>
      <c r="Z388" s="20" t="str">
        <f xml:space="preserve"> RAW!Y388</f>
        <v>N</v>
      </c>
      <c r="AA388" s="19">
        <f xml:space="preserve"> ((RAW!Z388 / 10000000000) * 1000)</f>
        <v>0</v>
      </c>
      <c r="AB388" s="19">
        <f xml:space="preserve"> RAW!AA388 / 5</f>
        <v>1377</v>
      </c>
      <c r="AC388" s="20">
        <f xml:space="preserve"> ((RAW!AB388 / 1000000) * 1000)</f>
        <v>0</v>
      </c>
    </row>
    <row r="389" spans="1:29" x14ac:dyDescent="0.25">
      <c r="A389" s="28">
        <v>43239.88465064815</v>
      </c>
      <c r="B389" s="18">
        <f t="shared" si="6"/>
        <v>32.166666944394819</v>
      </c>
      <c r="C389" s="19">
        <f xml:space="preserve"> RAW!B389 / 5</f>
        <v>1376.8</v>
      </c>
      <c r="D389" s="19">
        <f xml:space="preserve"> RAW!C389 / 5</f>
        <v>-132.80000000000001</v>
      </c>
      <c r="E389" s="20">
        <f xml:space="preserve"> RAW!D389 / 5</f>
        <v>-473.2</v>
      </c>
      <c r="F389" s="19">
        <f xml:space="preserve"> RAW!E389 / 5000</f>
        <v>1.3046</v>
      </c>
      <c r="G389" s="19">
        <f xml:space="preserve"> RAW!F389 / 5000</f>
        <v>-0.34639999999999999</v>
      </c>
      <c r="H389" s="19">
        <f xml:space="preserve"> RAW!G389 / 5000</f>
        <v>3.2000000000000002E-3</v>
      </c>
      <c r="I389" s="19">
        <f xml:space="preserve"> RAW!H389 / 5000</f>
        <v>0.11360000000000001</v>
      </c>
      <c r="J389" s="20">
        <f xml:space="preserve"> RAW!I389 / 5000</f>
        <v>0.52559999999999996</v>
      </c>
      <c r="K389" s="20">
        <f xml:space="preserve"> RAW!J389</f>
        <v>11111001</v>
      </c>
      <c r="L389" s="21">
        <f xml:space="preserve"> ((RAW!K389 / 10000000000) * 1000)</f>
        <v>0</v>
      </c>
      <c r="M389" s="22">
        <f xml:space="preserve"> ((RAW!L389 / 1000000000) * 1000)</f>
        <v>191.372039</v>
      </c>
      <c r="N389" s="19" t="str">
        <f xml:space="preserve"> RAW!M389</f>
        <v>R</v>
      </c>
      <c r="O389" s="19" t="str">
        <f xml:space="preserve"> RAW!N389</f>
        <v>L</v>
      </c>
      <c r="P389" s="20" t="str">
        <f xml:space="preserve"> RAW!O389</f>
        <v>-</v>
      </c>
      <c r="Q389" s="21">
        <f xml:space="preserve"> ((RAW!P389 / 10000000000) * 1000)</f>
        <v>0</v>
      </c>
      <c r="R389" s="22">
        <f xml:space="preserve"> ((RAW!Q389 / 1000000000) * 1000)</f>
        <v>0.697797</v>
      </c>
      <c r="S389" s="19" t="str">
        <f xml:space="preserve"> RAW!R389</f>
        <v>S</v>
      </c>
      <c r="T389" s="19" t="str">
        <f xml:space="preserve"> RAW!S389</f>
        <v>L</v>
      </c>
      <c r="U389" s="20" t="str">
        <f xml:space="preserve"> RAW!T389</f>
        <v>N</v>
      </c>
      <c r="V389" s="21">
        <f xml:space="preserve"> ((RAW!U389 / 10000000000) * 1000)</f>
        <v>0</v>
      </c>
      <c r="W389" s="22">
        <f xml:space="preserve"> ((RAW!V389 / 1000000000) * 1000)</f>
        <v>266.054687</v>
      </c>
      <c r="X389" s="19" t="str">
        <f xml:space="preserve"> RAW!W389</f>
        <v>S</v>
      </c>
      <c r="Y389" s="19" t="str">
        <f xml:space="preserve"> RAW!X389</f>
        <v>L</v>
      </c>
      <c r="Z389" s="20" t="str">
        <f xml:space="preserve"> RAW!Y389</f>
        <v>N</v>
      </c>
      <c r="AA389" s="19">
        <f xml:space="preserve"> ((RAW!Z389 / 10000000000) * 1000)</f>
        <v>0</v>
      </c>
      <c r="AB389" s="19">
        <f xml:space="preserve"> RAW!AA389 / 5</f>
        <v>1376.8</v>
      </c>
      <c r="AC389" s="20">
        <f xml:space="preserve"> ((RAW!AB389 / 1000000) * 1000)</f>
        <v>0</v>
      </c>
    </row>
    <row r="390" spans="1:29" x14ac:dyDescent="0.25">
      <c r="A390" s="28">
        <v>43239.888122870369</v>
      </c>
      <c r="B390" s="18">
        <f t="shared" si="6"/>
        <v>32.250000277650543</v>
      </c>
      <c r="C390" s="19">
        <f xml:space="preserve"> RAW!B390 / 5</f>
        <v>1376.8</v>
      </c>
      <c r="D390" s="19">
        <f xml:space="preserve"> RAW!C390 / 5</f>
        <v>-132.80000000000001</v>
      </c>
      <c r="E390" s="20">
        <f xml:space="preserve"> RAW!D390 / 5</f>
        <v>-473.2</v>
      </c>
      <c r="F390" s="19">
        <f xml:space="preserve"> RAW!E390 / 5000</f>
        <v>1.3048</v>
      </c>
      <c r="G390" s="19">
        <f xml:space="preserve"> RAW!F390 / 5000</f>
        <v>-0.34639999999999999</v>
      </c>
      <c r="H390" s="19">
        <f xml:space="preserve"> RAW!G390 / 5000</f>
        <v>3.2000000000000002E-3</v>
      </c>
      <c r="I390" s="19">
        <f xml:space="preserve"> RAW!H390 / 5000</f>
        <v>0.1134</v>
      </c>
      <c r="J390" s="20">
        <f xml:space="preserve"> RAW!I390 / 5000</f>
        <v>0.52559999999999996</v>
      </c>
      <c r="K390" s="20">
        <f xml:space="preserve"> RAW!J390</f>
        <v>11111001</v>
      </c>
      <c r="L390" s="21">
        <f xml:space="preserve"> ((RAW!K390 / 10000000000) * 1000)</f>
        <v>0</v>
      </c>
      <c r="M390" s="22">
        <f xml:space="preserve"> ((RAW!L390 / 1000000000) * 1000)</f>
        <v>191.372039</v>
      </c>
      <c r="N390" s="19" t="str">
        <f xml:space="preserve"> RAW!M390</f>
        <v>R</v>
      </c>
      <c r="O390" s="19" t="str">
        <f xml:space="preserve"> RAW!N390</f>
        <v>L</v>
      </c>
      <c r="P390" s="20" t="str">
        <f xml:space="preserve"> RAW!O390</f>
        <v>-</v>
      </c>
      <c r="Q390" s="21">
        <f xml:space="preserve"> ((RAW!P390 / 10000000000) * 1000)</f>
        <v>0</v>
      </c>
      <c r="R390" s="22">
        <f xml:space="preserve"> ((RAW!Q390 / 1000000000) * 1000)</f>
        <v>0.697797</v>
      </c>
      <c r="S390" s="19" t="str">
        <f xml:space="preserve"> RAW!R390</f>
        <v>S</v>
      </c>
      <c r="T390" s="19" t="str">
        <f xml:space="preserve"> RAW!S390</f>
        <v>L</v>
      </c>
      <c r="U390" s="20" t="str">
        <f xml:space="preserve"> RAW!T390</f>
        <v>N</v>
      </c>
      <c r="V390" s="21">
        <f xml:space="preserve"> ((RAW!U390 / 10000000000) * 1000)</f>
        <v>0</v>
      </c>
      <c r="W390" s="22">
        <f xml:space="preserve"> ((RAW!V390 / 1000000000) * 1000)</f>
        <v>266.054687</v>
      </c>
      <c r="X390" s="19" t="str">
        <f xml:space="preserve"> RAW!W390</f>
        <v>S</v>
      </c>
      <c r="Y390" s="19" t="str">
        <f xml:space="preserve"> RAW!X390</f>
        <v>L</v>
      </c>
      <c r="Z390" s="20" t="str">
        <f xml:space="preserve"> RAW!Y390</f>
        <v>N</v>
      </c>
      <c r="AA390" s="19">
        <f xml:space="preserve"> ((RAW!Z390 / 10000000000) * 1000)</f>
        <v>0</v>
      </c>
      <c r="AB390" s="19">
        <f xml:space="preserve"> RAW!AA390 / 5</f>
        <v>1376.8</v>
      </c>
      <c r="AC390" s="20">
        <f xml:space="preserve"> ((RAW!AB390 / 1000000) * 1000)</f>
        <v>0</v>
      </c>
    </row>
    <row r="391" spans="1:29" x14ac:dyDescent="0.25">
      <c r="A391" s="28">
        <v>43239.891595092595</v>
      </c>
      <c r="B391" s="18">
        <f t="shared" ref="B391:B454" si="7" xml:space="preserve"> ((A391 - T_0) * 24)</f>
        <v>32.333333611080889</v>
      </c>
      <c r="C391" s="19">
        <f xml:space="preserve"> RAW!B391 / 5</f>
        <v>1376.4</v>
      </c>
      <c r="D391" s="19">
        <f xml:space="preserve"> RAW!C391 / 5</f>
        <v>-132.80000000000001</v>
      </c>
      <c r="E391" s="20">
        <f xml:space="preserve"> RAW!D391 / 5</f>
        <v>-473.2</v>
      </c>
      <c r="F391" s="19">
        <f xml:space="preserve"> RAW!E391 / 5000</f>
        <v>1.3046</v>
      </c>
      <c r="G391" s="19">
        <f xml:space="preserve"> RAW!F391 / 5000</f>
        <v>-0.34639999999999999</v>
      </c>
      <c r="H391" s="19">
        <f xml:space="preserve"> RAW!G391 / 5000</f>
        <v>3.0000000000000001E-3</v>
      </c>
      <c r="I391" s="19">
        <f xml:space="preserve"> RAW!H391 / 5000</f>
        <v>0.1134</v>
      </c>
      <c r="J391" s="20">
        <f xml:space="preserve"> RAW!I391 / 5000</f>
        <v>0.52539999999999998</v>
      </c>
      <c r="K391" s="20">
        <f xml:space="preserve"> RAW!J391</f>
        <v>11111001</v>
      </c>
      <c r="L391" s="21">
        <f xml:space="preserve"> ((RAW!K391 / 10000000000) * 1000)</f>
        <v>0</v>
      </c>
      <c r="M391" s="22">
        <f xml:space="preserve"> ((RAW!L391 / 1000000000) * 1000)</f>
        <v>191.372039</v>
      </c>
      <c r="N391" s="19" t="str">
        <f xml:space="preserve"> RAW!M391</f>
        <v>R</v>
      </c>
      <c r="O391" s="19" t="str">
        <f xml:space="preserve"> RAW!N391</f>
        <v>L</v>
      </c>
      <c r="P391" s="20" t="str">
        <f xml:space="preserve"> RAW!O391</f>
        <v>-</v>
      </c>
      <c r="Q391" s="21">
        <f xml:space="preserve"> ((RAW!P391 / 10000000000) * 1000)</f>
        <v>0</v>
      </c>
      <c r="R391" s="22">
        <f xml:space="preserve"> ((RAW!Q391 / 1000000000) * 1000)</f>
        <v>0.697797</v>
      </c>
      <c r="S391" s="19" t="str">
        <f xml:space="preserve"> RAW!R391</f>
        <v>S</v>
      </c>
      <c r="T391" s="19" t="str">
        <f xml:space="preserve"> RAW!S391</f>
        <v>L</v>
      </c>
      <c r="U391" s="20" t="str">
        <f xml:space="preserve"> RAW!T391</f>
        <v>N</v>
      </c>
      <c r="V391" s="21">
        <f xml:space="preserve"> ((RAW!U391 / 10000000000) * 1000)</f>
        <v>0</v>
      </c>
      <c r="W391" s="22">
        <f xml:space="preserve"> ((RAW!V391 / 1000000000) * 1000)</f>
        <v>266.054687</v>
      </c>
      <c r="X391" s="19" t="str">
        <f xml:space="preserve"> RAW!W391</f>
        <v>S</v>
      </c>
      <c r="Y391" s="19" t="str">
        <f xml:space="preserve"> RAW!X391</f>
        <v>L</v>
      </c>
      <c r="Z391" s="20" t="str">
        <f xml:space="preserve"> RAW!Y391</f>
        <v>N</v>
      </c>
      <c r="AA391" s="19">
        <f xml:space="preserve"> ((RAW!Z391 / 10000000000) * 1000)</f>
        <v>0</v>
      </c>
      <c r="AB391" s="19">
        <f xml:space="preserve"> RAW!AA391 / 5</f>
        <v>1376.4</v>
      </c>
      <c r="AC391" s="20">
        <f xml:space="preserve"> ((RAW!AB391 / 1000000) * 1000)</f>
        <v>0</v>
      </c>
    </row>
    <row r="392" spans="1:29" x14ac:dyDescent="0.25">
      <c r="A392" s="28">
        <v>43239.895067303238</v>
      </c>
      <c r="B392" s="18">
        <f t="shared" si="7"/>
        <v>32.416666666511446</v>
      </c>
      <c r="C392" s="19">
        <f xml:space="preserve"> RAW!B392 / 5</f>
        <v>1376.4</v>
      </c>
      <c r="D392" s="19">
        <f xml:space="preserve"> RAW!C392 / 5</f>
        <v>-132.80000000000001</v>
      </c>
      <c r="E392" s="20">
        <f xml:space="preserve"> RAW!D392 / 5</f>
        <v>-473.2</v>
      </c>
      <c r="F392" s="19">
        <f xml:space="preserve"> RAW!E392 / 5000</f>
        <v>1.3046</v>
      </c>
      <c r="G392" s="19">
        <f xml:space="preserve"> RAW!F392 / 5000</f>
        <v>-0.34660000000000002</v>
      </c>
      <c r="H392" s="19">
        <f xml:space="preserve"> RAW!G392 / 5000</f>
        <v>3.0000000000000001E-3</v>
      </c>
      <c r="I392" s="19">
        <f xml:space="preserve"> RAW!H392 / 5000</f>
        <v>0.1132</v>
      </c>
      <c r="J392" s="20">
        <f xml:space="preserve"> RAW!I392 / 5000</f>
        <v>0.52539999999999998</v>
      </c>
      <c r="K392" s="20">
        <f xml:space="preserve"> RAW!J392</f>
        <v>11111001</v>
      </c>
      <c r="L392" s="21">
        <f xml:space="preserve"> ((RAW!K392 / 10000000000) * 1000)</f>
        <v>0</v>
      </c>
      <c r="M392" s="22">
        <f xml:space="preserve"> ((RAW!L392 / 1000000000) * 1000)</f>
        <v>191.372039</v>
      </c>
      <c r="N392" s="19" t="str">
        <f xml:space="preserve"> RAW!M392</f>
        <v>R</v>
      </c>
      <c r="O392" s="19" t="str">
        <f xml:space="preserve"> RAW!N392</f>
        <v>L</v>
      </c>
      <c r="P392" s="20" t="str">
        <f xml:space="preserve"> RAW!O392</f>
        <v>-</v>
      </c>
      <c r="Q392" s="21">
        <f xml:space="preserve"> ((RAW!P392 / 10000000000) * 1000)</f>
        <v>0</v>
      </c>
      <c r="R392" s="22">
        <f xml:space="preserve"> ((RAW!Q392 / 1000000000) * 1000)</f>
        <v>0.697797</v>
      </c>
      <c r="S392" s="19" t="str">
        <f xml:space="preserve"> RAW!R392</f>
        <v>S</v>
      </c>
      <c r="T392" s="19" t="str">
        <f xml:space="preserve"> RAW!S392</f>
        <v>L</v>
      </c>
      <c r="U392" s="20" t="str">
        <f xml:space="preserve"> RAW!T392</f>
        <v>N</v>
      </c>
      <c r="V392" s="21">
        <f xml:space="preserve"> ((RAW!U392 / 10000000000) * 1000)</f>
        <v>0</v>
      </c>
      <c r="W392" s="22">
        <f xml:space="preserve"> ((RAW!V392 / 1000000000) * 1000)</f>
        <v>266.054687</v>
      </c>
      <c r="X392" s="19" t="str">
        <f xml:space="preserve"> RAW!W392</f>
        <v>S</v>
      </c>
      <c r="Y392" s="19" t="str">
        <f xml:space="preserve"> RAW!X392</f>
        <v>L</v>
      </c>
      <c r="Z392" s="20" t="str">
        <f xml:space="preserve"> RAW!Y392</f>
        <v>N</v>
      </c>
      <c r="AA392" s="19">
        <f xml:space="preserve"> ((RAW!Z392 / 10000000000) * 1000)</f>
        <v>0</v>
      </c>
      <c r="AB392" s="19">
        <f xml:space="preserve"> RAW!AA392 / 5</f>
        <v>1376.4</v>
      </c>
      <c r="AC392" s="20">
        <f xml:space="preserve"> ((RAW!AB392 / 1000000) * 1000)</f>
        <v>0</v>
      </c>
    </row>
    <row r="393" spans="1:29" x14ac:dyDescent="0.25">
      <c r="A393" s="28">
        <v>43239.898539525464</v>
      </c>
      <c r="B393" s="18">
        <f t="shared" si="7"/>
        <v>32.499999999941792</v>
      </c>
      <c r="C393" s="19">
        <f xml:space="preserve"> RAW!B393 / 5</f>
        <v>1376.6</v>
      </c>
      <c r="D393" s="19">
        <f xml:space="preserve"> RAW!C393 / 5</f>
        <v>-132.80000000000001</v>
      </c>
      <c r="E393" s="20">
        <f xml:space="preserve"> RAW!D393 / 5</f>
        <v>-473.2</v>
      </c>
      <c r="F393" s="19">
        <f xml:space="preserve"> RAW!E393 / 5000</f>
        <v>1.3046</v>
      </c>
      <c r="G393" s="19">
        <f xml:space="preserve"> RAW!F393 / 5000</f>
        <v>-0.34639999999999999</v>
      </c>
      <c r="H393" s="19">
        <f xml:space="preserve"> RAW!G393 / 5000</f>
        <v>3.2000000000000002E-3</v>
      </c>
      <c r="I393" s="19">
        <f xml:space="preserve"> RAW!H393 / 5000</f>
        <v>0.1134</v>
      </c>
      <c r="J393" s="20">
        <f xml:space="preserve"> RAW!I393 / 5000</f>
        <v>0.52559999999999996</v>
      </c>
      <c r="K393" s="20">
        <f xml:space="preserve"> RAW!J393</f>
        <v>11111001</v>
      </c>
      <c r="L393" s="21">
        <f xml:space="preserve"> ((RAW!K393 / 10000000000) * 1000)</f>
        <v>0</v>
      </c>
      <c r="M393" s="22">
        <f xml:space="preserve"> ((RAW!L393 / 1000000000) * 1000)</f>
        <v>191.372039</v>
      </c>
      <c r="N393" s="19" t="str">
        <f xml:space="preserve"> RAW!M393</f>
        <v>R</v>
      </c>
      <c r="O393" s="19" t="str">
        <f xml:space="preserve"> RAW!N393</f>
        <v>L</v>
      </c>
      <c r="P393" s="20" t="str">
        <f xml:space="preserve"> RAW!O393</f>
        <v>-</v>
      </c>
      <c r="Q393" s="21">
        <f xml:space="preserve"> ((RAW!P393 / 10000000000) * 1000)</f>
        <v>0</v>
      </c>
      <c r="R393" s="22">
        <f xml:space="preserve"> ((RAW!Q393 / 1000000000) * 1000)</f>
        <v>0.697797</v>
      </c>
      <c r="S393" s="19" t="str">
        <f xml:space="preserve"> RAW!R393</f>
        <v>S</v>
      </c>
      <c r="T393" s="19" t="str">
        <f xml:space="preserve"> RAW!S393</f>
        <v>L</v>
      </c>
      <c r="U393" s="20" t="str">
        <f xml:space="preserve"> RAW!T393</f>
        <v>N</v>
      </c>
      <c r="V393" s="21">
        <f xml:space="preserve"> ((RAW!U393 / 10000000000) * 1000)</f>
        <v>0</v>
      </c>
      <c r="W393" s="22">
        <f xml:space="preserve"> ((RAW!V393 / 1000000000) * 1000)</f>
        <v>266.054687</v>
      </c>
      <c r="X393" s="19" t="str">
        <f xml:space="preserve"> RAW!W393</f>
        <v>S</v>
      </c>
      <c r="Y393" s="19" t="str">
        <f xml:space="preserve"> RAW!X393</f>
        <v>L</v>
      </c>
      <c r="Z393" s="20" t="str">
        <f xml:space="preserve"> RAW!Y393</f>
        <v>N</v>
      </c>
      <c r="AA393" s="19">
        <f xml:space="preserve"> ((RAW!Z393 / 10000000000) * 1000)</f>
        <v>0</v>
      </c>
      <c r="AB393" s="19">
        <f xml:space="preserve"> RAW!AA393 / 5</f>
        <v>1376.6</v>
      </c>
      <c r="AC393" s="20">
        <f xml:space="preserve"> ((RAW!AB393 / 1000000) * 1000)</f>
        <v>0</v>
      </c>
    </row>
    <row r="394" spans="1:29" x14ac:dyDescent="0.25">
      <c r="A394" s="28">
        <v>43239.902011747683</v>
      </c>
      <c r="B394" s="18">
        <f t="shared" si="7"/>
        <v>32.583333333197515</v>
      </c>
      <c r="C394" s="19">
        <f xml:space="preserve"> RAW!B394 / 5</f>
        <v>1376.8</v>
      </c>
      <c r="D394" s="19">
        <f xml:space="preserve"> RAW!C394 / 5</f>
        <v>-132.80000000000001</v>
      </c>
      <c r="E394" s="20">
        <f xml:space="preserve"> RAW!D394 / 5</f>
        <v>-473.2</v>
      </c>
      <c r="F394" s="19">
        <f xml:space="preserve"> RAW!E394 / 5000</f>
        <v>1.3046</v>
      </c>
      <c r="G394" s="19">
        <f xml:space="preserve"> RAW!F394 / 5000</f>
        <v>-0.34660000000000002</v>
      </c>
      <c r="H394" s="19">
        <f xml:space="preserve"> RAW!G394 / 5000</f>
        <v>2.8E-3</v>
      </c>
      <c r="I394" s="19">
        <f xml:space="preserve"> RAW!H394 / 5000</f>
        <v>0.113</v>
      </c>
      <c r="J394" s="20">
        <f xml:space="preserve"> RAW!I394 / 5000</f>
        <v>0.52539999999999998</v>
      </c>
      <c r="K394" s="20">
        <f xml:space="preserve"> RAW!J394</f>
        <v>11111001</v>
      </c>
      <c r="L394" s="21">
        <f xml:space="preserve"> ((RAW!K394 / 10000000000) * 1000)</f>
        <v>0</v>
      </c>
      <c r="M394" s="22">
        <f xml:space="preserve"> ((RAW!L394 / 1000000000) * 1000)</f>
        <v>191.372039</v>
      </c>
      <c r="N394" s="19" t="str">
        <f xml:space="preserve"> RAW!M394</f>
        <v>R</v>
      </c>
      <c r="O394" s="19" t="str">
        <f xml:space="preserve"> RAW!N394</f>
        <v>L</v>
      </c>
      <c r="P394" s="20" t="str">
        <f xml:space="preserve"> RAW!O394</f>
        <v>-</v>
      </c>
      <c r="Q394" s="21">
        <f xml:space="preserve"> ((RAW!P394 / 10000000000) * 1000)</f>
        <v>0</v>
      </c>
      <c r="R394" s="22">
        <f xml:space="preserve"> ((RAW!Q394 / 1000000000) * 1000)</f>
        <v>0.697797</v>
      </c>
      <c r="S394" s="19" t="str">
        <f xml:space="preserve"> RAW!R394</f>
        <v>S</v>
      </c>
      <c r="T394" s="19" t="str">
        <f xml:space="preserve"> RAW!S394</f>
        <v>L</v>
      </c>
      <c r="U394" s="20" t="str">
        <f xml:space="preserve"> RAW!T394</f>
        <v>N</v>
      </c>
      <c r="V394" s="21">
        <f xml:space="preserve"> ((RAW!U394 / 10000000000) * 1000)</f>
        <v>0</v>
      </c>
      <c r="W394" s="22">
        <f xml:space="preserve"> ((RAW!V394 / 1000000000) * 1000)</f>
        <v>266.054687</v>
      </c>
      <c r="X394" s="19" t="str">
        <f xml:space="preserve"> RAW!W394</f>
        <v>S</v>
      </c>
      <c r="Y394" s="19" t="str">
        <f xml:space="preserve"> RAW!X394</f>
        <v>L</v>
      </c>
      <c r="Z394" s="20" t="str">
        <f xml:space="preserve"> RAW!Y394</f>
        <v>N</v>
      </c>
      <c r="AA394" s="19">
        <f xml:space="preserve"> ((RAW!Z394 / 10000000000) * 1000)</f>
        <v>0</v>
      </c>
      <c r="AB394" s="19">
        <f xml:space="preserve"> RAW!AA394 / 5</f>
        <v>1376.8</v>
      </c>
      <c r="AC394" s="20">
        <f xml:space="preserve"> ((RAW!AB394 / 1000000) * 1000)</f>
        <v>0</v>
      </c>
    </row>
    <row r="395" spans="1:29" x14ac:dyDescent="0.25">
      <c r="A395" s="28">
        <v>43239.905483981478</v>
      </c>
      <c r="B395" s="18">
        <f t="shared" si="7"/>
        <v>32.666666944278404</v>
      </c>
      <c r="C395" s="19">
        <f xml:space="preserve"> RAW!B395 / 5</f>
        <v>1376.6</v>
      </c>
      <c r="D395" s="19">
        <f xml:space="preserve"> RAW!C395 / 5</f>
        <v>-132.80000000000001</v>
      </c>
      <c r="E395" s="20">
        <f xml:space="preserve"> RAW!D395 / 5</f>
        <v>-473.2</v>
      </c>
      <c r="F395" s="19">
        <f xml:space="preserve"> RAW!E395 / 5000</f>
        <v>1.3046</v>
      </c>
      <c r="G395" s="19">
        <f xml:space="preserve"> RAW!F395 / 5000</f>
        <v>-0.34639999999999999</v>
      </c>
      <c r="H395" s="19">
        <f xml:space="preserve"> RAW!G395 / 5000</f>
        <v>2.8E-3</v>
      </c>
      <c r="I395" s="19">
        <f xml:space="preserve"> RAW!H395 / 5000</f>
        <v>0.113</v>
      </c>
      <c r="J395" s="20">
        <f xml:space="preserve"> RAW!I395 / 5000</f>
        <v>0.5252</v>
      </c>
      <c r="K395" s="20">
        <f xml:space="preserve"> RAW!J395</f>
        <v>11111001</v>
      </c>
      <c r="L395" s="21">
        <f xml:space="preserve"> ((RAW!K395 / 10000000000) * 1000)</f>
        <v>0</v>
      </c>
      <c r="M395" s="22">
        <f xml:space="preserve"> ((RAW!L395 / 1000000000) * 1000)</f>
        <v>191.372039</v>
      </c>
      <c r="N395" s="19" t="str">
        <f xml:space="preserve"> RAW!M395</f>
        <v>R</v>
      </c>
      <c r="O395" s="19" t="str">
        <f xml:space="preserve"> RAW!N395</f>
        <v>L</v>
      </c>
      <c r="P395" s="20" t="str">
        <f xml:space="preserve"> RAW!O395</f>
        <v>-</v>
      </c>
      <c r="Q395" s="21">
        <f xml:space="preserve"> ((RAW!P395 / 10000000000) * 1000)</f>
        <v>0</v>
      </c>
      <c r="R395" s="22">
        <f xml:space="preserve"> ((RAW!Q395 / 1000000000) * 1000)</f>
        <v>0.697797</v>
      </c>
      <c r="S395" s="19" t="str">
        <f xml:space="preserve"> RAW!R395</f>
        <v>S</v>
      </c>
      <c r="T395" s="19" t="str">
        <f xml:space="preserve"> RAW!S395</f>
        <v>L</v>
      </c>
      <c r="U395" s="20" t="str">
        <f xml:space="preserve"> RAW!T395</f>
        <v>N</v>
      </c>
      <c r="V395" s="21">
        <f xml:space="preserve"> ((RAW!U395 / 10000000000) * 1000)</f>
        <v>0</v>
      </c>
      <c r="W395" s="22">
        <f xml:space="preserve"> ((RAW!V395 / 1000000000) * 1000)</f>
        <v>266.054687</v>
      </c>
      <c r="X395" s="19" t="str">
        <f xml:space="preserve"> RAW!W395</f>
        <v>S</v>
      </c>
      <c r="Y395" s="19" t="str">
        <f xml:space="preserve"> RAW!X395</f>
        <v>L</v>
      </c>
      <c r="Z395" s="20" t="str">
        <f xml:space="preserve"> RAW!Y395</f>
        <v>N</v>
      </c>
      <c r="AA395" s="19">
        <f xml:space="preserve"> ((RAW!Z395 / 10000000000) * 1000)</f>
        <v>0</v>
      </c>
      <c r="AB395" s="19">
        <f xml:space="preserve"> RAW!AA395 / 5</f>
        <v>1376.6</v>
      </c>
      <c r="AC395" s="20">
        <f xml:space="preserve"> ((RAW!AB395 / 1000000) * 1000)</f>
        <v>0</v>
      </c>
    </row>
    <row r="396" spans="1:29" x14ac:dyDescent="0.25">
      <c r="A396" s="28">
        <v>43239.908956192128</v>
      </c>
      <c r="B396" s="18">
        <f t="shared" si="7"/>
        <v>32.749999999883585</v>
      </c>
      <c r="C396" s="19">
        <f xml:space="preserve"> RAW!B396 / 5</f>
        <v>1376.4</v>
      </c>
      <c r="D396" s="19">
        <f xml:space="preserve"> RAW!C396 / 5</f>
        <v>-132.80000000000001</v>
      </c>
      <c r="E396" s="20">
        <f xml:space="preserve"> RAW!D396 / 5</f>
        <v>-473.2</v>
      </c>
      <c r="F396" s="19">
        <f xml:space="preserve"> RAW!E396 / 5000</f>
        <v>1.3046</v>
      </c>
      <c r="G396" s="19">
        <f xml:space="preserve"> RAW!F396 / 5000</f>
        <v>-0.34660000000000002</v>
      </c>
      <c r="H396" s="19">
        <f xml:space="preserve"> RAW!G396 / 5000</f>
        <v>3.0000000000000001E-3</v>
      </c>
      <c r="I396" s="19">
        <f xml:space="preserve"> RAW!H396 / 5000</f>
        <v>0.1132</v>
      </c>
      <c r="J396" s="20">
        <f xml:space="preserve"> RAW!I396 / 5000</f>
        <v>0.5252</v>
      </c>
      <c r="K396" s="20">
        <f xml:space="preserve"> RAW!J396</f>
        <v>11111001</v>
      </c>
      <c r="L396" s="21">
        <f xml:space="preserve"> ((RAW!K396 / 10000000000) * 1000)</f>
        <v>0</v>
      </c>
      <c r="M396" s="22">
        <f xml:space="preserve"> ((RAW!L396 / 1000000000) * 1000)</f>
        <v>191.372039</v>
      </c>
      <c r="N396" s="19" t="str">
        <f xml:space="preserve"> RAW!M396</f>
        <v>R</v>
      </c>
      <c r="O396" s="19" t="str">
        <f xml:space="preserve"> RAW!N396</f>
        <v>L</v>
      </c>
      <c r="P396" s="20" t="str">
        <f xml:space="preserve"> RAW!O396</f>
        <v>-</v>
      </c>
      <c r="Q396" s="21">
        <f xml:space="preserve"> ((RAW!P396 / 10000000000) * 1000)</f>
        <v>0</v>
      </c>
      <c r="R396" s="22">
        <f xml:space="preserve"> ((RAW!Q396 / 1000000000) * 1000)</f>
        <v>0.697797</v>
      </c>
      <c r="S396" s="19" t="str">
        <f xml:space="preserve"> RAW!R396</f>
        <v>S</v>
      </c>
      <c r="T396" s="19" t="str">
        <f xml:space="preserve"> RAW!S396</f>
        <v>L</v>
      </c>
      <c r="U396" s="20" t="str">
        <f xml:space="preserve"> RAW!T396</f>
        <v>N</v>
      </c>
      <c r="V396" s="21">
        <f xml:space="preserve"> ((RAW!U396 / 10000000000) * 1000)</f>
        <v>0</v>
      </c>
      <c r="W396" s="22">
        <f xml:space="preserve"> ((RAW!V396 / 1000000000) * 1000)</f>
        <v>266.054687</v>
      </c>
      <c r="X396" s="19" t="str">
        <f xml:space="preserve"> RAW!W396</f>
        <v>S</v>
      </c>
      <c r="Y396" s="19" t="str">
        <f xml:space="preserve"> RAW!X396</f>
        <v>L</v>
      </c>
      <c r="Z396" s="20" t="str">
        <f xml:space="preserve"> RAW!Y396</f>
        <v>N</v>
      </c>
      <c r="AA396" s="19">
        <f xml:space="preserve"> ((RAW!Z396 / 10000000000) * 1000)</f>
        <v>0</v>
      </c>
      <c r="AB396" s="19">
        <f xml:space="preserve"> RAW!AA396 / 5</f>
        <v>1376.4</v>
      </c>
      <c r="AC396" s="20">
        <f xml:space="preserve"> ((RAW!AB396 / 1000000) * 1000)</f>
        <v>0</v>
      </c>
    </row>
    <row r="397" spans="1:29" x14ac:dyDescent="0.25">
      <c r="A397" s="28">
        <v>43239.912428425923</v>
      </c>
      <c r="B397" s="18">
        <f t="shared" si="7"/>
        <v>32.833333610964473</v>
      </c>
      <c r="C397" s="19">
        <f xml:space="preserve"> RAW!B397 / 5</f>
        <v>1376.2</v>
      </c>
      <c r="D397" s="19">
        <f xml:space="preserve"> RAW!C397 / 5</f>
        <v>-132.80000000000001</v>
      </c>
      <c r="E397" s="20">
        <f xml:space="preserve"> RAW!D397 / 5</f>
        <v>-473.2</v>
      </c>
      <c r="F397" s="19">
        <f xml:space="preserve"> RAW!E397 / 5000</f>
        <v>1.3046</v>
      </c>
      <c r="G397" s="19">
        <f xml:space="preserve"> RAW!F397 / 5000</f>
        <v>-0.3468</v>
      </c>
      <c r="H397" s="19">
        <f xml:space="preserve"> RAW!G397 / 5000</f>
        <v>2.5999999999999999E-3</v>
      </c>
      <c r="I397" s="19">
        <f xml:space="preserve"> RAW!H397 / 5000</f>
        <v>0.113</v>
      </c>
      <c r="J397" s="20">
        <f xml:space="preserve"> RAW!I397 / 5000</f>
        <v>0.5252</v>
      </c>
      <c r="K397" s="20">
        <f xml:space="preserve"> RAW!J397</f>
        <v>11111001</v>
      </c>
      <c r="L397" s="21">
        <f xml:space="preserve"> ((RAW!K397 / 10000000000) * 1000)</f>
        <v>0</v>
      </c>
      <c r="M397" s="22">
        <f xml:space="preserve"> ((RAW!L397 / 1000000000) * 1000)</f>
        <v>191.372039</v>
      </c>
      <c r="N397" s="19" t="str">
        <f xml:space="preserve"> RAW!M397</f>
        <v>R</v>
      </c>
      <c r="O397" s="19" t="str">
        <f xml:space="preserve"> RAW!N397</f>
        <v>L</v>
      </c>
      <c r="P397" s="20" t="str">
        <f xml:space="preserve"> RAW!O397</f>
        <v>-</v>
      </c>
      <c r="Q397" s="21">
        <f xml:space="preserve"> ((RAW!P397 / 10000000000) * 1000)</f>
        <v>0</v>
      </c>
      <c r="R397" s="22">
        <f xml:space="preserve"> ((RAW!Q397 / 1000000000) * 1000)</f>
        <v>0.697797</v>
      </c>
      <c r="S397" s="19" t="str">
        <f xml:space="preserve"> RAW!R397</f>
        <v>S</v>
      </c>
      <c r="T397" s="19" t="str">
        <f xml:space="preserve"> RAW!S397</f>
        <v>L</v>
      </c>
      <c r="U397" s="20" t="str">
        <f xml:space="preserve"> RAW!T397</f>
        <v>N</v>
      </c>
      <c r="V397" s="21">
        <f xml:space="preserve"> ((RAW!U397 / 10000000000) * 1000)</f>
        <v>0</v>
      </c>
      <c r="W397" s="22">
        <f xml:space="preserve"> ((RAW!V397 / 1000000000) * 1000)</f>
        <v>266.054687</v>
      </c>
      <c r="X397" s="19" t="str">
        <f xml:space="preserve"> RAW!W397</f>
        <v>S</v>
      </c>
      <c r="Y397" s="19" t="str">
        <f xml:space="preserve"> RAW!X397</f>
        <v>L</v>
      </c>
      <c r="Z397" s="20" t="str">
        <f xml:space="preserve"> RAW!Y397</f>
        <v>N</v>
      </c>
      <c r="AA397" s="19">
        <f xml:space="preserve"> ((RAW!Z397 / 10000000000) * 1000)</f>
        <v>0</v>
      </c>
      <c r="AB397" s="19">
        <f xml:space="preserve"> RAW!AA397 / 5</f>
        <v>1376.2</v>
      </c>
      <c r="AC397" s="20">
        <f xml:space="preserve"> ((RAW!AB397 / 1000000) * 1000)</f>
        <v>0</v>
      </c>
    </row>
    <row r="398" spans="1:29" x14ac:dyDescent="0.25">
      <c r="A398" s="28">
        <v>43239.915900636573</v>
      </c>
      <c r="B398" s="18">
        <f t="shared" si="7"/>
        <v>32.916666666569654</v>
      </c>
      <c r="C398" s="19">
        <f xml:space="preserve"> RAW!B398 / 5</f>
        <v>1375</v>
      </c>
      <c r="D398" s="19">
        <f xml:space="preserve"> RAW!C398 / 5</f>
        <v>-132.80000000000001</v>
      </c>
      <c r="E398" s="20">
        <f xml:space="preserve"> RAW!D398 / 5</f>
        <v>-473.2</v>
      </c>
      <c r="F398" s="19">
        <f xml:space="preserve"> RAW!E398 / 5000</f>
        <v>1.3049999999999999</v>
      </c>
      <c r="G398" s="19">
        <f xml:space="preserve"> RAW!F398 / 5000</f>
        <v>-0.34739999999999999</v>
      </c>
      <c r="H398" s="19">
        <f xml:space="preserve"> RAW!G398 / 5000</f>
        <v>2E-3</v>
      </c>
      <c r="I398" s="19">
        <f xml:space="preserve"> RAW!H398 / 5000</f>
        <v>0.112</v>
      </c>
      <c r="J398" s="20">
        <f xml:space="preserve"> RAW!I398 / 5000</f>
        <v>0.5242</v>
      </c>
      <c r="K398" s="20">
        <f xml:space="preserve"> RAW!J398</f>
        <v>11111001</v>
      </c>
      <c r="L398" s="21">
        <f xml:space="preserve"> ((RAW!K398 / 10000000000) * 1000)</f>
        <v>0.246034</v>
      </c>
      <c r="M398" s="22">
        <f xml:space="preserve"> ((RAW!L398 / 1000000000) * 1000)</f>
        <v>191.17793499999999</v>
      </c>
      <c r="N398" s="19" t="str">
        <f xml:space="preserve"> RAW!M398</f>
        <v>R</v>
      </c>
      <c r="O398" s="19" t="str">
        <f xml:space="preserve"> RAW!N398</f>
        <v>L</v>
      </c>
      <c r="P398" s="20" t="str">
        <f xml:space="preserve"> RAW!O398</f>
        <v>-</v>
      </c>
      <c r="Q398" s="21">
        <f xml:space="preserve"> ((RAW!P398 / 10000000000) * 1000)</f>
        <v>0</v>
      </c>
      <c r="R398" s="22">
        <f xml:space="preserve"> ((RAW!Q398 / 1000000000) * 1000)</f>
        <v>0.697797</v>
      </c>
      <c r="S398" s="19" t="str">
        <f xml:space="preserve"> RAW!R398</f>
        <v>S</v>
      </c>
      <c r="T398" s="19" t="str">
        <f xml:space="preserve"> RAW!S398</f>
        <v>L</v>
      </c>
      <c r="U398" s="20" t="str">
        <f xml:space="preserve"> RAW!T398</f>
        <v>N</v>
      </c>
      <c r="V398" s="21">
        <f xml:space="preserve"> ((RAW!U398 / 10000000000) * 1000)</f>
        <v>0</v>
      </c>
      <c r="W398" s="22">
        <f xml:space="preserve"> ((RAW!V398 / 1000000000) * 1000)</f>
        <v>266.054687</v>
      </c>
      <c r="X398" s="19" t="str">
        <f xml:space="preserve"> RAW!W398</f>
        <v>S</v>
      </c>
      <c r="Y398" s="19" t="str">
        <f xml:space="preserve"> RAW!X398</f>
        <v>L</v>
      </c>
      <c r="Z398" s="20" t="str">
        <f xml:space="preserve"> RAW!Y398</f>
        <v>N</v>
      </c>
      <c r="AA398" s="19">
        <f xml:space="preserve"> ((RAW!Z398 / 10000000000) * 1000)</f>
        <v>0.246034</v>
      </c>
      <c r="AB398" s="19">
        <f xml:space="preserve"> RAW!AA398 / 5</f>
        <v>1375</v>
      </c>
      <c r="AC398" s="20">
        <f xml:space="preserve"> ((RAW!AB398 / 1000000) * 1000)</f>
        <v>0</v>
      </c>
    </row>
    <row r="399" spans="1:29" x14ac:dyDescent="0.25">
      <c r="A399" s="28">
        <v>43239.919372870369</v>
      </c>
      <c r="B399" s="18">
        <f t="shared" si="7"/>
        <v>33.000000277650543</v>
      </c>
      <c r="C399" s="19">
        <f xml:space="preserve"> RAW!B399 / 5</f>
        <v>1375</v>
      </c>
      <c r="D399" s="19">
        <f xml:space="preserve"> RAW!C399 / 5</f>
        <v>-132.80000000000001</v>
      </c>
      <c r="E399" s="20">
        <f xml:space="preserve"> RAW!D399 / 5</f>
        <v>-473.2</v>
      </c>
      <c r="F399" s="19">
        <f xml:space="preserve"> RAW!E399 / 5000</f>
        <v>1.3049999999999999</v>
      </c>
      <c r="G399" s="19">
        <f xml:space="preserve"> RAW!F399 / 5000</f>
        <v>-0.34739999999999999</v>
      </c>
      <c r="H399" s="19">
        <f xml:space="preserve"> RAW!G399 / 5000</f>
        <v>2E-3</v>
      </c>
      <c r="I399" s="19">
        <f xml:space="preserve"> RAW!H399 / 5000</f>
        <v>0.11219999999999999</v>
      </c>
      <c r="J399" s="20">
        <f xml:space="preserve"> RAW!I399 / 5000</f>
        <v>0.52400000000000002</v>
      </c>
      <c r="K399" s="20">
        <f xml:space="preserve"> RAW!J399</f>
        <v>11111001</v>
      </c>
      <c r="L399" s="21">
        <f xml:space="preserve"> ((RAW!K399 / 10000000000) * 1000)</f>
        <v>0.3911</v>
      </c>
      <c r="M399" s="22">
        <f xml:space="preserve"> ((RAW!L399 / 1000000000) * 1000)</f>
        <v>190.19152099999999</v>
      </c>
      <c r="N399" s="19" t="str">
        <f xml:space="preserve"> RAW!M399</f>
        <v>R</v>
      </c>
      <c r="O399" s="19" t="str">
        <f xml:space="preserve"> RAW!N399</f>
        <v>L</v>
      </c>
      <c r="P399" s="20" t="str">
        <f xml:space="preserve"> RAW!O399</f>
        <v>-</v>
      </c>
      <c r="Q399" s="21">
        <f xml:space="preserve"> ((RAW!P399 / 10000000000) * 1000)</f>
        <v>0</v>
      </c>
      <c r="R399" s="22">
        <f xml:space="preserve"> ((RAW!Q399 / 1000000000) * 1000)</f>
        <v>0.697797</v>
      </c>
      <c r="S399" s="19" t="str">
        <f xml:space="preserve"> RAW!R399</f>
        <v>S</v>
      </c>
      <c r="T399" s="19" t="str">
        <f xml:space="preserve"> RAW!S399</f>
        <v>L</v>
      </c>
      <c r="U399" s="20" t="str">
        <f xml:space="preserve"> RAW!T399</f>
        <v>N</v>
      </c>
      <c r="V399" s="21">
        <f xml:space="preserve"> ((RAW!U399 / 10000000000) * 1000)</f>
        <v>0</v>
      </c>
      <c r="W399" s="22">
        <f xml:space="preserve"> ((RAW!V399 / 1000000000) * 1000)</f>
        <v>266.054687</v>
      </c>
      <c r="X399" s="19" t="str">
        <f xml:space="preserve"> RAW!W399</f>
        <v>S</v>
      </c>
      <c r="Y399" s="19" t="str">
        <f xml:space="preserve"> RAW!X399</f>
        <v>L</v>
      </c>
      <c r="Z399" s="20" t="str">
        <f xml:space="preserve"> RAW!Y399</f>
        <v>N</v>
      </c>
      <c r="AA399" s="19">
        <f xml:space="preserve"> ((RAW!Z399 / 10000000000) * 1000)</f>
        <v>0.3911</v>
      </c>
      <c r="AB399" s="19">
        <f xml:space="preserve"> RAW!AA399 / 5</f>
        <v>1375</v>
      </c>
      <c r="AC399" s="20">
        <f xml:space="preserve"> ((RAW!AB399 / 1000000) * 1000)</f>
        <v>0</v>
      </c>
    </row>
    <row r="400" spans="1:29" x14ac:dyDescent="0.25">
      <c r="A400" s="28">
        <v>43239.922845092595</v>
      </c>
      <c r="B400" s="18">
        <f t="shared" si="7"/>
        <v>33.083333611080889</v>
      </c>
      <c r="C400" s="19">
        <f xml:space="preserve"> RAW!B400 / 5</f>
        <v>1375</v>
      </c>
      <c r="D400" s="19">
        <f xml:space="preserve"> RAW!C400 / 5</f>
        <v>-132.80000000000001</v>
      </c>
      <c r="E400" s="20">
        <f xml:space="preserve"> RAW!D400 / 5</f>
        <v>-473.2</v>
      </c>
      <c r="F400" s="19">
        <f xml:space="preserve"> RAW!E400 / 5000</f>
        <v>1.3048</v>
      </c>
      <c r="G400" s="19">
        <f xml:space="preserve"> RAW!F400 / 5000</f>
        <v>-0.3478</v>
      </c>
      <c r="H400" s="19">
        <f xml:space="preserve"> RAW!G400 / 5000</f>
        <v>1.8E-3</v>
      </c>
      <c r="I400" s="19">
        <f xml:space="preserve"> RAW!H400 / 5000</f>
        <v>0.112</v>
      </c>
      <c r="J400" s="20">
        <f xml:space="preserve"> RAW!I400 / 5000</f>
        <v>0.5242</v>
      </c>
      <c r="K400" s="20">
        <f xml:space="preserve"> RAW!J400</f>
        <v>11111001</v>
      </c>
      <c r="L400" s="21">
        <f xml:space="preserve"> ((RAW!K400 / 10000000000) * 1000)</f>
        <v>0.18557299999999999</v>
      </c>
      <c r="M400" s="22">
        <f xml:space="preserve"> ((RAW!L400 / 1000000000) * 1000)</f>
        <v>189.46174900000003</v>
      </c>
      <c r="N400" s="19" t="str">
        <f xml:space="preserve"> RAW!M400</f>
        <v>R</v>
      </c>
      <c r="O400" s="19" t="str">
        <f xml:space="preserve"> RAW!N400</f>
        <v>L</v>
      </c>
      <c r="P400" s="20" t="str">
        <f xml:space="preserve"> RAW!O400</f>
        <v>-</v>
      </c>
      <c r="Q400" s="21">
        <f xml:space="preserve"> ((RAW!P400 / 10000000000) * 1000)</f>
        <v>0</v>
      </c>
      <c r="R400" s="22">
        <f xml:space="preserve"> ((RAW!Q400 / 1000000000) * 1000)</f>
        <v>0.697797</v>
      </c>
      <c r="S400" s="19" t="str">
        <f xml:space="preserve"> RAW!R400</f>
        <v>S</v>
      </c>
      <c r="T400" s="19" t="str">
        <f xml:space="preserve"> RAW!S400</f>
        <v>L</v>
      </c>
      <c r="U400" s="20" t="str">
        <f xml:space="preserve"> RAW!T400</f>
        <v>N</v>
      </c>
      <c r="V400" s="21">
        <f xml:space="preserve"> ((RAW!U400 / 10000000000) * 1000)</f>
        <v>0</v>
      </c>
      <c r="W400" s="22">
        <f xml:space="preserve"> ((RAW!V400 / 1000000000) * 1000)</f>
        <v>266.054687</v>
      </c>
      <c r="X400" s="19" t="str">
        <f xml:space="preserve"> RAW!W400</f>
        <v>S</v>
      </c>
      <c r="Y400" s="19" t="str">
        <f xml:space="preserve"> RAW!X400</f>
        <v>L</v>
      </c>
      <c r="Z400" s="20" t="str">
        <f xml:space="preserve"> RAW!Y400</f>
        <v>N</v>
      </c>
      <c r="AA400" s="19">
        <f xml:space="preserve"> ((RAW!Z400 / 10000000000) * 1000)</f>
        <v>0.18557299999999999</v>
      </c>
      <c r="AB400" s="19">
        <f xml:space="preserve"> RAW!AA400 / 5</f>
        <v>1375</v>
      </c>
      <c r="AC400" s="20">
        <f xml:space="preserve"> ((RAW!AB400 / 1000000) * 1000)</f>
        <v>0</v>
      </c>
    </row>
    <row r="401" spans="1:29" x14ac:dyDescent="0.25">
      <c r="A401" s="28">
        <v>43239.926317314814</v>
      </c>
      <c r="B401" s="18">
        <f t="shared" si="7"/>
        <v>33.166666944336612</v>
      </c>
      <c r="C401" s="19">
        <f xml:space="preserve"> RAW!B401 / 5</f>
        <v>1375</v>
      </c>
      <c r="D401" s="19">
        <f xml:space="preserve"> RAW!C401 / 5</f>
        <v>-132.80000000000001</v>
      </c>
      <c r="E401" s="20">
        <f xml:space="preserve"> RAW!D401 / 5</f>
        <v>-473.2</v>
      </c>
      <c r="F401" s="19">
        <f xml:space="preserve"> RAW!E401 / 5000</f>
        <v>1.3049999999999999</v>
      </c>
      <c r="G401" s="19">
        <f xml:space="preserve"> RAW!F401 / 5000</f>
        <v>-0.3478</v>
      </c>
      <c r="H401" s="19">
        <f xml:space="preserve"> RAW!G401 / 5000</f>
        <v>1.8E-3</v>
      </c>
      <c r="I401" s="19">
        <f xml:space="preserve"> RAW!H401 / 5000</f>
        <v>0.112</v>
      </c>
      <c r="J401" s="20">
        <f xml:space="preserve"> RAW!I401 / 5000</f>
        <v>0.5242</v>
      </c>
      <c r="K401" s="20">
        <f xml:space="preserve"> RAW!J401</f>
        <v>11111001</v>
      </c>
      <c r="L401" s="21">
        <f xml:space="preserve"> ((RAW!K401 / 10000000000) * 1000)</f>
        <v>0.40107700000000002</v>
      </c>
      <c r="M401" s="22">
        <f xml:space="preserve"> ((RAW!L401 / 1000000000) * 1000)</f>
        <v>188.96243099999998</v>
      </c>
      <c r="N401" s="19" t="str">
        <f xml:space="preserve"> RAW!M401</f>
        <v>R</v>
      </c>
      <c r="O401" s="19" t="str">
        <f xml:space="preserve"> RAW!N401</f>
        <v>L</v>
      </c>
      <c r="P401" s="20" t="str">
        <f xml:space="preserve"> RAW!O401</f>
        <v>-</v>
      </c>
      <c r="Q401" s="21">
        <f xml:space="preserve"> ((RAW!P401 / 10000000000) * 1000)</f>
        <v>0</v>
      </c>
      <c r="R401" s="22">
        <f xml:space="preserve"> ((RAW!Q401 / 1000000000) * 1000)</f>
        <v>0.697797</v>
      </c>
      <c r="S401" s="19" t="str">
        <f xml:space="preserve"> RAW!R401</f>
        <v>S</v>
      </c>
      <c r="T401" s="19" t="str">
        <f xml:space="preserve"> RAW!S401</f>
        <v>L</v>
      </c>
      <c r="U401" s="20" t="str">
        <f xml:space="preserve"> RAW!T401</f>
        <v>N</v>
      </c>
      <c r="V401" s="21">
        <f xml:space="preserve"> ((RAW!U401 / 10000000000) * 1000)</f>
        <v>0</v>
      </c>
      <c r="W401" s="22">
        <f xml:space="preserve"> ((RAW!V401 / 1000000000) * 1000)</f>
        <v>266.054687</v>
      </c>
      <c r="X401" s="19" t="str">
        <f xml:space="preserve"> RAW!W401</f>
        <v>S</v>
      </c>
      <c r="Y401" s="19" t="str">
        <f xml:space="preserve"> RAW!X401</f>
        <v>L</v>
      </c>
      <c r="Z401" s="20" t="str">
        <f xml:space="preserve"> RAW!Y401</f>
        <v>N</v>
      </c>
      <c r="AA401" s="19">
        <f xml:space="preserve"> ((RAW!Z401 / 10000000000) * 1000)</f>
        <v>0.40107700000000002</v>
      </c>
      <c r="AB401" s="19">
        <f xml:space="preserve"> RAW!AA401 / 5</f>
        <v>1375</v>
      </c>
      <c r="AC401" s="20">
        <f xml:space="preserve"> ((RAW!AB401 / 1000000) * 1000)</f>
        <v>0</v>
      </c>
    </row>
    <row r="402" spans="1:29" x14ac:dyDescent="0.25">
      <c r="A402" s="28">
        <v>43239.929789525464</v>
      </c>
      <c r="B402" s="18">
        <f t="shared" si="7"/>
        <v>33.249999999941792</v>
      </c>
      <c r="C402" s="19">
        <f xml:space="preserve"> RAW!B402 / 5</f>
        <v>1375</v>
      </c>
      <c r="D402" s="19">
        <f xml:space="preserve"> RAW!C402 / 5</f>
        <v>-132.80000000000001</v>
      </c>
      <c r="E402" s="20">
        <f xml:space="preserve"> RAW!D402 / 5</f>
        <v>-473.2</v>
      </c>
      <c r="F402" s="19">
        <f xml:space="preserve"> RAW!E402 / 5000</f>
        <v>1.3048</v>
      </c>
      <c r="G402" s="19">
        <f xml:space="preserve"> RAW!F402 / 5000</f>
        <v>-0.34760000000000002</v>
      </c>
      <c r="H402" s="19">
        <f xml:space="preserve"> RAW!G402 / 5000</f>
        <v>2E-3</v>
      </c>
      <c r="I402" s="19">
        <f xml:space="preserve"> RAW!H402 / 5000</f>
        <v>0.11219999999999999</v>
      </c>
      <c r="J402" s="20">
        <f xml:space="preserve"> RAW!I402 / 5000</f>
        <v>0.5242</v>
      </c>
      <c r="K402" s="20">
        <f xml:space="preserve"> RAW!J402</f>
        <v>11111001</v>
      </c>
      <c r="L402" s="21">
        <f xml:space="preserve"> ((RAW!K402 / 10000000000) * 1000)</f>
        <v>3.3722000000000002E-2</v>
      </c>
      <c r="M402" s="22">
        <f xml:space="preserve"> ((RAW!L402 / 1000000000) * 1000)</f>
        <v>188.66518199999999</v>
      </c>
      <c r="N402" s="19" t="str">
        <f xml:space="preserve"> RAW!M402</f>
        <v>R</v>
      </c>
      <c r="O402" s="19" t="str">
        <f xml:space="preserve"> RAW!N402</f>
        <v>L</v>
      </c>
      <c r="P402" s="20" t="str">
        <f xml:space="preserve"> RAW!O402</f>
        <v>-</v>
      </c>
      <c r="Q402" s="21">
        <f xml:space="preserve"> ((RAW!P402 / 10000000000) * 1000)</f>
        <v>0</v>
      </c>
      <c r="R402" s="22">
        <f xml:space="preserve"> ((RAW!Q402 / 1000000000) * 1000)</f>
        <v>0.697797</v>
      </c>
      <c r="S402" s="19" t="str">
        <f xml:space="preserve"> RAW!R402</f>
        <v>S</v>
      </c>
      <c r="T402" s="19" t="str">
        <f xml:space="preserve"> RAW!S402</f>
        <v>L</v>
      </c>
      <c r="U402" s="20" t="str">
        <f xml:space="preserve"> RAW!T402</f>
        <v>N</v>
      </c>
      <c r="V402" s="21">
        <f xml:space="preserve"> ((RAW!U402 / 10000000000) * 1000)</f>
        <v>0</v>
      </c>
      <c r="W402" s="22">
        <f xml:space="preserve"> ((RAW!V402 / 1000000000) * 1000)</f>
        <v>266.054687</v>
      </c>
      <c r="X402" s="19" t="str">
        <f xml:space="preserve"> RAW!W402</f>
        <v>S</v>
      </c>
      <c r="Y402" s="19" t="str">
        <f xml:space="preserve"> RAW!X402</f>
        <v>L</v>
      </c>
      <c r="Z402" s="20" t="str">
        <f xml:space="preserve"> RAW!Y402</f>
        <v>N</v>
      </c>
      <c r="AA402" s="19">
        <f xml:space="preserve"> ((RAW!Z402 / 10000000000) * 1000)</f>
        <v>3.3722000000000002E-2</v>
      </c>
      <c r="AB402" s="19">
        <f xml:space="preserve"> RAW!AA402 / 5</f>
        <v>1375</v>
      </c>
      <c r="AC402" s="20">
        <f xml:space="preserve"> ((RAW!AB402 / 1000000) * 1000)</f>
        <v>0</v>
      </c>
    </row>
    <row r="403" spans="1:29" x14ac:dyDescent="0.25">
      <c r="A403" s="28">
        <v>43239.933261747683</v>
      </c>
      <c r="B403" s="18">
        <f t="shared" si="7"/>
        <v>33.333333333197515</v>
      </c>
      <c r="C403" s="19">
        <f xml:space="preserve"> RAW!B403 / 5</f>
        <v>1375</v>
      </c>
      <c r="D403" s="19">
        <f xml:space="preserve"> RAW!C403 / 5</f>
        <v>-132.80000000000001</v>
      </c>
      <c r="E403" s="20">
        <f xml:space="preserve"> RAW!D403 / 5</f>
        <v>-473.2</v>
      </c>
      <c r="F403" s="19">
        <f xml:space="preserve"> RAW!E403 / 5000</f>
        <v>1.3049999999999999</v>
      </c>
      <c r="G403" s="19">
        <f xml:space="preserve"> RAW!F403 / 5000</f>
        <v>-0.3478</v>
      </c>
      <c r="H403" s="19">
        <f xml:space="preserve"> RAW!G403 / 5000</f>
        <v>2E-3</v>
      </c>
      <c r="I403" s="19">
        <f xml:space="preserve"> RAW!H403 / 5000</f>
        <v>0.11219999999999999</v>
      </c>
      <c r="J403" s="20">
        <f xml:space="preserve"> RAW!I403 / 5000</f>
        <v>0.5242</v>
      </c>
      <c r="K403" s="20">
        <f xml:space="preserve"> RAW!J403</f>
        <v>11111001</v>
      </c>
      <c r="L403" s="21">
        <f xml:space="preserve"> ((RAW!K403 / 10000000000) * 1000)</f>
        <v>7.9810000000000002E-3</v>
      </c>
      <c r="M403" s="22">
        <f xml:space="preserve"> ((RAW!L403 / 1000000000) * 1000)</f>
        <v>188.37771000000001</v>
      </c>
      <c r="N403" s="19" t="str">
        <f xml:space="preserve"> RAW!M403</f>
        <v>R</v>
      </c>
      <c r="O403" s="19" t="str">
        <f xml:space="preserve"> RAW!N403</f>
        <v>L</v>
      </c>
      <c r="P403" s="20" t="str">
        <f xml:space="preserve"> RAW!O403</f>
        <v>-</v>
      </c>
      <c r="Q403" s="21">
        <f xml:space="preserve"> ((RAW!P403 / 10000000000) * 1000)</f>
        <v>0</v>
      </c>
      <c r="R403" s="22">
        <f xml:space="preserve"> ((RAW!Q403 / 1000000000) * 1000)</f>
        <v>0.697797</v>
      </c>
      <c r="S403" s="19" t="str">
        <f xml:space="preserve"> RAW!R403</f>
        <v>S</v>
      </c>
      <c r="T403" s="19" t="str">
        <f xml:space="preserve"> RAW!S403</f>
        <v>L</v>
      </c>
      <c r="U403" s="20" t="str">
        <f xml:space="preserve"> RAW!T403</f>
        <v>N</v>
      </c>
      <c r="V403" s="21">
        <f xml:space="preserve"> ((RAW!U403 / 10000000000) * 1000)</f>
        <v>0</v>
      </c>
      <c r="W403" s="22">
        <f xml:space="preserve"> ((RAW!V403 / 1000000000) * 1000)</f>
        <v>266.054687</v>
      </c>
      <c r="X403" s="19" t="str">
        <f xml:space="preserve"> RAW!W403</f>
        <v>S</v>
      </c>
      <c r="Y403" s="19" t="str">
        <f xml:space="preserve"> RAW!X403</f>
        <v>L</v>
      </c>
      <c r="Z403" s="20" t="str">
        <f xml:space="preserve"> RAW!Y403</f>
        <v>N</v>
      </c>
      <c r="AA403" s="19">
        <f xml:space="preserve"> ((RAW!Z403 / 10000000000) * 1000)</f>
        <v>7.9810000000000002E-3</v>
      </c>
      <c r="AB403" s="19">
        <f xml:space="preserve"> RAW!AA403 / 5</f>
        <v>1375</v>
      </c>
      <c r="AC403" s="20">
        <f xml:space="preserve"> ((RAW!AB403 / 1000000) * 1000)</f>
        <v>0</v>
      </c>
    </row>
    <row r="404" spans="1:29" x14ac:dyDescent="0.25">
      <c r="A404" s="28">
        <v>43239.936733981478</v>
      </c>
      <c r="B404" s="18">
        <f t="shared" si="7"/>
        <v>33.416666944278404</v>
      </c>
      <c r="C404" s="19">
        <f xml:space="preserve"> RAW!B404 / 5</f>
        <v>1375</v>
      </c>
      <c r="D404" s="19">
        <f xml:space="preserve"> RAW!C404 / 5</f>
        <v>-132.80000000000001</v>
      </c>
      <c r="E404" s="20">
        <f xml:space="preserve"> RAW!D404 / 5</f>
        <v>-473.2</v>
      </c>
      <c r="F404" s="19">
        <f xml:space="preserve"> RAW!E404 / 5000</f>
        <v>1.3051999999999999</v>
      </c>
      <c r="G404" s="19">
        <f xml:space="preserve"> RAW!F404 / 5000</f>
        <v>-0.3478</v>
      </c>
      <c r="H404" s="19">
        <f xml:space="preserve"> RAW!G404 / 5000</f>
        <v>2E-3</v>
      </c>
      <c r="I404" s="19">
        <f xml:space="preserve"> RAW!H404 / 5000</f>
        <v>0.112</v>
      </c>
      <c r="J404" s="20">
        <f xml:space="preserve"> RAW!I404 / 5000</f>
        <v>0.5242</v>
      </c>
      <c r="K404" s="20">
        <f xml:space="preserve"> RAW!J404</f>
        <v>11111001</v>
      </c>
      <c r="L404" s="21">
        <f xml:space="preserve"> ((RAW!K404 / 10000000000) * 1000)</f>
        <v>-3.9899999999999996E-3</v>
      </c>
      <c r="M404" s="22">
        <f xml:space="preserve"> ((RAW!L404 / 1000000000) * 1000)</f>
        <v>188.15325899999999</v>
      </c>
      <c r="N404" s="19" t="str">
        <f xml:space="preserve"> RAW!M404</f>
        <v>R</v>
      </c>
      <c r="O404" s="19" t="str">
        <f xml:space="preserve"> RAW!N404</f>
        <v>L</v>
      </c>
      <c r="P404" s="20" t="str">
        <f xml:space="preserve"> RAW!O404</f>
        <v>-</v>
      </c>
      <c r="Q404" s="21">
        <f xml:space="preserve"> ((RAW!P404 / 10000000000) * 1000)</f>
        <v>0</v>
      </c>
      <c r="R404" s="22">
        <f xml:space="preserve"> ((RAW!Q404 / 1000000000) * 1000)</f>
        <v>0.697797</v>
      </c>
      <c r="S404" s="19" t="str">
        <f xml:space="preserve"> RAW!R404</f>
        <v>S</v>
      </c>
      <c r="T404" s="19" t="str">
        <f xml:space="preserve"> RAW!S404</f>
        <v>L</v>
      </c>
      <c r="U404" s="20" t="str">
        <f xml:space="preserve"> RAW!T404</f>
        <v>N</v>
      </c>
      <c r="V404" s="21">
        <f xml:space="preserve"> ((RAW!U404 / 10000000000) * 1000)</f>
        <v>0</v>
      </c>
      <c r="W404" s="22">
        <f xml:space="preserve"> ((RAW!V404 / 1000000000) * 1000)</f>
        <v>266.054687</v>
      </c>
      <c r="X404" s="19" t="str">
        <f xml:space="preserve"> RAW!W404</f>
        <v>S</v>
      </c>
      <c r="Y404" s="19" t="str">
        <f xml:space="preserve"> RAW!X404</f>
        <v>L</v>
      </c>
      <c r="Z404" s="20" t="str">
        <f xml:space="preserve"> RAW!Y404</f>
        <v>N</v>
      </c>
      <c r="AA404" s="19">
        <f xml:space="preserve"> ((RAW!Z404 / 10000000000) * 1000)</f>
        <v>-3.9899999999999996E-3</v>
      </c>
      <c r="AB404" s="19">
        <f xml:space="preserve"> RAW!AA404 / 5</f>
        <v>1375</v>
      </c>
      <c r="AC404" s="20">
        <f xml:space="preserve"> ((RAW!AB404 / 1000000) * 1000)</f>
        <v>0</v>
      </c>
    </row>
    <row r="405" spans="1:29" x14ac:dyDescent="0.25">
      <c r="A405" s="28">
        <v>43239.940206203704</v>
      </c>
      <c r="B405" s="18">
        <f t="shared" si="7"/>
        <v>33.50000027770875</v>
      </c>
      <c r="C405" s="19">
        <f xml:space="preserve"> RAW!B405 / 5</f>
        <v>1375</v>
      </c>
      <c r="D405" s="19">
        <f xml:space="preserve"> RAW!C405 / 5</f>
        <v>-132.80000000000001</v>
      </c>
      <c r="E405" s="20">
        <f xml:space="preserve"> RAW!D405 / 5</f>
        <v>-473.2</v>
      </c>
      <c r="F405" s="19">
        <f xml:space="preserve"> RAW!E405 / 5000</f>
        <v>1.3051999999999999</v>
      </c>
      <c r="G405" s="19">
        <f xml:space="preserve"> RAW!F405 / 5000</f>
        <v>-0.34760000000000002</v>
      </c>
      <c r="H405" s="19">
        <f xml:space="preserve"> RAW!G405 / 5000</f>
        <v>2E-3</v>
      </c>
      <c r="I405" s="19">
        <f xml:space="preserve"> RAW!H405 / 5000</f>
        <v>0.11219999999999999</v>
      </c>
      <c r="J405" s="20">
        <f xml:space="preserve"> RAW!I405 / 5000</f>
        <v>0.52439999999999998</v>
      </c>
      <c r="K405" s="20">
        <f xml:space="preserve"> RAW!J405</f>
        <v>11111001</v>
      </c>
      <c r="L405" s="21">
        <f xml:space="preserve"> ((RAW!K405 / 10000000000) * 1000)</f>
        <v>3.4910000000000002E-3</v>
      </c>
      <c r="M405" s="22">
        <f xml:space="preserve"> ((RAW!L405 / 1000000000) * 1000)</f>
        <v>187.981255</v>
      </c>
      <c r="N405" s="19" t="str">
        <f xml:space="preserve"> RAW!M405</f>
        <v>R</v>
      </c>
      <c r="O405" s="19" t="str">
        <f xml:space="preserve"> RAW!N405</f>
        <v>L</v>
      </c>
      <c r="P405" s="20" t="str">
        <f xml:space="preserve"> RAW!O405</f>
        <v>-</v>
      </c>
      <c r="Q405" s="21">
        <f xml:space="preserve"> ((RAW!P405 / 10000000000) * 1000)</f>
        <v>0</v>
      </c>
      <c r="R405" s="22">
        <f xml:space="preserve"> ((RAW!Q405 / 1000000000) * 1000)</f>
        <v>0.697797</v>
      </c>
      <c r="S405" s="19" t="str">
        <f xml:space="preserve"> RAW!R405</f>
        <v>S</v>
      </c>
      <c r="T405" s="19" t="str">
        <f xml:space="preserve"> RAW!S405</f>
        <v>L</v>
      </c>
      <c r="U405" s="20" t="str">
        <f xml:space="preserve"> RAW!T405</f>
        <v>N</v>
      </c>
      <c r="V405" s="21">
        <f xml:space="preserve"> ((RAW!U405 / 10000000000) * 1000)</f>
        <v>0</v>
      </c>
      <c r="W405" s="22">
        <f xml:space="preserve"> ((RAW!V405 / 1000000000) * 1000)</f>
        <v>266.054687</v>
      </c>
      <c r="X405" s="19" t="str">
        <f xml:space="preserve"> RAW!W405</f>
        <v>S</v>
      </c>
      <c r="Y405" s="19" t="str">
        <f xml:space="preserve"> RAW!X405</f>
        <v>L</v>
      </c>
      <c r="Z405" s="20" t="str">
        <f xml:space="preserve"> RAW!Y405</f>
        <v>N</v>
      </c>
      <c r="AA405" s="19">
        <f xml:space="preserve"> ((RAW!Z405 / 10000000000) * 1000)</f>
        <v>3.4910000000000002E-3</v>
      </c>
      <c r="AB405" s="19">
        <f xml:space="preserve"> RAW!AA405 / 5</f>
        <v>1375</v>
      </c>
      <c r="AC405" s="20">
        <f xml:space="preserve"> ((RAW!AB405 / 1000000) * 1000)</f>
        <v>0</v>
      </c>
    </row>
    <row r="406" spans="1:29" x14ac:dyDescent="0.25">
      <c r="A406" s="28">
        <v>43239.943678414355</v>
      </c>
      <c r="B406" s="18">
        <f t="shared" si="7"/>
        <v>33.583333333313931</v>
      </c>
      <c r="C406" s="19">
        <f xml:space="preserve"> RAW!B406 / 5</f>
        <v>1375</v>
      </c>
      <c r="D406" s="19">
        <f xml:space="preserve"> RAW!C406 / 5</f>
        <v>-132.80000000000001</v>
      </c>
      <c r="E406" s="20">
        <f xml:space="preserve"> RAW!D406 / 5</f>
        <v>-473.2</v>
      </c>
      <c r="F406" s="19">
        <f xml:space="preserve"> RAW!E406 / 5000</f>
        <v>1.3049999999999999</v>
      </c>
      <c r="G406" s="19">
        <f xml:space="preserve"> RAW!F406 / 5000</f>
        <v>-0.3478</v>
      </c>
      <c r="H406" s="19">
        <f xml:space="preserve"> RAW!G406 / 5000</f>
        <v>2E-3</v>
      </c>
      <c r="I406" s="19">
        <f xml:space="preserve"> RAW!H406 / 5000</f>
        <v>0.11219999999999999</v>
      </c>
      <c r="J406" s="20">
        <f xml:space="preserve"> RAW!I406 / 5000</f>
        <v>0.52439999999999998</v>
      </c>
      <c r="K406" s="20">
        <f xml:space="preserve"> RAW!J406</f>
        <v>11111001</v>
      </c>
      <c r="L406" s="21">
        <f xml:space="preserve"> ((RAW!K406 / 10000000000) * 1000)</f>
        <v>8.7798000000000001E-2</v>
      </c>
      <c r="M406" s="22">
        <f xml:space="preserve"> ((RAW!L406 / 1000000000) * 1000)</f>
        <v>187.88200000000001</v>
      </c>
      <c r="N406" s="19" t="str">
        <f xml:space="preserve"> RAW!M406</f>
        <v>R</v>
      </c>
      <c r="O406" s="19" t="str">
        <f xml:space="preserve"> RAW!N406</f>
        <v>L</v>
      </c>
      <c r="P406" s="20" t="str">
        <f xml:space="preserve"> RAW!O406</f>
        <v>-</v>
      </c>
      <c r="Q406" s="21">
        <f xml:space="preserve"> ((RAW!P406 / 10000000000) * 1000)</f>
        <v>0</v>
      </c>
      <c r="R406" s="22">
        <f xml:space="preserve"> ((RAW!Q406 / 1000000000) * 1000)</f>
        <v>0.697797</v>
      </c>
      <c r="S406" s="19" t="str">
        <f xml:space="preserve"> RAW!R406</f>
        <v>S</v>
      </c>
      <c r="T406" s="19" t="str">
        <f xml:space="preserve"> RAW!S406</f>
        <v>L</v>
      </c>
      <c r="U406" s="20" t="str">
        <f xml:space="preserve"> RAW!T406</f>
        <v>N</v>
      </c>
      <c r="V406" s="21">
        <f xml:space="preserve"> ((RAW!U406 / 10000000000) * 1000)</f>
        <v>0</v>
      </c>
      <c r="W406" s="22">
        <f xml:space="preserve"> ((RAW!V406 / 1000000000) * 1000)</f>
        <v>266.054687</v>
      </c>
      <c r="X406" s="19" t="str">
        <f xml:space="preserve"> RAW!W406</f>
        <v>S</v>
      </c>
      <c r="Y406" s="19" t="str">
        <f xml:space="preserve"> RAW!X406</f>
        <v>L</v>
      </c>
      <c r="Z406" s="20" t="str">
        <f xml:space="preserve"> RAW!Y406</f>
        <v>N</v>
      </c>
      <c r="AA406" s="19">
        <f xml:space="preserve"> ((RAW!Z406 / 10000000000) * 1000)</f>
        <v>8.7798000000000001E-2</v>
      </c>
      <c r="AB406" s="19">
        <f xml:space="preserve"> RAW!AA406 / 5</f>
        <v>1375</v>
      </c>
      <c r="AC406" s="20">
        <f xml:space="preserve"> ((RAW!AB406 / 1000000) * 1000)</f>
        <v>0</v>
      </c>
    </row>
    <row r="407" spans="1:29" x14ac:dyDescent="0.25">
      <c r="A407" s="28">
        <v>43239.94715064815</v>
      </c>
      <c r="B407" s="18">
        <f t="shared" si="7"/>
        <v>33.666666944394819</v>
      </c>
      <c r="C407" s="19">
        <f xml:space="preserve"> RAW!B407 / 5</f>
        <v>1375</v>
      </c>
      <c r="D407" s="19">
        <f xml:space="preserve"> RAW!C407 / 5</f>
        <v>-132.80000000000001</v>
      </c>
      <c r="E407" s="20">
        <f xml:space="preserve"> RAW!D407 / 5</f>
        <v>-473.2</v>
      </c>
      <c r="F407" s="19">
        <f xml:space="preserve"> RAW!E407 / 5000</f>
        <v>1.3051999999999999</v>
      </c>
      <c r="G407" s="19">
        <f xml:space="preserve"> RAW!F407 / 5000</f>
        <v>-0.3478</v>
      </c>
      <c r="H407" s="19">
        <f xml:space="preserve"> RAW!G407 / 5000</f>
        <v>1.8E-3</v>
      </c>
      <c r="I407" s="19">
        <f xml:space="preserve"> RAW!H407 / 5000</f>
        <v>0.11219999999999999</v>
      </c>
      <c r="J407" s="20">
        <f xml:space="preserve"> RAW!I407 / 5000</f>
        <v>0.52439999999999998</v>
      </c>
      <c r="K407" s="20">
        <f xml:space="preserve"> RAW!J407</f>
        <v>11111001</v>
      </c>
      <c r="L407" s="21">
        <f xml:space="preserve"> ((RAW!K407 / 10000000000) * 1000)</f>
        <v>5.6967999999999998E-2</v>
      </c>
      <c r="M407" s="22">
        <f xml:space="preserve"> ((RAW!L407 / 1000000000) * 1000)</f>
        <v>187.75035300000002</v>
      </c>
      <c r="N407" s="19" t="str">
        <f xml:space="preserve"> RAW!M407</f>
        <v>R</v>
      </c>
      <c r="O407" s="19" t="str">
        <f xml:space="preserve"> RAW!N407</f>
        <v>L</v>
      </c>
      <c r="P407" s="20" t="str">
        <f xml:space="preserve"> RAW!O407</f>
        <v>-</v>
      </c>
      <c r="Q407" s="21">
        <f xml:space="preserve"> ((RAW!P407 / 10000000000) * 1000)</f>
        <v>0</v>
      </c>
      <c r="R407" s="22">
        <f xml:space="preserve"> ((RAW!Q407 / 1000000000) * 1000)</f>
        <v>0.697797</v>
      </c>
      <c r="S407" s="19" t="str">
        <f xml:space="preserve"> RAW!R407</f>
        <v>S</v>
      </c>
      <c r="T407" s="19" t="str">
        <f xml:space="preserve"> RAW!S407</f>
        <v>L</v>
      </c>
      <c r="U407" s="20" t="str">
        <f xml:space="preserve"> RAW!T407</f>
        <v>N</v>
      </c>
      <c r="V407" s="21">
        <f xml:space="preserve"> ((RAW!U407 / 10000000000) * 1000)</f>
        <v>0</v>
      </c>
      <c r="W407" s="22">
        <f xml:space="preserve"> ((RAW!V407 / 1000000000) * 1000)</f>
        <v>266.054687</v>
      </c>
      <c r="X407" s="19" t="str">
        <f xml:space="preserve"> RAW!W407</f>
        <v>S</v>
      </c>
      <c r="Y407" s="19" t="str">
        <f xml:space="preserve"> RAW!X407</f>
        <v>L</v>
      </c>
      <c r="Z407" s="20" t="str">
        <f xml:space="preserve"> RAW!Y407</f>
        <v>N</v>
      </c>
      <c r="AA407" s="19">
        <f xml:space="preserve"> ((RAW!Z407 / 10000000000) * 1000)</f>
        <v>5.6967999999999998E-2</v>
      </c>
      <c r="AB407" s="19">
        <f xml:space="preserve"> RAW!AA407 / 5</f>
        <v>1375</v>
      </c>
      <c r="AC407" s="20">
        <f xml:space="preserve"> ((RAW!AB407 / 1000000) * 1000)</f>
        <v>0</v>
      </c>
    </row>
    <row r="408" spans="1:29" x14ac:dyDescent="0.25">
      <c r="A408" s="28">
        <v>43239.9506228588</v>
      </c>
      <c r="B408" s="18">
        <f t="shared" si="7"/>
        <v>33.75</v>
      </c>
      <c r="C408" s="19">
        <f xml:space="preserve"> RAW!B408 / 5</f>
        <v>1375</v>
      </c>
      <c r="D408" s="19">
        <f xml:space="preserve"> RAW!C408 / 5</f>
        <v>-132.80000000000001</v>
      </c>
      <c r="E408" s="20">
        <f xml:space="preserve"> RAW!D408 / 5</f>
        <v>-473.2</v>
      </c>
      <c r="F408" s="19">
        <f xml:space="preserve"> RAW!E408 / 5000</f>
        <v>1.3049999999999999</v>
      </c>
      <c r="G408" s="19">
        <f xml:space="preserve"> RAW!F408 / 5000</f>
        <v>-0.34760000000000002</v>
      </c>
      <c r="H408" s="19">
        <f xml:space="preserve"> RAW!G408 / 5000</f>
        <v>2E-3</v>
      </c>
      <c r="I408" s="19">
        <f xml:space="preserve"> RAW!H408 / 5000</f>
        <v>0.112</v>
      </c>
      <c r="J408" s="20">
        <f xml:space="preserve"> RAW!I408 / 5000</f>
        <v>0.52439999999999998</v>
      </c>
      <c r="K408" s="20">
        <f xml:space="preserve"> RAW!J408</f>
        <v>11111001</v>
      </c>
      <c r="L408" s="21">
        <f xml:space="preserve"> ((RAW!K408 / 10000000000) * 1000)</f>
        <v>1.5962999999999998E-2</v>
      </c>
      <c r="M408" s="22">
        <f xml:space="preserve"> ((RAW!L408 / 1000000000) * 1000)</f>
        <v>187.632474</v>
      </c>
      <c r="N408" s="19" t="str">
        <f xml:space="preserve"> RAW!M408</f>
        <v>R</v>
      </c>
      <c r="O408" s="19" t="str">
        <f xml:space="preserve"> RAW!N408</f>
        <v>L</v>
      </c>
      <c r="P408" s="20" t="str">
        <f xml:space="preserve"> RAW!O408</f>
        <v>-</v>
      </c>
      <c r="Q408" s="21">
        <f xml:space="preserve"> ((RAW!P408 / 10000000000) * 1000)</f>
        <v>0</v>
      </c>
      <c r="R408" s="22">
        <f xml:space="preserve"> ((RAW!Q408 / 1000000000) * 1000)</f>
        <v>0.697797</v>
      </c>
      <c r="S408" s="19" t="str">
        <f xml:space="preserve"> RAW!R408</f>
        <v>S</v>
      </c>
      <c r="T408" s="19" t="str">
        <f xml:space="preserve"> RAW!S408</f>
        <v>L</v>
      </c>
      <c r="U408" s="20" t="str">
        <f xml:space="preserve"> RAW!T408</f>
        <v>N</v>
      </c>
      <c r="V408" s="21">
        <f xml:space="preserve"> ((RAW!U408 / 10000000000) * 1000)</f>
        <v>0</v>
      </c>
      <c r="W408" s="22">
        <f xml:space="preserve"> ((RAW!V408 / 1000000000) * 1000)</f>
        <v>266.054687</v>
      </c>
      <c r="X408" s="19" t="str">
        <f xml:space="preserve"> RAW!W408</f>
        <v>S</v>
      </c>
      <c r="Y408" s="19" t="str">
        <f xml:space="preserve"> RAW!X408</f>
        <v>L</v>
      </c>
      <c r="Z408" s="20" t="str">
        <f xml:space="preserve"> RAW!Y408</f>
        <v>N</v>
      </c>
      <c r="AA408" s="19">
        <f xml:space="preserve"> ((RAW!Z408 / 10000000000) * 1000)</f>
        <v>1.5962999999999998E-2</v>
      </c>
      <c r="AB408" s="19">
        <f xml:space="preserve"> RAW!AA408 / 5</f>
        <v>1375</v>
      </c>
      <c r="AC408" s="20">
        <f xml:space="preserve"> ((RAW!AB408 / 1000000) * 1000)</f>
        <v>0</v>
      </c>
    </row>
    <row r="409" spans="1:29" x14ac:dyDescent="0.25">
      <c r="A409" s="28">
        <v>43239.954095081019</v>
      </c>
      <c r="B409" s="18">
        <f t="shared" si="7"/>
        <v>33.833333333255723</v>
      </c>
      <c r="C409" s="19">
        <f xml:space="preserve"> RAW!B409 / 5</f>
        <v>1375</v>
      </c>
      <c r="D409" s="19">
        <f xml:space="preserve"> RAW!C409 / 5</f>
        <v>-132.80000000000001</v>
      </c>
      <c r="E409" s="20">
        <f xml:space="preserve"> RAW!D409 / 5</f>
        <v>-473.2</v>
      </c>
      <c r="F409" s="19">
        <f xml:space="preserve"> RAW!E409 / 5000</f>
        <v>1.3051999999999999</v>
      </c>
      <c r="G409" s="19">
        <f xml:space="preserve"> RAW!F409 / 5000</f>
        <v>-0.34760000000000002</v>
      </c>
      <c r="H409" s="19">
        <f xml:space="preserve"> RAW!G409 / 5000</f>
        <v>2E-3</v>
      </c>
      <c r="I409" s="19">
        <f xml:space="preserve"> RAW!H409 / 5000</f>
        <v>0.1124</v>
      </c>
      <c r="J409" s="20">
        <f xml:space="preserve"> RAW!I409 / 5000</f>
        <v>0.52439999999999998</v>
      </c>
      <c r="K409" s="20">
        <f xml:space="preserve"> RAW!J409</f>
        <v>11111001</v>
      </c>
      <c r="L409" s="21">
        <f xml:space="preserve"> ((RAW!K409 / 10000000000) * 1000)</f>
        <v>1.9949999999999998E-3</v>
      </c>
      <c r="M409" s="22">
        <f xml:space="preserve"> ((RAW!L409 / 1000000000) * 1000)</f>
        <v>187.568388</v>
      </c>
      <c r="N409" s="19" t="str">
        <f xml:space="preserve"> RAW!M409</f>
        <v>R</v>
      </c>
      <c r="O409" s="19" t="str">
        <f xml:space="preserve"> RAW!N409</f>
        <v>L</v>
      </c>
      <c r="P409" s="20" t="str">
        <f xml:space="preserve"> RAW!O409</f>
        <v>-</v>
      </c>
      <c r="Q409" s="21">
        <f xml:space="preserve"> ((RAW!P409 / 10000000000) * 1000)</f>
        <v>0</v>
      </c>
      <c r="R409" s="22">
        <f xml:space="preserve"> ((RAW!Q409 / 1000000000) * 1000)</f>
        <v>0.697797</v>
      </c>
      <c r="S409" s="19" t="str">
        <f xml:space="preserve"> RAW!R409</f>
        <v>S</v>
      </c>
      <c r="T409" s="19" t="str">
        <f xml:space="preserve"> RAW!S409</f>
        <v>L</v>
      </c>
      <c r="U409" s="20" t="str">
        <f xml:space="preserve"> RAW!T409</f>
        <v>N</v>
      </c>
      <c r="V409" s="21">
        <f xml:space="preserve"> ((RAW!U409 / 10000000000) * 1000)</f>
        <v>0</v>
      </c>
      <c r="W409" s="22">
        <f xml:space="preserve"> ((RAW!V409 / 1000000000) * 1000)</f>
        <v>266.054687</v>
      </c>
      <c r="X409" s="19" t="str">
        <f xml:space="preserve"> RAW!W409</f>
        <v>S</v>
      </c>
      <c r="Y409" s="19" t="str">
        <f xml:space="preserve"> RAW!X409</f>
        <v>L</v>
      </c>
      <c r="Z409" s="20" t="str">
        <f xml:space="preserve"> RAW!Y409</f>
        <v>N</v>
      </c>
      <c r="AA409" s="19">
        <f xml:space="preserve"> ((RAW!Z409 / 10000000000) * 1000)</f>
        <v>1.9949999999999998E-3</v>
      </c>
      <c r="AB409" s="19">
        <f xml:space="preserve"> RAW!AA409 / 5</f>
        <v>1375</v>
      </c>
      <c r="AC409" s="20">
        <f xml:space="preserve"> ((RAW!AB409 / 1000000) * 1000)</f>
        <v>0</v>
      </c>
    </row>
    <row r="410" spans="1:29" x14ac:dyDescent="0.25">
      <c r="A410" s="28">
        <v>43239.957567314814</v>
      </c>
      <c r="B410" s="18">
        <f t="shared" si="7"/>
        <v>33.916666944336612</v>
      </c>
      <c r="C410" s="19">
        <f xml:space="preserve"> RAW!B410 / 5</f>
        <v>1375.8</v>
      </c>
      <c r="D410" s="19">
        <f xml:space="preserve"> RAW!C410 / 5</f>
        <v>-132.80000000000001</v>
      </c>
      <c r="E410" s="20">
        <f xml:space="preserve"> RAW!D410 / 5</f>
        <v>-473.2</v>
      </c>
      <c r="F410" s="19">
        <f xml:space="preserve"> RAW!E410 / 5000</f>
        <v>1.3049999999999999</v>
      </c>
      <c r="G410" s="19">
        <f xml:space="preserve"> RAW!F410 / 5000</f>
        <v>-0.34760000000000002</v>
      </c>
      <c r="H410" s="19">
        <f xml:space="preserve"> RAW!G410 / 5000</f>
        <v>2.3999999999999998E-3</v>
      </c>
      <c r="I410" s="19">
        <f xml:space="preserve"> RAW!H410 / 5000</f>
        <v>0.1128</v>
      </c>
      <c r="J410" s="20">
        <f xml:space="preserve"> RAW!I410 / 5000</f>
        <v>0.52500000000000002</v>
      </c>
      <c r="K410" s="20">
        <f xml:space="preserve"> RAW!J410</f>
        <v>11111001</v>
      </c>
      <c r="L410" s="21">
        <f xml:space="preserve"> ((RAW!K410 / 10000000000) * 1000)</f>
        <v>0</v>
      </c>
      <c r="M410" s="22">
        <f xml:space="preserve"> ((RAW!L410 / 1000000000) * 1000)</f>
        <v>187.546605</v>
      </c>
      <c r="N410" s="19" t="str">
        <f xml:space="preserve"> RAW!M410</f>
        <v>R</v>
      </c>
      <c r="O410" s="19" t="str">
        <f xml:space="preserve"> RAW!N410</f>
        <v>L</v>
      </c>
      <c r="P410" s="20" t="str">
        <f xml:space="preserve"> RAW!O410</f>
        <v>-</v>
      </c>
      <c r="Q410" s="21">
        <f xml:space="preserve"> ((RAW!P410 / 10000000000) * 1000)</f>
        <v>0</v>
      </c>
      <c r="R410" s="22">
        <f xml:space="preserve"> ((RAW!Q410 / 1000000000) * 1000)</f>
        <v>0.697797</v>
      </c>
      <c r="S410" s="19" t="str">
        <f xml:space="preserve"> RAW!R410</f>
        <v>S</v>
      </c>
      <c r="T410" s="19" t="str">
        <f xml:space="preserve"> RAW!S410</f>
        <v>L</v>
      </c>
      <c r="U410" s="20" t="str">
        <f xml:space="preserve"> RAW!T410</f>
        <v>N</v>
      </c>
      <c r="V410" s="21">
        <f xml:space="preserve"> ((RAW!U410 / 10000000000) * 1000)</f>
        <v>0</v>
      </c>
      <c r="W410" s="22">
        <f xml:space="preserve"> ((RAW!V410 / 1000000000) * 1000)</f>
        <v>266.054687</v>
      </c>
      <c r="X410" s="19" t="str">
        <f xml:space="preserve"> RAW!W410</f>
        <v>S</v>
      </c>
      <c r="Y410" s="19" t="str">
        <f xml:space="preserve"> RAW!X410</f>
        <v>L</v>
      </c>
      <c r="Z410" s="20" t="str">
        <f xml:space="preserve"> RAW!Y410</f>
        <v>N</v>
      </c>
      <c r="AA410" s="19">
        <f xml:space="preserve"> ((RAW!Z410 / 10000000000) * 1000)</f>
        <v>0</v>
      </c>
      <c r="AB410" s="19">
        <f xml:space="preserve"> RAW!AA410 / 5</f>
        <v>1375.8</v>
      </c>
      <c r="AC410" s="20">
        <f xml:space="preserve"> ((RAW!AB410 / 1000000) * 1000)</f>
        <v>0</v>
      </c>
    </row>
    <row r="411" spans="1:29" x14ac:dyDescent="0.25">
      <c r="A411" s="28">
        <v>43239.96103953704</v>
      </c>
      <c r="B411" s="18">
        <f t="shared" si="7"/>
        <v>34.000000277766958</v>
      </c>
      <c r="C411" s="19">
        <f xml:space="preserve"> RAW!B411 / 5</f>
        <v>1376.2</v>
      </c>
      <c r="D411" s="19">
        <f xml:space="preserve"> RAW!C411 / 5</f>
        <v>-132.80000000000001</v>
      </c>
      <c r="E411" s="20">
        <f xml:space="preserve"> RAW!D411 / 5</f>
        <v>-473.2</v>
      </c>
      <c r="F411" s="19">
        <f xml:space="preserve"> RAW!E411 / 5000</f>
        <v>1.3049999999999999</v>
      </c>
      <c r="G411" s="19">
        <f xml:space="preserve"> RAW!F411 / 5000</f>
        <v>-0.3468</v>
      </c>
      <c r="H411" s="19">
        <f xml:space="preserve"> RAW!G411 / 5000</f>
        <v>3.2000000000000002E-3</v>
      </c>
      <c r="I411" s="19">
        <f xml:space="preserve"> RAW!H411 / 5000</f>
        <v>0.11360000000000001</v>
      </c>
      <c r="J411" s="20">
        <f xml:space="preserve"> RAW!I411 / 5000</f>
        <v>0.52539999999999998</v>
      </c>
      <c r="K411" s="20">
        <f xml:space="preserve"> RAW!J411</f>
        <v>11111001</v>
      </c>
      <c r="L411" s="21">
        <f xml:space="preserve"> ((RAW!K411 / 10000000000) * 1000)</f>
        <v>0</v>
      </c>
      <c r="M411" s="22">
        <f xml:space="preserve"> ((RAW!L411 / 1000000000) * 1000)</f>
        <v>187.546605</v>
      </c>
      <c r="N411" s="19" t="str">
        <f xml:space="preserve"> RAW!M411</f>
        <v>R</v>
      </c>
      <c r="O411" s="19" t="str">
        <f xml:space="preserve"> RAW!N411</f>
        <v>L</v>
      </c>
      <c r="P411" s="20" t="str">
        <f xml:space="preserve"> RAW!O411</f>
        <v>-</v>
      </c>
      <c r="Q411" s="21">
        <f xml:space="preserve"> ((RAW!P411 / 10000000000) * 1000)</f>
        <v>0</v>
      </c>
      <c r="R411" s="22">
        <f xml:space="preserve"> ((RAW!Q411 / 1000000000) * 1000)</f>
        <v>0.697797</v>
      </c>
      <c r="S411" s="19" t="str">
        <f xml:space="preserve"> RAW!R411</f>
        <v>S</v>
      </c>
      <c r="T411" s="19" t="str">
        <f xml:space="preserve"> RAW!S411</f>
        <v>L</v>
      </c>
      <c r="U411" s="20" t="str">
        <f xml:space="preserve"> RAW!T411</f>
        <v>N</v>
      </c>
      <c r="V411" s="21">
        <f xml:space="preserve"> ((RAW!U411 / 10000000000) * 1000)</f>
        <v>0</v>
      </c>
      <c r="W411" s="22">
        <f xml:space="preserve"> ((RAW!V411 / 1000000000) * 1000)</f>
        <v>266.054687</v>
      </c>
      <c r="X411" s="19" t="str">
        <f xml:space="preserve"> RAW!W411</f>
        <v>S</v>
      </c>
      <c r="Y411" s="19" t="str">
        <f xml:space="preserve"> RAW!X411</f>
        <v>L</v>
      </c>
      <c r="Z411" s="20" t="str">
        <f xml:space="preserve"> RAW!Y411</f>
        <v>N</v>
      </c>
      <c r="AA411" s="19">
        <f xml:space="preserve"> ((RAW!Z411 / 10000000000) * 1000)</f>
        <v>0</v>
      </c>
      <c r="AB411" s="19">
        <f xml:space="preserve"> RAW!AA411 / 5</f>
        <v>1376.2</v>
      </c>
      <c r="AC411" s="20">
        <f xml:space="preserve"> ((RAW!AB411 / 1000000) * 1000)</f>
        <v>0</v>
      </c>
    </row>
    <row r="412" spans="1:29" x14ac:dyDescent="0.25">
      <c r="A412" s="28">
        <v>43239.964511759259</v>
      </c>
      <c r="B412" s="18">
        <f t="shared" si="7"/>
        <v>34.083333611022681</v>
      </c>
      <c r="C412" s="19">
        <f xml:space="preserve"> RAW!B412 / 5</f>
        <v>1375</v>
      </c>
      <c r="D412" s="19">
        <f xml:space="preserve"> RAW!C412 / 5</f>
        <v>-132.80000000000001</v>
      </c>
      <c r="E412" s="20">
        <f xml:space="preserve"> RAW!D412 / 5</f>
        <v>-473.2</v>
      </c>
      <c r="F412" s="19">
        <f xml:space="preserve"> RAW!E412 / 5000</f>
        <v>1.3051999999999999</v>
      </c>
      <c r="G412" s="19">
        <f xml:space="preserve"> RAW!F412 / 5000</f>
        <v>-0.34799999999999998</v>
      </c>
      <c r="H412" s="19">
        <f xml:space="preserve"> RAW!G412 / 5000</f>
        <v>2E-3</v>
      </c>
      <c r="I412" s="19">
        <f xml:space="preserve"> RAW!H412 / 5000</f>
        <v>0.112</v>
      </c>
      <c r="J412" s="20">
        <f xml:space="preserve"> RAW!I412 / 5000</f>
        <v>0.52439999999999998</v>
      </c>
      <c r="K412" s="20">
        <f xml:space="preserve"> RAW!J412</f>
        <v>11111001</v>
      </c>
      <c r="L412" s="21">
        <f xml:space="preserve"> ((RAW!K412 / 10000000000) * 1000)</f>
        <v>3.8112E-2</v>
      </c>
      <c r="M412" s="22">
        <f xml:space="preserve"> ((RAW!L412 / 1000000000) * 1000)</f>
        <v>187.417069</v>
      </c>
      <c r="N412" s="19" t="str">
        <f xml:space="preserve"> RAW!M412</f>
        <v>R</v>
      </c>
      <c r="O412" s="19" t="str">
        <f xml:space="preserve"> RAW!N412</f>
        <v>L</v>
      </c>
      <c r="P412" s="20" t="str">
        <f xml:space="preserve"> RAW!O412</f>
        <v>-</v>
      </c>
      <c r="Q412" s="21">
        <f xml:space="preserve"> ((RAW!P412 / 10000000000) * 1000)</f>
        <v>0</v>
      </c>
      <c r="R412" s="22">
        <f xml:space="preserve"> ((RAW!Q412 / 1000000000) * 1000)</f>
        <v>0.697797</v>
      </c>
      <c r="S412" s="19" t="str">
        <f xml:space="preserve"> RAW!R412</f>
        <v>S</v>
      </c>
      <c r="T412" s="19" t="str">
        <f xml:space="preserve"> RAW!S412</f>
        <v>L</v>
      </c>
      <c r="U412" s="20" t="str">
        <f xml:space="preserve"> RAW!T412</f>
        <v>N</v>
      </c>
      <c r="V412" s="21">
        <f xml:space="preserve"> ((RAW!U412 / 10000000000) * 1000)</f>
        <v>0</v>
      </c>
      <c r="W412" s="22">
        <f xml:space="preserve"> ((RAW!V412 / 1000000000) * 1000)</f>
        <v>266.054687</v>
      </c>
      <c r="X412" s="19" t="str">
        <f xml:space="preserve"> RAW!W412</f>
        <v>S</v>
      </c>
      <c r="Y412" s="19" t="str">
        <f xml:space="preserve"> RAW!X412</f>
        <v>L</v>
      </c>
      <c r="Z412" s="20" t="str">
        <f xml:space="preserve"> RAW!Y412</f>
        <v>N</v>
      </c>
      <c r="AA412" s="19">
        <f xml:space="preserve"> ((RAW!Z412 / 10000000000) * 1000)</f>
        <v>3.8112E-2</v>
      </c>
      <c r="AB412" s="19">
        <f xml:space="preserve"> RAW!AA412 / 5</f>
        <v>1375</v>
      </c>
      <c r="AC412" s="20">
        <f xml:space="preserve"> ((RAW!AB412 / 1000000) * 1000)</f>
        <v>0</v>
      </c>
    </row>
    <row r="413" spans="1:29" x14ac:dyDescent="0.25">
      <c r="A413" s="28">
        <v>43239.967983981478</v>
      </c>
      <c r="B413" s="18">
        <f t="shared" si="7"/>
        <v>34.166666944278404</v>
      </c>
      <c r="C413" s="19">
        <f xml:space="preserve"> RAW!B413 / 5</f>
        <v>1375</v>
      </c>
      <c r="D413" s="19">
        <f xml:space="preserve"> RAW!C413 / 5</f>
        <v>-132.80000000000001</v>
      </c>
      <c r="E413" s="20">
        <f xml:space="preserve"> RAW!D413 / 5</f>
        <v>-473.2</v>
      </c>
      <c r="F413" s="19">
        <f xml:space="preserve"> RAW!E413 / 5000</f>
        <v>1.3049999999999999</v>
      </c>
      <c r="G413" s="19">
        <f xml:space="preserve"> RAW!F413 / 5000</f>
        <v>-0.3478</v>
      </c>
      <c r="H413" s="19">
        <f xml:space="preserve"> RAW!G413 / 5000</f>
        <v>2E-3</v>
      </c>
      <c r="I413" s="19">
        <f xml:space="preserve"> RAW!H413 / 5000</f>
        <v>0.112</v>
      </c>
      <c r="J413" s="20">
        <f xml:space="preserve"> RAW!I413 / 5000</f>
        <v>0.52439999999999998</v>
      </c>
      <c r="K413" s="20">
        <f xml:space="preserve"> RAW!J413</f>
        <v>11111001</v>
      </c>
      <c r="L413" s="21">
        <f xml:space="preserve"> ((RAW!K413 / 10000000000) * 1000)</f>
        <v>5.9861999999999999E-2</v>
      </c>
      <c r="M413" s="22">
        <f xml:space="preserve"> ((RAW!L413 / 1000000000) * 1000)</f>
        <v>187.28977899999998</v>
      </c>
      <c r="N413" s="19" t="str">
        <f xml:space="preserve"> RAW!M413</f>
        <v>R</v>
      </c>
      <c r="O413" s="19" t="str">
        <f xml:space="preserve"> RAW!N413</f>
        <v>L</v>
      </c>
      <c r="P413" s="20" t="str">
        <f xml:space="preserve"> RAW!O413</f>
        <v>-</v>
      </c>
      <c r="Q413" s="21">
        <f xml:space="preserve"> ((RAW!P413 / 10000000000) * 1000)</f>
        <v>0</v>
      </c>
      <c r="R413" s="22">
        <f xml:space="preserve"> ((RAW!Q413 / 1000000000) * 1000)</f>
        <v>0.697797</v>
      </c>
      <c r="S413" s="19" t="str">
        <f xml:space="preserve"> RAW!R413</f>
        <v>S</v>
      </c>
      <c r="T413" s="19" t="str">
        <f xml:space="preserve"> RAW!S413</f>
        <v>L</v>
      </c>
      <c r="U413" s="20" t="str">
        <f xml:space="preserve"> RAW!T413</f>
        <v>N</v>
      </c>
      <c r="V413" s="21">
        <f xml:space="preserve"> ((RAW!U413 / 10000000000) * 1000)</f>
        <v>0</v>
      </c>
      <c r="W413" s="22">
        <f xml:space="preserve"> ((RAW!V413 / 1000000000) * 1000)</f>
        <v>266.054687</v>
      </c>
      <c r="X413" s="19" t="str">
        <f xml:space="preserve"> RAW!W413</f>
        <v>S</v>
      </c>
      <c r="Y413" s="19" t="str">
        <f xml:space="preserve"> RAW!X413</f>
        <v>L</v>
      </c>
      <c r="Z413" s="20" t="str">
        <f xml:space="preserve"> RAW!Y413</f>
        <v>N</v>
      </c>
      <c r="AA413" s="19">
        <f xml:space="preserve"> ((RAW!Z413 / 10000000000) * 1000)</f>
        <v>5.9861999999999999E-2</v>
      </c>
      <c r="AB413" s="19">
        <f xml:space="preserve"> RAW!AA413 / 5</f>
        <v>1375</v>
      </c>
      <c r="AC413" s="20">
        <f xml:space="preserve"> ((RAW!AB413 / 1000000) * 1000)</f>
        <v>0</v>
      </c>
    </row>
    <row r="414" spans="1:29" x14ac:dyDescent="0.25">
      <c r="A414" s="28">
        <v>43239.971456192128</v>
      </c>
      <c r="B414" s="18">
        <f t="shared" si="7"/>
        <v>34.249999999883585</v>
      </c>
      <c r="C414" s="19">
        <f xml:space="preserve"> RAW!B414 / 5</f>
        <v>1375</v>
      </c>
      <c r="D414" s="19">
        <f xml:space="preserve"> RAW!C414 / 5</f>
        <v>-132.80000000000001</v>
      </c>
      <c r="E414" s="20">
        <f xml:space="preserve"> RAW!D414 / 5</f>
        <v>-473.2</v>
      </c>
      <c r="F414" s="19">
        <f xml:space="preserve"> RAW!E414 / 5000</f>
        <v>1.3051999999999999</v>
      </c>
      <c r="G414" s="19">
        <f xml:space="preserve"> RAW!F414 / 5000</f>
        <v>-0.3478</v>
      </c>
      <c r="H414" s="19">
        <f xml:space="preserve"> RAW!G414 / 5000</f>
        <v>1.8E-3</v>
      </c>
      <c r="I414" s="19">
        <f xml:space="preserve"> RAW!H414 / 5000</f>
        <v>0.11219999999999999</v>
      </c>
      <c r="J414" s="20">
        <f xml:space="preserve"> RAW!I414 / 5000</f>
        <v>0.52459999999999996</v>
      </c>
      <c r="K414" s="20">
        <f xml:space="preserve"> RAW!J414</f>
        <v>11111001</v>
      </c>
      <c r="L414" s="21">
        <f xml:space="preserve"> ((RAW!K414 / 10000000000) * 1000)</f>
        <v>3.9899999999999996E-3</v>
      </c>
      <c r="M414" s="22">
        <f xml:space="preserve"> ((RAW!L414 / 1000000000) * 1000)</f>
        <v>187.278189</v>
      </c>
      <c r="N414" s="19" t="str">
        <f xml:space="preserve"> RAW!M414</f>
        <v>R</v>
      </c>
      <c r="O414" s="19" t="str">
        <f xml:space="preserve"> RAW!N414</f>
        <v>L</v>
      </c>
      <c r="P414" s="20" t="str">
        <f xml:space="preserve"> RAW!O414</f>
        <v>-</v>
      </c>
      <c r="Q414" s="21">
        <f xml:space="preserve"> ((RAW!P414 / 10000000000) * 1000)</f>
        <v>0</v>
      </c>
      <c r="R414" s="22">
        <f xml:space="preserve"> ((RAW!Q414 / 1000000000) * 1000)</f>
        <v>0.697797</v>
      </c>
      <c r="S414" s="19" t="str">
        <f xml:space="preserve"> RAW!R414</f>
        <v>S</v>
      </c>
      <c r="T414" s="19" t="str">
        <f xml:space="preserve"> RAW!S414</f>
        <v>L</v>
      </c>
      <c r="U414" s="20" t="str">
        <f xml:space="preserve"> RAW!T414</f>
        <v>N</v>
      </c>
      <c r="V414" s="21">
        <f xml:space="preserve"> ((RAW!U414 / 10000000000) * 1000)</f>
        <v>0</v>
      </c>
      <c r="W414" s="22">
        <f xml:space="preserve"> ((RAW!V414 / 1000000000) * 1000)</f>
        <v>266.054687</v>
      </c>
      <c r="X414" s="19" t="str">
        <f xml:space="preserve"> RAW!W414</f>
        <v>S</v>
      </c>
      <c r="Y414" s="19" t="str">
        <f xml:space="preserve"> RAW!X414</f>
        <v>L</v>
      </c>
      <c r="Z414" s="20" t="str">
        <f xml:space="preserve"> RAW!Y414</f>
        <v>N</v>
      </c>
      <c r="AA414" s="19">
        <f xml:space="preserve"> ((RAW!Z414 / 10000000000) * 1000)</f>
        <v>3.9899999999999996E-3</v>
      </c>
      <c r="AB414" s="19">
        <f xml:space="preserve"> RAW!AA414 / 5</f>
        <v>1375</v>
      </c>
      <c r="AC414" s="20">
        <f xml:space="preserve"> ((RAW!AB414 / 1000000) * 1000)</f>
        <v>0</v>
      </c>
    </row>
    <row r="415" spans="1:29" x14ac:dyDescent="0.25">
      <c r="A415" s="28">
        <v>43239.974928425923</v>
      </c>
      <c r="B415" s="18">
        <f t="shared" si="7"/>
        <v>34.333333610964473</v>
      </c>
      <c r="C415" s="19">
        <f xml:space="preserve"> RAW!B415 / 5</f>
        <v>1375.6</v>
      </c>
      <c r="D415" s="19">
        <f xml:space="preserve"> RAW!C415 / 5</f>
        <v>-132.80000000000001</v>
      </c>
      <c r="E415" s="20">
        <f xml:space="preserve"> RAW!D415 / 5</f>
        <v>-473.2</v>
      </c>
      <c r="F415" s="19">
        <f xml:space="preserve"> RAW!E415 / 5000</f>
        <v>1.3049999999999999</v>
      </c>
      <c r="G415" s="19">
        <f xml:space="preserve"> RAW!F415 / 5000</f>
        <v>-0.34739999999999999</v>
      </c>
      <c r="H415" s="19">
        <f xml:space="preserve"> RAW!G415 / 5000</f>
        <v>2.2000000000000001E-3</v>
      </c>
      <c r="I415" s="19">
        <f xml:space="preserve"> RAW!H415 / 5000</f>
        <v>0.1124</v>
      </c>
      <c r="J415" s="20">
        <f xml:space="preserve"> RAW!I415 / 5000</f>
        <v>0.52480000000000004</v>
      </c>
      <c r="K415" s="20">
        <f xml:space="preserve"> RAW!J415</f>
        <v>11111001</v>
      </c>
      <c r="L415" s="21">
        <f xml:space="preserve"> ((RAW!K415 / 10000000000) * 1000)</f>
        <v>0</v>
      </c>
      <c r="M415" s="22">
        <f xml:space="preserve"> ((RAW!L415 / 1000000000) * 1000)</f>
        <v>187.277557</v>
      </c>
      <c r="N415" s="19" t="str">
        <f xml:space="preserve"> RAW!M415</f>
        <v>R</v>
      </c>
      <c r="O415" s="19" t="str">
        <f xml:space="preserve"> RAW!N415</f>
        <v>L</v>
      </c>
      <c r="P415" s="20" t="str">
        <f xml:space="preserve"> RAW!O415</f>
        <v>-</v>
      </c>
      <c r="Q415" s="21">
        <f xml:space="preserve"> ((RAW!P415 / 10000000000) * 1000)</f>
        <v>0</v>
      </c>
      <c r="R415" s="22">
        <f xml:space="preserve"> ((RAW!Q415 / 1000000000) * 1000)</f>
        <v>0.697797</v>
      </c>
      <c r="S415" s="19" t="str">
        <f xml:space="preserve"> RAW!R415</f>
        <v>S</v>
      </c>
      <c r="T415" s="19" t="str">
        <f xml:space="preserve"> RAW!S415</f>
        <v>L</v>
      </c>
      <c r="U415" s="20" t="str">
        <f xml:space="preserve"> RAW!T415</f>
        <v>N</v>
      </c>
      <c r="V415" s="21">
        <f xml:space="preserve"> ((RAW!U415 / 10000000000) * 1000)</f>
        <v>0</v>
      </c>
      <c r="W415" s="22">
        <f xml:space="preserve"> ((RAW!V415 / 1000000000) * 1000)</f>
        <v>266.054687</v>
      </c>
      <c r="X415" s="19" t="str">
        <f xml:space="preserve"> RAW!W415</f>
        <v>S</v>
      </c>
      <c r="Y415" s="19" t="str">
        <f xml:space="preserve"> RAW!X415</f>
        <v>L</v>
      </c>
      <c r="Z415" s="20" t="str">
        <f xml:space="preserve"> RAW!Y415</f>
        <v>N</v>
      </c>
      <c r="AA415" s="19">
        <f xml:space="preserve"> ((RAW!Z415 / 10000000000) * 1000)</f>
        <v>0</v>
      </c>
      <c r="AB415" s="19">
        <f xml:space="preserve"> RAW!AA415 / 5</f>
        <v>1375.6</v>
      </c>
      <c r="AC415" s="20">
        <f xml:space="preserve"> ((RAW!AB415 / 1000000) * 1000)</f>
        <v>0</v>
      </c>
    </row>
    <row r="416" spans="1:29" x14ac:dyDescent="0.25">
      <c r="A416" s="28">
        <v>43239.97840064815</v>
      </c>
      <c r="B416" s="18">
        <f t="shared" si="7"/>
        <v>34.416666944394819</v>
      </c>
      <c r="C416" s="19">
        <f xml:space="preserve"> RAW!B416 / 5</f>
        <v>1375.8</v>
      </c>
      <c r="D416" s="19">
        <f xml:space="preserve"> RAW!C416 / 5</f>
        <v>-132.80000000000001</v>
      </c>
      <c r="E416" s="20">
        <f xml:space="preserve"> RAW!D416 / 5</f>
        <v>-473.2</v>
      </c>
      <c r="F416" s="19">
        <f xml:space="preserve"> RAW!E416 / 5000</f>
        <v>1.3051999999999999</v>
      </c>
      <c r="G416" s="19">
        <f xml:space="preserve"> RAW!F416 / 5000</f>
        <v>-0.34739999999999999</v>
      </c>
      <c r="H416" s="19">
        <f xml:space="preserve"> RAW!G416 / 5000</f>
        <v>2.2000000000000001E-3</v>
      </c>
      <c r="I416" s="19">
        <f xml:space="preserve"> RAW!H416 / 5000</f>
        <v>0.11260000000000001</v>
      </c>
      <c r="J416" s="20">
        <f xml:space="preserve"> RAW!I416 / 5000</f>
        <v>0.52480000000000004</v>
      </c>
      <c r="K416" s="20">
        <f xml:space="preserve"> RAW!J416</f>
        <v>11111001</v>
      </c>
      <c r="L416" s="21">
        <f xml:space="preserve"> ((RAW!K416 / 10000000000) * 1000)</f>
        <v>0</v>
      </c>
      <c r="M416" s="22">
        <f xml:space="preserve"> ((RAW!L416 / 1000000000) * 1000)</f>
        <v>187.27737400000001</v>
      </c>
      <c r="N416" s="19" t="str">
        <f xml:space="preserve"> RAW!M416</f>
        <v>R</v>
      </c>
      <c r="O416" s="19" t="str">
        <f xml:space="preserve"> RAW!N416</f>
        <v>L</v>
      </c>
      <c r="P416" s="20" t="str">
        <f xml:space="preserve"> RAW!O416</f>
        <v>-</v>
      </c>
      <c r="Q416" s="21">
        <f xml:space="preserve"> ((RAW!P416 / 10000000000) * 1000)</f>
        <v>0</v>
      </c>
      <c r="R416" s="22">
        <f xml:space="preserve"> ((RAW!Q416 / 1000000000) * 1000)</f>
        <v>0.697797</v>
      </c>
      <c r="S416" s="19" t="str">
        <f xml:space="preserve"> RAW!R416</f>
        <v>S</v>
      </c>
      <c r="T416" s="19" t="str">
        <f xml:space="preserve"> RAW!S416</f>
        <v>L</v>
      </c>
      <c r="U416" s="20" t="str">
        <f xml:space="preserve"> RAW!T416</f>
        <v>N</v>
      </c>
      <c r="V416" s="21">
        <f xml:space="preserve"> ((RAW!U416 / 10000000000) * 1000)</f>
        <v>0</v>
      </c>
      <c r="W416" s="22">
        <f xml:space="preserve"> ((RAW!V416 / 1000000000) * 1000)</f>
        <v>266.054687</v>
      </c>
      <c r="X416" s="19" t="str">
        <f xml:space="preserve"> RAW!W416</f>
        <v>S</v>
      </c>
      <c r="Y416" s="19" t="str">
        <f xml:space="preserve"> RAW!X416</f>
        <v>L</v>
      </c>
      <c r="Z416" s="20" t="str">
        <f xml:space="preserve"> RAW!Y416</f>
        <v>N</v>
      </c>
      <c r="AA416" s="19">
        <f xml:space="preserve"> ((RAW!Z416 / 10000000000) * 1000)</f>
        <v>0</v>
      </c>
      <c r="AB416" s="19">
        <f xml:space="preserve"> RAW!AA416 / 5</f>
        <v>1375.8</v>
      </c>
      <c r="AC416" s="20">
        <f xml:space="preserve"> ((RAW!AB416 / 1000000) * 1000)</f>
        <v>0</v>
      </c>
    </row>
    <row r="417" spans="1:29" x14ac:dyDescent="0.25">
      <c r="A417" s="28">
        <v>43239.981872870369</v>
      </c>
      <c r="B417" s="18">
        <f t="shared" si="7"/>
        <v>34.500000277650543</v>
      </c>
      <c r="C417" s="19">
        <f xml:space="preserve"> RAW!B417 / 5</f>
        <v>1375.6</v>
      </c>
      <c r="D417" s="19">
        <f xml:space="preserve"> RAW!C417 / 5</f>
        <v>-132.80000000000001</v>
      </c>
      <c r="E417" s="20">
        <f xml:space="preserve"> RAW!D417 / 5</f>
        <v>-473.2</v>
      </c>
      <c r="F417" s="19">
        <f xml:space="preserve"> RAW!E417 / 5000</f>
        <v>1.3051999999999999</v>
      </c>
      <c r="G417" s="19">
        <f xml:space="preserve"> RAW!F417 / 5000</f>
        <v>-0.34739999999999999</v>
      </c>
      <c r="H417" s="19">
        <f xml:space="preserve"> RAW!G417 / 5000</f>
        <v>2.3999999999999998E-3</v>
      </c>
      <c r="I417" s="19">
        <f xml:space="preserve"> RAW!H417 / 5000</f>
        <v>0.11260000000000001</v>
      </c>
      <c r="J417" s="20">
        <f xml:space="preserve"> RAW!I417 / 5000</f>
        <v>0.52480000000000004</v>
      </c>
      <c r="K417" s="20">
        <f xml:space="preserve"> RAW!J417</f>
        <v>11111001</v>
      </c>
      <c r="L417" s="21">
        <f xml:space="preserve"> ((RAW!K417 / 10000000000) * 1000)</f>
        <v>0</v>
      </c>
      <c r="M417" s="22">
        <f xml:space="preserve"> ((RAW!L417 / 1000000000) * 1000)</f>
        <v>187.27737400000001</v>
      </c>
      <c r="N417" s="19" t="str">
        <f xml:space="preserve"> RAW!M417</f>
        <v>R</v>
      </c>
      <c r="O417" s="19" t="str">
        <f xml:space="preserve"> RAW!N417</f>
        <v>L</v>
      </c>
      <c r="P417" s="20" t="str">
        <f xml:space="preserve"> RAW!O417</f>
        <v>-</v>
      </c>
      <c r="Q417" s="21">
        <f xml:space="preserve"> ((RAW!P417 / 10000000000) * 1000)</f>
        <v>0</v>
      </c>
      <c r="R417" s="22">
        <f xml:space="preserve"> ((RAW!Q417 / 1000000000) * 1000)</f>
        <v>0.697797</v>
      </c>
      <c r="S417" s="19" t="str">
        <f xml:space="preserve"> RAW!R417</f>
        <v>S</v>
      </c>
      <c r="T417" s="19" t="str">
        <f xml:space="preserve"> RAW!S417</f>
        <v>L</v>
      </c>
      <c r="U417" s="20" t="str">
        <f xml:space="preserve"> RAW!T417</f>
        <v>N</v>
      </c>
      <c r="V417" s="21">
        <f xml:space="preserve"> ((RAW!U417 / 10000000000) * 1000)</f>
        <v>0</v>
      </c>
      <c r="W417" s="22">
        <f xml:space="preserve"> ((RAW!V417 / 1000000000) * 1000)</f>
        <v>266.054687</v>
      </c>
      <c r="X417" s="19" t="str">
        <f xml:space="preserve"> RAW!W417</f>
        <v>S</v>
      </c>
      <c r="Y417" s="19" t="str">
        <f xml:space="preserve"> RAW!X417</f>
        <v>L</v>
      </c>
      <c r="Z417" s="20" t="str">
        <f xml:space="preserve"> RAW!Y417</f>
        <v>N</v>
      </c>
      <c r="AA417" s="19">
        <f xml:space="preserve"> ((RAW!Z417 / 10000000000) * 1000)</f>
        <v>0</v>
      </c>
      <c r="AB417" s="19">
        <f xml:space="preserve"> RAW!AA417 / 5</f>
        <v>1375.6</v>
      </c>
      <c r="AC417" s="20">
        <f xml:space="preserve"> ((RAW!AB417 / 1000000) * 1000)</f>
        <v>0</v>
      </c>
    </row>
    <row r="418" spans="1:29" x14ac:dyDescent="0.25">
      <c r="A418" s="28">
        <v>43239.985345092595</v>
      </c>
      <c r="B418" s="18">
        <f t="shared" si="7"/>
        <v>34.583333611080889</v>
      </c>
      <c r="C418" s="19">
        <f xml:space="preserve"> RAW!B418 / 5</f>
        <v>1375.8</v>
      </c>
      <c r="D418" s="19">
        <f xml:space="preserve"> RAW!C418 / 5</f>
        <v>-132.80000000000001</v>
      </c>
      <c r="E418" s="20">
        <f xml:space="preserve"> RAW!D418 / 5</f>
        <v>-473.2</v>
      </c>
      <c r="F418" s="19">
        <f xml:space="preserve"> RAW!E418 / 5000</f>
        <v>1.3051999999999999</v>
      </c>
      <c r="G418" s="19">
        <f xml:space="preserve"> RAW!F418 / 5000</f>
        <v>-0.34720000000000001</v>
      </c>
      <c r="H418" s="19">
        <f xml:space="preserve"> RAW!G418 / 5000</f>
        <v>2.5999999999999999E-3</v>
      </c>
      <c r="I418" s="19">
        <f xml:space="preserve"> RAW!H418 / 5000</f>
        <v>0.1128</v>
      </c>
      <c r="J418" s="20">
        <f xml:space="preserve"> RAW!I418 / 5000</f>
        <v>0.52500000000000002</v>
      </c>
      <c r="K418" s="20">
        <f xml:space="preserve"> RAW!J418</f>
        <v>11111001</v>
      </c>
      <c r="L418" s="21">
        <f xml:space="preserve"> ((RAW!K418 / 10000000000) * 1000)</f>
        <v>0</v>
      </c>
      <c r="M418" s="22">
        <f xml:space="preserve"> ((RAW!L418 / 1000000000) * 1000)</f>
        <v>187.27737400000001</v>
      </c>
      <c r="N418" s="19" t="str">
        <f xml:space="preserve"> RAW!M418</f>
        <v>R</v>
      </c>
      <c r="O418" s="19" t="str">
        <f xml:space="preserve"> RAW!N418</f>
        <v>L</v>
      </c>
      <c r="P418" s="20" t="str">
        <f xml:space="preserve"> RAW!O418</f>
        <v>-</v>
      </c>
      <c r="Q418" s="21">
        <f xml:space="preserve"> ((RAW!P418 / 10000000000) * 1000)</f>
        <v>0</v>
      </c>
      <c r="R418" s="22">
        <f xml:space="preserve"> ((RAW!Q418 / 1000000000) * 1000)</f>
        <v>0.697797</v>
      </c>
      <c r="S418" s="19" t="str">
        <f xml:space="preserve"> RAW!R418</f>
        <v>S</v>
      </c>
      <c r="T418" s="19" t="str">
        <f xml:space="preserve"> RAW!S418</f>
        <v>L</v>
      </c>
      <c r="U418" s="20" t="str">
        <f xml:space="preserve"> RAW!T418</f>
        <v>N</v>
      </c>
      <c r="V418" s="21">
        <f xml:space="preserve"> ((RAW!U418 / 10000000000) * 1000)</f>
        <v>0</v>
      </c>
      <c r="W418" s="22">
        <f xml:space="preserve"> ((RAW!V418 / 1000000000) * 1000)</f>
        <v>266.054687</v>
      </c>
      <c r="X418" s="19" t="str">
        <f xml:space="preserve"> RAW!W418</f>
        <v>S</v>
      </c>
      <c r="Y418" s="19" t="str">
        <f xml:space="preserve"> RAW!X418</f>
        <v>L</v>
      </c>
      <c r="Z418" s="20" t="str">
        <f xml:space="preserve"> RAW!Y418</f>
        <v>N</v>
      </c>
      <c r="AA418" s="19">
        <f xml:space="preserve"> ((RAW!Z418 / 10000000000) * 1000)</f>
        <v>0</v>
      </c>
      <c r="AB418" s="19">
        <f xml:space="preserve"> RAW!AA418 / 5</f>
        <v>1375.8</v>
      </c>
      <c r="AC418" s="20">
        <f xml:space="preserve"> ((RAW!AB418 / 1000000) * 1000)</f>
        <v>0</v>
      </c>
    </row>
    <row r="419" spans="1:29" x14ac:dyDescent="0.25">
      <c r="A419" s="28">
        <v>43239.988817303238</v>
      </c>
      <c r="B419" s="18">
        <f t="shared" si="7"/>
        <v>34.666666666511446</v>
      </c>
      <c r="C419" s="19">
        <f xml:space="preserve"> RAW!B419 / 5</f>
        <v>1375.6</v>
      </c>
      <c r="D419" s="19">
        <f xml:space="preserve"> RAW!C419 / 5</f>
        <v>-132.80000000000001</v>
      </c>
      <c r="E419" s="20">
        <f xml:space="preserve"> RAW!D419 / 5</f>
        <v>-473.2</v>
      </c>
      <c r="F419" s="19">
        <f xml:space="preserve"> RAW!E419 / 5000</f>
        <v>1.3051999999999999</v>
      </c>
      <c r="G419" s="19">
        <f xml:space="preserve"> RAW!F419 / 5000</f>
        <v>-0.34720000000000001</v>
      </c>
      <c r="H419" s="19">
        <f xml:space="preserve"> RAW!G419 / 5000</f>
        <v>2.3999999999999998E-3</v>
      </c>
      <c r="I419" s="19">
        <f xml:space="preserve"> RAW!H419 / 5000</f>
        <v>0.11260000000000001</v>
      </c>
      <c r="J419" s="20">
        <f xml:space="preserve"> RAW!I419 / 5000</f>
        <v>0.52480000000000004</v>
      </c>
      <c r="K419" s="20">
        <f xml:space="preserve"> RAW!J419</f>
        <v>11111001</v>
      </c>
      <c r="L419" s="21">
        <f xml:space="preserve"> ((RAW!K419 / 10000000000) * 1000)</f>
        <v>0</v>
      </c>
      <c r="M419" s="22">
        <f xml:space="preserve"> ((RAW!L419 / 1000000000) * 1000)</f>
        <v>187.27737400000001</v>
      </c>
      <c r="N419" s="19" t="str">
        <f xml:space="preserve"> RAW!M419</f>
        <v>R</v>
      </c>
      <c r="O419" s="19" t="str">
        <f xml:space="preserve"> RAW!N419</f>
        <v>L</v>
      </c>
      <c r="P419" s="20" t="str">
        <f xml:space="preserve"> RAW!O419</f>
        <v>-</v>
      </c>
      <c r="Q419" s="21">
        <f xml:space="preserve"> ((RAW!P419 / 10000000000) * 1000)</f>
        <v>0</v>
      </c>
      <c r="R419" s="22">
        <f xml:space="preserve"> ((RAW!Q419 / 1000000000) * 1000)</f>
        <v>0.697797</v>
      </c>
      <c r="S419" s="19" t="str">
        <f xml:space="preserve"> RAW!R419</f>
        <v>S</v>
      </c>
      <c r="T419" s="19" t="str">
        <f xml:space="preserve"> RAW!S419</f>
        <v>L</v>
      </c>
      <c r="U419" s="20" t="str">
        <f xml:space="preserve"> RAW!T419</f>
        <v>N</v>
      </c>
      <c r="V419" s="21">
        <f xml:space="preserve"> ((RAW!U419 / 10000000000) * 1000)</f>
        <v>0</v>
      </c>
      <c r="W419" s="22">
        <f xml:space="preserve"> ((RAW!V419 / 1000000000) * 1000)</f>
        <v>266.054687</v>
      </c>
      <c r="X419" s="19" t="str">
        <f xml:space="preserve"> RAW!W419</f>
        <v>S</v>
      </c>
      <c r="Y419" s="19" t="str">
        <f xml:space="preserve"> RAW!X419</f>
        <v>L</v>
      </c>
      <c r="Z419" s="20" t="str">
        <f xml:space="preserve"> RAW!Y419</f>
        <v>N</v>
      </c>
      <c r="AA419" s="19">
        <f xml:space="preserve"> ((RAW!Z419 / 10000000000) * 1000)</f>
        <v>0</v>
      </c>
      <c r="AB419" s="19">
        <f xml:space="preserve"> RAW!AA419 / 5</f>
        <v>1375.6</v>
      </c>
      <c r="AC419" s="20">
        <f xml:space="preserve"> ((RAW!AB419 / 1000000) * 1000)</f>
        <v>0</v>
      </c>
    </row>
    <row r="420" spans="1:29" x14ac:dyDescent="0.25">
      <c r="A420" s="28">
        <v>43239.99228953704</v>
      </c>
      <c r="B420" s="18">
        <f t="shared" si="7"/>
        <v>34.750000277766958</v>
      </c>
      <c r="C420" s="19">
        <f xml:space="preserve"> RAW!B420 / 5</f>
        <v>1375</v>
      </c>
      <c r="D420" s="19">
        <f xml:space="preserve"> RAW!C420 / 5</f>
        <v>-132.80000000000001</v>
      </c>
      <c r="E420" s="20">
        <f xml:space="preserve"> RAW!D420 / 5</f>
        <v>-473.2</v>
      </c>
      <c r="F420" s="19">
        <f xml:space="preserve"> RAW!E420 / 5000</f>
        <v>1.3049999999999999</v>
      </c>
      <c r="G420" s="19">
        <f xml:space="preserve"> RAW!F420 / 5000</f>
        <v>-0.34739999999999999</v>
      </c>
      <c r="H420" s="19">
        <f xml:space="preserve"> RAW!G420 / 5000</f>
        <v>2.2000000000000001E-3</v>
      </c>
      <c r="I420" s="19">
        <f xml:space="preserve"> RAW!H420 / 5000</f>
        <v>0.11219999999999999</v>
      </c>
      <c r="J420" s="20">
        <f xml:space="preserve"> RAW!I420 / 5000</f>
        <v>0.52480000000000004</v>
      </c>
      <c r="K420" s="20">
        <f xml:space="preserve"> RAW!J420</f>
        <v>11111001</v>
      </c>
      <c r="L420" s="21">
        <f xml:space="preserve"> ((RAW!K420 / 10000000000) * 1000)</f>
        <v>0</v>
      </c>
      <c r="M420" s="22">
        <f xml:space="preserve"> ((RAW!L420 / 1000000000) * 1000)</f>
        <v>187.27737400000001</v>
      </c>
      <c r="N420" s="19" t="str">
        <f xml:space="preserve"> RAW!M420</f>
        <v>R</v>
      </c>
      <c r="O420" s="19" t="str">
        <f xml:space="preserve"> RAW!N420</f>
        <v>L</v>
      </c>
      <c r="P420" s="20" t="str">
        <f xml:space="preserve"> RAW!O420</f>
        <v>-</v>
      </c>
      <c r="Q420" s="21">
        <f xml:space="preserve"> ((RAW!P420 / 10000000000) * 1000)</f>
        <v>0</v>
      </c>
      <c r="R420" s="22">
        <f xml:space="preserve"> ((RAW!Q420 / 1000000000) * 1000)</f>
        <v>0.697797</v>
      </c>
      <c r="S420" s="19" t="str">
        <f xml:space="preserve"> RAW!R420</f>
        <v>S</v>
      </c>
      <c r="T420" s="19" t="str">
        <f xml:space="preserve"> RAW!S420</f>
        <v>L</v>
      </c>
      <c r="U420" s="20" t="str">
        <f xml:space="preserve"> RAW!T420</f>
        <v>N</v>
      </c>
      <c r="V420" s="21">
        <f xml:space="preserve"> ((RAW!U420 / 10000000000) * 1000)</f>
        <v>0</v>
      </c>
      <c r="W420" s="22">
        <f xml:space="preserve"> ((RAW!V420 / 1000000000) * 1000)</f>
        <v>266.054687</v>
      </c>
      <c r="X420" s="19" t="str">
        <f xml:space="preserve"> RAW!W420</f>
        <v>S</v>
      </c>
      <c r="Y420" s="19" t="str">
        <f xml:space="preserve"> RAW!X420</f>
        <v>L</v>
      </c>
      <c r="Z420" s="20" t="str">
        <f xml:space="preserve"> RAW!Y420</f>
        <v>N</v>
      </c>
      <c r="AA420" s="19">
        <f xml:space="preserve"> ((RAW!Z420 / 10000000000) * 1000)</f>
        <v>0</v>
      </c>
      <c r="AB420" s="19">
        <f xml:space="preserve"> RAW!AA420 / 5</f>
        <v>1375</v>
      </c>
      <c r="AC420" s="20">
        <f xml:space="preserve"> ((RAW!AB420 / 1000000) * 1000)</f>
        <v>0</v>
      </c>
    </row>
    <row r="421" spans="1:29" x14ac:dyDescent="0.25">
      <c r="A421" s="28">
        <v>43239.995761747683</v>
      </c>
      <c r="B421" s="18">
        <f t="shared" si="7"/>
        <v>34.833333333197515</v>
      </c>
      <c r="C421" s="19">
        <f xml:space="preserve"> RAW!B421 / 5</f>
        <v>1375</v>
      </c>
      <c r="D421" s="19">
        <f xml:space="preserve"> RAW!C421 / 5</f>
        <v>-132.80000000000001</v>
      </c>
      <c r="E421" s="20">
        <f xml:space="preserve"> RAW!D421 / 5</f>
        <v>-473.2</v>
      </c>
      <c r="F421" s="19">
        <f xml:space="preserve"> RAW!E421 / 5000</f>
        <v>1.3049999999999999</v>
      </c>
      <c r="G421" s="19">
        <f xml:space="preserve"> RAW!F421 / 5000</f>
        <v>-0.34760000000000002</v>
      </c>
      <c r="H421" s="19">
        <f xml:space="preserve"> RAW!G421 / 5000</f>
        <v>2.2000000000000001E-3</v>
      </c>
      <c r="I421" s="19">
        <f xml:space="preserve"> RAW!H421 / 5000</f>
        <v>0.11219999999999999</v>
      </c>
      <c r="J421" s="20">
        <f xml:space="preserve"> RAW!I421 / 5000</f>
        <v>0.52439999999999998</v>
      </c>
      <c r="K421" s="20">
        <f xml:space="preserve"> RAW!J421</f>
        <v>11111001</v>
      </c>
      <c r="L421" s="21">
        <f xml:space="preserve"> ((RAW!K421 / 10000000000) * 1000)</f>
        <v>0</v>
      </c>
      <c r="M421" s="22">
        <f xml:space="preserve"> ((RAW!L421 / 1000000000) * 1000)</f>
        <v>187.27692500000001</v>
      </c>
      <c r="N421" s="19" t="str">
        <f xml:space="preserve"> RAW!M421</f>
        <v>R</v>
      </c>
      <c r="O421" s="19" t="str">
        <f xml:space="preserve"> RAW!N421</f>
        <v>L</v>
      </c>
      <c r="P421" s="20" t="str">
        <f xml:space="preserve"> RAW!O421</f>
        <v>-</v>
      </c>
      <c r="Q421" s="21">
        <f xml:space="preserve"> ((RAW!P421 / 10000000000) * 1000)</f>
        <v>0</v>
      </c>
      <c r="R421" s="22">
        <f xml:space="preserve"> ((RAW!Q421 / 1000000000) * 1000)</f>
        <v>0.697797</v>
      </c>
      <c r="S421" s="19" t="str">
        <f xml:space="preserve"> RAW!R421</f>
        <v>S</v>
      </c>
      <c r="T421" s="19" t="str">
        <f xml:space="preserve"> RAW!S421</f>
        <v>L</v>
      </c>
      <c r="U421" s="20" t="str">
        <f xml:space="preserve"> RAW!T421</f>
        <v>N</v>
      </c>
      <c r="V421" s="21">
        <f xml:space="preserve"> ((RAW!U421 / 10000000000) * 1000)</f>
        <v>0</v>
      </c>
      <c r="W421" s="22">
        <f xml:space="preserve"> ((RAW!V421 / 1000000000) * 1000)</f>
        <v>266.054687</v>
      </c>
      <c r="X421" s="19" t="str">
        <f xml:space="preserve"> RAW!W421</f>
        <v>S</v>
      </c>
      <c r="Y421" s="19" t="str">
        <f xml:space="preserve"> RAW!X421</f>
        <v>L</v>
      </c>
      <c r="Z421" s="20" t="str">
        <f xml:space="preserve"> RAW!Y421</f>
        <v>N</v>
      </c>
      <c r="AA421" s="19">
        <f xml:space="preserve"> ((RAW!Z421 / 10000000000) * 1000)</f>
        <v>0</v>
      </c>
      <c r="AB421" s="19">
        <f xml:space="preserve"> RAW!AA421 / 5</f>
        <v>1375</v>
      </c>
      <c r="AC421" s="20">
        <f xml:space="preserve"> ((RAW!AB421 / 1000000) * 1000)</f>
        <v>0</v>
      </c>
    </row>
    <row r="422" spans="1:29" x14ac:dyDescent="0.25">
      <c r="A422" s="28">
        <v>43239.999233981478</v>
      </c>
      <c r="B422" s="18">
        <f t="shared" si="7"/>
        <v>34.916666944278404</v>
      </c>
      <c r="C422" s="19">
        <f xml:space="preserve"> RAW!B422 / 5</f>
        <v>1377</v>
      </c>
      <c r="D422" s="19">
        <f xml:space="preserve"> RAW!C422 / 5</f>
        <v>-132.80000000000001</v>
      </c>
      <c r="E422" s="20">
        <f xml:space="preserve"> RAW!D422 / 5</f>
        <v>-473.2</v>
      </c>
      <c r="F422" s="19">
        <f xml:space="preserve"> RAW!E422 / 5000</f>
        <v>1.3051999999999999</v>
      </c>
      <c r="G422" s="19">
        <f xml:space="preserve"> RAW!F422 / 5000</f>
        <v>-0.3468</v>
      </c>
      <c r="H422" s="19">
        <f xml:space="preserve"> RAW!G422 / 5000</f>
        <v>3.2000000000000002E-3</v>
      </c>
      <c r="I422" s="19">
        <f xml:space="preserve"> RAW!H422 / 5000</f>
        <v>0.1134</v>
      </c>
      <c r="J422" s="20">
        <f xml:space="preserve"> RAW!I422 / 5000</f>
        <v>0.52580000000000005</v>
      </c>
      <c r="K422" s="20">
        <f xml:space="preserve"> RAW!J422</f>
        <v>11111001</v>
      </c>
      <c r="L422" s="21">
        <f xml:space="preserve"> ((RAW!K422 / 10000000000) * 1000)</f>
        <v>0</v>
      </c>
      <c r="M422" s="22">
        <f xml:space="preserve"> ((RAW!L422 / 1000000000) * 1000)</f>
        <v>187.27677500000001</v>
      </c>
      <c r="N422" s="19" t="str">
        <f xml:space="preserve"> RAW!M422</f>
        <v>R</v>
      </c>
      <c r="O422" s="19" t="str">
        <f xml:space="preserve"> RAW!N422</f>
        <v>L</v>
      </c>
      <c r="P422" s="20" t="str">
        <f xml:space="preserve"> RAW!O422</f>
        <v>-</v>
      </c>
      <c r="Q422" s="21">
        <f xml:space="preserve"> ((RAW!P422 / 10000000000) * 1000)</f>
        <v>0</v>
      </c>
      <c r="R422" s="22">
        <f xml:space="preserve"> ((RAW!Q422 / 1000000000) * 1000)</f>
        <v>0.697797</v>
      </c>
      <c r="S422" s="19" t="str">
        <f xml:space="preserve"> RAW!R422</f>
        <v>S</v>
      </c>
      <c r="T422" s="19" t="str">
        <f xml:space="preserve"> RAW!S422</f>
        <v>L</v>
      </c>
      <c r="U422" s="20" t="str">
        <f xml:space="preserve"> RAW!T422</f>
        <v>N</v>
      </c>
      <c r="V422" s="21">
        <f xml:space="preserve"> ((RAW!U422 / 10000000000) * 1000)</f>
        <v>0</v>
      </c>
      <c r="W422" s="22">
        <f xml:space="preserve"> ((RAW!V422 / 1000000000) * 1000)</f>
        <v>266.054687</v>
      </c>
      <c r="X422" s="19" t="str">
        <f xml:space="preserve"> RAW!W422</f>
        <v>S</v>
      </c>
      <c r="Y422" s="19" t="str">
        <f xml:space="preserve"> RAW!X422</f>
        <v>L</v>
      </c>
      <c r="Z422" s="20" t="str">
        <f xml:space="preserve"> RAW!Y422</f>
        <v>N</v>
      </c>
      <c r="AA422" s="19">
        <f xml:space="preserve"> ((RAW!Z422 / 10000000000) * 1000)</f>
        <v>0</v>
      </c>
      <c r="AB422" s="19">
        <f xml:space="preserve"> RAW!AA422 / 5</f>
        <v>1377</v>
      </c>
      <c r="AC422" s="20">
        <f xml:space="preserve"> ((RAW!AB422 / 1000000) * 1000)</f>
        <v>0</v>
      </c>
    </row>
    <row r="423" spans="1:29" x14ac:dyDescent="0.25">
      <c r="A423" s="28">
        <v>43240.002706203704</v>
      </c>
      <c r="B423" s="18">
        <f t="shared" si="7"/>
        <v>35.00000027770875</v>
      </c>
      <c r="C423" s="19">
        <f xml:space="preserve"> RAW!B423 / 5</f>
        <v>1376</v>
      </c>
      <c r="D423" s="19">
        <f xml:space="preserve"> RAW!C423 / 5</f>
        <v>-132.80000000000001</v>
      </c>
      <c r="E423" s="20">
        <f xml:space="preserve"> RAW!D423 / 5</f>
        <v>-473.2</v>
      </c>
      <c r="F423" s="19">
        <f xml:space="preserve"> RAW!E423 / 5000</f>
        <v>1.3048</v>
      </c>
      <c r="G423" s="19">
        <f xml:space="preserve"> RAW!F423 / 5000</f>
        <v>-0.3468</v>
      </c>
      <c r="H423" s="19">
        <f xml:space="preserve"> RAW!G423 / 5000</f>
        <v>2.8E-3</v>
      </c>
      <c r="I423" s="19">
        <f xml:space="preserve"> RAW!H423 / 5000</f>
        <v>0.113</v>
      </c>
      <c r="J423" s="20">
        <f xml:space="preserve"> RAW!I423 / 5000</f>
        <v>0.52539999999999998</v>
      </c>
      <c r="K423" s="20">
        <f xml:space="preserve"> RAW!J423</f>
        <v>11111001</v>
      </c>
      <c r="L423" s="21">
        <f xml:space="preserve"> ((RAW!K423 / 10000000000) * 1000)</f>
        <v>0</v>
      </c>
      <c r="M423" s="22">
        <f xml:space="preserve"> ((RAW!L423 / 1000000000) * 1000)</f>
        <v>187.30356399999999</v>
      </c>
      <c r="N423" s="19" t="str">
        <f xml:space="preserve"> RAW!M423</f>
        <v>R</v>
      </c>
      <c r="O423" s="19" t="str">
        <f xml:space="preserve"> RAW!N423</f>
        <v>L</v>
      </c>
      <c r="P423" s="20" t="str">
        <f xml:space="preserve"> RAW!O423</f>
        <v>-</v>
      </c>
      <c r="Q423" s="21">
        <f xml:space="preserve"> ((RAW!P423 / 10000000000) * 1000)</f>
        <v>0</v>
      </c>
      <c r="R423" s="22">
        <f xml:space="preserve"> ((RAW!Q423 / 1000000000) * 1000)</f>
        <v>0.697797</v>
      </c>
      <c r="S423" s="19" t="str">
        <f xml:space="preserve"> RAW!R423</f>
        <v>S</v>
      </c>
      <c r="T423" s="19" t="str">
        <f xml:space="preserve"> RAW!S423</f>
        <v>L</v>
      </c>
      <c r="U423" s="20" t="str">
        <f xml:space="preserve"> RAW!T423</f>
        <v>N</v>
      </c>
      <c r="V423" s="21">
        <f xml:space="preserve"> ((RAW!U423 / 10000000000) * 1000)</f>
        <v>0</v>
      </c>
      <c r="W423" s="22">
        <f xml:space="preserve"> ((RAW!V423 / 1000000000) * 1000)</f>
        <v>266.054687</v>
      </c>
      <c r="X423" s="19" t="str">
        <f xml:space="preserve"> RAW!W423</f>
        <v>S</v>
      </c>
      <c r="Y423" s="19" t="str">
        <f xml:space="preserve"> RAW!X423</f>
        <v>L</v>
      </c>
      <c r="Z423" s="20" t="str">
        <f xml:space="preserve"> RAW!Y423</f>
        <v>N</v>
      </c>
      <c r="AA423" s="19">
        <f xml:space="preserve"> ((RAW!Z423 / 10000000000) * 1000)</f>
        <v>0</v>
      </c>
      <c r="AB423" s="19">
        <f xml:space="preserve"> RAW!AA423 / 5</f>
        <v>1376</v>
      </c>
      <c r="AC423" s="20">
        <f xml:space="preserve"> ((RAW!AB423 / 1000000) * 1000)</f>
        <v>0</v>
      </c>
    </row>
    <row r="424" spans="1:29" x14ac:dyDescent="0.25">
      <c r="A424" s="28">
        <v>43240.006178414355</v>
      </c>
      <c r="B424" s="18">
        <f t="shared" si="7"/>
        <v>35.083333333313931</v>
      </c>
      <c r="C424" s="19">
        <f xml:space="preserve"> RAW!B424 / 5</f>
        <v>1375</v>
      </c>
      <c r="D424" s="19">
        <f xml:space="preserve"> RAW!C424 / 5</f>
        <v>-132.80000000000001</v>
      </c>
      <c r="E424" s="20">
        <f xml:space="preserve"> RAW!D424 / 5</f>
        <v>-473.2</v>
      </c>
      <c r="F424" s="19">
        <f xml:space="preserve"> RAW!E424 / 5000</f>
        <v>1.3049999999999999</v>
      </c>
      <c r="G424" s="19">
        <f xml:space="preserve"> RAW!F424 / 5000</f>
        <v>-0.3478</v>
      </c>
      <c r="H424" s="19">
        <f xml:space="preserve"> RAW!G424 / 5000</f>
        <v>2E-3</v>
      </c>
      <c r="I424" s="19">
        <f xml:space="preserve"> RAW!H424 / 5000</f>
        <v>0.11219999999999999</v>
      </c>
      <c r="J424" s="20">
        <f xml:space="preserve"> RAW!I424 / 5000</f>
        <v>0.52439999999999998</v>
      </c>
      <c r="K424" s="20">
        <f xml:space="preserve"> RAW!J424</f>
        <v>11111001</v>
      </c>
      <c r="L424" s="21">
        <f xml:space="preserve"> ((RAW!K424 / 10000000000) * 1000)</f>
        <v>9.9769999999999998E-3</v>
      </c>
      <c r="M424" s="22">
        <f xml:space="preserve"> ((RAW!L424 / 1000000000) * 1000)</f>
        <v>187.27143800000002</v>
      </c>
      <c r="N424" s="19" t="str">
        <f xml:space="preserve"> RAW!M424</f>
        <v>R</v>
      </c>
      <c r="O424" s="19" t="str">
        <f xml:space="preserve"> RAW!N424</f>
        <v>L</v>
      </c>
      <c r="P424" s="20" t="str">
        <f xml:space="preserve"> RAW!O424</f>
        <v>-</v>
      </c>
      <c r="Q424" s="21">
        <f xml:space="preserve"> ((RAW!P424 / 10000000000) * 1000)</f>
        <v>0</v>
      </c>
      <c r="R424" s="22">
        <f xml:space="preserve"> ((RAW!Q424 / 1000000000) * 1000)</f>
        <v>0.697797</v>
      </c>
      <c r="S424" s="19" t="str">
        <f xml:space="preserve"> RAW!R424</f>
        <v>S</v>
      </c>
      <c r="T424" s="19" t="str">
        <f xml:space="preserve"> RAW!S424</f>
        <v>L</v>
      </c>
      <c r="U424" s="20" t="str">
        <f xml:space="preserve"> RAW!T424</f>
        <v>N</v>
      </c>
      <c r="V424" s="21">
        <f xml:space="preserve"> ((RAW!U424 / 10000000000) * 1000)</f>
        <v>0</v>
      </c>
      <c r="W424" s="22">
        <f xml:space="preserve"> ((RAW!V424 / 1000000000) * 1000)</f>
        <v>266.054687</v>
      </c>
      <c r="X424" s="19" t="str">
        <f xml:space="preserve"> RAW!W424</f>
        <v>S</v>
      </c>
      <c r="Y424" s="19" t="str">
        <f xml:space="preserve"> RAW!X424</f>
        <v>L</v>
      </c>
      <c r="Z424" s="20" t="str">
        <f xml:space="preserve"> RAW!Y424</f>
        <v>N</v>
      </c>
      <c r="AA424" s="19">
        <f xml:space="preserve"> ((RAW!Z424 / 10000000000) * 1000)</f>
        <v>9.9769999999999998E-3</v>
      </c>
      <c r="AB424" s="19">
        <f xml:space="preserve"> RAW!AA424 / 5</f>
        <v>1375</v>
      </c>
      <c r="AC424" s="20">
        <f xml:space="preserve"> ((RAW!AB424 / 1000000) * 1000)</f>
        <v>0</v>
      </c>
    </row>
    <row r="425" spans="1:29" x14ac:dyDescent="0.25">
      <c r="A425" s="28">
        <v>43240.009650636573</v>
      </c>
      <c r="B425" s="18">
        <f t="shared" si="7"/>
        <v>35.166666666569654</v>
      </c>
      <c r="C425" s="19">
        <f xml:space="preserve"> RAW!B425 / 5</f>
        <v>1375</v>
      </c>
      <c r="D425" s="19">
        <f xml:space="preserve"> RAW!C425 / 5</f>
        <v>-132.80000000000001</v>
      </c>
      <c r="E425" s="20">
        <f xml:space="preserve"> RAW!D425 / 5</f>
        <v>-473.2</v>
      </c>
      <c r="F425" s="19">
        <f xml:space="preserve"> RAW!E425 / 5000</f>
        <v>1.3049999999999999</v>
      </c>
      <c r="G425" s="19">
        <f xml:space="preserve"> RAW!F425 / 5000</f>
        <v>-0.34760000000000002</v>
      </c>
      <c r="H425" s="19">
        <f xml:space="preserve"> RAW!G425 / 5000</f>
        <v>2E-3</v>
      </c>
      <c r="I425" s="19">
        <f xml:space="preserve"> RAW!H425 / 5000</f>
        <v>0.112</v>
      </c>
      <c r="J425" s="20">
        <f xml:space="preserve"> RAW!I425 / 5000</f>
        <v>0.52439999999999998</v>
      </c>
      <c r="K425" s="20">
        <f xml:space="preserve"> RAW!J425</f>
        <v>11111001</v>
      </c>
      <c r="L425" s="21">
        <f xml:space="preserve"> ((RAW!K425 / 10000000000) * 1000)</f>
        <v>0</v>
      </c>
      <c r="M425" s="22">
        <f xml:space="preserve"> ((RAW!L425 / 1000000000) * 1000)</f>
        <v>187.18329</v>
      </c>
      <c r="N425" s="19" t="str">
        <f xml:space="preserve"> RAW!M425</f>
        <v>R</v>
      </c>
      <c r="O425" s="19" t="str">
        <f xml:space="preserve"> RAW!N425</f>
        <v>L</v>
      </c>
      <c r="P425" s="20" t="str">
        <f xml:space="preserve"> RAW!O425</f>
        <v>-</v>
      </c>
      <c r="Q425" s="21">
        <f xml:space="preserve"> ((RAW!P425 / 10000000000) * 1000)</f>
        <v>0</v>
      </c>
      <c r="R425" s="22">
        <f xml:space="preserve"> ((RAW!Q425 / 1000000000) * 1000)</f>
        <v>0.697797</v>
      </c>
      <c r="S425" s="19" t="str">
        <f xml:space="preserve"> RAW!R425</f>
        <v>S</v>
      </c>
      <c r="T425" s="19" t="str">
        <f xml:space="preserve"> RAW!S425</f>
        <v>L</v>
      </c>
      <c r="U425" s="20" t="str">
        <f xml:space="preserve"> RAW!T425</f>
        <v>N</v>
      </c>
      <c r="V425" s="21">
        <f xml:space="preserve"> ((RAW!U425 / 10000000000) * 1000)</f>
        <v>0</v>
      </c>
      <c r="W425" s="22">
        <f xml:space="preserve"> ((RAW!V425 / 1000000000) * 1000)</f>
        <v>266.054687</v>
      </c>
      <c r="X425" s="19" t="str">
        <f xml:space="preserve"> RAW!W425</f>
        <v>S</v>
      </c>
      <c r="Y425" s="19" t="str">
        <f xml:space="preserve"> RAW!X425</f>
        <v>L</v>
      </c>
      <c r="Z425" s="20" t="str">
        <f xml:space="preserve"> RAW!Y425</f>
        <v>N</v>
      </c>
      <c r="AA425" s="19">
        <f xml:space="preserve"> ((RAW!Z425 / 10000000000) * 1000)</f>
        <v>0</v>
      </c>
      <c r="AB425" s="19">
        <f xml:space="preserve"> RAW!AA425 / 5</f>
        <v>1375</v>
      </c>
      <c r="AC425" s="20">
        <f xml:space="preserve"> ((RAW!AB425 / 1000000) * 1000)</f>
        <v>0</v>
      </c>
    </row>
    <row r="426" spans="1:29" x14ac:dyDescent="0.25">
      <c r="A426" s="28">
        <v>43240.0131228588</v>
      </c>
      <c r="B426" s="18">
        <f t="shared" si="7"/>
        <v>35.25</v>
      </c>
      <c r="C426" s="19">
        <f xml:space="preserve"> RAW!B426 / 5</f>
        <v>1375</v>
      </c>
      <c r="D426" s="19">
        <f xml:space="preserve"> RAW!C426 / 5</f>
        <v>-132.80000000000001</v>
      </c>
      <c r="E426" s="20">
        <f xml:space="preserve"> RAW!D426 / 5</f>
        <v>-473.2</v>
      </c>
      <c r="F426" s="19">
        <f xml:space="preserve"> RAW!E426 / 5000</f>
        <v>1.3049999999999999</v>
      </c>
      <c r="G426" s="19">
        <f xml:space="preserve"> RAW!F426 / 5000</f>
        <v>-0.34739999999999999</v>
      </c>
      <c r="H426" s="19">
        <f xml:space="preserve"> RAW!G426 / 5000</f>
        <v>2.2000000000000001E-3</v>
      </c>
      <c r="I426" s="19">
        <f xml:space="preserve"> RAW!H426 / 5000</f>
        <v>0.11219999999999999</v>
      </c>
      <c r="J426" s="20">
        <f xml:space="preserve"> RAW!I426 / 5000</f>
        <v>0.52459999999999996</v>
      </c>
      <c r="K426" s="20">
        <f xml:space="preserve"> RAW!J426</f>
        <v>11111001</v>
      </c>
      <c r="L426" s="21">
        <f xml:space="preserve"> ((RAW!K426 / 10000000000) * 1000)</f>
        <v>0</v>
      </c>
      <c r="M426" s="22">
        <f xml:space="preserve"> ((RAW!L426 / 1000000000) * 1000)</f>
        <v>187.18232600000002</v>
      </c>
      <c r="N426" s="19" t="str">
        <f xml:space="preserve"> RAW!M426</f>
        <v>R</v>
      </c>
      <c r="O426" s="19" t="str">
        <f xml:space="preserve"> RAW!N426</f>
        <v>L</v>
      </c>
      <c r="P426" s="20" t="str">
        <f xml:space="preserve"> RAW!O426</f>
        <v>-</v>
      </c>
      <c r="Q426" s="21">
        <f xml:space="preserve"> ((RAW!P426 / 10000000000) * 1000)</f>
        <v>0</v>
      </c>
      <c r="R426" s="22">
        <f xml:space="preserve"> ((RAW!Q426 / 1000000000) * 1000)</f>
        <v>0.697797</v>
      </c>
      <c r="S426" s="19" t="str">
        <f xml:space="preserve"> RAW!R426</f>
        <v>S</v>
      </c>
      <c r="T426" s="19" t="str">
        <f xml:space="preserve"> RAW!S426</f>
        <v>L</v>
      </c>
      <c r="U426" s="20" t="str">
        <f xml:space="preserve"> RAW!T426</f>
        <v>N</v>
      </c>
      <c r="V426" s="21">
        <f xml:space="preserve"> ((RAW!U426 / 10000000000) * 1000)</f>
        <v>0</v>
      </c>
      <c r="W426" s="22">
        <f xml:space="preserve"> ((RAW!V426 / 1000000000) * 1000)</f>
        <v>266.054687</v>
      </c>
      <c r="X426" s="19" t="str">
        <f xml:space="preserve"> RAW!W426</f>
        <v>S</v>
      </c>
      <c r="Y426" s="19" t="str">
        <f xml:space="preserve"> RAW!X426</f>
        <v>L</v>
      </c>
      <c r="Z426" s="20" t="str">
        <f xml:space="preserve"> RAW!Y426</f>
        <v>N</v>
      </c>
      <c r="AA426" s="19">
        <f xml:space="preserve"> ((RAW!Z426 / 10000000000) * 1000)</f>
        <v>0</v>
      </c>
      <c r="AB426" s="19">
        <f xml:space="preserve"> RAW!AA426 / 5</f>
        <v>1375</v>
      </c>
      <c r="AC426" s="20">
        <f xml:space="preserve"> ((RAW!AB426 / 1000000) * 1000)</f>
        <v>0</v>
      </c>
    </row>
    <row r="427" spans="1:29" x14ac:dyDescent="0.25">
      <c r="A427" s="28">
        <v>43240.016595092595</v>
      </c>
      <c r="B427" s="18">
        <f t="shared" si="7"/>
        <v>35.333333611080889</v>
      </c>
      <c r="C427" s="19">
        <f xml:space="preserve"> RAW!B427 / 5</f>
        <v>1375.6</v>
      </c>
      <c r="D427" s="19">
        <f xml:space="preserve"> RAW!C427 / 5</f>
        <v>-132.80000000000001</v>
      </c>
      <c r="E427" s="20">
        <f xml:space="preserve"> RAW!D427 / 5</f>
        <v>-473.2</v>
      </c>
      <c r="F427" s="19">
        <f xml:space="preserve"> RAW!E427 / 5000</f>
        <v>1.3049999999999999</v>
      </c>
      <c r="G427" s="19">
        <f xml:space="preserve"> RAW!F427 / 5000</f>
        <v>-0.34739999999999999</v>
      </c>
      <c r="H427" s="19">
        <f xml:space="preserve"> RAW!G427 / 5000</f>
        <v>2.2000000000000001E-3</v>
      </c>
      <c r="I427" s="19">
        <f xml:space="preserve"> RAW!H427 / 5000</f>
        <v>0.1124</v>
      </c>
      <c r="J427" s="20">
        <f xml:space="preserve"> RAW!I427 / 5000</f>
        <v>0.52459999999999996</v>
      </c>
      <c r="K427" s="20">
        <f xml:space="preserve"> RAW!J427</f>
        <v>11111001</v>
      </c>
      <c r="L427" s="21">
        <f xml:space="preserve"> ((RAW!K427 / 10000000000) * 1000)</f>
        <v>0</v>
      </c>
      <c r="M427" s="22">
        <f xml:space="preserve"> ((RAW!L427 / 1000000000) * 1000)</f>
        <v>187.18209299999998</v>
      </c>
      <c r="N427" s="19" t="str">
        <f xml:space="preserve"> RAW!M427</f>
        <v>R</v>
      </c>
      <c r="O427" s="19" t="str">
        <f xml:space="preserve"> RAW!N427</f>
        <v>L</v>
      </c>
      <c r="P427" s="20" t="str">
        <f xml:space="preserve"> RAW!O427</f>
        <v>-</v>
      </c>
      <c r="Q427" s="21">
        <f xml:space="preserve"> ((RAW!P427 / 10000000000) * 1000)</f>
        <v>0</v>
      </c>
      <c r="R427" s="22">
        <f xml:space="preserve"> ((RAW!Q427 / 1000000000) * 1000)</f>
        <v>0.697797</v>
      </c>
      <c r="S427" s="19" t="str">
        <f xml:space="preserve"> RAW!R427</f>
        <v>S</v>
      </c>
      <c r="T427" s="19" t="str">
        <f xml:space="preserve"> RAW!S427</f>
        <v>L</v>
      </c>
      <c r="U427" s="20" t="str">
        <f xml:space="preserve"> RAW!T427</f>
        <v>N</v>
      </c>
      <c r="V427" s="21">
        <f xml:space="preserve"> ((RAW!U427 / 10000000000) * 1000)</f>
        <v>0</v>
      </c>
      <c r="W427" s="22">
        <f xml:space="preserve"> ((RAW!V427 / 1000000000) * 1000)</f>
        <v>266.054687</v>
      </c>
      <c r="X427" s="19" t="str">
        <f xml:space="preserve"> RAW!W427</f>
        <v>S</v>
      </c>
      <c r="Y427" s="19" t="str">
        <f xml:space="preserve"> RAW!X427</f>
        <v>L</v>
      </c>
      <c r="Z427" s="20" t="str">
        <f xml:space="preserve"> RAW!Y427</f>
        <v>N</v>
      </c>
      <c r="AA427" s="19">
        <f xml:space="preserve"> ((RAW!Z427 / 10000000000) * 1000)</f>
        <v>0</v>
      </c>
      <c r="AB427" s="19">
        <f xml:space="preserve"> RAW!AA427 / 5</f>
        <v>1375.6</v>
      </c>
      <c r="AC427" s="20">
        <f xml:space="preserve"> ((RAW!AB427 / 1000000) * 1000)</f>
        <v>0</v>
      </c>
    </row>
    <row r="428" spans="1:29" x14ac:dyDescent="0.25">
      <c r="A428" s="28">
        <v>43240.020067314814</v>
      </c>
      <c r="B428" s="18">
        <f t="shared" si="7"/>
        <v>35.416666944336612</v>
      </c>
      <c r="C428" s="19">
        <f xml:space="preserve"> RAW!B428 / 5</f>
        <v>1375.6</v>
      </c>
      <c r="D428" s="19">
        <f xml:space="preserve"> RAW!C428 / 5</f>
        <v>-132.80000000000001</v>
      </c>
      <c r="E428" s="20">
        <f xml:space="preserve"> RAW!D428 / 5</f>
        <v>-473.2</v>
      </c>
      <c r="F428" s="19">
        <f xml:space="preserve"> RAW!E428 / 5000</f>
        <v>1.3051999999999999</v>
      </c>
      <c r="G428" s="19">
        <f xml:space="preserve"> RAW!F428 / 5000</f>
        <v>-0.34720000000000001</v>
      </c>
      <c r="H428" s="19">
        <f xml:space="preserve"> RAW!G428 / 5000</f>
        <v>2.5999999999999999E-3</v>
      </c>
      <c r="I428" s="19">
        <f xml:space="preserve"> RAW!H428 / 5000</f>
        <v>0.11260000000000001</v>
      </c>
      <c r="J428" s="20">
        <f xml:space="preserve"> RAW!I428 / 5000</f>
        <v>0.52500000000000002</v>
      </c>
      <c r="K428" s="20">
        <f xml:space="preserve"> RAW!J428</f>
        <v>11111001</v>
      </c>
      <c r="L428" s="21">
        <f xml:space="preserve"> ((RAW!K428 / 10000000000) * 1000)</f>
        <v>0</v>
      </c>
      <c r="M428" s="22">
        <f xml:space="preserve"> ((RAW!L428 / 1000000000) * 1000)</f>
        <v>187.18209299999998</v>
      </c>
      <c r="N428" s="19" t="str">
        <f xml:space="preserve"> RAW!M428</f>
        <v>R</v>
      </c>
      <c r="O428" s="19" t="str">
        <f xml:space="preserve"> RAW!N428</f>
        <v>L</v>
      </c>
      <c r="P428" s="20" t="str">
        <f xml:space="preserve"> RAW!O428</f>
        <v>-</v>
      </c>
      <c r="Q428" s="21">
        <f xml:space="preserve"> ((RAW!P428 / 10000000000) * 1000)</f>
        <v>0</v>
      </c>
      <c r="R428" s="22">
        <f xml:space="preserve"> ((RAW!Q428 / 1000000000) * 1000)</f>
        <v>0.697797</v>
      </c>
      <c r="S428" s="19" t="str">
        <f xml:space="preserve"> RAW!R428</f>
        <v>S</v>
      </c>
      <c r="T428" s="19" t="str">
        <f xml:space="preserve"> RAW!S428</f>
        <v>L</v>
      </c>
      <c r="U428" s="20" t="str">
        <f xml:space="preserve"> RAW!T428</f>
        <v>N</v>
      </c>
      <c r="V428" s="21">
        <f xml:space="preserve"> ((RAW!U428 / 10000000000) * 1000)</f>
        <v>0</v>
      </c>
      <c r="W428" s="22">
        <f xml:space="preserve"> ((RAW!V428 / 1000000000) * 1000)</f>
        <v>266.054687</v>
      </c>
      <c r="X428" s="19" t="str">
        <f xml:space="preserve"> RAW!W428</f>
        <v>S</v>
      </c>
      <c r="Y428" s="19" t="str">
        <f xml:space="preserve"> RAW!X428</f>
        <v>L</v>
      </c>
      <c r="Z428" s="20" t="str">
        <f xml:space="preserve"> RAW!Y428</f>
        <v>N</v>
      </c>
      <c r="AA428" s="19">
        <f xml:space="preserve"> ((RAW!Z428 / 10000000000) * 1000)</f>
        <v>0</v>
      </c>
      <c r="AB428" s="19">
        <f xml:space="preserve"> RAW!AA428 / 5</f>
        <v>1375.6</v>
      </c>
      <c r="AC428" s="20">
        <f xml:space="preserve"> ((RAW!AB428 / 1000000) * 1000)</f>
        <v>0</v>
      </c>
    </row>
    <row r="429" spans="1:29" x14ac:dyDescent="0.25">
      <c r="A429" s="28">
        <v>43240.023539525464</v>
      </c>
      <c r="B429" s="18">
        <f t="shared" si="7"/>
        <v>35.499999999941792</v>
      </c>
      <c r="C429" s="19">
        <f xml:space="preserve"> RAW!B429 / 5</f>
        <v>1375.8</v>
      </c>
      <c r="D429" s="19">
        <f xml:space="preserve"> RAW!C429 / 5</f>
        <v>-132.80000000000001</v>
      </c>
      <c r="E429" s="20">
        <f xml:space="preserve"> RAW!D429 / 5</f>
        <v>-473.2</v>
      </c>
      <c r="F429" s="19">
        <f xml:space="preserve"> RAW!E429 / 5000</f>
        <v>1.3049999999999999</v>
      </c>
      <c r="G429" s="19">
        <f xml:space="preserve"> RAW!F429 / 5000</f>
        <v>-0.34720000000000001</v>
      </c>
      <c r="H429" s="19">
        <f xml:space="preserve"> RAW!G429 / 5000</f>
        <v>2.3999999999999998E-3</v>
      </c>
      <c r="I429" s="19">
        <f xml:space="preserve"> RAW!H429 / 5000</f>
        <v>0.1128</v>
      </c>
      <c r="J429" s="20">
        <f xml:space="preserve"> RAW!I429 / 5000</f>
        <v>0.52500000000000002</v>
      </c>
      <c r="K429" s="20">
        <f xml:space="preserve"> RAW!J429</f>
        <v>11111001</v>
      </c>
      <c r="L429" s="21">
        <f xml:space="preserve"> ((RAW!K429 / 10000000000) * 1000)</f>
        <v>0</v>
      </c>
      <c r="M429" s="22">
        <f xml:space="preserve"> ((RAW!L429 / 1000000000) * 1000)</f>
        <v>187.18209299999998</v>
      </c>
      <c r="N429" s="19" t="str">
        <f xml:space="preserve"> RAW!M429</f>
        <v>R</v>
      </c>
      <c r="O429" s="19" t="str">
        <f xml:space="preserve"> RAW!N429</f>
        <v>L</v>
      </c>
      <c r="P429" s="20" t="str">
        <f xml:space="preserve"> RAW!O429</f>
        <v>-</v>
      </c>
      <c r="Q429" s="21">
        <f xml:space="preserve"> ((RAW!P429 / 10000000000) * 1000)</f>
        <v>0</v>
      </c>
      <c r="R429" s="22">
        <f xml:space="preserve"> ((RAW!Q429 / 1000000000) * 1000)</f>
        <v>0.697797</v>
      </c>
      <c r="S429" s="19" t="str">
        <f xml:space="preserve"> RAW!R429</f>
        <v>S</v>
      </c>
      <c r="T429" s="19" t="str">
        <f xml:space="preserve"> RAW!S429</f>
        <v>L</v>
      </c>
      <c r="U429" s="20" t="str">
        <f xml:space="preserve"> RAW!T429</f>
        <v>N</v>
      </c>
      <c r="V429" s="21">
        <f xml:space="preserve"> ((RAW!U429 / 10000000000) * 1000)</f>
        <v>0</v>
      </c>
      <c r="W429" s="22">
        <f xml:space="preserve"> ((RAW!V429 / 1000000000) * 1000)</f>
        <v>266.054687</v>
      </c>
      <c r="X429" s="19" t="str">
        <f xml:space="preserve"> RAW!W429</f>
        <v>S</v>
      </c>
      <c r="Y429" s="19" t="str">
        <f xml:space="preserve"> RAW!X429</f>
        <v>L</v>
      </c>
      <c r="Z429" s="20" t="str">
        <f xml:space="preserve"> RAW!Y429</f>
        <v>N</v>
      </c>
      <c r="AA429" s="19">
        <f xml:space="preserve"> ((RAW!Z429 / 10000000000) * 1000)</f>
        <v>0</v>
      </c>
      <c r="AB429" s="19">
        <f xml:space="preserve"> RAW!AA429 / 5</f>
        <v>1375.8</v>
      </c>
      <c r="AC429" s="20">
        <f xml:space="preserve"> ((RAW!AB429 / 1000000) * 1000)</f>
        <v>0</v>
      </c>
    </row>
    <row r="430" spans="1:29" x14ac:dyDescent="0.25">
      <c r="A430" s="28">
        <v>43240.027011747683</v>
      </c>
      <c r="B430" s="18">
        <f t="shared" si="7"/>
        <v>35.583333333197515</v>
      </c>
      <c r="C430" s="19">
        <f xml:space="preserve"> RAW!B430 / 5</f>
        <v>1375.6</v>
      </c>
      <c r="D430" s="19">
        <f xml:space="preserve"> RAW!C430 / 5</f>
        <v>-132.80000000000001</v>
      </c>
      <c r="E430" s="20">
        <f xml:space="preserve"> RAW!D430 / 5</f>
        <v>-473.2</v>
      </c>
      <c r="F430" s="19">
        <f xml:space="preserve"> RAW!E430 / 5000</f>
        <v>1.3049999999999999</v>
      </c>
      <c r="G430" s="19">
        <f xml:space="preserve"> RAW!F430 / 5000</f>
        <v>-0.34720000000000001</v>
      </c>
      <c r="H430" s="19">
        <f xml:space="preserve"> RAW!G430 / 5000</f>
        <v>2.3999999999999998E-3</v>
      </c>
      <c r="I430" s="19">
        <f xml:space="preserve"> RAW!H430 / 5000</f>
        <v>0.11260000000000001</v>
      </c>
      <c r="J430" s="20">
        <f xml:space="preserve"> RAW!I430 / 5000</f>
        <v>0.52480000000000004</v>
      </c>
      <c r="K430" s="20">
        <f xml:space="preserve"> RAW!J430</f>
        <v>11111001</v>
      </c>
      <c r="L430" s="21">
        <f xml:space="preserve"> ((RAW!K430 / 10000000000) * 1000)</f>
        <v>0</v>
      </c>
      <c r="M430" s="22">
        <f xml:space="preserve"> ((RAW!L430 / 1000000000) * 1000)</f>
        <v>187.18209299999998</v>
      </c>
      <c r="N430" s="19" t="str">
        <f xml:space="preserve"> RAW!M430</f>
        <v>R</v>
      </c>
      <c r="O430" s="19" t="str">
        <f xml:space="preserve"> RAW!N430</f>
        <v>L</v>
      </c>
      <c r="P430" s="20" t="str">
        <f xml:space="preserve"> RAW!O430</f>
        <v>-</v>
      </c>
      <c r="Q430" s="21">
        <f xml:space="preserve"> ((RAW!P430 / 10000000000) * 1000)</f>
        <v>0</v>
      </c>
      <c r="R430" s="22">
        <f xml:space="preserve"> ((RAW!Q430 / 1000000000) * 1000)</f>
        <v>0.697797</v>
      </c>
      <c r="S430" s="19" t="str">
        <f xml:space="preserve"> RAW!R430</f>
        <v>S</v>
      </c>
      <c r="T430" s="19" t="str">
        <f xml:space="preserve"> RAW!S430</f>
        <v>L</v>
      </c>
      <c r="U430" s="20" t="str">
        <f xml:space="preserve"> RAW!T430</f>
        <v>N</v>
      </c>
      <c r="V430" s="21">
        <f xml:space="preserve"> ((RAW!U430 / 10000000000) * 1000)</f>
        <v>0</v>
      </c>
      <c r="W430" s="22">
        <f xml:space="preserve"> ((RAW!V430 / 1000000000) * 1000)</f>
        <v>266.054687</v>
      </c>
      <c r="X430" s="19" t="str">
        <f xml:space="preserve"> RAW!W430</f>
        <v>S</v>
      </c>
      <c r="Y430" s="19" t="str">
        <f xml:space="preserve"> RAW!X430</f>
        <v>L</v>
      </c>
      <c r="Z430" s="20" t="str">
        <f xml:space="preserve"> RAW!Y430</f>
        <v>N</v>
      </c>
      <c r="AA430" s="19">
        <f xml:space="preserve"> ((RAW!Z430 / 10000000000) * 1000)</f>
        <v>0</v>
      </c>
      <c r="AB430" s="19">
        <f xml:space="preserve"> RAW!AA430 / 5</f>
        <v>1375.6</v>
      </c>
      <c r="AC430" s="20">
        <f xml:space="preserve"> ((RAW!AB430 / 1000000) * 1000)</f>
        <v>0</v>
      </c>
    </row>
    <row r="431" spans="1:29" x14ac:dyDescent="0.25">
      <c r="A431" s="28">
        <v>43240.030483981478</v>
      </c>
      <c r="B431" s="18">
        <f t="shared" si="7"/>
        <v>35.666666944278404</v>
      </c>
      <c r="C431" s="19">
        <f xml:space="preserve"> RAW!B431 / 5</f>
        <v>1375.8</v>
      </c>
      <c r="D431" s="19">
        <f xml:space="preserve"> RAW!C431 / 5</f>
        <v>-132.80000000000001</v>
      </c>
      <c r="E431" s="20">
        <f xml:space="preserve"> RAW!D431 / 5</f>
        <v>-473.2</v>
      </c>
      <c r="F431" s="19">
        <f xml:space="preserve"> RAW!E431 / 5000</f>
        <v>1.3049999999999999</v>
      </c>
      <c r="G431" s="19">
        <f xml:space="preserve"> RAW!F431 / 5000</f>
        <v>-0.34720000000000001</v>
      </c>
      <c r="H431" s="19">
        <f xml:space="preserve"> RAW!G431 / 5000</f>
        <v>2.3999999999999998E-3</v>
      </c>
      <c r="I431" s="19">
        <f xml:space="preserve"> RAW!H431 / 5000</f>
        <v>0.11260000000000001</v>
      </c>
      <c r="J431" s="20">
        <f xml:space="preserve"> RAW!I431 / 5000</f>
        <v>0.52500000000000002</v>
      </c>
      <c r="K431" s="20">
        <f xml:space="preserve"> RAW!J431</f>
        <v>11111001</v>
      </c>
      <c r="L431" s="21">
        <f xml:space="preserve"> ((RAW!K431 / 10000000000) * 1000)</f>
        <v>0</v>
      </c>
      <c r="M431" s="22">
        <f xml:space="preserve"> ((RAW!L431 / 1000000000) * 1000)</f>
        <v>187.18209299999998</v>
      </c>
      <c r="N431" s="19" t="str">
        <f xml:space="preserve"> RAW!M431</f>
        <v>R</v>
      </c>
      <c r="O431" s="19" t="str">
        <f xml:space="preserve"> RAW!N431</f>
        <v>L</v>
      </c>
      <c r="P431" s="20" t="str">
        <f xml:space="preserve"> RAW!O431</f>
        <v>-</v>
      </c>
      <c r="Q431" s="21">
        <f xml:space="preserve"> ((RAW!P431 / 10000000000) * 1000)</f>
        <v>0</v>
      </c>
      <c r="R431" s="22">
        <f xml:space="preserve"> ((RAW!Q431 / 1000000000) * 1000)</f>
        <v>0.697797</v>
      </c>
      <c r="S431" s="19" t="str">
        <f xml:space="preserve"> RAW!R431</f>
        <v>S</v>
      </c>
      <c r="T431" s="19" t="str">
        <f xml:space="preserve"> RAW!S431</f>
        <v>L</v>
      </c>
      <c r="U431" s="20" t="str">
        <f xml:space="preserve"> RAW!T431</f>
        <v>N</v>
      </c>
      <c r="V431" s="21">
        <f xml:space="preserve"> ((RAW!U431 / 10000000000) * 1000)</f>
        <v>0</v>
      </c>
      <c r="W431" s="22">
        <f xml:space="preserve"> ((RAW!V431 / 1000000000) * 1000)</f>
        <v>266.054687</v>
      </c>
      <c r="X431" s="19" t="str">
        <f xml:space="preserve"> RAW!W431</f>
        <v>S</v>
      </c>
      <c r="Y431" s="19" t="str">
        <f xml:space="preserve"> RAW!X431</f>
        <v>L</v>
      </c>
      <c r="Z431" s="20" t="str">
        <f xml:space="preserve"> RAW!Y431</f>
        <v>N</v>
      </c>
      <c r="AA431" s="19">
        <f xml:space="preserve"> ((RAW!Z431 / 10000000000) * 1000)</f>
        <v>0</v>
      </c>
      <c r="AB431" s="19">
        <f xml:space="preserve"> RAW!AA431 / 5</f>
        <v>1375.8</v>
      </c>
      <c r="AC431" s="20">
        <f xml:space="preserve"> ((RAW!AB431 / 1000000) * 1000)</f>
        <v>0</v>
      </c>
    </row>
    <row r="432" spans="1:29" x14ac:dyDescent="0.25">
      <c r="A432" s="28">
        <v>43240.033956203704</v>
      </c>
      <c r="B432" s="18">
        <f t="shared" si="7"/>
        <v>35.75000027770875</v>
      </c>
      <c r="C432" s="19">
        <f xml:space="preserve"> RAW!B432 / 5</f>
        <v>1375.8</v>
      </c>
      <c r="D432" s="19">
        <f xml:space="preserve"> RAW!C432 / 5</f>
        <v>-132.80000000000001</v>
      </c>
      <c r="E432" s="20">
        <f xml:space="preserve"> RAW!D432 / 5</f>
        <v>-473.2</v>
      </c>
      <c r="F432" s="19">
        <f xml:space="preserve"> RAW!E432 / 5000</f>
        <v>1.3049999999999999</v>
      </c>
      <c r="G432" s="19">
        <f xml:space="preserve"> RAW!F432 / 5000</f>
        <v>-0.34760000000000002</v>
      </c>
      <c r="H432" s="19">
        <f xml:space="preserve"> RAW!G432 / 5000</f>
        <v>2.2000000000000001E-3</v>
      </c>
      <c r="I432" s="19">
        <f xml:space="preserve"> RAW!H432 / 5000</f>
        <v>0.11260000000000001</v>
      </c>
      <c r="J432" s="20">
        <f xml:space="preserve"> RAW!I432 / 5000</f>
        <v>0.52480000000000004</v>
      </c>
      <c r="K432" s="20">
        <f xml:space="preserve"> RAW!J432</f>
        <v>11111001</v>
      </c>
      <c r="L432" s="21">
        <f xml:space="preserve"> ((RAW!K432 / 10000000000) * 1000)</f>
        <v>0</v>
      </c>
      <c r="M432" s="22">
        <f xml:space="preserve"> ((RAW!L432 / 1000000000) * 1000)</f>
        <v>187.18209299999998</v>
      </c>
      <c r="N432" s="19" t="str">
        <f xml:space="preserve"> RAW!M432</f>
        <v>R</v>
      </c>
      <c r="O432" s="19" t="str">
        <f xml:space="preserve"> RAW!N432</f>
        <v>L</v>
      </c>
      <c r="P432" s="20" t="str">
        <f xml:space="preserve"> RAW!O432</f>
        <v>-</v>
      </c>
      <c r="Q432" s="21">
        <f xml:space="preserve"> ((RAW!P432 / 10000000000) * 1000)</f>
        <v>0</v>
      </c>
      <c r="R432" s="22">
        <f xml:space="preserve"> ((RAW!Q432 / 1000000000) * 1000)</f>
        <v>0.697797</v>
      </c>
      <c r="S432" s="19" t="str">
        <f xml:space="preserve"> RAW!R432</f>
        <v>S</v>
      </c>
      <c r="T432" s="19" t="str">
        <f xml:space="preserve"> RAW!S432</f>
        <v>L</v>
      </c>
      <c r="U432" s="20" t="str">
        <f xml:space="preserve"> RAW!T432</f>
        <v>N</v>
      </c>
      <c r="V432" s="21">
        <f xml:space="preserve"> ((RAW!U432 / 10000000000) * 1000)</f>
        <v>0</v>
      </c>
      <c r="W432" s="22">
        <f xml:space="preserve"> ((RAW!V432 / 1000000000) * 1000)</f>
        <v>266.054687</v>
      </c>
      <c r="X432" s="19" t="str">
        <f xml:space="preserve"> RAW!W432</f>
        <v>S</v>
      </c>
      <c r="Y432" s="19" t="str">
        <f xml:space="preserve"> RAW!X432</f>
        <v>L</v>
      </c>
      <c r="Z432" s="20" t="str">
        <f xml:space="preserve"> RAW!Y432</f>
        <v>N</v>
      </c>
      <c r="AA432" s="19">
        <f xml:space="preserve"> ((RAW!Z432 / 10000000000) * 1000)</f>
        <v>0</v>
      </c>
      <c r="AB432" s="19">
        <f xml:space="preserve"> RAW!AA432 / 5</f>
        <v>1375.8</v>
      </c>
      <c r="AC432" s="20">
        <f xml:space="preserve"> ((RAW!AB432 / 1000000) * 1000)</f>
        <v>0</v>
      </c>
    </row>
    <row r="433" spans="1:29" x14ac:dyDescent="0.25">
      <c r="A433" s="28">
        <v>43240.037428414355</v>
      </c>
      <c r="B433" s="18">
        <f t="shared" si="7"/>
        <v>35.833333333313931</v>
      </c>
      <c r="C433" s="19">
        <f xml:space="preserve"> RAW!B433 / 5</f>
        <v>1375.8</v>
      </c>
      <c r="D433" s="19">
        <f xml:space="preserve"> RAW!C433 / 5</f>
        <v>-132.80000000000001</v>
      </c>
      <c r="E433" s="20">
        <f xml:space="preserve"> RAW!D433 / 5</f>
        <v>-473.2</v>
      </c>
      <c r="F433" s="19">
        <f xml:space="preserve"> RAW!E433 / 5000</f>
        <v>1.3051999999999999</v>
      </c>
      <c r="G433" s="19">
        <f xml:space="preserve"> RAW!F433 / 5000</f>
        <v>-0.34739999999999999</v>
      </c>
      <c r="H433" s="19">
        <f xml:space="preserve"> RAW!G433 / 5000</f>
        <v>2.3999999999999998E-3</v>
      </c>
      <c r="I433" s="19">
        <f xml:space="preserve"> RAW!H433 / 5000</f>
        <v>0.11260000000000001</v>
      </c>
      <c r="J433" s="20">
        <f xml:space="preserve"> RAW!I433 / 5000</f>
        <v>0.52480000000000004</v>
      </c>
      <c r="K433" s="20">
        <f xml:space="preserve"> RAW!J433</f>
        <v>11111001</v>
      </c>
      <c r="L433" s="21">
        <f xml:space="preserve"> ((RAW!K433 / 10000000000) * 1000)</f>
        <v>0</v>
      </c>
      <c r="M433" s="22">
        <f xml:space="preserve"> ((RAW!L433 / 1000000000) * 1000)</f>
        <v>187.18207699999999</v>
      </c>
      <c r="N433" s="19" t="str">
        <f xml:space="preserve"> RAW!M433</f>
        <v>R</v>
      </c>
      <c r="O433" s="19" t="str">
        <f xml:space="preserve"> RAW!N433</f>
        <v>L</v>
      </c>
      <c r="P433" s="20" t="str">
        <f xml:space="preserve"> RAW!O433</f>
        <v>-</v>
      </c>
      <c r="Q433" s="21">
        <f xml:space="preserve"> ((RAW!P433 / 10000000000) * 1000)</f>
        <v>0</v>
      </c>
      <c r="R433" s="22">
        <f xml:space="preserve"> ((RAW!Q433 / 1000000000) * 1000)</f>
        <v>0.697797</v>
      </c>
      <c r="S433" s="19" t="str">
        <f xml:space="preserve"> RAW!R433</f>
        <v>S</v>
      </c>
      <c r="T433" s="19" t="str">
        <f xml:space="preserve"> RAW!S433</f>
        <v>L</v>
      </c>
      <c r="U433" s="20" t="str">
        <f xml:space="preserve"> RAW!T433</f>
        <v>N</v>
      </c>
      <c r="V433" s="21">
        <f xml:space="preserve"> ((RAW!U433 / 10000000000) * 1000)</f>
        <v>0</v>
      </c>
      <c r="W433" s="22">
        <f xml:space="preserve"> ((RAW!V433 / 1000000000) * 1000)</f>
        <v>266.054687</v>
      </c>
      <c r="X433" s="19" t="str">
        <f xml:space="preserve"> RAW!W433</f>
        <v>S</v>
      </c>
      <c r="Y433" s="19" t="str">
        <f xml:space="preserve"> RAW!X433</f>
        <v>L</v>
      </c>
      <c r="Z433" s="20" t="str">
        <f xml:space="preserve"> RAW!Y433</f>
        <v>N</v>
      </c>
      <c r="AA433" s="19">
        <f xml:space="preserve"> ((RAW!Z433 / 10000000000) * 1000)</f>
        <v>0</v>
      </c>
      <c r="AB433" s="19">
        <f xml:space="preserve"> RAW!AA433 / 5</f>
        <v>1375.8</v>
      </c>
      <c r="AC433" s="20">
        <f xml:space="preserve"> ((RAW!AB433 / 1000000) * 1000)</f>
        <v>0</v>
      </c>
    </row>
    <row r="434" spans="1:29" x14ac:dyDescent="0.25">
      <c r="A434" s="28">
        <v>43240.04090064815</v>
      </c>
      <c r="B434" s="18">
        <f t="shared" si="7"/>
        <v>35.916666944394819</v>
      </c>
      <c r="C434" s="19">
        <f xml:space="preserve"> RAW!B434 / 5</f>
        <v>1376</v>
      </c>
      <c r="D434" s="19">
        <f xml:space="preserve"> RAW!C434 / 5</f>
        <v>-132.80000000000001</v>
      </c>
      <c r="E434" s="20">
        <f xml:space="preserve"> RAW!D434 / 5</f>
        <v>-473.2</v>
      </c>
      <c r="F434" s="19">
        <f xml:space="preserve"> RAW!E434 / 5000</f>
        <v>1.3049999999999999</v>
      </c>
      <c r="G434" s="19">
        <f xml:space="preserve"> RAW!F434 / 5000</f>
        <v>-0.34739999999999999</v>
      </c>
      <c r="H434" s="19">
        <f xml:space="preserve"> RAW!G434 / 5000</f>
        <v>2.5999999999999999E-3</v>
      </c>
      <c r="I434" s="19">
        <f xml:space="preserve"> RAW!H434 / 5000</f>
        <v>0.1128</v>
      </c>
      <c r="J434" s="20">
        <f xml:space="preserve"> RAW!I434 / 5000</f>
        <v>0.52480000000000004</v>
      </c>
      <c r="K434" s="20">
        <f xml:space="preserve"> RAW!J434</f>
        <v>11111001</v>
      </c>
      <c r="L434" s="21">
        <f xml:space="preserve"> ((RAW!K434 / 10000000000) * 1000)</f>
        <v>0</v>
      </c>
      <c r="M434" s="22">
        <f xml:space="preserve"> ((RAW!L434 / 1000000000) * 1000)</f>
        <v>187.18207699999999</v>
      </c>
      <c r="N434" s="19" t="str">
        <f xml:space="preserve"> RAW!M434</f>
        <v>R</v>
      </c>
      <c r="O434" s="19" t="str">
        <f xml:space="preserve"> RAW!N434</f>
        <v>L</v>
      </c>
      <c r="P434" s="20" t="str">
        <f xml:space="preserve"> RAW!O434</f>
        <v>-</v>
      </c>
      <c r="Q434" s="21">
        <f xml:space="preserve"> ((RAW!P434 / 10000000000) * 1000)</f>
        <v>0</v>
      </c>
      <c r="R434" s="22">
        <f xml:space="preserve"> ((RAW!Q434 / 1000000000) * 1000)</f>
        <v>0.697797</v>
      </c>
      <c r="S434" s="19" t="str">
        <f xml:space="preserve"> RAW!R434</f>
        <v>S</v>
      </c>
      <c r="T434" s="19" t="str">
        <f xml:space="preserve"> RAW!S434</f>
        <v>L</v>
      </c>
      <c r="U434" s="20" t="str">
        <f xml:space="preserve"> RAW!T434</f>
        <v>N</v>
      </c>
      <c r="V434" s="21">
        <f xml:space="preserve"> ((RAW!U434 / 10000000000) * 1000)</f>
        <v>0</v>
      </c>
      <c r="W434" s="22">
        <f xml:space="preserve"> ((RAW!V434 / 1000000000) * 1000)</f>
        <v>266.054687</v>
      </c>
      <c r="X434" s="19" t="str">
        <f xml:space="preserve"> RAW!W434</f>
        <v>S</v>
      </c>
      <c r="Y434" s="19" t="str">
        <f xml:space="preserve"> RAW!X434</f>
        <v>L</v>
      </c>
      <c r="Z434" s="20" t="str">
        <f xml:space="preserve"> RAW!Y434</f>
        <v>N</v>
      </c>
      <c r="AA434" s="19">
        <f xml:space="preserve"> ((RAW!Z434 / 10000000000) * 1000)</f>
        <v>0</v>
      </c>
      <c r="AB434" s="19">
        <f xml:space="preserve"> RAW!AA434 / 5</f>
        <v>1376</v>
      </c>
      <c r="AC434" s="20">
        <f xml:space="preserve"> ((RAW!AB434 / 1000000) * 1000)</f>
        <v>0</v>
      </c>
    </row>
    <row r="435" spans="1:29" x14ac:dyDescent="0.25">
      <c r="A435" s="28">
        <v>43240.044372870369</v>
      </c>
      <c r="B435" s="18">
        <f t="shared" si="7"/>
        <v>36.000000277650543</v>
      </c>
      <c r="C435" s="19">
        <f xml:space="preserve"> RAW!B435 / 5</f>
        <v>1375.6</v>
      </c>
      <c r="D435" s="19">
        <f xml:space="preserve"> RAW!C435 / 5</f>
        <v>-132.80000000000001</v>
      </c>
      <c r="E435" s="20">
        <f xml:space="preserve"> RAW!D435 / 5</f>
        <v>-473.2</v>
      </c>
      <c r="F435" s="19">
        <f xml:space="preserve"> RAW!E435 / 5000</f>
        <v>1.3049999999999999</v>
      </c>
      <c r="G435" s="19">
        <f xml:space="preserve"> RAW!F435 / 5000</f>
        <v>-0.34739999999999999</v>
      </c>
      <c r="H435" s="19">
        <f xml:space="preserve"> RAW!G435 / 5000</f>
        <v>2.2000000000000001E-3</v>
      </c>
      <c r="I435" s="19">
        <f xml:space="preserve"> RAW!H435 / 5000</f>
        <v>0.11260000000000001</v>
      </c>
      <c r="J435" s="20">
        <f xml:space="preserve"> RAW!I435 / 5000</f>
        <v>0.52480000000000004</v>
      </c>
      <c r="K435" s="20">
        <f xml:space="preserve"> RAW!J435</f>
        <v>11111001</v>
      </c>
      <c r="L435" s="21">
        <f xml:space="preserve"> ((RAW!K435 / 10000000000) * 1000)</f>
        <v>0</v>
      </c>
      <c r="M435" s="22">
        <f xml:space="preserve"> ((RAW!L435 / 1000000000) * 1000)</f>
        <v>187.18207699999999</v>
      </c>
      <c r="N435" s="19" t="str">
        <f xml:space="preserve"> RAW!M435</f>
        <v>R</v>
      </c>
      <c r="O435" s="19" t="str">
        <f xml:space="preserve"> RAW!N435</f>
        <v>L</v>
      </c>
      <c r="P435" s="20" t="str">
        <f xml:space="preserve"> RAW!O435</f>
        <v>-</v>
      </c>
      <c r="Q435" s="21">
        <f xml:space="preserve"> ((RAW!P435 / 10000000000) * 1000)</f>
        <v>0</v>
      </c>
      <c r="R435" s="22">
        <f xml:space="preserve"> ((RAW!Q435 / 1000000000) * 1000)</f>
        <v>0.697797</v>
      </c>
      <c r="S435" s="19" t="str">
        <f xml:space="preserve"> RAW!R435</f>
        <v>S</v>
      </c>
      <c r="T435" s="19" t="str">
        <f xml:space="preserve"> RAW!S435</f>
        <v>L</v>
      </c>
      <c r="U435" s="20" t="str">
        <f xml:space="preserve"> RAW!T435</f>
        <v>N</v>
      </c>
      <c r="V435" s="21">
        <f xml:space="preserve"> ((RAW!U435 / 10000000000) * 1000)</f>
        <v>0</v>
      </c>
      <c r="W435" s="22">
        <f xml:space="preserve"> ((RAW!V435 / 1000000000) * 1000)</f>
        <v>266.054687</v>
      </c>
      <c r="X435" s="19" t="str">
        <f xml:space="preserve"> RAW!W435</f>
        <v>S</v>
      </c>
      <c r="Y435" s="19" t="str">
        <f xml:space="preserve"> RAW!X435</f>
        <v>L</v>
      </c>
      <c r="Z435" s="20" t="str">
        <f xml:space="preserve"> RAW!Y435</f>
        <v>N</v>
      </c>
      <c r="AA435" s="19">
        <f xml:space="preserve"> ((RAW!Z435 / 10000000000) * 1000)</f>
        <v>0</v>
      </c>
      <c r="AB435" s="19">
        <f xml:space="preserve"> RAW!AA435 / 5</f>
        <v>1375.6</v>
      </c>
      <c r="AC435" s="20">
        <f xml:space="preserve"> ((RAW!AB435 / 1000000) * 1000)</f>
        <v>0</v>
      </c>
    </row>
    <row r="436" spans="1:29" x14ac:dyDescent="0.25">
      <c r="A436" s="28">
        <v>43240.047845092595</v>
      </c>
      <c r="B436" s="18">
        <f t="shared" si="7"/>
        <v>36.083333611080889</v>
      </c>
      <c r="C436" s="19">
        <f xml:space="preserve"> RAW!B436 / 5</f>
        <v>1375.6</v>
      </c>
      <c r="D436" s="19">
        <f xml:space="preserve"> RAW!C436 / 5</f>
        <v>-132.80000000000001</v>
      </c>
      <c r="E436" s="20">
        <f xml:space="preserve"> RAW!D436 / 5</f>
        <v>-473.2</v>
      </c>
      <c r="F436" s="19">
        <f xml:space="preserve"> RAW!E436 / 5000</f>
        <v>1.3049999999999999</v>
      </c>
      <c r="G436" s="19">
        <f xml:space="preserve"> RAW!F436 / 5000</f>
        <v>-0.34739999999999999</v>
      </c>
      <c r="H436" s="19">
        <f xml:space="preserve"> RAW!G436 / 5000</f>
        <v>2.3999999999999998E-3</v>
      </c>
      <c r="I436" s="19">
        <f xml:space="preserve"> RAW!H436 / 5000</f>
        <v>0.1124</v>
      </c>
      <c r="J436" s="20">
        <f xml:space="preserve"> RAW!I436 / 5000</f>
        <v>0.52459999999999996</v>
      </c>
      <c r="K436" s="20">
        <f xml:space="preserve"> RAW!J436</f>
        <v>11111001</v>
      </c>
      <c r="L436" s="21">
        <f xml:space="preserve"> ((RAW!K436 / 10000000000) * 1000)</f>
        <v>0</v>
      </c>
      <c r="M436" s="22">
        <f xml:space="preserve"> ((RAW!L436 / 1000000000) * 1000)</f>
        <v>187.18207699999999</v>
      </c>
      <c r="N436" s="19" t="str">
        <f xml:space="preserve"> RAW!M436</f>
        <v>R</v>
      </c>
      <c r="O436" s="19" t="str">
        <f xml:space="preserve"> RAW!N436</f>
        <v>L</v>
      </c>
      <c r="P436" s="20" t="str">
        <f xml:space="preserve"> RAW!O436</f>
        <v>-</v>
      </c>
      <c r="Q436" s="21">
        <f xml:space="preserve"> ((RAW!P436 / 10000000000) * 1000)</f>
        <v>0</v>
      </c>
      <c r="R436" s="22">
        <f xml:space="preserve"> ((RAW!Q436 / 1000000000) * 1000)</f>
        <v>0.697797</v>
      </c>
      <c r="S436" s="19" t="str">
        <f xml:space="preserve"> RAW!R436</f>
        <v>S</v>
      </c>
      <c r="T436" s="19" t="str">
        <f xml:space="preserve"> RAW!S436</f>
        <v>L</v>
      </c>
      <c r="U436" s="20" t="str">
        <f xml:space="preserve"> RAW!T436</f>
        <v>N</v>
      </c>
      <c r="V436" s="21">
        <f xml:space="preserve"> ((RAW!U436 / 10000000000) * 1000)</f>
        <v>0</v>
      </c>
      <c r="W436" s="22">
        <f xml:space="preserve"> ((RAW!V436 / 1000000000) * 1000)</f>
        <v>266.054687</v>
      </c>
      <c r="X436" s="19" t="str">
        <f xml:space="preserve"> RAW!W436</f>
        <v>S</v>
      </c>
      <c r="Y436" s="19" t="str">
        <f xml:space="preserve"> RAW!X436</f>
        <v>L</v>
      </c>
      <c r="Z436" s="20" t="str">
        <f xml:space="preserve"> RAW!Y436</f>
        <v>N</v>
      </c>
      <c r="AA436" s="19">
        <f xml:space="preserve"> ((RAW!Z436 / 10000000000) * 1000)</f>
        <v>0</v>
      </c>
      <c r="AB436" s="19">
        <f xml:space="preserve"> RAW!AA436 / 5</f>
        <v>1375.6</v>
      </c>
      <c r="AC436" s="20">
        <f xml:space="preserve"> ((RAW!AB436 / 1000000) * 1000)</f>
        <v>0</v>
      </c>
    </row>
    <row r="437" spans="1:29" x14ac:dyDescent="0.25">
      <c r="A437" s="28">
        <v>43240.051317314814</v>
      </c>
      <c r="B437" s="18">
        <f t="shared" si="7"/>
        <v>36.166666944336612</v>
      </c>
      <c r="C437" s="19">
        <f xml:space="preserve"> RAW!B437 / 5</f>
        <v>1375.6</v>
      </c>
      <c r="D437" s="19">
        <f xml:space="preserve"> RAW!C437 / 5</f>
        <v>-132.80000000000001</v>
      </c>
      <c r="E437" s="20">
        <f xml:space="preserve"> RAW!D437 / 5</f>
        <v>-473.2</v>
      </c>
      <c r="F437" s="19">
        <f xml:space="preserve"> RAW!E437 / 5000</f>
        <v>1.3049999999999999</v>
      </c>
      <c r="G437" s="19">
        <f xml:space="preserve"> RAW!F437 / 5000</f>
        <v>-0.34739999999999999</v>
      </c>
      <c r="H437" s="19">
        <f xml:space="preserve"> RAW!G437 / 5000</f>
        <v>2.2000000000000001E-3</v>
      </c>
      <c r="I437" s="19">
        <f xml:space="preserve"> RAW!H437 / 5000</f>
        <v>0.1124</v>
      </c>
      <c r="J437" s="20">
        <f xml:space="preserve"> RAW!I437 / 5000</f>
        <v>0.52480000000000004</v>
      </c>
      <c r="K437" s="20">
        <f xml:space="preserve"> RAW!J437</f>
        <v>11111001</v>
      </c>
      <c r="L437" s="21">
        <f xml:space="preserve"> ((RAW!K437 / 10000000000) * 1000)</f>
        <v>0</v>
      </c>
      <c r="M437" s="22">
        <f xml:space="preserve"> ((RAW!L437 / 1000000000) * 1000)</f>
        <v>187.18207699999999</v>
      </c>
      <c r="N437" s="19" t="str">
        <f xml:space="preserve"> RAW!M437</f>
        <v>R</v>
      </c>
      <c r="O437" s="19" t="str">
        <f xml:space="preserve"> RAW!N437</f>
        <v>L</v>
      </c>
      <c r="P437" s="20" t="str">
        <f xml:space="preserve"> RAW!O437</f>
        <v>-</v>
      </c>
      <c r="Q437" s="21">
        <f xml:space="preserve"> ((RAW!P437 / 10000000000) * 1000)</f>
        <v>0</v>
      </c>
      <c r="R437" s="22">
        <f xml:space="preserve"> ((RAW!Q437 / 1000000000) * 1000)</f>
        <v>0.697797</v>
      </c>
      <c r="S437" s="19" t="str">
        <f xml:space="preserve"> RAW!R437</f>
        <v>S</v>
      </c>
      <c r="T437" s="19" t="str">
        <f xml:space="preserve"> RAW!S437</f>
        <v>L</v>
      </c>
      <c r="U437" s="20" t="str">
        <f xml:space="preserve"> RAW!T437</f>
        <v>N</v>
      </c>
      <c r="V437" s="21">
        <f xml:space="preserve"> ((RAW!U437 / 10000000000) * 1000)</f>
        <v>0</v>
      </c>
      <c r="W437" s="22">
        <f xml:space="preserve"> ((RAW!V437 / 1000000000) * 1000)</f>
        <v>266.054687</v>
      </c>
      <c r="X437" s="19" t="str">
        <f xml:space="preserve"> RAW!W437</f>
        <v>S</v>
      </c>
      <c r="Y437" s="19" t="str">
        <f xml:space="preserve"> RAW!X437</f>
        <v>L</v>
      </c>
      <c r="Z437" s="20" t="str">
        <f xml:space="preserve"> RAW!Y437</f>
        <v>N</v>
      </c>
      <c r="AA437" s="19">
        <f xml:space="preserve"> ((RAW!Z437 / 10000000000) * 1000)</f>
        <v>0</v>
      </c>
      <c r="AB437" s="19">
        <f xml:space="preserve"> RAW!AA437 / 5</f>
        <v>1375.6</v>
      </c>
      <c r="AC437" s="20">
        <f xml:space="preserve"> ((RAW!AB437 / 1000000) * 1000)</f>
        <v>0</v>
      </c>
    </row>
    <row r="438" spans="1:29" x14ac:dyDescent="0.25">
      <c r="A438" s="28">
        <v>43240.054789525464</v>
      </c>
      <c r="B438" s="18">
        <f t="shared" si="7"/>
        <v>36.249999999941792</v>
      </c>
      <c r="C438" s="19">
        <f xml:space="preserve"> RAW!B438 / 5</f>
        <v>1375</v>
      </c>
      <c r="D438" s="19">
        <f xml:space="preserve"> RAW!C438 / 5</f>
        <v>-132.80000000000001</v>
      </c>
      <c r="E438" s="20">
        <f xml:space="preserve"> RAW!D438 / 5</f>
        <v>-473.2</v>
      </c>
      <c r="F438" s="19">
        <f xml:space="preserve"> RAW!E438 / 5000</f>
        <v>1.3048</v>
      </c>
      <c r="G438" s="19">
        <f xml:space="preserve"> RAW!F438 / 5000</f>
        <v>-0.34760000000000002</v>
      </c>
      <c r="H438" s="19">
        <f xml:space="preserve"> RAW!G438 / 5000</f>
        <v>2.2000000000000001E-3</v>
      </c>
      <c r="I438" s="19">
        <f xml:space="preserve"> RAW!H438 / 5000</f>
        <v>0.1124</v>
      </c>
      <c r="J438" s="20">
        <f xml:space="preserve"> RAW!I438 / 5000</f>
        <v>0.52480000000000004</v>
      </c>
      <c r="K438" s="20">
        <f xml:space="preserve"> RAW!J438</f>
        <v>11111001</v>
      </c>
      <c r="L438" s="21">
        <f xml:space="preserve"> ((RAW!K438 / 10000000000) * 1000)</f>
        <v>0</v>
      </c>
      <c r="M438" s="22">
        <f xml:space="preserve"> ((RAW!L438 / 1000000000) * 1000)</f>
        <v>187.18207699999999</v>
      </c>
      <c r="N438" s="19" t="str">
        <f xml:space="preserve"> RAW!M438</f>
        <v>R</v>
      </c>
      <c r="O438" s="19" t="str">
        <f xml:space="preserve"> RAW!N438</f>
        <v>L</v>
      </c>
      <c r="P438" s="20" t="str">
        <f xml:space="preserve"> RAW!O438</f>
        <v>-</v>
      </c>
      <c r="Q438" s="21">
        <f xml:space="preserve"> ((RAW!P438 / 10000000000) * 1000)</f>
        <v>0</v>
      </c>
      <c r="R438" s="22">
        <f xml:space="preserve"> ((RAW!Q438 / 1000000000) * 1000)</f>
        <v>0.697797</v>
      </c>
      <c r="S438" s="19" t="str">
        <f xml:space="preserve"> RAW!R438</f>
        <v>S</v>
      </c>
      <c r="T438" s="19" t="str">
        <f xml:space="preserve"> RAW!S438</f>
        <v>L</v>
      </c>
      <c r="U438" s="20" t="str">
        <f xml:space="preserve"> RAW!T438</f>
        <v>N</v>
      </c>
      <c r="V438" s="21">
        <f xml:space="preserve"> ((RAW!U438 / 10000000000) * 1000)</f>
        <v>0</v>
      </c>
      <c r="W438" s="22">
        <f xml:space="preserve"> ((RAW!V438 / 1000000000) * 1000)</f>
        <v>266.054687</v>
      </c>
      <c r="X438" s="19" t="str">
        <f xml:space="preserve"> RAW!W438</f>
        <v>S</v>
      </c>
      <c r="Y438" s="19" t="str">
        <f xml:space="preserve"> RAW!X438</f>
        <v>L</v>
      </c>
      <c r="Z438" s="20" t="str">
        <f xml:space="preserve"> RAW!Y438</f>
        <v>N</v>
      </c>
      <c r="AA438" s="19">
        <f xml:space="preserve"> ((RAW!Z438 / 10000000000) * 1000)</f>
        <v>0</v>
      </c>
      <c r="AB438" s="19">
        <f xml:space="preserve"> RAW!AA438 / 5</f>
        <v>1375</v>
      </c>
      <c r="AC438" s="20">
        <f xml:space="preserve"> ((RAW!AB438 / 1000000) * 1000)</f>
        <v>0</v>
      </c>
    </row>
    <row r="439" spans="1:29" x14ac:dyDescent="0.25">
      <c r="A439" s="28">
        <v>43240.058261747683</v>
      </c>
      <c r="B439" s="18">
        <f t="shared" si="7"/>
        <v>36.333333333197515</v>
      </c>
      <c r="C439" s="19">
        <f xml:space="preserve"> RAW!B439 / 5</f>
        <v>1375</v>
      </c>
      <c r="D439" s="19">
        <f xml:space="preserve"> RAW!C439 / 5</f>
        <v>-132.80000000000001</v>
      </c>
      <c r="E439" s="20">
        <f xml:space="preserve"> RAW!D439 / 5</f>
        <v>-473.2</v>
      </c>
      <c r="F439" s="19">
        <f xml:space="preserve"> RAW!E439 / 5000</f>
        <v>1.3049999999999999</v>
      </c>
      <c r="G439" s="19">
        <f xml:space="preserve"> RAW!F439 / 5000</f>
        <v>-0.34739999999999999</v>
      </c>
      <c r="H439" s="19">
        <f xml:space="preserve"> RAW!G439 / 5000</f>
        <v>2.3999999999999998E-3</v>
      </c>
      <c r="I439" s="19">
        <f xml:space="preserve"> RAW!H439 / 5000</f>
        <v>0.1124</v>
      </c>
      <c r="J439" s="20">
        <f xml:space="preserve"> RAW!I439 / 5000</f>
        <v>0.52459999999999996</v>
      </c>
      <c r="K439" s="20">
        <f xml:space="preserve"> RAW!J439</f>
        <v>11111001</v>
      </c>
      <c r="L439" s="21">
        <f xml:space="preserve"> ((RAW!K439 / 10000000000) * 1000)</f>
        <v>0</v>
      </c>
      <c r="M439" s="22">
        <f xml:space="preserve"> ((RAW!L439 / 1000000000) * 1000)</f>
        <v>187.18207699999999</v>
      </c>
      <c r="N439" s="19" t="str">
        <f xml:space="preserve"> RAW!M439</f>
        <v>R</v>
      </c>
      <c r="O439" s="19" t="str">
        <f xml:space="preserve"> RAW!N439</f>
        <v>L</v>
      </c>
      <c r="P439" s="20" t="str">
        <f xml:space="preserve"> RAW!O439</f>
        <v>-</v>
      </c>
      <c r="Q439" s="21">
        <f xml:space="preserve"> ((RAW!P439 / 10000000000) * 1000)</f>
        <v>0</v>
      </c>
      <c r="R439" s="22">
        <f xml:space="preserve"> ((RAW!Q439 / 1000000000) * 1000)</f>
        <v>0.697797</v>
      </c>
      <c r="S439" s="19" t="str">
        <f xml:space="preserve"> RAW!R439</f>
        <v>S</v>
      </c>
      <c r="T439" s="19" t="str">
        <f xml:space="preserve"> RAW!S439</f>
        <v>L</v>
      </c>
      <c r="U439" s="20" t="str">
        <f xml:space="preserve"> RAW!T439</f>
        <v>N</v>
      </c>
      <c r="V439" s="21">
        <f xml:space="preserve"> ((RAW!U439 / 10000000000) * 1000)</f>
        <v>0</v>
      </c>
      <c r="W439" s="22">
        <f xml:space="preserve"> ((RAW!V439 / 1000000000) * 1000)</f>
        <v>266.054687</v>
      </c>
      <c r="X439" s="19" t="str">
        <f xml:space="preserve"> RAW!W439</f>
        <v>S</v>
      </c>
      <c r="Y439" s="19" t="str">
        <f xml:space="preserve"> RAW!X439</f>
        <v>L</v>
      </c>
      <c r="Z439" s="20" t="str">
        <f xml:space="preserve"> RAW!Y439</f>
        <v>N</v>
      </c>
      <c r="AA439" s="19">
        <f xml:space="preserve"> ((RAW!Z439 / 10000000000) * 1000)</f>
        <v>0</v>
      </c>
      <c r="AB439" s="19">
        <f xml:space="preserve"> RAW!AA439 / 5</f>
        <v>1375</v>
      </c>
      <c r="AC439" s="20">
        <f xml:space="preserve"> ((RAW!AB439 / 1000000) * 1000)</f>
        <v>0</v>
      </c>
    </row>
    <row r="440" spans="1:29" x14ac:dyDescent="0.25">
      <c r="A440" s="28">
        <v>43240.061733969909</v>
      </c>
      <c r="B440" s="18">
        <f t="shared" si="7"/>
        <v>36.416666666627862</v>
      </c>
      <c r="C440" s="19">
        <f xml:space="preserve"> RAW!B440 / 5</f>
        <v>1375.6</v>
      </c>
      <c r="D440" s="19">
        <f xml:space="preserve"> RAW!C440 / 5</f>
        <v>-132.80000000000001</v>
      </c>
      <c r="E440" s="20">
        <f xml:space="preserve"> RAW!D440 / 5</f>
        <v>-473.2</v>
      </c>
      <c r="F440" s="19">
        <f xml:space="preserve"> RAW!E440 / 5000</f>
        <v>1.3049999999999999</v>
      </c>
      <c r="G440" s="19">
        <f xml:space="preserve"> RAW!F440 / 5000</f>
        <v>-0.34760000000000002</v>
      </c>
      <c r="H440" s="19">
        <f xml:space="preserve"> RAW!G440 / 5000</f>
        <v>2.2000000000000001E-3</v>
      </c>
      <c r="I440" s="19">
        <f xml:space="preserve"> RAW!H440 / 5000</f>
        <v>0.1124</v>
      </c>
      <c r="J440" s="20">
        <f xml:space="preserve"> RAW!I440 / 5000</f>
        <v>0.52459999999999996</v>
      </c>
      <c r="K440" s="20">
        <f xml:space="preserve"> RAW!J440</f>
        <v>11111001</v>
      </c>
      <c r="L440" s="21">
        <f xml:space="preserve"> ((RAW!K440 / 10000000000) * 1000)</f>
        <v>0</v>
      </c>
      <c r="M440" s="22">
        <f xml:space="preserve"> ((RAW!L440 / 1000000000) * 1000)</f>
        <v>187.18207699999999</v>
      </c>
      <c r="N440" s="19" t="str">
        <f xml:space="preserve"> RAW!M440</f>
        <v>R</v>
      </c>
      <c r="O440" s="19" t="str">
        <f xml:space="preserve"> RAW!N440</f>
        <v>L</v>
      </c>
      <c r="P440" s="20" t="str">
        <f xml:space="preserve"> RAW!O440</f>
        <v>-</v>
      </c>
      <c r="Q440" s="21">
        <f xml:space="preserve"> ((RAW!P440 / 10000000000) * 1000)</f>
        <v>0</v>
      </c>
      <c r="R440" s="22">
        <f xml:space="preserve"> ((RAW!Q440 / 1000000000) * 1000)</f>
        <v>0.697797</v>
      </c>
      <c r="S440" s="19" t="str">
        <f xml:space="preserve"> RAW!R440</f>
        <v>S</v>
      </c>
      <c r="T440" s="19" t="str">
        <f xml:space="preserve"> RAW!S440</f>
        <v>L</v>
      </c>
      <c r="U440" s="20" t="str">
        <f xml:space="preserve"> RAW!T440</f>
        <v>N</v>
      </c>
      <c r="V440" s="21">
        <f xml:space="preserve"> ((RAW!U440 / 10000000000) * 1000)</f>
        <v>0</v>
      </c>
      <c r="W440" s="22">
        <f xml:space="preserve"> ((RAW!V440 / 1000000000) * 1000)</f>
        <v>266.054687</v>
      </c>
      <c r="X440" s="19" t="str">
        <f xml:space="preserve"> RAW!W440</f>
        <v>S</v>
      </c>
      <c r="Y440" s="19" t="str">
        <f xml:space="preserve"> RAW!X440</f>
        <v>L</v>
      </c>
      <c r="Z440" s="20" t="str">
        <f xml:space="preserve"> RAW!Y440</f>
        <v>N</v>
      </c>
      <c r="AA440" s="19">
        <f xml:space="preserve"> ((RAW!Z440 / 10000000000) * 1000)</f>
        <v>0</v>
      </c>
      <c r="AB440" s="19">
        <f xml:space="preserve"> RAW!AA440 / 5</f>
        <v>1375.6</v>
      </c>
      <c r="AC440" s="20">
        <f xml:space="preserve"> ((RAW!AB440 / 1000000) * 1000)</f>
        <v>0</v>
      </c>
    </row>
    <row r="441" spans="1:29" x14ac:dyDescent="0.25">
      <c r="A441" s="28">
        <v>43240.065206203704</v>
      </c>
      <c r="B441" s="18">
        <f t="shared" si="7"/>
        <v>36.50000027770875</v>
      </c>
      <c r="C441" s="19">
        <f xml:space="preserve"> RAW!B441 / 5</f>
        <v>1375.6</v>
      </c>
      <c r="D441" s="19">
        <f xml:space="preserve"> RAW!C441 / 5</f>
        <v>-132.80000000000001</v>
      </c>
      <c r="E441" s="20">
        <f xml:space="preserve"> RAW!D441 / 5</f>
        <v>-473.2</v>
      </c>
      <c r="F441" s="19">
        <f xml:space="preserve"> RAW!E441 / 5000</f>
        <v>1.3051999999999999</v>
      </c>
      <c r="G441" s="19">
        <f xml:space="preserve"> RAW!F441 / 5000</f>
        <v>-0.34720000000000001</v>
      </c>
      <c r="H441" s="19">
        <f xml:space="preserve"> RAW!G441 / 5000</f>
        <v>2.3999999999999998E-3</v>
      </c>
      <c r="I441" s="19">
        <f xml:space="preserve"> RAW!H441 / 5000</f>
        <v>0.1124</v>
      </c>
      <c r="J441" s="20">
        <f xml:space="preserve"> RAW!I441 / 5000</f>
        <v>0.52480000000000004</v>
      </c>
      <c r="K441" s="20">
        <f xml:space="preserve"> RAW!J441</f>
        <v>11111001</v>
      </c>
      <c r="L441" s="21">
        <f xml:space="preserve"> ((RAW!K441 / 10000000000) * 1000)</f>
        <v>0</v>
      </c>
      <c r="M441" s="22">
        <f xml:space="preserve"> ((RAW!L441 / 1000000000) * 1000)</f>
        <v>187.18207699999999</v>
      </c>
      <c r="N441" s="19" t="str">
        <f xml:space="preserve"> RAW!M441</f>
        <v>R</v>
      </c>
      <c r="O441" s="19" t="str">
        <f xml:space="preserve"> RAW!N441</f>
        <v>L</v>
      </c>
      <c r="P441" s="20" t="str">
        <f xml:space="preserve"> RAW!O441</f>
        <v>-</v>
      </c>
      <c r="Q441" s="21">
        <f xml:space="preserve"> ((RAW!P441 / 10000000000) * 1000)</f>
        <v>0</v>
      </c>
      <c r="R441" s="22">
        <f xml:space="preserve"> ((RAW!Q441 / 1000000000) * 1000)</f>
        <v>0.697797</v>
      </c>
      <c r="S441" s="19" t="str">
        <f xml:space="preserve"> RAW!R441</f>
        <v>S</v>
      </c>
      <c r="T441" s="19" t="str">
        <f xml:space="preserve"> RAW!S441</f>
        <v>L</v>
      </c>
      <c r="U441" s="20" t="str">
        <f xml:space="preserve"> RAW!T441</f>
        <v>N</v>
      </c>
      <c r="V441" s="21">
        <f xml:space="preserve"> ((RAW!U441 / 10000000000) * 1000)</f>
        <v>0</v>
      </c>
      <c r="W441" s="22">
        <f xml:space="preserve"> ((RAW!V441 / 1000000000) * 1000)</f>
        <v>266.054687</v>
      </c>
      <c r="X441" s="19" t="str">
        <f xml:space="preserve"> RAW!W441</f>
        <v>S</v>
      </c>
      <c r="Y441" s="19" t="str">
        <f xml:space="preserve"> RAW!X441</f>
        <v>L</v>
      </c>
      <c r="Z441" s="20" t="str">
        <f xml:space="preserve"> RAW!Y441</f>
        <v>N</v>
      </c>
      <c r="AA441" s="19">
        <f xml:space="preserve"> ((RAW!Z441 / 10000000000) * 1000)</f>
        <v>0</v>
      </c>
      <c r="AB441" s="19">
        <f xml:space="preserve"> RAW!AA441 / 5</f>
        <v>1375.6</v>
      </c>
      <c r="AC441" s="20">
        <f xml:space="preserve"> ((RAW!AB441 / 1000000) * 1000)</f>
        <v>0</v>
      </c>
    </row>
    <row r="442" spans="1:29" x14ac:dyDescent="0.25">
      <c r="A442" s="28">
        <v>43240.068678425923</v>
      </c>
      <c r="B442" s="18">
        <f t="shared" si="7"/>
        <v>36.583333610964473</v>
      </c>
      <c r="C442" s="19">
        <f xml:space="preserve"> RAW!B442 / 5</f>
        <v>1375.6</v>
      </c>
      <c r="D442" s="19">
        <f xml:space="preserve"> RAW!C442 / 5</f>
        <v>-132.80000000000001</v>
      </c>
      <c r="E442" s="20">
        <f xml:space="preserve"> RAW!D442 / 5</f>
        <v>-473.2</v>
      </c>
      <c r="F442" s="19">
        <f xml:space="preserve"> RAW!E442 / 5000</f>
        <v>1.3049999999999999</v>
      </c>
      <c r="G442" s="19">
        <f xml:space="preserve"> RAW!F442 / 5000</f>
        <v>-0.34760000000000002</v>
      </c>
      <c r="H442" s="19">
        <f xml:space="preserve"> RAW!G442 / 5000</f>
        <v>2.2000000000000001E-3</v>
      </c>
      <c r="I442" s="19">
        <f xml:space="preserve"> RAW!H442 / 5000</f>
        <v>0.11219999999999999</v>
      </c>
      <c r="J442" s="20">
        <f xml:space="preserve"> RAW!I442 / 5000</f>
        <v>0.52439999999999998</v>
      </c>
      <c r="K442" s="20">
        <f xml:space="preserve"> RAW!J442</f>
        <v>11111001</v>
      </c>
      <c r="L442" s="21">
        <f xml:space="preserve"> ((RAW!K442 / 10000000000) * 1000)</f>
        <v>0</v>
      </c>
      <c r="M442" s="22">
        <f xml:space="preserve"> ((RAW!L442 / 1000000000) * 1000)</f>
        <v>187.18201000000002</v>
      </c>
      <c r="N442" s="19" t="str">
        <f xml:space="preserve"> RAW!M442</f>
        <v>R</v>
      </c>
      <c r="O442" s="19" t="str">
        <f xml:space="preserve"> RAW!N442</f>
        <v>L</v>
      </c>
      <c r="P442" s="20" t="str">
        <f xml:space="preserve"> RAW!O442</f>
        <v>-</v>
      </c>
      <c r="Q442" s="21">
        <f xml:space="preserve"> ((RAW!P442 / 10000000000) * 1000)</f>
        <v>0</v>
      </c>
      <c r="R442" s="22">
        <f xml:space="preserve"> ((RAW!Q442 / 1000000000) * 1000)</f>
        <v>0.697797</v>
      </c>
      <c r="S442" s="19" t="str">
        <f xml:space="preserve"> RAW!R442</f>
        <v>S</v>
      </c>
      <c r="T442" s="19" t="str">
        <f xml:space="preserve"> RAW!S442</f>
        <v>L</v>
      </c>
      <c r="U442" s="20" t="str">
        <f xml:space="preserve"> RAW!T442</f>
        <v>N</v>
      </c>
      <c r="V442" s="21">
        <f xml:space="preserve"> ((RAW!U442 / 10000000000) * 1000)</f>
        <v>0</v>
      </c>
      <c r="W442" s="22">
        <f xml:space="preserve"> ((RAW!V442 / 1000000000) * 1000)</f>
        <v>266.054687</v>
      </c>
      <c r="X442" s="19" t="str">
        <f xml:space="preserve"> RAW!W442</f>
        <v>S</v>
      </c>
      <c r="Y442" s="19" t="str">
        <f xml:space="preserve"> RAW!X442</f>
        <v>L</v>
      </c>
      <c r="Z442" s="20" t="str">
        <f xml:space="preserve"> RAW!Y442</f>
        <v>N</v>
      </c>
      <c r="AA442" s="19">
        <f xml:space="preserve"> ((RAW!Z442 / 10000000000) * 1000)</f>
        <v>0</v>
      </c>
      <c r="AB442" s="19">
        <f xml:space="preserve"> RAW!AA442 / 5</f>
        <v>1375.6</v>
      </c>
      <c r="AC442" s="20">
        <f xml:space="preserve"> ((RAW!AB442 / 1000000) * 1000)</f>
        <v>0</v>
      </c>
    </row>
    <row r="443" spans="1:29" x14ac:dyDescent="0.25">
      <c r="A443" s="28">
        <v>43240.07215064815</v>
      </c>
      <c r="B443" s="18">
        <f t="shared" si="7"/>
        <v>36.666666944394819</v>
      </c>
      <c r="C443" s="19">
        <f xml:space="preserve"> RAW!B443 / 5</f>
        <v>1375</v>
      </c>
      <c r="D443" s="19">
        <f xml:space="preserve"> RAW!C443 / 5</f>
        <v>-132.80000000000001</v>
      </c>
      <c r="E443" s="20">
        <f xml:space="preserve"> RAW!D443 / 5</f>
        <v>-473.2</v>
      </c>
      <c r="F443" s="19">
        <f xml:space="preserve"> RAW!E443 / 5000</f>
        <v>1.3051999999999999</v>
      </c>
      <c r="G443" s="19">
        <f xml:space="preserve"> RAW!F443 / 5000</f>
        <v>-0.34739999999999999</v>
      </c>
      <c r="H443" s="19">
        <f xml:space="preserve"> RAW!G443 / 5000</f>
        <v>2.2000000000000001E-3</v>
      </c>
      <c r="I443" s="19">
        <f xml:space="preserve"> RAW!H443 / 5000</f>
        <v>0.1124</v>
      </c>
      <c r="J443" s="20">
        <f xml:space="preserve"> RAW!I443 / 5000</f>
        <v>0.52459999999999996</v>
      </c>
      <c r="K443" s="20">
        <f xml:space="preserve"> RAW!J443</f>
        <v>11111001</v>
      </c>
      <c r="L443" s="21">
        <f xml:space="preserve"> ((RAW!K443 / 10000000000) * 1000)</f>
        <v>0</v>
      </c>
      <c r="M443" s="22">
        <f xml:space="preserve"> ((RAW!L443 / 1000000000) * 1000)</f>
        <v>187.18197699999999</v>
      </c>
      <c r="N443" s="19" t="str">
        <f xml:space="preserve"> RAW!M443</f>
        <v>R</v>
      </c>
      <c r="O443" s="19" t="str">
        <f xml:space="preserve"> RAW!N443</f>
        <v>L</v>
      </c>
      <c r="P443" s="20" t="str">
        <f xml:space="preserve"> RAW!O443</f>
        <v>-</v>
      </c>
      <c r="Q443" s="21">
        <f xml:space="preserve"> ((RAW!P443 / 10000000000) * 1000)</f>
        <v>0</v>
      </c>
      <c r="R443" s="22">
        <f xml:space="preserve"> ((RAW!Q443 / 1000000000) * 1000)</f>
        <v>0.697797</v>
      </c>
      <c r="S443" s="19" t="str">
        <f xml:space="preserve"> RAW!R443</f>
        <v>S</v>
      </c>
      <c r="T443" s="19" t="str">
        <f xml:space="preserve"> RAW!S443</f>
        <v>L</v>
      </c>
      <c r="U443" s="20" t="str">
        <f xml:space="preserve"> RAW!T443</f>
        <v>N</v>
      </c>
      <c r="V443" s="21">
        <f xml:space="preserve"> ((RAW!U443 / 10000000000) * 1000)</f>
        <v>0</v>
      </c>
      <c r="W443" s="22">
        <f xml:space="preserve"> ((RAW!V443 / 1000000000) * 1000)</f>
        <v>266.054687</v>
      </c>
      <c r="X443" s="19" t="str">
        <f xml:space="preserve"> RAW!W443</f>
        <v>S</v>
      </c>
      <c r="Y443" s="19" t="str">
        <f xml:space="preserve"> RAW!X443</f>
        <v>L</v>
      </c>
      <c r="Z443" s="20" t="str">
        <f xml:space="preserve"> RAW!Y443</f>
        <v>N</v>
      </c>
      <c r="AA443" s="19">
        <f xml:space="preserve"> ((RAW!Z443 / 10000000000) * 1000)</f>
        <v>0</v>
      </c>
      <c r="AB443" s="19">
        <f xml:space="preserve"> RAW!AA443 / 5</f>
        <v>1375</v>
      </c>
      <c r="AC443" s="20">
        <f xml:space="preserve"> ((RAW!AB443 / 1000000) * 1000)</f>
        <v>0</v>
      </c>
    </row>
    <row r="444" spans="1:29" x14ac:dyDescent="0.25">
      <c r="A444" s="28">
        <v>43240.075622870369</v>
      </c>
      <c r="B444" s="18">
        <f t="shared" si="7"/>
        <v>36.750000277650543</v>
      </c>
      <c r="C444" s="19">
        <f xml:space="preserve"> RAW!B444 / 5</f>
        <v>1375</v>
      </c>
      <c r="D444" s="19">
        <f xml:space="preserve"> RAW!C444 / 5</f>
        <v>-132.80000000000001</v>
      </c>
      <c r="E444" s="20">
        <f xml:space="preserve"> RAW!D444 / 5</f>
        <v>-473.2</v>
      </c>
      <c r="F444" s="19">
        <f xml:space="preserve"> RAW!E444 / 5000</f>
        <v>1.3049999999999999</v>
      </c>
      <c r="G444" s="19">
        <f xml:space="preserve"> RAW!F444 / 5000</f>
        <v>-0.3478</v>
      </c>
      <c r="H444" s="19">
        <f xml:space="preserve"> RAW!G444 / 5000</f>
        <v>2.2000000000000001E-3</v>
      </c>
      <c r="I444" s="19">
        <f xml:space="preserve"> RAW!H444 / 5000</f>
        <v>0.1124</v>
      </c>
      <c r="J444" s="20">
        <f xml:space="preserve"> RAW!I444 / 5000</f>
        <v>0.52439999999999998</v>
      </c>
      <c r="K444" s="20">
        <f xml:space="preserve"> RAW!J444</f>
        <v>11111001</v>
      </c>
      <c r="L444" s="21">
        <f xml:space="preserve"> ((RAW!K444 / 10000000000) * 1000)</f>
        <v>0</v>
      </c>
      <c r="M444" s="22">
        <f xml:space="preserve"> ((RAW!L444 / 1000000000) * 1000)</f>
        <v>187.18097900000001</v>
      </c>
      <c r="N444" s="19" t="str">
        <f xml:space="preserve"> RAW!M444</f>
        <v>R</v>
      </c>
      <c r="O444" s="19" t="str">
        <f xml:space="preserve"> RAW!N444</f>
        <v>L</v>
      </c>
      <c r="P444" s="20" t="str">
        <f xml:space="preserve"> RAW!O444</f>
        <v>-</v>
      </c>
      <c r="Q444" s="21">
        <f xml:space="preserve"> ((RAW!P444 / 10000000000) * 1000)</f>
        <v>0</v>
      </c>
      <c r="R444" s="22">
        <f xml:space="preserve"> ((RAW!Q444 / 1000000000) * 1000)</f>
        <v>0.697797</v>
      </c>
      <c r="S444" s="19" t="str">
        <f xml:space="preserve"> RAW!R444</f>
        <v>S</v>
      </c>
      <c r="T444" s="19" t="str">
        <f xml:space="preserve"> RAW!S444</f>
        <v>L</v>
      </c>
      <c r="U444" s="20" t="str">
        <f xml:space="preserve"> RAW!T444</f>
        <v>N</v>
      </c>
      <c r="V444" s="21">
        <f xml:space="preserve"> ((RAW!U444 / 10000000000) * 1000)</f>
        <v>0</v>
      </c>
      <c r="W444" s="22">
        <f xml:space="preserve"> ((RAW!V444 / 1000000000) * 1000)</f>
        <v>266.054687</v>
      </c>
      <c r="X444" s="19" t="str">
        <f xml:space="preserve"> RAW!W444</f>
        <v>S</v>
      </c>
      <c r="Y444" s="19" t="str">
        <f xml:space="preserve"> RAW!X444</f>
        <v>L</v>
      </c>
      <c r="Z444" s="20" t="str">
        <f xml:space="preserve"> RAW!Y444</f>
        <v>N</v>
      </c>
      <c r="AA444" s="19">
        <f xml:space="preserve"> ((RAW!Z444 / 10000000000) * 1000)</f>
        <v>0</v>
      </c>
      <c r="AB444" s="19">
        <f xml:space="preserve"> RAW!AA444 / 5</f>
        <v>1375</v>
      </c>
      <c r="AC444" s="20">
        <f xml:space="preserve"> ((RAW!AB444 / 1000000) * 1000)</f>
        <v>0</v>
      </c>
    </row>
    <row r="445" spans="1:29" x14ac:dyDescent="0.25">
      <c r="A445" s="28">
        <v>43240.079095092595</v>
      </c>
      <c r="B445" s="18">
        <f t="shared" si="7"/>
        <v>36.833333611080889</v>
      </c>
      <c r="C445" s="19">
        <f xml:space="preserve"> RAW!B445 / 5</f>
        <v>1375</v>
      </c>
      <c r="D445" s="19">
        <f xml:space="preserve"> RAW!C445 / 5</f>
        <v>-132.80000000000001</v>
      </c>
      <c r="E445" s="20">
        <f xml:space="preserve"> RAW!D445 / 5</f>
        <v>-473.2</v>
      </c>
      <c r="F445" s="19">
        <f xml:space="preserve"> RAW!E445 / 5000</f>
        <v>1.3049999999999999</v>
      </c>
      <c r="G445" s="19">
        <f xml:space="preserve"> RAW!F445 / 5000</f>
        <v>-0.34760000000000002</v>
      </c>
      <c r="H445" s="19">
        <f xml:space="preserve"> RAW!G445 / 5000</f>
        <v>2.2000000000000001E-3</v>
      </c>
      <c r="I445" s="19">
        <f xml:space="preserve"> RAW!H445 / 5000</f>
        <v>0.11219999999999999</v>
      </c>
      <c r="J445" s="20">
        <f xml:space="preserve"> RAW!I445 / 5000</f>
        <v>0.52459999999999996</v>
      </c>
      <c r="K445" s="20">
        <f xml:space="preserve"> RAW!J445</f>
        <v>11111001</v>
      </c>
      <c r="L445" s="21">
        <f xml:space="preserve"> ((RAW!K445 / 10000000000) * 1000)</f>
        <v>0</v>
      </c>
      <c r="M445" s="22">
        <f xml:space="preserve"> ((RAW!L445 / 1000000000) * 1000)</f>
        <v>187.178202</v>
      </c>
      <c r="N445" s="19" t="str">
        <f xml:space="preserve"> RAW!M445</f>
        <v>R</v>
      </c>
      <c r="O445" s="19" t="str">
        <f xml:space="preserve"> RAW!N445</f>
        <v>L</v>
      </c>
      <c r="P445" s="20" t="str">
        <f xml:space="preserve"> RAW!O445</f>
        <v>-</v>
      </c>
      <c r="Q445" s="21">
        <f xml:space="preserve"> ((RAW!P445 / 10000000000) * 1000)</f>
        <v>0</v>
      </c>
      <c r="R445" s="22">
        <f xml:space="preserve"> ((RAW!Q445 / 1000000000) * 1000)</f>
        <v>0.697797</v>
      </c>
      <c r="S445" s="19" t="str">
        <f xml:space="preserve"> RAW!R445</f>
        <v>S</v>
      </c>
      <c r="T445" s="19" t="str">
        <f xml:space="preserve"> RAW!S445</f>
        <v>L</v>
      </c>
      <c r="U445" s="20" t="str">
        <f xml:space="preserve"> RAW!T445</f>
        <v>N</v>
      </c>
      <c r="V445" s="21">
        <f xml:space="preserve"> ((RAW!U445 / 10000000000) * 1000)</f>
        <v>0</v>
      </c>
      <c r="W445" s="22">
        <f xml:space="preserve"> ((RAW!V445 / 1000000000) * 1000)</f>
        <v>266.054687</v>
      </c>
      <c r="X445" s="19" t="str">
        <f xml:space="preserve"> RAW!W445</f>
        <v>S</v>
      </c>
      <c r="Y445" s="19" t="str">
        <f xml:space="preserve"> RAW!X445</f>
        <v>L</v>
      </c>
      <c r="Z445" s="20" t="str">
        <f xml:space="preserve"> RAW!Y445</f>
        <v>N</v>
      </c>
      <c r="AA445" s="19">
        <f xml:space="preserve"> ((RAW!Z445 / 10000000000) * 1000)</f>
        <v>0</v>
      </c>
      <c r="AB445" s="19">
        <f xml:space="preserve"> RAW!AA445 / 5</f>
        <v>1375</v>
      </c>
      <c r="AC445" s="20">
        <f xml:space="preserve"> ((RAW!AB445 / 1000000) * 1000)</f>
        <v>0</v>
      </c>
    </row>
    <row r="446" spans="1:29" x14ac:dyDescent="0.25">
      <c r="A446" s="28">
        <v>43240.082567314814</v>
      </c>
      <c r="B446" s="18">
        <f t="shared" si="7"/>
        <v>36.916666944336612</v>
      </c>
      <c r="C446" s="19">
        <f xml:space="preserve"> RAW!B446 / 5</f>
        <v>1375.6</v>
      </c>
      <c r="D446" s="19">
        <f xml:space="preserve"> RAW!C446 / 5</f>
        <v>-132.80000000000001</v>
      </c>
      <c r="E446" s="20">
        <f xml:space="preserve"> RAW!D446 / 5</f>
        <v>-473.2</v>
      </c>
      <c r="F446" s="19">
        <f xml:space="preserve"> RAW!E446 / 5000</f>
        <v>1.3051999999999999</v>
      </c>
      <c r="G446" s="19">
        <f xml:space="preserve"> RAW!F446 / 5000</f>
        <v>-0.34739999999999999</v>
      </c>
      <c r="H446" s="19">
        <f xml:space="preserve"> RAW!G446 / 5000</f>
        <v>2.2000000000000001E-3</v>
      </c>
      <c r="I446" s="19">
        <f xml:space="preserve"> RAW!H446 / 5000</f>
        <v>0.1124</v>
      </c>
      <c r="J446" s="20">
        <f xml:space="preserve"> RAW!I446 / 5000</f>
        <v>0.52480000000000004</v>
      </c>
      <c r="K446" s="20">
        <f xml:space="preserve"> RAW!J446</f>
        <v>11111001</v>
      </c>
      <c r="L446" s="21">
        <f xml:space="preserve"> ((RAW!K446 / 10000000000) * 1000)</f>
        <v>0</v>
      </c>
      <c r="M446" s="22">
        <f xml:space="preserve"> ((RAW!L446 / 1000000000) * 1000)</f>
        <v>187.17808600000001</v>
      </c>
      <c r="N446" s="19" t="str">
        <f xml:space="preserve"> RAW!M446</f>
        <v>R</v>
      </c>
      <c r="O446" s="19" t="str">
        <f xml:space="preserve"> RAW!N446</f>
        <v>L</v>
      </c>
      <c r="P446" s="20" t="str">
        <f xml:space="preserve"> RAW!O446</f>
        <v>-</v>
      </c>
      <c r="Q446" s="21">
        <f xml:space="preserve"> ((RAW!P446 / 10000000000) * 1000)</f>
        <v>0</v>
      </c>
      <c r="R446" s="22">
        <f xml:space="preserve"> ((RAW!Q446 / 1000000000) * 1000)</f>
        <v>0.697797</v>
      </c>
      <c r="S446" s="19" t="str">
        <f xml:space="preserve"> RAW!R446</f>
        <v>S</v>
      </c>
      <c r="T446" s="19" t="str">
        <f xml:space="preserve"> RAW!S446</f>
        <v>L</v>
      </c>
      <c r="U446" s="20" t="str">
        <f xml:space="preserve"> RAW!T446</f>
        <v>N</v>
      </c>
      <c r="V446" s="21">
        <f xml:space="preserve"> ((RAW!U446 / 10000000000) * 1000)</f>
        <v>0</v>
      </c>
      <c r="W446" s="22">
        <f xml:space="preserve"> ((RAW!V446 / 1000000000) * 1000)</f>
        <v>266.054687</v>
      </c>
      <c r="X446" s="19" t="str">
        <f xml:space="preserve"> RAW!W446</f>
        <v>S</v>
      </c>
      <c r="Y446" s="19" t="str">
        <f xml:space="preserve"> RAW!X446</f>
        <v>L</v>
      </c>
      <c r="Z446" s="20" t="str">
        <f xml:space="preserve"> RAW!Y446</f>
        <v>N</v>
      </c>
      <c r="AA446" s="19">
        <f xml:space="preserve"> ((RAW!Z446 / 10000000000) * 1000)</f>
        <v>0</v>
      </c>
      <c r="AB446" s="19">
        <f xml:space="preserve"> RAW!AA446 / 5</f>
        <v>1375.6</v>
      </c>
      <c r="AC446" s="20">
        <f xml:space="preserve"> ((RAW!AB446 / 1000000) * 1000)</f>
        <v>0</v>
      </c>
    </row>
    <row r="447" spans="1:29" x14ac:dyDescent="0.25">
      <c r="A447" s="28">
        <v>43240.08603953704</v>
      </c>
      <c r="B447" s="18">
        <f t="shared" si="7"/>
        <v>37.000000277766958</v>
      </c>
      <c r="C447" s="19">
        <f xml:space="preserve"> RAW!B447 / 5</f>
        <v>1375</v>
      </c>
      <c r="D447" s="19">
        <f xml:space="preserve"> RAW!C447 / 5</f>
        <v>-132.80000000000001</v>
      </c>
      <c r="E447" s="20">
        <f xml:space="preserve"> RAW!D447 / 5</f>
        <v>-473.2</v>
      </c>
      <c r="F447" s="19">
        <f xml:space="preserve"> RAW!E447 / 5000</f>
        <v>1.3051999999999999</v>
      </c>
      <c r="G447" s="19">
        <f xml:space="preserve"> RAW!F447 / 5000</f>
        <v>-0.34760000000000002</v>
      </c>
      <c r="H447" s="19">
        <f xml:space="preserve"> RAW!G447 / 5000</f>
        <v>2.2000000000000001E-3</v>
      </c>
      <c r="I447" s="19">
        <f xml:space="preserve"> RAW!H447 / 5000</f>
        <v>0.1124</v>
      </c>
      <c r="J447" s="20">
        <f xml:space="preserve"> RAW!I447 / 5000</f>
        <v>0.52480000000000004</v>
      </c>
      <c r="K447" s="20">
        <f xml:space="preserve"> RAW!J447</f>
        <v>11111001</v>
      </c>
      <c r="L447" s="21">
        <f xml:space="preserve"> ((RAW!K447 / 10000000000) * 1000)</f>
        <v>0</v>
      </c>
      <c r="M447" s="22">
        <f xml:space="preserve"> ((RAW!L447 / 1000000000) * 1000)</f>
        <v>187.17806899999999</v>
      </c>
      <c r="N447" s="19" t="str">
        <f xml:space="preserve"> RAW!M447</f>
        <v>R</v>
      </c>
      <c r="O447" s="19" t="str">
        <f xml:space="preserve"> RAW!N447</f>
        <v>L</v>
      </c>
      <c r="P447" s="20" t="str">
        <f xml:space="preserve"> RAW!O447</f>
        <v>-</v>
      </c>
      <c r="Q447" s="21">
        <f xml:space="preserve"> ((RAW!P447 / 10000000000) * 1000)</f>
        <v>0</v>
      </c>
      <c r="R447" s="22">
        <f xml:space="preserve"> ((RAW!Q447 / 1000000000) * 1000)</f>
        <v>0.697797</v>
      </c>
      <c r="S447" s="19" t="str">
        <f xml:space="preserve"> RAW!R447</f>
        <v>S</v>
      </c>
      <c r="T447" s="19" t="str">
        <f xml:space="preserve"> RAW!S447</f>
        <v>L</v>
      </c>
      <c r="U447" s="20" t="str">
        <f xml:space="preserve"> RAW!T447</f>
        <v>N</v>
      </c>
      <c r="V447" s="21">
        <f xml:space="preserve"> ((RAW!U447 / 10000000000) * 1000)</f>
        <v>0</v>
      </c>
      <c r="W447" s="22">
        <f xml:space="preserve"> ((RAW!V447 / 1000000000) * 1000)</f>
        <v>266.054687</v>
      </c>
      <c r="X447" s="19" t="str">
        <f xml:space="preserve"> RAW!W447</f>
        <v>S</v>
      </c>
      <c r="Y447" s="19" t="str">
        <f xml:space="preserve"> RAW!X447</f>
        <v>L</v>
      </c>
      <c r="Z447" s="20" t="str">
        <f xml:space="preserve"> RAW!Y447</f>
        <v>N</v>
      </c>
      <c r="AA447" s="19">
        <f xml:space="preserve"> ((RAW!Z447 / 10000000000) * 1000)</f>
        <v>0</v>
      </c>
      <c r="AB447" s="19">
        <f xml:space="preserve"> RAW!AA447 / 5</f>
        <v>1375</v>
      </c>
      <c r="AC447" s="20">
        <f xml:space="preserve"> ((RAW!AB447 / 1000000) * 1000)</f>
        <v>0</v>
      </c>
    </row>
    <row r="448" spans="1:29" x14ac:dyDescent="0.25">
      <c r="A448" s="28">
        <v>43240.089511759259</v>
      </c>
      <c r="B448" s="18">
        <f t="shared" si="7"/>
        <v>37.083333611022681</v>
      </c>
      <c r="C448" s="19">
        <f xml:space="preserve"> RAW!B448 / 5</f>
        <v>1375.6</v>
      </c>
      <c r="D448" s="19">
        <f xml:space="preserve"> RAW!C448 / 5</f>
        <v>-132.80000000000001</v>
      </c>
      <c r="E448" s="20">
        <f xml:space="preserve"> RAW!D448 / 5</f>
        <v>-473.2</v>
      </c>
      <c r="F448" s="19">
        <f xml:space="preserve"> RAW!E448 / 5000</f>
        <v>1.3049999999999999</v>
      </c>
      <c r="G448" s="19">
        <f xml:space="preserve"> RAW!F448 / 5000</f>
        <v>-0.34760000000000002</v>
      </c>
      <c r="H448" s="19">
        <f xml:space="preserve"> RAW!G448 / 5000</f>
        <v>2E-3</v>
      </c>
      <c r="I448" s="19">
        <f xml:space="preserve"> RAW!H448 / 5000</f>
        <v>0.11219999999999999</v>
      </c>
      <c r="J448" s="20">
        <f xml:space="preserve"> RAW!I448 / 5000</f>
        <v>0.52459999999999996</v>
      </c>
      <c r="K448" s="20">
        <f xml:space="preserve"> RAW!J448</f>
        <v>11111001</v>
      </c>
      <c r="L448" s="21">
        <f xml:space="preserve"> ((RAW!K448 / 10000000000) * 1000)</f>
        <v>0</v>
      </c>
      <c r="M448" s="22">
        <f xml:space="preserve"> ((RAW!L448 / 1000000000) * 1000)</f>
        <v>187.17782</v>
      </c>
      <c r="N448" s="19" t="str">
        <f xml:space="preserve"> RAW!M448</f>
        <v>R</v>
      </c>
      <c r="O448" s="19" t="str">
        <f xml:space="preserve"> RAW!N448</f>
        <v>L</v>
      </c>
      <c r="P448" s="20" t="str">
        <f xml:space="preserve"> RAW!O448</f>
        <v>-</v>
      </c>
      <c r="Q448" s="21">
        <f xml:space="preserve"> ((RAW!P448 / 10000000000) * 1000)</f>
        <v>0</v>
      </c>
      <c r="R448" s="22">
        <f xml:space="preserve"> ((RAW!Q448 / 1000000000) * 1000)</f>
        <v>0.697797</v>
      </c>
      <c r="S448" s="19" t="str">
        <f xml:space="preserve"> RAW!R448</f>
        <v>S</v>
      </c>
      <c r="T448" s="19" t="str">
        <f xml:space="preserve"> RAW!S448</f>
        <v>L</v>
      </c>
      <c r="U448" s="20" t="str">
        <f xml:space="preserve"> RAW!T448</f>
        <v>N</v>
      </c>
      <c r="V448" s="21">
        <f xml:space="preserve"> ((RAW!U448 / 10000000000) * 1000)</f>
        <v>0</v>
      </c>
      <c r="W448" s="22">
        <f xml:space="preserve"> ((RAW!V448 / 1000000000) * 1000)</f>
        <v>266.054687</v>
      </c>
      <c r="X448" s="19" t="str">
        <f xml:space="preserve"> RAW!W448</f>
        <v>S</v>
      </c>
      <c r="Y448" s="19" t="str">
        <f xml:space="preserve"> RAW!X448</f>
        <v>L</v>
      </c>
      <c r="Z448" s="20" t="str">
        <f xml:space="preserve"> RAW!Y448</f>
        <v>N</v>
      </c>
      <c r="AA448" s="19">
        <f xml:space="preserve"> ((RAW!Z448 / 10000000000) * 1000)</f>
        <v>0</v>
      </c>
      <c r="AB448" s="19">
        <f xml:space="preserve"> RAW!AA448 / 5</f>
        <v>1375.6</v>
      </c>
      <c r="AC448" s="20">
        <f xml:space="preserve"> ((RAW!AB448 / 1000000) * 1000)</f>
        <v>0</v>
      </c>
    </row>
    <row r="449" spans="1:29" x14ac:dyDescent="0.25">
      <c r="A449" s="28">
        <v>43240.092983981478</v>
      </c>
      <c r="B449" s="18">
        <f t="shared" si="7"/>
        <v>37.166666944278404</v>
      </c>
      <c r="C449" s="19">
        <f xml:space="preserve"> RAW!B449 / 5</f>
        <v>1375</v>
      </c>
      <c r="D449" s="19">
        <f xml:space="preserve"> RAW!C449 / 5</f>
        <v>-132.80000000000001</v>
      </c>
      <c r="E449" s="20">
        <f xml:space="preserve"> RAW!D449 / 5</f>
        <v>-473.2</v>
      </c>
      <c r="F449" s="19">
        <f xml:space="preserve"> RAW!E449 / 5000</f>
        <v>1.3049999999999999</v>
      </c>
      <c r="G449" s="19">
        <f xml:space="preserve"> RAW!F449 / 5000</f>
        <v>-0.34739999999999999</v>
      </c>
      <c r="H449" s="19">
        <f xml:space="preserve"> RAW!G449 / 5000</f>
        <v>2.3999999999999998E-3</v>
      </c>
      <c r="I449" s="19">
        <f xml:space="preserve"> RAW!H449 / 5000</f>
        <v>0.1124</v>
      </c>
      <c r="J449" s="20">
        <f xml:space="preserve"> RAW!I449 / 5000</f>
        <v>0.52459999999999996</v>
      </c>
      <c r="K449" s="20">
        <f xml:space="preserve"> RAW!J449</f>
        <v>11111001</v>
      </c>
      <c r="L449" s="21">
        <f xml:space="preserve"> ((RAW!K449 / 10000000000) * 1000)</f>
        <v>0</v>
      </c>
      <c r="M449" s="22">
        <f xml:space="preserve"> ((RAW!L449 / 1000000000) * 1000)</f>
        <v>187.177753</v>
      </c>
      <c r="N449" s="19" t="str">
        <f xml:space="preserve"> RAW!M449</f>
        <v>R</v>
      </c>
      <c r="O449" s="19" t="str">
        <f xml:space="preserve"> RAW!N449</f>
        <v>L</v>
      </c>
      <c r="P449" s="20" t="str">
        <f xml:space="preserve"> RAW!O449</f>
        <v>-</v>
      </c>
      <c r="Q449" s="21">
        <f xml:space="preserve"> ((RAW!P449 / 10000000000) * 1000)</f>
        <v>0</v>
      </c>
      <c r="R449" s="22">
        <f xml:space="preserve"> ((RAW!Q449 / 1000000000) * 1000)</f>
        <v>0.697797</v>
      </c>
      <c r="S449" s="19" t="str">
        <f xml:space="preserve"> RAW!R449</f>
        <v>S</v>
      </c>
      <c r="T449" s="19" t="str">
        <f xml:space="preserve"> RAW!S449</f>
        <v>L</v>
      </c>
      <c r="U449" s="20" t="str">
        <f xml:space="preserve"> RAW!T449</f>
        <v>N</v>
      </c>
      <c r="V449" s="21">
        <f xml:space="preserve"> ((RAW!U449 / 10000000000) * 1000)</f>
        <v>0</v>
      </c>
      <c r="W449" s="22">
        <f xml:space="preserve"> ((RAW!V449 / 1000000000) * 1000)</f>
        <v>266.054687</v>
      </c>
      <c r="X449" s="19" t="str">
        <f xml:space="preserve"> RAW!W449</f>
        <v>S</v>
      </c>
      <c r="Y449" s="19" t="str">
        <f xml:space="preserve"> RAW!X449</f>
        <v>L</v>
      </c>
      <c r="Z449" s="20" t="str">
        <f xml:space="preserve"> RAW!Y449</f>
        <v>N</v>
      </c>
      <c r="AA449" s="19">
        <f xml:space="preserve"> ((RAW!Z449 / 10000000000) * 1000)</f>
        <v>0</v>
      </c>
      <c r="AB449" s="19">
        <f xml:space="preserve"> RAW!AA449 / 5</f>
        <v>1375</v>
      </c>
      <c r="AC449" s="20">
        <f xml:space="preserve"> ((RAW!AB449 / 1000000) * 1000)</f>
        <v>0</v>
      </c>
    </row>
    <row r="450" spans="1:29" x14ac:dyDescent="0.25">
      <c r="A450" s="28">
        <v>43240.096456203704</v>
      </c>
      <c r="B450" s="18">
        <f t="shared" si="7"/>
        <v>37.25000027770875</v>
      </c>
      <c r="C450" s="19">
        <f xml:space="preserve"> RAW!B450 / 5</f>
        <v>1375</v>
      </c>
      <c r="D450" s="19">
        <f xml:space="preserve"> RAW!C450 / 5</f>
        <v>-132.80000000000001</v>
      </c>
      <c r="E450" s="20">
        <f xml:space="preserve"> RAW!D450 / 5</f>
        <v>-473.2</v>
      </c>
      <c r="F450" s="19">
        <f xml:space="preserve"> RAW!E450 / 5000</f>
        <v>1.3049999999999999</v>
      </c>
      <c r="G450" s="19">
        <f xml:space="preserve"> RAW!F450 / 5000</f>
        <v>-0.34739999999999999</v>
      </c>
      <c r="H450" s="19">
        <f xml:space="preserve"> RAW!G450 / 5000</f>
        <v>2.2000000000000001E-3</v>
      </c>
      <c r="I450" s="19">
        <f xml:space="preserve"> RAW!H450 / 5000</f>
        <v>0.11219999999999999</v>
      </c>
      <c r="J450" s="20">
        <f xml:space="preserve"> RAW!I450 / 5000</f>
        <v>0.52459999999999996</v>
      </c>
      <c r="K450" s="20">
        <f xml:space="preserve"> RAW!J450</f>
        <v>11111001</v>
      </c>
      <c r="L450" s="21">
        <f xml:space="preserve"> ((RAW!K450 / 10000000000) * 1000)</f>
        <v>0</v>
      </c>
      <c r="M450" s="22">
        <f xml:space="preserve"> ((RAW!L450 / 1000000000) * 1000)</f>
        <v>187.17773600000001</v>
      </c>
      <c r="N450" s="19" t="str">
        <f xml:space="preserve"> RAW!M450</f>
        <v>R</v>
      </c>
      <c r="O450" s="19" t="str">
        <f xml:space="preserve"> RAW!N450</f>
        <v>L</v>
      </c>
      <c r="P450" s="20" t="str">
        <f xml:space="preserve"> RAW!O450</f>
        <v>-</v>
      </c>
      <c r="Q450" s="21">
        <f xml:space="preserve"> ((RAW!P450 / 10000000000) * 1000)</f>
        <v>0</v>
      </c>
      <c r="R450" s="22">
        <f xml:space="preserve"> ((RAW!Q450 / 1000000000) * 1000)</f>
        <v>0.697797</v>
      </c>
      <c r="S450" s="19" t="str">
        <f xml:space="preserve"> RAW!R450</f>
        <v>S</v>
      </c>
      <c r="T450" s="19" t="str">
        <f xml:space="preserve"> RAW!S450</f>
        <v>L</v>
      </c>
      <c r="U450" s="20" t="str">
        <f xml:space="preserve"> RAW!T450</f>
        <v>N</v>
      </c>
      <c r="V450" s="21">
        <f xml:space="preserve"> ((RAW!U450 / 10000000000) * 1000)</f>
        <v>0</v>
      </c>
      <c r="W450" s="22">
        <f xml:space="preserve"> ((RAW!V450 / 1000000000) * 1000)</f>
        <v>266.054687</v>
      </c>
      <c r="X450" s="19" t="str">
        <f xml:space="preserve"> RAW!W450</f>
        <v>S</v>
      </c>
      <c r="Y450" s="19" t="str">
        <f xml:space="preserve"> RAW!X450</f>
        <v>L</v>
      </c>
      <c r="Z450" s="20" t="str">
        <f xml:space="preserve"> RAW!Y450</f>
        <v>N</v>
      </c>
      <c r="AA450" s="19">
        <f xml:space="preserve"> ((RAW!Z450 / 10000000000) * 1000)</f>
        <v>0</v>
      </c>
      <c r="AB450" s="19">
        <f xml:space="preserve"> RAW!AA450 / 5</f>
        <v>1375</v>
      </c>
      <c r="AC450" s="20">
        <f xml:space="preserve"> ((RAW!AB450 / 1000000) * 1000)</f>
        <v>0</v>
      </c>
    </row>
    <row r="451" spans="1:29" x14ac:dyDescent="0.25">
      <c r="A451" s="28">
        <v>43240.099928425923</v>
      </c>
      <c r="B451" s="18">
        <f t="shared" si="7"/>
        <v>37.333333610964473</v>
      </c>
      <c r="C451" s="19">
        <f xml:space="preserve"> RAW!B451 / 5</f>
        <v>1375</v>
      </c>
      <c r="D451" s="19">
        <f xml:space="preserve"> RAW!C451 / 5</f>
        <v>-132.80000000000001</v>
      </c>
      <c r="E451" s="20">
        <f xml:space="preserve"> RAW!D451 / 5</f>
        <v>-473.2</v>
      </c>
      <c r="F451" s="19">
        <f xml:space="preserve"> RAW!E451 / 5000</f>
        <v>1.3051999999999999</v>
      </c>
      <c r="G451" s="19">
        <f xml:space="preserve"> RAW!F451 / 5000</f>
        <v>-0.34760000000000002</v>
      </c>
      <c r="H451" s="19">
        <f xml:space="preserve"> RAW!G451 / 5000</f>
        <v>2.2000000000000001E-3</v>
      </c>
      <c r="I451" s="19">
        <f xml:space="preserve"> RAW!H451 / 5000</f>
        <v>0.11219999999999999</v>
      </c>
      <c r="J451" s="20">
        <f xml:space="preserve"> RAW!I451 / 5000</f>
        <v>0.52459999999999996</v>
      </c>
      <c r="K451" s="20">
        <f xml:space="preserve"> RAW!J451</f>
        <v>11111001</v>
      </c>
      <c r="L451" s="21">
        <f xml:space="preserve"> ((RAW!K451 / 10000000000) * 1000)</f>
        <v>9.9699999999999984E-4</v>
      </c>
      <c r="M451" s="22">
        <f xml:space="preserve"> ((RAW!L451 / 1000000000) * 1000)</f>
        <v>187.17707100000001</v>
      </c>
      <c r="N451" s="19" t="str">
        <f xml:space="preserve"> RAW!M451</f>
        <v>R</v>
      </c>
      <c r="O451" s="19" t="str">
        <f xml:space="preserve"> RAW!N451</f>
        <v>L</v>
      </c>
      <c r="P451" s="20" t="str">
        <f xml:space="preserve"> RAW!O451</f>
        <v>-</v>
      </c>
      <c r="Q451" s="21">
        <f xml:space="preserve"> ((RAW!P451 / 10000000000) * 1000)</f>
        <v>0</v>
      </c>
      <c r="R451" s="22">
        <f xml:space="preserve"> ((RAW!Q451 / 1000000000) * 1000)</f>
        <v>0.697797</v>
      </c>
      <c r="S451" s="19" t="str">
        <f xml:space="preserve"> RAW!R451</f>
        <v>S</v>
      </c>
      <c r="T451" s="19" t="str">
        <f xml:space="preserve"> RAW!S451</f>
        <v>L</v>
      </c>
      <c r="U451" s="20" t="str">
        <f xml:space="preserve"> RAW!T451</f>
        <v>N</v>
      </c>
      <c r="V451" s="21">
        <f xml:space="preserve"> ((RAW!U451 / 10000000000) * 1000)</f>
        <v>0</v>
      </c>
      <c r="W451" s="22">
        <f xml:space="preserve"> ((RAW!V451 / 1000000000) * 1000)</f>
        <v>266.054687</v>
      </c>
      <c r="X451" s="19" t="str">
        <f xml:space="preserve"> RAW!W451</f>
        <v>S</v>
      </c>
      <c r="Y451" s="19" t="str">
        <f xml:space="preserve"> RAW!X451</f>
        <v>L</v>
      </c>
      <c r="Z451" s="20" t="str">
        <f xml:space="preserve"> RAW!Y451</f>
        <v>N</v>
      </c>
      <c r="AA451" s="19">
        <f xml:space="preserve"> ((RAW!Z451 / 10000000000) * 1000)</f>
        <v>9.9699999999999984E-4</v>
      </c>
      <c r="AB451" s="19">
        <f xml:space="preserve"> RAW!AA451 / 5</f>
        <v>1375</v>
      </c>
      <c r="AC451" s="20">
        <f xml:space="preserve"> ((RAW!AB451 / 1000000) * 1000)</f>
        <v>0</v>
      </c>
    </row>
    <row r="452" spans="1:29" x14ac:dyDescent="0.25">
      <c r="A452" s="28">
        <v>43240.10340064815</v>
      </c>
      <c r="B452" s="18">
        <f t="shared" si="7"/>
        <v>37.416666944394819</v>
      </c>
      <c r="C452" s="19">
        <f xml:space="preserve"> RAW!B452 / 5</f>
        <v>1375</v>
      </c>
      <c r="D452" s="19">
        <f xml:space="preserve"> RAW!C452 / 5</f>
        <v>-132.80000000000001</v>
      </c>
      <c r="E452" s="20">
        <f xml:space="preserve"> RAW!D452 / 5</f>
        <v>-473.2</v>
      </c>
      <c r="F452" s="19">
        <f xml:space="preserve"> RAW!E452 / 5000</f>
        <v>1.3049999999999999</v>
      </c>
      <c r="G452" s="19">
        <f xml:space="preserve"> RAW!F452 / 5000</f>
        <v>-0.3478</v>
      </c>
      <c r="H452" s="19">
        <f xml:space="preserve"> RAW!G452 / 5000</f>
        <v>2.2000000000000001E-3</v>
      </c>
      <c r="I452" s="19">
        <f xml:space="preserve"> RAW!H452 / 5000</f>
        <v>0.1124</v>
      </c>
      <c r="J452" s="20">
        <f xml:space="preserve"> RAW!I452 / 5000</f>
        <v>0.52459999999999996</v>
      </c>
      <c r="K452" s="20">
        <f xml:space="preserve"> RAW!J452</f>
        <v>11111001</v>
      </c>
      <c r="L452" s="21">
        <f xml:space="preserve"> ((RAW!K452 / 10000000000) * 1000)</f>
        <v>0</v>
      </c>
      <c r="M452" s="22">
        <f xml:space="preserve"> ((RAW!L452 / 1000000000) * 1000)</f>
        <v>187.176107</v>
      </c>
      <c r="N452" s="19" t="str">
        <f xml:space="preserve"> RAW!M452</f>
        <v>R</v>
      </c>
      <c r="O452" s="19" t="str">
        <f xml:space="preserve"> RAW!N452</f>
        <v>L</v>
      </c>
      <c r="P452" s="20" t="str">
        <f xml:space="preserve"> RAW!O452</f>
        <v>-</v>
      </c>
      <c r="Q452" s="21">
        <f xml:space="preserve"> ((RAW!P452 / 10000000000) * 1000)</f>
        <v>0</v>
      </c>
      <c r="R452" s="22">
        <f xml:space="preserve"> ((RAW!Q452 / 1000000000) * 1000)</f>
        <v>0.697797</v>
      </c>
      <c r="S452" s="19" t="str">
        <f xml:space="preserve"> RAW!R452</f>
        <v>S</v>
      </c>
      <c r="T452" s="19" t="str">
        <f xml:space="preserve"> RAW!S452</f>
        <v>L</v>
      </c>
      <c r="U452" s="20" t="str">
        <f xml:space="preserve"> RAW!T452</f>
        <v>N</v>
      </c>
      <c r="V452" s="21">
        <f xml:space="preserve"> ((RAW!U452 / 10000000000) * 1000)</f>
        <v>0</v>
      </c>
      <c r="W452" s="22">
        <f xml:space="preserve"> ((RAW!V452 / 1000000000) * 1000)</f>
        <v>266.054687</v>
      </c>
      <c r="X452" s="19" t="str">
        <f xml:space="preserve"> RAW!W452</f>
        <v>S</v>
      </c>
      <c r="Y452" s="19" t="str">
        <f xml:space="preserve"> RAW!X452</f>
        <v>L</v>
      </c>
      <c r="Z452" s="20" t="str">
        <f xml:space="preserve"> RAW!Y452</f>
        <v>N</v>
      </c>
      <c r="AA452" s="19">
        <f xml:space="preserve"> ((RAW!Z452 / 10000000000) * 1000)</f>
        <v>0</v>
      </c>
      <c r="AB452" s="19">
        <f xml:space="preserve"> RAW!AA452 / 5</f>
        <v>1375</v>
      </c>
      <c r="AC452" s="20">
        <f xml:space="preserve"> ((RAW!AB452 / 1000000) * 1000)</f>
        <v>0</v>
      </c>
    </row>
    <row r="453" spans="1:29" x14ac:dyDescent="0.25">
      <c r="A453" s="28">
        <v>43240.106872870369</v>
      </c>
      <c r="B453" s="18">
        <f t="shared" si="7"/>
        <v>37.500000277650543</v>
      </c>
      <c r="C453" s="19">
        <f xml:space="preserve"> RAW!B453 / 5</f>
        <v>1375.6</v>
      </c>
      <c r="D453" s="19">
        <f xml:space="preserve"> RAW!C453 / 5</f>
        <v>-132.80000000000001</v>
      </c>
      <c r="E453" s="20">
        <f xml:space="preserve"> RAW!D453 / 5</f>
        <v>-473.2</v>
      </c>
      <c r="F453" s="19">
        <f xml:space="preserve"> RAW!E453 / 5000</f>
        <v>1.3049999999999999</v>
      </c>
      <c r="G453" s="19">
        <f xml:space="preserve"> RAW!F453 / 5000</f>
        <v>-0.34760000000000002</v>
      </c>
      <c r="H453" s="19">
        <f xml:space="preserve"> RAW!G453 / 5000</f>
        <v>2.2000000000000001E-3</v>
      </c>
      <c r="I453" s="19">
        <f xml:space="preserve"> RAW!H453 / 5000</f>
        <v>0.1124</v>
      </c>
      <c r="J453" s="20">
        <f xml:space="preserve"> RAW!I453 / 5000</f>
        <v>0.52459999999999996</v>
      </c>
      <c r="K453" s="20">
        <f xml:space="preserve"> RAW!J453</f>
        <v>11111001</v>
      </c>
      <c r="L453" s="21">
        <f xml:space="preserve"> ((RAW!K453 / 10000000000) * 1000)</f>
        <v>0</v>
      </c>
      <c r="M453" s="22">
        <f xml:space="preserve"> ((RAW!L453 / 1000000000) * 1000)</f>
        <v>187.17562500000003</v>
      </c>
      <c r="N453" s="19" t="str">
        <f xml:space="preserve"> RAW!M453</f>
        <v>R</v>
      </c>
      <c r="O453" s="19" t="str">
        <f xml:space="preserve"> RAW!N453</f>
        <v>L</v>
      </c>
      <c r="P453" s="20" t="str">
        <f xml:space="preserve"> RAW!O453</f>
        <v>-</v>
      </c>
      <c r="Q453" s="21">
        <f xml:space="preserve"> ((RAW!P453 / 10000000000) * 1000)</f>
        <v>0</v>
      </c>
      <c r="R453" s="22">
        <f xml:space="preserve"> ((RAW!Q453 / 1000000000) * 1000)</f>
        <v>0.697797</v>
      </c>
      <c r="S453" s="19" t="str">
        <f xml:space="preserve"> RAW!R453</f>
        <v>S</v>
      </c>
      <c r="T453" s="19" t="str">
        <f xml:space="preserve"> RAW!S453</f>
        <v>L</v>
      </c>
      <c r="U453" s="20" t="str">
        <f xml:space="preserve"> RAW!T453</f>
        <v>N</v>
      </c>
      <c r="V453" s="21">
        <f xml:space="preserve"> ((RAW!U453 / 10000000000) * 1000)</f>
        <v>0</v>
      </c>
      <c r="W453" s="22">
        <f xml:space="preserve"> ((RAW!V453 / 1000000000) * 1000)</f>
        <v>266.054687</v>
      </c>
      <c r="X453" s="19" t="str">
        <f xml:space="preserve"> RAW!W453</f>
        <v>S</v>
      </c>
      <c r="Y453" s="19" t="str">
        <f xml:space="preserve"> RAW!X453</f>
        <v>L</v>
      </c>
      <c r="Z453" s="20" t="str">
        <f xml:space="preserve"> RAW!Y453</f>
        <v>N</v>
      </c>
      <c r="AA453" s="19">
        <f xml:space="preserve"> ((RAW!Z453 / 10000000000) * 1000)</f>
        <v>0</v>
      </c>
      <c r="AB453" s="19">
        <f xml:space="preserve"> RAW!AA453 / 5</f>
        <v>1375.6</v>
      </c>
      <c r="AC453" s="20">
        <f xml:space="preserve"> ((RAW!AB453 / 1000000) * 1000)</f>
        <v>0</v>
      </c>
    </row>
    <row r="454" spans="1:29" x14ac:dyDescent="0.25">
      <c r="A454" s="28">
        <v>43240.110345081019</v>
      </c>
      <c r="B454" s="18">
        <f t="shared" si="7"/>
        <v>37.583333333255723</v>
      </c>
      <c r="C454" s="19">
        <f xml:space="preserve"> RAW!B454 / 5</f>
        <v>1375</v>
      </c>
      <c r="D454" s="19">
        <f xml:space="preserve"> RAW!C454 / 5</f>
        <v>-132.80000000000001</v>
      </c>
      <c r="E454" s="20">
        <f xml:space="preserve"> RAW!D454 / 5</f>
        <v>-473.2</v>
      </c>
      <c r="F454" s="19">
        <f xml:space="preserve"> RAW!E454 / 5000</f>
        <v>1.3051999999999999</v>
      </c>
      <c r="G454" s="19">
        <f xml:space="preserve"> RAW!F454 / 5000</f>
        <v>-0.34760000000000002</v>
      </c>
      <c r="H454" s="19">
        <f xml:space="preserve"> RAW!G454 / 5000</f>
        <v>2E-3</v>
      </c>
      <c r="I454" s="19">
        <f xml:space="preserve"> RAW!H454 / 5000</f>
        <v>0.11219999999999999</v>
      </c>
      <c r="J454" s="20">
        <f xml:space="preserve"> RAW!I454 / 5000</f>
        <v>0.52439999999999998</v>
      </c>
      <c r="K454" s="20">
        <f xml:space="preserve"> RAW!J454</f>
        <v>11111001</v>
      </c>
      <c r="L454" s="21">
        <f xml:space="preserve"> ((RAW!K454 / 10000000000) * 1000)</f>
        <v>0</v>
      </c>
      <c r="M454" s="22">
        <f xml:space="preserve"> ((RAW!L454 / 1000000000) * 1000)</f>
        <v>187.17532500000002</v>
      </c>
      <c r="N454" s="19" t="str">
        <f xml:space="preserve"> RAW!M454</f>
        <v>R</v>
      </c>
      <c r="O454" s="19" t="str">
        <f xml:space="preserve"> RAW!N454</f>
        <v>L</v>
      </c>
      <c r="P454" s="20" t="str">
        <f xml:space="preserve"> RAW!O454</f>
        <v>-</v>
      </c>
      <c r="Q454" s="21">
        <f xml:space="preserve"> ((RAW!P454 / 10000000000) * 1000)</f>
        <v>0</v>
      </c>
      <c r="R454" s="22">
        <f xml:space="preserve"> ((RAW!Q454 / 1000000000) * 1000)</f>
        <v>0.697797</v>
      </c>
      <c r="S454" s="19" t="str">
        <f xml:space="preserve"> RAW!R454</f>
        <v>S</v>
      </c>
      <c r="T454" s="19" t="str">
        <f xml:space="preserve"> RAW!S454</f>
        <v>L</v>
      </c>
      <c r="U454" s="20" t="str">
        <f xml:space="preserve"> RAW!T454</f>
        <v>N</v>
      </c>
      <c r="V454" s="21">
        <f xml:space="preserve"> ((RAW!U454 / 10000000000) * 1000)</f>
        <v>0</v>
      </c>
      <c r="W454" s="22">
        <f xml:space="preserve"> ((RAW!V454 / 1000000000) * 1000)</f>
        <v>266.054687</v>
      </c>
      <c r="X454" s="19" t="str">
        <f xml:space="preserve"> RAW!W454</f>
        <v>S</v>
      </c>
      <c r="Y454" s="19" t="str">
        <f xml:space="preserve"> RAW!X454</f>
        <v>L</v>
      </c>
      <c r="Z454" s="20" t="str">
        <f xml:space="preserve"> RAW!Y454</f>
        <v>N</v>
      </c>
      <c r="AA454" s="19">
        <f xml:space="preserve"> ((RAW!Z454 / 10000000000) * 1000)</f>
        <v>0</v>
      </c>
      <c r="AB454" s="19">
        <f xml:space="preserve"> RAW!AA454 / 5</f>
        <v>1375</v>
      </c>
      <c r="AC454" s="20">
        <f xml:space="preserve"> ((RAW!AB454 / 1000000) * 1000)</f>
        <v>0</v>
      </c>
    </row>
    <row r="455" spans="1:29" x14ac:dyDescent="0.25">
      <c r="A455" s="28">
        <v>43240.113817314814</v>
      </c>
      <c r="B455" s="18">
        <f t="shared" ref="B455:B518" si="8" xml:space="preserve"> ((A455 - T_0) * 24)</f>
        <v>37.666666944336612</v>
      </c>
      <c r="C455" s="19">
        <f xml:space="preserve"> RAW!B455 / 5</f>
        <v>1375</v>
      </c>
      <c r="D455" s="19">
        <f xml:space="preserve"> RAW!C455 / 5</f>
        <v>-132.80000000000001</v>
      </c>
      <c r="E455" s="20">
        <f xml:space="preserve"> RAW!D455 / 5</f>
        <v>-473.2</v>
      </c>
      <c r="F455" s="19">
        <f xml:space="preserve"> RAW!E455 / 5000</f>
        <v>1.3049999999999999</v>
      </c>
      <c r="G455" s="19">
        <f xml:space="preserve"> RAW!F455 / 5000</f>
        <v>-0.34739999999999999</v>
      </c>
      <c r="H455" s="19">
        <f xml:space="preserve"> RAW!G455 / 5000</f>
        <v>2.2000000000000001E-3</v>
      </c>
      <c r="I455" s="19">
        <f xml:space="preserve"> RAW!H455 / 5000</f>
        <v>0.11260000000000001</v>
      </c>
      <c r="J455" s="20">
        <f xml:space="preserve"> RAW!I455 / 5000</f>
        <v>0.52480000000000004</v>
      </c>
      <c r="K455" s="20">
        <f xml:space="preserve"> RAW!J455</f>
        <v>11111001</v>
      </c>
      <c r="L455" s="21">
        <f xml:space="preserve"> ((RAW!K455 / 10000000000) * 1000)</f>
        <v>0</v>
      </c>
      <c r="M455" s="22">
        <f xml:space="preserve"> ((RAW!L455 / 1000000000) * 1000)</f>
        <v>187.17517599999999</v>
      </c>
      <c r="N455" s="19" t="str">
        <f xml:space="preserve"> RAW!M455</f>
        <v>R</v>
      </c>
      <c r="O455" s="19" t="str">
        <f xml:space="preserve"> RAW!N455</f>
        <v>L</v>
      </c>
      <c r="P455" s="20" t="str">
        <f xml:space="preserve"> RAW!O455</f>
        <v>-</v>
      </c>
      <c r="Q455" s="21">
        <f xml:space="preserve"> ((RAW!P455 / 10000000000) * 1000)</f>
        <v>0</v>
      </c>
      <c r="R455" s="22">
        <f xml:space="preserve"> ((RAW!Q455 / 1000000000) * 1000)</f>
        <v>0.697797</v>
      </c>
      <c r="S455" s="19" t="str">
        <f xml:space="preserve"> RAW!R455</f>
        <v>S</v>
      </c>
      <c r="T455" s="19" t="str">
        <f xml:space="preserve"> RAW!S455</f>
        <v>L</v>
      </c>
      <c r="U455" s="20" t="str">
        <f xml:space="preserve"> RAW!T455</f>
        <v>N</v>
      </c>
      <c r="V455" s="21">
        <f xml:space="preserve"> ((RAW!U455 / 10000000000) * 1000)</f>
        <v>0</v>
      </c>
      <c r="W455" s="22">
        <f xml:space="preserve"> ((RAW!V455 / 1000000000) * 1000)</f>
        <v>266.054687</v>
      </c>
      <c r="X455" s="19" t="str">
        <f xml:space="preserve"> RAW!W455</f>
        <v>S</v>
      </c>
      <c r="Y455" s="19" t="str">
        <f xml:space="preserve"> RAW!X455</f>
        <v>L</v>
      </c>
      <c r="Z455" s="20" t="str">
        <f xml:space="preserve"> RAW!Y455</f>
        <v>N</v>
      </c>
      <c r="AA455" s="19">
        <f xml:space="preserve"> ((RAW!Z455 / 10000000000) * 1000)</f>
        <v>0</v>
      </c>
      <c r="AB455" s="19">
        <f xml:space="preserve"> RAW!AA455 / 5</f>
        <v>1375</v>
      </c>
      <c r="AC455" s="20">
        <f xml:space="preserve"> ((RAW!AB455 / 1000000) * 1000)</f>
        <v>0</v>
      </c>
    </row>
    <row r="456" spans="1:29" x14ac:dyDescent="0.25">
      <c r="A456" s="28">
        <v>43240.117289525464</v>
      </c>
      <c r="B456" s="18">
        <f t="shared" si="8"/>
        <v>37.749999999941792</v>
      </c>
      <c r="C456" s="19">
        <f xml:space="preserve"> RAW!B456 / 5</f>
        <v>1375.8</v>
      </c>
      <c r="D456" s="19">
        <f xml:space="preserve"> RAW!C456 / 5</f>
        <v>-132.80000000000001</v>
      </c>
      <c r="E456" s="20">
        <f xml:space="preserve"> RAW!D456 / 5</f>
        <v>-473.2</v>
      </c>
      <c r="F456" s="19">
        <f xml:space="preserve"> RAW!E456 / 5000</f>
        <v>1.3049999999999999</v>
      </c>
      <c r="G456" s="19">
        <f xml:space="preserve"> RAW!F456 / 5000</f>
        <v>-0.34739999999999999</v>
      </c>
      <c r="H456" s="19">
        <f xml:space="preserve"> RAW!G456 / 5000</f>
        <v>2.3999999999999998E-3</v>
      </c>
      <c r="I456" s="19">
        <f xml:space="preserve"> RAW!H456 / 5000</f>
        <v>0.1124</v>
      </c>
      <c r="J456" s="20">
        <f xml:space="preserve"> RAW!I456 / 5000</f>
        <v>0.52500000000000002</v>
      </c>
      <c r="K456" s="20">
        <f xml:space="preserve"> RAW!J456</f>
        <v>11111001</v>
      </c>
      <c r="L456" s="21">
        <f xml:space="preserve"> ((RAW!K456 / 10000000000) * 1000)</f>
        <v>0</v>
      </c>
      <c r="M456" s="22">
        <f xml:space="preserve"> ((RAW!L456 / 1000000000) * 1000)</f>
        <v>187.17517599999999</v>
      </c>
      <c r="N456" s="19" t="str">
        <f xml:space="preserve"> RAW!M456</f>
        <v>R</v>
      </c>
      <c r="O456" s="19" t="str">
        <f xml:space="preserve"> RAW!N456</f>
        <v>L</v>
      </c>
      <c r="P456" s="20" t="str">
        <f xml:space="preserve"> RAW!O456</f>
        <v>-</v>
      </c>
      <c r="Q456" s="21">
        <f xml:space="preserve"> ((RAW!P456 / 10000000000) * 1000)</f>
        <v>0</v>
      </c>
      <c r="R456" s="22">
        <f xml:space="preserve"> ((RAW!Q456 / 1000000000) * 1000)</f>
        <v>0.697797</v>
      </c>
      <c r="S456" s="19" t="str">
        <f xml:space="preserve"> RAW!R456</f>
        <v>S</v>
      </c>
      <c r="T456" s="19" t="str">
        <f xml:space="preserve"> RAW!S456</f>
        <v>L</v>
      </c>
      <c r="U456" s="20" t="str">
        <f xml:space="preserve"> RAW!T456</f>
        <v>N</v>
      </c>
      <c r="V456" s="21">
        <f xml:space="preserve"> ((RAW!U456 / 10000000000) * 1000)</f>
        <v>0</v>
      </c>
      <c r="W456" s="22">
        <f xml:space="preserve"> ((RAW!V456 / 1000000000) * 1000)</f>
        <v>266.054687</v>
      </c>
      <c r="X456" s="19" t="str">
        <f xml:space="preserve"> RAW!W456</f>
        <v>S</v>
      </c>
      <c r="Y456" s="19" t="str">
        <f xml:space="preserve"> RAW!X456</f>
        <v>L</v>
      </c>
      <c r="Z456" s="20" t="str">
        <f xml:space="preserve"> RAW!Y456</f>
        <v>N</v>
      </c>
      <c r="AA456" s="19">
        <f xml:space="preserve"> ((RAW!Z456 / 10000000000) * 1000)</f>
        <v>0</v>
      </c>
      <c r="AB456" s="19">
        <f xml:space="preserve"> RAW!AA456 / 5</f>
        <v>1375.8</v>
      </c>
      <c r="AC456" s="20">
        <f xml:space="preserve"> ((RAW!AB456 / 1000000) * 1000)</f>
        <v>0</v>
      </c>
    </row>
    <row r="457" spans="1:29" x14ac:dyDescent="0.25">
      <c r="A457" s="28">
        <v>43240.120761759259</v>
      </c>
      <c r="B457" s="18">
        <f t="shared" si="8"/>
        <v>37.833333611022681</v>
      </c>
      <c r="C457" s="19">
        <f xml:space="preserve"> RAW!B457 / 5</f>
        <v>1375</v>
      </c>
      <c r="D457" s="19">
        <f xml:space="preserve"> RAW!C457 / 5</f>
        <v>-132.80000000000001</v>
      </c>
      <c r="E457" s="20">
        <f xml:space="preserve"> RAW!D457 / 5</f>
        <v>-473.2</v>
      </c>
      <c r="F457" s="19">
        <f xml:space="preserve"> RAW!E457 / 5000</f>
        <v>1.3051999999999999</v>
      </c>
      <c r="G457" s="19">
        <f xml:space="preserve"> RAW!F457 / 5000</f>
        <v>-0.34720000000000001</v>
      </c>
      <c r="H457" s="19">
        <f xml:space="preserve"> RAW!G457 / 5000</f>
        <v>2.3999999999999998E-3</v>
      </c>
      <c r="I457" s="19">
        <f xml:space="preserve"> RAW!H457 / 5000</f>
        <v>0.11219999999999999</v>
      </c>
      <c r="J457" s="20">
        <f xml:space="preserve"> RAW!I457 / 5000</f>
        <v>0.52459999999999996</v>
      </c>
      <c r="K457" s="20">
        <f xml:space="preserve"> RAW!J457</f>
        <v>11111001</v>
      </c>
      <c r="L457" s="21">
        <f xml:space="preserve"> ((RAW!K457 / 10000000000) * 1000)</f>
        <v>0</v>
      </c>
      <c r="M457" s="22">
        <f xml:space="preserve"> ((RAW!L457 / 1000000000) * 1000)</f>
        <v>187.17517599999999</v>
      </c>
      <c r="N457" s="19" t="str">
        <f xml:space="preserve"> RAW!M457</f>
        <v>R</v>
      </c>
      <c r="O457" s="19" t="str">
        <f xml:space="preserve"> RAW!N457</f>
        <v>L</v>
      </c>
      <c r="P457" s="20" t="str">
        <f xml:space="preserve"> RAW!O457</f>
        <v>-</v>
      </c>
      <c r="Q457" s="21">
        <f xml:space="preserve"> ((RAW!P457 / 10000000000) * 1000)</f>
        <v>0</v>
      </c>
      <c r="R457" s="22">
        <f xml:space="preserve"> ((RAW!Q457 / 1000000000) * 1000)</f>
        <v>0.697797</v>
      </c>
      <c r="S457" s="19" t="str">
        <f xml:space="preserve"> RAW!R457</f>
        <v>S</v>
      </c>
      <c r="T457" s="19" t="str">
        <f xml:space="preserve"> RAW!S457</f>
        <v>L</v>
      </c>
      <c r="U457" s="20" t="str">
        <f xml:space="preserve"> RAW!T457</f>
        <v>N</v>
      </c>
      <c r="V457" s="21">
        <f xml:space="preserve"> ((RAW!U457 / 10000000000) * 1000)</f>
        <v>0</v>
      </c>
      <c r="W457" s="22">
        <f xml:space="preserve"> ((RAW!V457 / 1000000000) * 1000)</f>
        <v>266.054687</v>
      </c>
      <c r="X457" s="19" t="str">
        <f xml:space="preserve"> RAW!W457</f>
        <v>S</v>
      </c>
      <c r="Y457" s="19" t="str">
        <f xml:space="preserve"> RAW!X457</f>
        <v>L</v>
      </c>
      <c r="Z457" s="20" t="str">
        <f xml:space="preserve"> RAW!Y457</f>
        <v>N</v>
      </c>
      <c r="AA457" s="19">
        <f xml:space="preserve"> ((RAW!Z457 / 10000000000) * 1000)</f>
        <v>0</v>
      </c>
      <c r="AB457" s="19">
        <f xml:space="preserve"> RAW!AA457 / 5</f>
        <v>1375</v>
      </c>
      <c r="AC457" s="20">
        <f xml:space="preserve"> ((RAW!AB457 / 1000000) * 1000)</f>
        <v>0</v>
      </c>
    </row>
    <row r="458" spans="1:29" x14ac:dyDescent="0.25">
      <c r="A458" s="28">
        <v>43240.124233981478</v>
      </c>
      <c r="B458" s="18">
        <f t="shared" si="8"/>
        <v>37.916666944278404</v>
      </c>
      <c r="C458" s="19">
        <f xml:space="preserve"> RAW!B458 / 5</f>
        <v>1376.4</v>
      </c>
      <c r="D458" s="19">
        <f xml:space="preserve"> RAW!C458 / 5</f>
        <v>-132.80000000000001</v>
      </c>
      <c r="E458" s="20">
        <f xml:space="preserve"> RAW!D458 / 5</f>
        <v>-473.2</v>
      </c>
      <c r="F458" s="19">
        <f xml:space="preserve"> RAW!E458 / 5000</f>
        <v>1.3051999999999999</v>
      </c>
      <c r="G458" s="19">
        <f xml:space="preserve"> RAW!F458 / 5000</f>
        <v>-0.34720000000000001</v>
      </c>
      <c r="H458" s="19">
        <f xml:space="preserve"> RAW!G458 / 5000</f>
        <v>2.5999999999999999E-3</v>
      </c>
      <c r="I458" s="19">
        <f xml:space="preserve"> RAW!H458 / 5000</f>
        <v>0.1128</v>
      </c>
      <c r="J458" s="20">
        <f xml:space="preserve"> RAW!I458 / 5000</f>
        <v>0.52500000000000002</v>
      </c>
      <c r="K458" s="20">
        <f xml:space="preserve"> RAW!J458</f>
        <v>11111001</v>
      </c>
      <c r="L458" s="21">
        <f xml:space="preserve"> ((RAW!K458 / 10000000000) * 1000)</f>
        <v>0</v>
      </c>
      <c r="M458" s="22">
        <f xml:space="preserve"> ((RAW!L458 / 1000000000) * 1000)</f>
        <v>187.17512600000001</v>
      </c>
      <c r="N458" s="19" t="str">
        <f xml:space="preserve"> RAW!M458</f>
        <v>R</v>
      </c>
      <c r="O458" s="19" t="str">
        <f xml:space="preserve"> RAW!N458</f>
        <v>L</v>
      </c>
      <c r="P458" s="20" t="str">
        <f xml:space="preserve"> RAW!O458</f>
        <v>-</v>
      </c>
      <c r="Q458" s="21">
        <f xml:space="preserve"> ((RAW!P458 / 10000000000) * 1000)</f>
        <v>0</v>
      </c>
      <c r="R458" s="22">
        <f xml:space="preserve"> ((RAW!Q458 / 1000000000) * 1000)</f>
        <v>0.697797</v>
      </c>
      <c r="S458" s="19" t="str">
        <f xml:space="preserve"> RAW!R458</f>
        <v>S</v>
      </c>
      <c r="T458" s="19" t="str">
        <f xml:space="preserve"> RAW!S458</f>
        <v>L</v>
      </c>
      <c r="U458" s="20" t="str">
        <f xml:space="preserve"> RAW!T458</f>
        <v>N</v>
      </c>
      <c r="V458" s="21">
        <f xml:space="preserve"> ((RAW!U458 / 10000000000) * 1000)</f>
        <v>0</v>
      </c>
      <c r="W458" s="22">
        <f xml:space="preserve"> ((RAW!V458 / 1000000000) * 1000)</f>
        <v>266.054687</v>
      </c>
      <c r="X458" s="19" t="str">
        <f xml:space="preserve"> RAW!W458</f>
        <v>S</v>
      </c>
      <c r="Y458" s="19" t="str">
        <f xml:space="preserve"> RAW!X458</f>
        <v>L</v>
      </c>
      <c r="Z458" s="20" t="str">
        <f xml:space="preserve"> RAW!Y458</f>
        <v>N</v>
      </c>
      <c r="AA458" s="19">
        <f xml:space="preserve"> ((RAW!Z458 / 10000000000) * 1000)</f>
        <v>0</v>
      </c>
      <c r="AB458" s="19">
        <f xml:space="preserve"> RAW!AA458 / 5</f>
        <v>1376.4</v>
      </c>
      <c r="AC458" s="20">
        <f xml:space="preserve"> ((RAW!AB458 / 1000000) * 1000)</f>
        <v>0</v>
      </c>
    </row>
    <row r="459" spans="1:29" x14ac:dyDescent="0.25">
      <c r="A459" s="28">
        <v>43240.127706203704</v>
      </c>
      <c r="B459" s="18">
        <f t="shared" si="8"/>
        <v>38.00000027770875</v>
      </c>
      <c r="C459" s="19">
        <f xml:space="preserve"> RAW!B459 / 5</f>
        <v>1376.8</v>
      </c>
      <c r="D459" s="19">
        <f xml:space="preserve"> RAW!C459 / 5</f>
        <v>-132.80000000000001</v>
      </c>
      <c r="E459" s="20">
        <f xml:space="preserve"> RAW!D459 / 5</f>
        <v>-473.2</v>
      </c>
      <c r="F459" s="19">
        <f xml:space="preserve"> RAW!E459 / 5000</f>
        <v>1.3048</v>
      </c>
      <c r="G459" s="19">
        <f xml:space="preserve"> RAW!F459 / 5000</f>
        <v>-0.34639999999999999</v>
      </c>
      <c r="H459" s="19">
        <f xml:space="preserve"> RAW!G459 / 5000</f>
        <v>3.3999999999999998E-3</v>
      </c>
      <c r="I459" s="19">
        <f xml:space="preserve"> RAW!H459 / 5000</f>
        <v>0.11360000000000001</v>
      </c>
      <c r="J459" s="20">
        <f xml:space="preserve"> RAW!I459 / 5000</f>
        <v>0.52600000000000002</v>
      </c>
      <c r="K459" s="20">
        <f xml:space="preserve"> RAW!J459</f>
        <v>11111001</v>
      </c>
      <c r="L459" s="21">
        <f xml:space="preserve"> ((RAW!K459 / 10000000000) * 1000)</f>
        <v>0</v>
      </c>
      <c r="M459" s="22">
        <f xml:space="preserve"> ((RAW!L459 / 1000000000) * 1000)</f>
        <v>187.18315699999999</v>
      </c>
      <c r="N459" s="19" t="str">
        <f xml:space="preserve"> RAW!M459</f>
        <v>R</v>
      </c>
      <c r="O459" s="19" t="str">
        <f xml:space="preserve"> RAW!N459</f>
        <v>L</v>
      </c>
      <c r="P459" s="20" t="str">
        <f xml:space="preserve"> RAW!O459</f>
        <v>-</v>
      </c>
      <c r="Q459" s="21">
        <f xml:space="preserve"> ((RAW!P459 / 10000000000) * 1000)</f>
        <v>0</v>
      </c>
      <c r="R459" s="22">
        <f xml:space="preserve"> ((RAW!Q459 / 1000000000) * 1000)</f>
        <v>0.697797</v>
      </c>
      <c r="S459" s="19" t="str">
        <f xml:space="preserve"> RAW!R459</f>
        <v>S</v>
      </c>
      <c r="T459" s="19" t="str">
        <f xml:space="preserve"> RAW!S459</f>
        <v>L</v>
      </c>
      <c r="U459" s="20" t="str">
        <f xml:space="preserve"> RAW!T459</f>
        <v>N</v>
      </c>
      <c r="V459" s="21">
        <f xml:space="preserve"> ((RAW!U459 / 10000000000) * 1000)</f>
        <v>0</v>
      </c>
      <c r="W459" s="22">
        <f xml:space="preserve"> ((RAW!V459 / 1000000000) * 1000)</f>
        <v>266.054687</v>
      </c>
      <c r="X459" s="19" t="str">
        <f xml:space="preserve"> RAW!W459</f>
        <v>S</v>
      </c>
      <c r="Y459" s="19" t="str">
        <f xml:space="preserve"> RAW!X459</f>
        <v>L</v>
      </c>
      <c r="Z459" s="20" t="str">
        <f xml:space="preserve"> RAW!Y459</f>
        <v>N</v>
      </c>
      <c r="AA459" s="19">
        <f xml:space="preserve"> ((RAW!Z459 / 10000000000) * 1000)</f>
        <v>0</v>
      </c>
      <c r="AB459" s="19">
        <f xml:space="preserve"> RAW!AA459 / 5</f>
        <v>1376.8</v>
      </c>
      <c r="AC459" s="20">
        <f xml:space="preserve"> ((RAW!AB459 / 1000000) * 1000)</f>
        <v>0</v>
      </c>
    </row>
    <row r="460" spans="1:29" x14ac:dyDescent="0.25">
      <c r="A460" s="28">
        <v>43240.131178414355</v>
      </c>
      <c r="B460" s="18">
        <f t="shared" si="8"/>
        <v>38.083333333313931</v>
      </c>
      <c r="C460" s="19">
        <f xml:space="preserve"> RAW!B460 / 5</f>
        <v>1375</v>
      </c>
      <c r="D460" s="19">
        <f xml:space="preserve"> RAW!C460 / 5</f>
        <v>-132.80000000000001</v>
      </c>
      <c r="E460" s="20">
        <f xml:space="preserve"> RAW!D460 / 5</f>
        <v>-473.2</v>
      </c>
      <c r="F460" s="19">
        <f xml:space="preserve"> RAW!E460 / 5000</f>
        <v>1.3049999999999999</v>
      </c>
      <c r="G460" s="19">
        <f xml:space="preserve"> RAW!F460 / 5000</f>
        <v>-0.3478</v>
      </c>
      <c r="H460" s="19">
        <f xml:space="preserve"> RAW!G460 / 5000</f>
        <v>2.2000000000000001E-3</v>
      </c>
      <c r="I460" s="19">
        <f xml:space="preserve"> RAW!H460 / 5000</f>
        <v>0.11219999999999999</v>
      </c>
      <c r="J460" s="20">
        <f xml:space="preserve"> RAW!I460 / 5000</f>
        <v>0.52459999999999996</v>
      </c>
      <c r="K460" s="20">
        <f xml:space="preserve"> RAW!J460</f>
        <v>11111001</v>
      </c>
      <c r="L460" s="21">
        <f xml:space="preserve"> ((RAW!K460 / 10000000000) * 1000)</f>
        <v>0</v>
      </c>
      <c r="M460" s="22">
        <f xml:space="preserve"> ((RAW!L460 / 1000000000) * 1000)</f>
        <v>187.183041</v>
      </c>
      <c r="N460" s="19" t="str">
        <f xml:space="preserve"> RAW!M460</f>
        <v>R</v>
      </c>
      <c r="O460" s="19" t="str">
        <f xml:space="preserve"> RAW!N460</f>
        <v>L</v>
      </c>
      <c r="P460" s="20" t="str">
        <f xml:space="preserve"> RAW!O460</f>
        <v>-</v>
      </c>
      <c r="Q460" s="21">
        <f xml:space="preserve"> ((RAW!P460 / 10000000000) * 1000)</f>
        <v>0</v>
      </c>
      <c r="R460" s="22">
        <f xml:space="preserve"> ((RAW!Q460 / 1000000000) * 1000)</f>
        <v>0.697797</v>
      </c>
      <c r="S460" s="19" t="str">
        <f xml:space="preserve"> RAW!R460</f>
        <v>S</v>
      </c>
      <c r="T460" s="19" t="str">
        <f xml:space="preserve"> RAW!S460</f>
        <v>L</v>
      </c>
      <c r="U460" s="20" t="str">
        <f xml:space="preserve"> RAW!T460</f>
        <v>N</v>
      </c>
      <c r="V460" s="21">
        <f xml:space="preserve"> ((RAW!U460 / 10000000000) * 1000)</f>
        <v>0</v>
      </c>
      <c r="W460" s="22">
        <f xml:space="preserve"> ((RAW!V460 / 1000000000) * 1000)</f>
        <v>266.054687</v>
      </c>
      <c r="X460" s="19" t="str">
        <f xml:space="preserve"> RAW!W460</f>
        <v>S</v>
      </c>
      <c r="Y460" s="19" t="str">
        <f xml:space="preserve"> RAW!X460</f>
        <v>L</v>
      </c>
      <c r="Z460" s="20" t="str">
        <f xml:space="preserve"> RAW!Y460</f>
        <v>N</v>
      </c>
      <c r="AA460" s="19">
        <f xml:space="preserve"> ((RAW!Z460 / 10000000000) * 1000)</f>
        <v>0</v>
      </c>
      <c r="AB460" s="19">
        <f xml:space="preserve"> RAW!AA460 / 5</f>
        <v>1375</v>
      </c>
      <c r="AC460" s="20">
        <f xml:space="preserve"> ((RAW!AB460 / 1000000) * 1000)</f>
        <v>0</v>
      </c>
    </row>
    <row r="461" spans="1:29" x14ac:dyDescent="0.25">
      <c r="A461" s="28">
        <v>43240.13465064815</v>
      </c>
      <c r="B461" s="18">
        <f t="shared" si="8"/>
        <v>38.166666944394819</v>
      </c>
      <c r="C461" s="19">
        <f xml:space="preserve"> RAW!B461 / 5</f>
        <v>1375</v>
      </c>
      <c r="D461" s="19">
        <f xml:space="preserve"> RAW!C461 / 5</f>
        <v>-132.80000000000001</v>
      </c>
      <c r="E461" s="20">
        <f xml:space="preserve"> RAW!D461 / 5</f>
        <v>-473.2</v>
      </c>
      <c r="F461" s="19">
        <f xml:space="preserve"> RAW!E461 / 5000</f>
        <v>1.3049999999999999</v>
      </c>
      <c r="G461" s="19">
        <f xml:space="preserve"> RAW!F461 / 5000</f>
        <v>-0.34760000000000002</v>
      </c>
      <c r="H461" s="19">
        <f xml:space="preserve"> RAW!G461 / 5000</f>
        <v>2.2000000000000001E-3</v>
      </c>
      <c r="I461" s="19">
        <f xml:space="preserve"> RAW!H461 / 5000</f>
        <v>0.11219999999999999</v>
      </c>
      <c r="J461" s="20">
        <f xml:space="preserve"> RAW!I461 / 5000</f>
        <v>0.52439999999999998</v>
      </c>
      <c r="K461" s="20">
        <f xml:space="preserve"> RAW!J461</f>
        <v>11111001</v>
      </c>
      <c r="L461" s="21">
        <f xml:space="preserve"> ((RAW!K461 / 10000000000) * 1000)</f>
        <v>0</v>
      </c>
      <c r="M461" s="22">
        <f xml:space="preserve"> ((RAW!L461 / 1000000000) * 1000)</f>
        <v>187.12515699999997</v>
      </c>
      <c r="N461" s="19" t="str">
        <f xml:space="preserve"> RAW!M461</f>
        <v>R</v>
      </c>
      <c r="O461" s="19" t="str">
        <f xml:space="preserve"> RAW!N461</f>
        <v>L</v>
      </c>
      <c r="P461" s="20" t="str">
        <f xml:space="preserve"> RAW!O461</f>
        <v>-</v>
      </c>
      <c r="Q461" s="21">
        <f xml:space="preserve"> ((RAW!P461 / 10000000000) * 1000)</f>
        <v>0</v>
      </c>
      <c r="R461" s="22">
        <f xml:space="preserve"> ((RAW!Q461 / 1000000000) * 1000)</f>
        <v>0.697797</v>
      </c>
      <c r="S461" s="19" t="str">
        <f xml:space="preserve"> RAW!R461</f>
        <v>S</v>
      </c>
      <c r="T461" s="19" t="str">
        <f xml:space="preserve"> RAW!S461</f>
        <v>L</v>
      </c>
      <c r="U461" s="20" t="str">
        <f xml:space="preserve"> RAW!T461</f>
        <v>N</v>
      </c>
      <c r="V461" s="21">
        <f xml:space="preserve"> ((RAW!U461 / 10000000000) * 1000)</f>
        <v>0</v>
      </c>
      <c r="W461" s="22">
        <f xml:space="preserve"> ((RAW!V461 / 1000000000) * 1000)</f>
        <v>266.054687</v>
      </c>
      <c r="X461" s="19" t="str">
        <f xml:space="preserve"> RAW!W461</f>
        <v>S</v>
      </c>
      <c r="Y461" s="19" t="str">
        <f xml:space="preserve"> RAW!X461</f>
        <v>L</v>
      </c>
      <c r="Z461" s="20" t="str">
        <f xml:space="preserve"> RAW!Y461</f>
        <v>N</v>
      </c>
      <c r="AA461" s="19">
        <f xml:space="preserve"> ((RAW!Z461 / 10000000000) * 1000)</f>
        <v>0</v>
      </c>
      <c r="AB461" s="19">
        <f xml:space="preserve"> RAW!AA461 / 5</f>
        <v>1375</v>
      </c>
      <c r="AC461" s="20">
        <f xml:space="preserve"> ((RAW!AB461 / 1000000) * 1000)</f>
        <v>0</v>
      </c>
    </row>
    <row r="462" spans="1:29" x14ac:dyDescent="0.25">
      <c r="A462" s="28">
        <v>43240.1381228588</v>
      </c>
      <c r="B462" s="18">
        <f t="shared" si="8"/>
        <v>38.25</v>
      </c>
      <c r="C462" s="19">
        <f xml:space="preserve"> RAW!B462 / 5</f>
        <v>1375</v>
      </c>
      <c r="D462" s="19">
        <f xml:space="preserve"> RAW!C462 / 5</f>
        <v>-132.80000000000001</v>
      </c>
      <c r="E462" s="20">
        <f xml:space="preserve"> RAW!D462 / 5</f>
        <v>-473.2</v>
      </c>
      <c r="F462" s="19">
        <f xml:space="preserve"> RAW!E462 / 5000</f>
        <v>1.3049999999999999</v>
      </c>
      <c r="G462" s="19">
        <f xml:space="preserve"> RAW!F462 / 5000</f>
        <v>-0.34799999999999998</v>
      </c>
      <c r="H462" s="19">
        <f xml:space="preserve"> RAW!G462 / 5000</f>
        <v>2E-3</v>
      </c>
      <c r="I462" s="19">
        <f xml:space="preserve"> RAW!H462 / 5000</f>
        <v>0.11219999999999999</v>
      </c>
      <c r="J462" s="20">
        <f xml:space="preserve"> RAW!I462 / 5000</f>
        <v>0.52459999999999996</v>
      </c>
      <c r="K462" s="20">
        <f xml:space="preserve"> RAW!J462</f>
        <v>11111001</v>
      </c>
      <c r="L462" s="21">
        <f xml:space="preserve"> ((RAW!K462 / 10000000000) * 1000)</f>
        <v>0</v>
      </c>
      <c r="M462" s="22">
        <f xml:space="preserve"> ((RAW!L462 / 1000000000) * 1000)</f>
        <v>187.08182400000001</v>
      </c>
      <c r="N462" s="19" t="str">
        <f xml:space="preserve"> RAW!M462</f>
        <v>R</v>
      </c>
      <c r="O462" s="19" t="str">
        <f xml:space="preserve"> RAW!N462</f>
        <v>L</v>
      </c>
      <c r="P462" s="20" t="str">
        <f xml:space="preserve"> RAW!O462</f>
        <v>-</v>
      </c>
      <c r="Q462" s="21">
        <f xml:space="preserve"> ((RAW!P462 / 10000000000) * 1000)</f>
        <v>0</v>
      </c>
      <c r="R462" s="22">
        <f xml:space="preserve"> ((RAW!Q462 / 1000000000) * 1000)</f>
        <v>0.697797</v>
      </c>
      <c r="S462" s="19" t="str">
        <f xml:space="preserve"> RAW!R462</f>
        <v>S</v>
      </c>
      <c r="T462" s="19" t="str">
        <f xml:space="preserve"> RAW!S462</f>
        <v>L</v>
      </c>
      <c r="U462" s="20" t="str">
        <f xml:space="preserve"> RAW!T462</f>
        <v>N</v>
      </c>
      <c r="V462" s="21">
        <f xml:space="preserve"> ((RAW!U462 / 10000000000) * 1000)</f>
        <v>0</v>
      </c>
      <c r="W462" s="22">
        <f xml:space="preserve"> ((RAW!V462 / 1000000000) * 1000)</f>
        <v>266.054687</v>
      </c>
      <c r="X462" s="19" t="str">
        <f xml:space="preserve"> RAW!W462</f>
        <v>S</v>
      </c>
      <c r="Y462" s="19" t="str">
        <f xml:space="preserve"> RAW!X462</f>
        <v>L</v>
      </c>
      <c r="Z462" s="20" t="str">
        <f xml:space="preserve"> RAW!Y462</f>
        <v>N</v>
      </c>
      <c r="AA462" s="19">
        <f xml:space="preserve"> ((RAW!Z462 / 10000000000) * 1000)</f>
        <v>0</v>
      </c>
      <c r="AB462" s="19">
        <f xml:space="preserve"> RAW!AA462 / 5</f>
        <v>1375</v>
      </c>
      <c r="AC462" s="20">
        <f xml:space="preserve"> ((RAW!AB462 / 1000000) * 1000)</f>
        <v>0</v>
      </c>
    </row>
    <row r="463" spans="1:29" x14ac:dyDescent="0.25">
      <c r="A463" s="28">
        <v>43240.141595092595</v>
      </c>
      <c r="B463" s="18">
        <f t="shared" si="8"/>
        <v>38.333333611080889</v>
      </c>
      <c r="C463" s="19">
        <f xml:space="preserve"> RAW!B463 / 5</f>
        <v>1375.6</v>
      </c>
      <c r="D463" s="19">
        <f xml:space="preserve"> RAW!C463 / 5</f>
        <v>-132.80000000000001</v>
      </c>
      <c r="E463" s="20">
        <f xml:space="preserve"> RAW!D463 / 5</f>
        <v>-473.2</v>
      </c>
      <c r="F463" s="19">
        <f xml:space="preserve"> RAW!E463 / 5000</f>
        <v>1.3051999999999999</v>
      </c>
      <c r="G463" s="19">
        <f xml:space="preserve"> RAW!F463 / 5000</f>
        <v>-0.34739999999999999</v>
      </c>
      <c r="H463" s="19">
        <f xml:space="preserve"> RAW!G463 / 5000</f>
        <v>2.3999999999999998E-3</v>
      </c>
      <c r="I463" s="19">
        <f xml:space="preserve"> RAW!H463 / 5000</f>
        <v>0.11260000000000001</v>
      </c>
      <c r="J463" s="20">
        <f xml:space="preserve"> RAW!I463 / 5000</f>
        <v>0.52480000000000004</v>
      </c>
      <c r="K463" s="20">
        <f xml:space="preserve"> RAW!J463</f>
        <v>11111001</v>
      </c>
      <c r="L463" s="21">
        <f xml:space="preserve"> ((RAW!K463 / 10000000000) * 1000)</f>
        <v>0</v>
      </c>
      <c r="M463" s="22">
        <f xml:space="preserve"> ((RAW!L463 / 1000000000) * 1000)</f>
        <v>187.081807</v>
      </c>
      <c r="N463" s="19" t="str">
        <f xml:space="preserve"> RAW!M463</f>
        <v>R</v>
      </c>
      <c r="O463" s="19" t="str">
        <f xml:space="preserve"> RAW!N463</f>
        <v>L</v>
      </c>
      <c r="P463" s="20" t="str">
        <f xml:space="preserve"> RAW!O463</f>
        <v>-</v>
      </c>
      <c r="Q463" s="21">
        <f xml:space="preserve"> ((RAW!P463 / 10000000000) * 1000)</f>
        <v>0</v>
      </c>
      <c r="R463" s="22">
        <f xml:space="preserve"> ((RAW!Q463 / 1000000000) * 1000)</f>
        <v>0.697797</v>
      </c>
      <c r="S463" s="19" t="str">
        <f xml:space="preserve"> RAW!R463</f>
        <v>S</v>
      </c>
      <c r="T463" s="19" t="str">
        <f xml:space="preserve"> RAW!S463</f>
        <v>L</v>
      </c>
      <c r="U463" s="20" t="str">
        <f xml:space="preserve"> RAW!T463</f>
        <v>N</v>
      </c>
      <c r="V463" s="21">
        <f xml:space="preserve"> ((RAW!U463 / 10000000000) * 1000)</f>
        <v>0</v>
      </c>
      <c r="W463" s="22">
        <f xml:space="preserve"> ((RAW!V463 / 1000000000) * 1000)</f>
        <v>266.054687</v>
      </c>
      <c r="X463" s="19" t="str">
        <f xml:space="preserve"> RAW!W463</f>
        <v>S</v>
      </c>
      <c r="Y463" s="19" t="str">
        <f xml:space="preserve"> RAW!X463</f>
        <v>L</v>
      </c>
      <c r="Z463" s="20" t="str">
        <f xml:space="preserve"> RAW!Y463</f>
        <v>N</v>
      </c>
      <c r="AA463" s="19">
        <f xml:space="preserve"> ((RAW!Z463 / 10000000000) * 1000)</f>
        <v>0</v>
      </c>
      <c r="AB463" s="19">
        <f xml:space="preserve"> RAW!AA463 / 5</f>
        <v>1375.6</v>
      </c>
      <c r="AC463" s="20">
        <f xml:space="preserve"> ((RAW!AB463 / 1000000) * 1000)</f>
        <v>0</v>
      </c>
    </row>
    <row r="464" spans="1:29" x14ac:dyDescent="0.25">
      <c r="A464" s="28">
        <v>43240.145067303238</v>
      </c>
      <c r="B464" s="18">
        <f t="shared" si="8"/>
        <v>38.416666666511446</v>
      </c>
      <c r="C464" s="19">
        <f xml:space="preserve"> RAW!B464 / 5</f>
        <v>1375</v>
      </c>
      <c r="D464" s="19">
        <f xml:space="preserve"> RAW!C464 / 5</f>
        <v>-132.80000000000001</v>
      </c>
      <c r="E464" s="20">
        <f xml:space="preserve"> RAW!D464 / 5</f>
        <v>-473.2</v>
      </c>
      <c r="F464" s="19">
        <f xml:space="preserve"> RAW!E464 / 5000</f>
        <v>1.3049999999999999</v>
      </c>
      <c r="G464" s="19">
        <f xml:space="preserve"> RAW!F464 / 5000</f>
        <v>-0.34760000000000002</v>
      </c>
      <c r="H464" s="19">
        <f xml:space="preserve"> RAW!G464 / 5000</f>
        <v>2.2000000000000001E-3</v>
      </c>
      <c r="I464" s="19">
        <f xml:space="preserve"> RAW!H464 / 5000</f>
        <v>0.1124</v>
      </c>
      <c r="J464" s="20">
        <f xml:space="preserve"> RAW!I464 / 5000</f>
        <v>0.52459999999999996</v>
      </c>
      <c r="K464" s="20">
        <f xml:space="preserve"> RAW!J464</f>
        <v>11111001</v>
      </c>
      <c r="L464" s="21">
        <f xml:space="preserve"> ((RAW!K464 / 10000000000) * 1000)</f>
        <v>0</v>
      </c>
      <c r="M464" s="22">
        <f xml:space="preserve"> ((RAW!L464 / 1000000000) * 1000)</f>
        <v>187.08179100000001</v>
      </c>
      <c r="N464" s="19" t="str">
        <f xml:space="preserve"> RAW!M464</f>
        <v>R</v>
      </c>
      <c r="O464" s="19" t="str">
        <f xml:space="preserve"> RAW!N464</f>
        <v>L</v>
      </c>
      <c r="P464" s="20" t="str">
        <f xml:space="preserve"> RAW!O464</f>
        <v>-</v>
      </c>
      <c r="Q464" s="21">
        <f xml:space="preserve"> ((RAW!P464 / 10000000000) * 1000)</f>
        <v>0</v>
      </c>
      <c r="R464" s="22">
        <f xml:space="preserve"> ((RAW!Q464 / 1000000000) * 1000)</f>
        <v>0.697797</v>
      </c>
      <c r="S464" s="19" t="str">
        <f xml:space="preserve"> RAW!R464</f>
        <v>S</v>
      </c>
      <c r="T464" s="19" t="str">
        <f xml:space="preserve"> RAW!S464</f>
        <v>L</v>
      </c>
      <c r="U464" s="20" t="str">
        <f xml:space="preserve"> RAW!T464</f>
        <v>N</v>
      </c>
      <c r="V464" s="21">
        <f xml:space="preserve"> ((RAW!U464 / 10000000000) * 1000)</f>
        <v>0</v>
      </c>
      <c r="W464" s="22">
        <f xml:space="preserve"> ((RAW!V464 / 1000000000) * 1000)</f>
        <v>266.054687</v>
      </c>
      <c r="X464" s="19" t="str">
        <f xml:space="preserve"> RAW!W464</f>
        <v>S</v>
      </c>
      <c r="Y464" s="19" t="str">
        <f xml:space="preserve"> RAW!X464</f>
        <v>L</v>
      </c>
      <c r="Z464" s="20" t="str">
        <f xml:space="preserve"> RAW!Y464</f>
        <v>N</v>
      </c>
      <c r="AA464" s="19">
        <f xml:space="preserve"> ((RAW!Z464 / 10000000000) * 1000)</f>
        <v>0</v>
      </c>
      <c r="AB464" s="19">
        <f xml:space="preserve"> RAW!AA464 / 5</f>
        <v>1375</v>
      </c>
      <c r="AC464" s="20">
        <f xml:space="preserve"> ((RAW!AB464 / 1000000) * 1000)</f>
        <v>0</v>
      </c>
    </row>
    <row r="465" spans="1:29" x14ac:dyDescent="0.25">
      <c r="A465" s="28">
        <v>43240.148539525464</v>
      </c>
      <c r="B465" s="18">
        <f t="shared" si="8"/>
        <v>38.499999999941792</v>
      </c>
      <c r="C465" s="19">
        <f xml:space="preserve"> RAW!B465 / 5</f>
        <v>1375</v>
      </c>
      <c r="D465" s="19">
        <f xml:space="preserve"> RAW!C465 / 5</f>
        <v>-132.80000000000001</v>
      </c>
      <c r="E465" s="20">
        <f xml:space="preserve"> RAW!D465 / 5</f>
        <v>-473.2</v>
      </c>
      <c r="F465" s="19">
        <f xml:space="preserve"> RAW!E465 / 5000</f>
        <v>1.3049999999999999</v>
      </c>
      <c r="G465" s="19">
        <f xml:space="preserve"> RAW!F465 / 5000</f>
        <v>-0.34760000000000002</v>
      </c>
      <c r="H465" s="19">
        <f xml:space="preserve"> RAW!G465 / 5000</f>
        <v>2.2000000000000001E-3</v>
      </c>
      <c r="I465" s="19">
        <f xml:space="preserve"> RAW!H465 / 5000</f>
        <v>0.1124</v>
      </c>
      <c r="J465" s="20">
        <f xml:space="preserve"> RAW!I465 / 5000</f>
        <v>0.52459999999999996</v>
      </c>
      <c r="K465" s="20">
        <f xml:space="preserve"> RAW!J465</f>
        <v>11111001</v>
      </c>
      <c r="L465" s="21">
        <f xml:space="preserve"> ((RAW!K465 / 10000000000) * 1000)</f>
        <v>0</v>
      </c>
      <c r="M465" s="22">
        <f xml:space="preserve"> ((RAW!L465 / 1000000000) * 1000)</f>
        <v>187.081491</v>
      </c>
      <c r="N465" s="19" t="str">
        <f xml:space="preserve"> RAW!M465</f>
        <v>R</v>
      </c>
      <c r="O465" s="19" t="str">
        <f xml:space="preserve"> RAW!N465</f>
        <v>L</v>
      </c>
      <c r="P465" s="20" t="str">
        <f xml:space="preserve"> RAW!O465</f>
        <v>-</v>
      </c>
      <c r="Q465" s="21">
        <f xml:space="preserve"> ((RAW!P465 / 10000000000) * 1000)</f>
        <v>0</v>
      </c>
      <c r="R465" s="22">
        <f xml:space="preserve"> ((RAW!Q465 / 1000000000) * 1000)</f>
        <v>0.697797</v>
      </c>
      <c r="S465" s="19" t="str">
        <f xml:space="preserve"> RAW!R465</f>
        <v>S</v>
      </c>
      <c r="T465" s="19" t="str">
        <f xml:space="preserve"> RAW!S465</f>
        <v>L</v>
      </c>
      <c r="U465" s="20" t="str">
        <f xml:space="preserve"> RAW!T465</f>
        <v>N</v>
      </c>
      <c r="V465" s="21">
        <f xml:space="preserve"> ((RAW!U465 / 10000000000) * 1000)</f>
        <v>0</v>
      </c>
      <c r="W465" s="22">
        <f xml:space="preserve"> ((RAW!V465 / 1000000000) * 1000)</f>
        <v>266.054687</v>
      </c>
      <c r="X465" s="19" t="str">
        <f xml:space="preserve"> RAW!W465</f>
        <v>S</v>
      </c>
      <c r="Y465" s="19" t="str">
        <f xml:space="preserve"> RAW!X465</f>
        <v>L</v>
      </c>
      <c r="Z465" s="20" t="str">
        <f xml:space="preserve"> RAW!Y465</f>
        <v>N</v>
      </c>
      <c r="AA465" s="19">
        <f xml:space="preserve"> ((RAW!Z465 / 10000000000) * 1000)</f>
        <v>0</v>
      </c>
      <c r="AB465" s="19">
        <f xml:space="preserve"> RAW!AA465 / 5</f>
        <v>1375</v>
      </c>
      <c r="AC465" s="20">
        <f xml:space="preserve"> ((RAW!AB465 / 1000000) * 1000)</f>
        <v>0</v>
      </c>
    </row>
    <row r="466" spans="1:29" x14ac:dyDescent="0.25">
      <c r="A466" s="28">
        <v>43240.152011759259</v>
      </c>
      <c r="B466" s="18">
        <f t="shared" si="8"/>
        <v>38.583333611022681</v>
      </c>
      <c r="C466" s="19">
        <f xml:space="preserve"> RAW!B466 / 5</f>
        <v>1375.6</v>
      </c>
      <c r="D466" s="19">
        <f xml:space="preserve"> RAW!C466 / 5</f>
        <v>-132.80000000000001</v>
      </c>
      <c r="E466" s="20">
        <f xml:space="preserve"> RAW!D466 / 5</f>
        <v>-473.2</v>
      </c>
      <c r="F466" s="19">
        <f xml:space="preserve"> RAW!E466 / 5000</f>
        <v>1.3051999999999999</v>
      </c>
      <c r="G466" s="19">
        <f xml:space="preserve"> RAW!F466 / 5000</f>
        <v>-0.34739999999999999</v>
      </c>
      <c r="H466" s="19">
        <f xml:space="preserve"> RAW!G466 / 5000</f>
        <v>2.3999999999999998E-3</v>
      </c>
      <c r="I466" s="19">
        <f xml:space="preserve"> RAW!H466 / 5000</f>
        <v>0.1124</v>
      </c>
      <c r="J466" s="20">
        <f xml:space="preserve"> RAW!I466 / 5000</f>
        <v>0.52480000000000004</v>
      </c>
      <c r="K466" s="20">
        <f xml:space="preserve"> RAW!J466</f>
        <v>11111001</v>
      </c>
      <c r="L466" s="21">
        <f xml:space="preserve"> ((RAW!K466 / 10000000000) * 1000)</f>
        <v>0</v>
      </c>
      <c r="M466" s="22">
        <f xml:space="preserve"> ((RAW!L466 / 1000000000) * 1000)</f>
        <v>187.08147499999998</v>
      </c>
      <c r="N466" s="19" t="str">
        <f xml:space="preserve"> RAW!M466</f>
        <v>R</v>
      </c>
      <c r="O466" s="19" t="str">
        <f xml:space="preserve"> RAW!N466</f>
        <v>L</v>
      </c>
      <c r="P466" s="20" t="str">
        <f xml:space="preserve"> RAW!O466</f>
        <v>-</v>
      </c>
      <c r="Q466" s="21">
        <f xml:space="preserve"> ((RAW!P466 / 10000000000) * 1000)</f>
        <v>0</v>
      </c>
      <c r="R466" s="22">
        <f xml:space="preserve"> ((RAW!Q466 / 1000000000) * 1000)</f>
        <v>0.697797</v>
      </c>
      <c r="S466" s="19" t="str">
        <f xml:space="preserve"> RAW!R466</f>
        <v>S</v>
      </c>
      <c r="T466" s="19" t="str">
        <f xml:space="preserve"> RAW!S466</f>
        <v>L</v>
      </c>
      <c r="U466" s="20" t="str">
        <f xml:space="preserve"> RAW!T466</f>
        <v>N</v>
      </c>
      <c r="V466" s="21">
        <f xml:space="preserve"> ((RAW!U466 / 10000000000) * 1000)</f>
        <v>0</v>
      </c>
      <c r="W466" s="22">
        <f xml:space="preserve"> ((RAW!V466 / 1000000000) * 1000)</f>
        <v>266.054687</v>
      </c>
      <c r="X466" s="19" t="str">
        <f xml:space="preserve"> RAW!W466</f>
        <v>S</v>
      </c>
      <c r="Y466" s="19" t="str">
        <f xml:space="preserve"> RAW!X466</f>
        <v>L</v>
      </c>
      <c r="Z466" s="20" t="str">
        <f xml:space="preserve"> RAW!Y466</f>
        <v>N</v>
      </c>
      <c r="AA466" s="19">
        <f xml:space="preserve"> ((RAW!Z466 / 10000000000) * 1000)</f>
        <v>0</v>
      </c>
      <c r="AB466" s="19">
        <f xml:space="preserve"> RAW!AA466 / 5</f>
        <v>1375.6</v>
      </c>
      <c r="AC466" s="20">
        <f xml:space="preserve"> ((RAW!AB466 / 1000000) * 1000)</f>
        <v>0</v>
      </c>
    </row>
    <row r="467" spans="1:29" x14ac:dyDescent="0.25">
      <c r="A467" s="28">
        <v>43240.155483981478</v>
      </c>
      <c r="B467" s="18">
        <f t="shared" si="8"/>
        <v>38.666666944278404</v>
      </c>
      <c r="C467" s="19">
        <f xml:space="preserve"> RAW!B467 / 5</f>
        <v>1375.6</v>
      </c>
      <c r="D467" s="19">
        <f xml:space="preserve"> RAW!C467 / 5</f>
        <v>-132.80000000000001</v>
      </c>
      <c r="E467" s="20">
        <f xml:space="preserve"> RAW!D467 / 5</f>
        <v>-473.2</v>
      </c>
      <c r="F467" s="19">
        <f xml:space="preserve"> RAW!E467 / 5000</f>
        <v>1.3051999999999999</v>
      </c>
      <c r="G467" s="19">
        <f xml:space="preserve"> RAW!F467 / 5000</f>
        <v>-0.34739999999999999</v>
      </c>
      <c r="H467" s="19">
        <f xml:space="preserve"> RAW!G467 / 5000</f>
        <v>2.2000000000000001E-3</v>
      </c>
      <c r="I467" s="19">
        <f xml:space="preserve"> RAW!H467 / 5000</f>
        <v>0.11260000000000001</v>
      </c>
      <c r="J467" s="20">
        <f xml:space="preserve"> RAW!I467 / 5000</f>
        <v>0.52480000000000004</v>
      </c>
      <c r="K467" s="20">
        <f xml:space="preserve"> RAW!J467</f>
        <v>11111001</v>
      </c>
      <c r="L467" s="21">
        <f xml:space="preserve"> ((RAW!K467 / 10000000000) * 1000)</f>
        <v>0</v>
      </c>
      <c r="M467" s="22">
        <f xml:space="preserve"> ((RAW!L467 / 1000000000) * 1000)</f>
        <v>187.081458</v>
      </c>
      <c r="N467" s="19" t="str">
        <f xml:space="preserve"> RAW!M467</f>
        <v>R</v>
      </c>
      <c r="O467" s="19" t="str">
        <f xml:space="preserve"> RAW!N467</f>
        <v>L</v>
      </c>
      <c r="P467" s="20" t="str">
        <f xml:space="preserve"> RAW!O467</f>
        <v>-</v>
      </c>
      <c r="Q467" s="21">
        <f xml:space="preserve"> ((RAW!P467 / 10000000000) * 1000)</f>
        <v>0</v>
      </c>
      <c r="R467" s="22">
        <f xml:space="preserve"> ((RAW!Q467 / 1000000000) * 1000)</f>
        <v>0.697797</v>
      </c>
      <c r="S467" s="19" t="str">
        <f xml:space="preserve"> RAW!R467</f>
        <v>S</v>
      </c>
      <c r="T467" s="19" t="str">
        <f xml:space="preserve"> RAW!S467</f>
        <v>L</v>
      </c>
      <c r="U467" s="20" t="str">
        <f xml:space="preserve"> RAW!T467</f>
        <v>N</v>
      </c>
      <c r="V467" s="21">
        <f xml:space="preserve"> ((RAW!U467 / 10000000000) * 1000)</f>
        <v>0</v>
      </c>
      <c r="W467" s="22">
        <f xml:space="preserve"> ((RAW!V467 / 1000000000) * 1000)</f>
        <v>266.054687</v>
      </c>
      <c r="X467" s="19" t="str">
        <f xml:space="preserve"> RAW!W467</f>
        <v>S</v>
      </c>
      <c r="Y467" s="19" t="str">
        <f xml:space="preserve"> RAW!X467</f>
        <v>L</v>
      </c>
      <c r="Z467" s="20" t="str">
        <f xml:space="preserve"> RAW!Y467</f>
        <v>N</v>
      </c>
      <c r="AA467" s="19">
        <f xml:space="preserve"> ((RAW!Z467 / 10000000000) * 1000)</f>
        <v>0</v>
      </c>
      <c r="AB467" s="19">
        <f xml:space="preserve"> RAW!AA467 / 5</f>
        <v>1375.6</v>
      </c>
      <c r="AC467" s="20">
        <f xml:space="preserve"> ((RAW!AB467 / 1000000) * 1000)</f>
        <v>0</v>
      </c>
    </row>
    <row r="468" spans="1:29" x14ac:dyDescent="0.25">
      <c r="A468" s="28">
        <v>43240.158956203704</v>
      </c>
      <c r="B468" s="18">
        <f t="shared" si="8"/>
        <v>38.75000027770875</v>
      </c>
      <c r="C468" s="19">
        <f xml:space="preserve"> RAW!B468 / 5</f>
        <v>1375.6</v>
      </c>
      <c r="D468" s="19">
        <f xml:space="preserve"> RAW!C468 / 5</f>
        <v>-132.80000000000001</v>
      </c>
      <c r="E468" s="20">
        <f xml:space="preserve"> RAW!D468 / 5</f>
        <v>-473.2</v>
      </c>
      <c r="F468" s="19">
        <f xml:space="preserve"> RAW!E468 / 5000</f>
        <v>1.3051999999999999</v>
      </c>
      <c r="G468" s="19">
        <f xml:space="preserve"> RAW!F468 / 5000</f>
        <v>-0.34739999999999999</v>
      </c>
      <c r="H468" s="19">
        <f xml:space="preserve"> RAW!G468 / 5000</f>
        <v>2.2000000000000001E-3</v>
      </c>
      <c r="I468" s="19">
        <f xml:space="preserve"> RAW!H468 / 5000</f>
        <v>0.1124</v>
      </c>
      <c r="J468" s="20">
        <f xml:space="preserve"> RAW!I468 / 5000</f>
        <v>0.52500000000000002</v>
      </c>
      <c r="K468" s="20">
        <f xml:space="preserve"> RAW!J468</f>
        <v>11111001</v>
      </c>
      <c r="L468" s="21">
        <f xml:space="preserve"> ((RAW!K468 / 10000000000) * 1000)</f>
        <v>0</v>
      </c>
      <c r="M468" s="22">
        <f xml:space="preserve"> ((RAW!L468 / 1000000000) * 1000)</f>
        <v>187.081458</v>
      </c>
      <c r="N468" s="19" t="str">
        <f xml:space="preserve"> RAW!M468</f>
        <v>R</v>
      </c>
      <c r="O468" s="19" t="str">
        <f xml:space="preserve"> RAW!N468</f>
        <v>L</v>
      </c>
      <c r="P468" s="20" t="str">
        <f xml:space="preserve"> RAW!O468</f>
        <v>-</v>
      </c>
      <c r="Q468" s="21">
        <f xml:space="preserve"> ((RAW!P468 / 10000000000) * 1000)</f>
        <v>0</v>
      </c>
      <c r="R468" s="22">
        <f xml:space="preserve"> ((RAW!Q468 / 1000000000) * 1000)</f>
        <v>0.697797</v>
      </c>
      <c r="S468" s="19" t="str">
        <f xml:space="preserve"> RAW!R468</f>
        <v>S</v>
      </c>
      <c r="T468" s="19" t="str">
        <f xml:space="preserve"> RAW!S468</f>
        <v>L</v>
      </c>
      <c r="U468" s="20" t="str">
        <f xml:space="preserve"> RAW!T468</f>
        <v>N</v>
      </c>
      <c r="V468" s="21">
        <f xml:space="preserve"> ((RAW!U468 / 10000000000) * 1000)</f>
        <v>0</v>
      </c>
      <c r="W468" s="22">
        <f xml:space="preserve"> ((RAW!V468 / 1000000000) * 1000)</f>
        <v>266.054687</v>
      </c>
      <c r="X468" s="19" t="str">
        <f xml:space="preserve"> RAW!W468</f>
        <v>S</v>
      </c>
      <c r="Y468" s="19" t="str">
        <f xml:space="preserve"> RAW!X468</f>
        <v>L</v>
      </c>
      <c r="Z468" s="20" t="str">
        <f xml:space="preserve"> RAW!Y468</f>
        <v>N</v>
      </c>
      <c r="AA468" s="19">
        <f xml:space="preserve"> ((RAW!Z468 / 10000000000) * 1000)</f>
        <v>0</v>
      </c>
      <c r="AB468" s="19">
        <f xml:space="preserve"> RAW!AA468 / 5</f>
        <v>1375.6</v>
      </c>
      <c r="AC468" s="20">
        <f xml:space="preserve"> ((RAW!AB468 / 1000000) * 1000)</f>
        <v>0</v>
      </c>
    </row>
    <row r="469" spans="1:29" x14ac:dyDescent="0.25">
      <c r="A469" s="28">
        <v>43240.162428425923</v>
      </c>
      <c r="B469" s="18">
        <f t="shared" si="8"/>
        <v>38.833333610964473</v>
      </c>
      <c r="C469" s="19">
        <f xml:space="preserve"> RAW!B469 / 5</f>
        <v>1375.8</v>
      </c>
      <c r="D469" s="19">
        <f xml:space="preserve"> RAW!C469 / 5</f>
        <v>-132.80000000000001</v>
      </c>
      <c r="E469" s="20">
        <f xml:space="preserve"> RAW!D469 / 5</f>
        <v>-473.2</v>
      </c>
      <c r="F469" s="19">
        <f xml:space="preserve"> RAW!E469 / 5000</f>
        <v>1.3051999999999999</v>
      </c>
      <c r="G469" s="19">
        <f xml:space="preserve"> RAW!F469 / 5000</f>
        <v>-0.34739999999999999</v>
      </c>
      <c r="H469" s="19">
        <f xml:space="preserve"> RAW!G469 / 5000</f>
        <v>2.2000000000000001E-3</v>
      </c>
      <c r="I469" s="19">
        <f xml:space="preserve"> RAW!H469 / 5000</f>
        <v>0.1124</v>
      </c>
      <c r="J469" s="20">
        <f xml:space="preserve"> RAW!I469 / 5000</f>
        <v>0.52459999999999996</v>
      </c>
      <c r="K469" s="20">
        <f xml:space="preserve"> RAW!J469</f>
        <v>11111001</v>
      </c>
      <c r="L469" s="21">
        <f xml:space="preserve"> ((RAW!K469 / 10000000000) * 1000)</f>
        <v>0</v>
      </c>
      <c r="M469" s="22">
        <f xml:space="preserve"> ((RAW!L469 / 1000000000) * 1000)</f>
        <v>187.081458</v>
      </c>
      <c r="N469" s="19" t="str">
        <f xml:space="preserve"> RAW!M469</f>
        <v>R</v>
      </c>
      <c r="O469" s="19" t="str">
        <f xml:space="preserve"> RAW!N469</f>
        <v>L</v>
      </c>
      <c r="P469" s="20" t="str">
        <f xml:space="preserve"> RAW!O469</f>
        <v>-</v>
      </c>
      <c r="Q469" s="21">
        <f xml:space="preserve"> ((RAW!P469 / 10000000000) * 1000)</f>
        <v>0</v>
      </c>
      <c r="R469" s="22">
        <f xml:space="preserve"> ((RAW!Q469 / 1000000000) * 1000)</f>
        <v>0.697797</v>
      </c>
      <c r="S469" s="19" t="str">
        <f xml:space="preserve"> RAW!R469</f>
        <v>S</v>
      </c>
      <c r="T469" s="19" t="str">
        <f xml:space="preserve"> RAW!S469</f>
        <v>L</v>
      </c>
      <c r="U469" s="20" t="str">
        <f xml:space="preserve"> RAW!T469</f>
        <v>N</v>
      </c>
      <c r="V469" s="21">
        <f xml:space="preserve"> ((RAW!U469 / 10000000000) * 1000)</f>
        <v>0</v>
      </c>
      <c r="W469" s="22">
        <f xml:space="preserve"> ((RAW!V469 / 1000000000) * 1000)</f>
        <v>266.054687</v>
      </c>
      <c r="X469" s="19" t="str">
        <f xml:space="preserve"> RAW!W469</f>
        <v>S</v>
      </c>
      <c r="Y469" s="19" t="str">
        <f xml:space="preserve"> RAW!X469</f>
        <v>L</v>
      </c>
      <c r="Z469" s="20" t="str">
        <f xml:space="preserve"> RAW!Y469</f>
        <v>N</v>
      </c>
      <c r="AA469" s="19">
        <f xml:space="preserve"> ((RAW!Z469 / 10000000000) * 1000)</f>
        <v>0</v>
      </c>
      <c r="AB469" s="19">
        <f xml:space="preserve"> RAW!AA469 / 5</f>
        <v>1375.8</v>
      </c>
      <c r="AC469" s="20">
        <f xml:space="preserve"> ((RAW!AB469 / 1000000) * 1000)</f>
        <v>0</v>
      </c>
    </row>
    <row r="470" spans="1:29" x14ac:dyDescent="0.25">
      <c r="A470" s="28">
        <v>43240.165900636573</v>
      </c>
      <c r="B470" s="18">
        <f t="shared" si="8"/>
        <v>38.916666666569654</v>
      </c>
      <c r="C470" s="19">
        <f xml:space="preserve"> RAW!B470 / 5</f>
        <v>1376.6</v>
      </c>
      <c r="D470" s="19">
        <f xml:space="preserve"> RAW!C470 / 5</f>
        <v>-132.80000000000001</v>
      </c>
      <c r="E470" s="20">
        <f xml:space="preserve"> RAW!D470 / 5</f>
        <v>-473.2</v>
      </c>
      <c r="F470" s="19">
        <f xml:space="preserve"> RAW!E470 / 5000</f>
        <v>1.3051999999999999</v>
      </c>
      <c r="G470" s="19">
        <f xml:space="preserve"> RAW!F470 / 5000</f>
        <v>-0.34699999999999998</v>
      </c>
      <c r="H470" s="19">
        <f xml:space="preserve"> RAW!G470 / 5000</f>
        <v>3.0000000000000001E-3</v>
      </c>
      <c r="I470" s="19">
        <f xml:space="preserve"> RAW!H470 / 5000</f>
        <v>0.113</v>
      </c>
      <c r="J470" s="20">
        <f xml:space="preserve"> RAW!I470 / 5000</f>
        <v>0.52559999999999996</v>
      </c>
      <c r="K470" s="20">
        <f xml:space="preserve"> RAW!J470</f>
        <v>11111001</v>
      </c>
      <c r="L470" s="21">
        <f xml:space="preserve"> ((RAW!K470 / 10000000000) * 1000)</f>
        <v>0</v>
      </c>
      <c r="M470" s="22">
        <f xml:space="preserve"> ((RAW!L470 / 1000000000) * 1000)</f>
        <v>187.081458</v>
      </c>
      <c r="N470" s="19" t="str">
        <f xml:space="preserve"> RAW!M470</f>
        <v>R</v>
      </c>
      <c r="O470" s="19" t="str">
        <f xml:space="preserve"> RAW!N470</f>
        <v>L</v>
      </c>
      <c r="P470" s="20" t="str">
        <f xml:space="preserve"> RAW!O470</f>
        <v>-</v>
      </c>
      <c r="Q470" s="21">
        <f xml:space="preserve"> ((RAW!P470 / 10000000000) * 1000)</f>
        <v>0</v>
      </c>
      <c r="R470" s="22">
        <f xml:space="preserve"> ((RAW!Q470 / 1000000000) * 1000)</f>
        <v>0.697797</v>
      </c>
      <c r="S470" s="19" t="str">
        <f xml:space="preserve"> RAW!R470</f>
        <v>S</v>
      </c>
      <c r="T470" s="19" t="str">
        <f xml:space="preserve"> RAW!S470</f>
        <v>L</v>
      </c>
      <c r="U470" s="20" t="str">
        <f xml:space="preserve"> RAW!T470</f>
        <v>N</v>
      </c>
      <c r="V470" s="21">
        <f xml:space="preserve"> ((RAW!U470 / 10000000000) * 1000)</f>
        <v>0</v>
      </c>
      <c r="W470" s="22">
        <f xml:space="preserve"> ((RAW!V470 / 1000000000) * 1000)</f>
        <v>266.054687</v>
      </c>
      <c r="X470" s="19" t="str">
        <f xml:space="preserve"> RAW!W470</f>
        <v>S</v>
      </c>
      <c r="Y470" s="19" t="str">
        <f xml:space="preserve"> RAW!X470</f>
        <v>L</v>
      </c>
      <c r="Z470" s="20" t="str">
        <f xml:space="preserve"> RAW!Y470</f>
        <v>N</v>
      </c>
      <c r="AA470" s="19">
        <f xml:space="preserve"> ((RAW!Z470 / 10000000000) * 1000)</f>
        <v>0</v>
      </c>
      <c r="AB470" s="19">
        <f xml:space="preserve"> RAW!AA470 / 5</f>
        <v>1376.6</v>
      </c>
      <c r="AC470" s="20">
        <f xml:space="preserve"> ((RAW!AB470 / 1000000) * 1000)</f>
        <v>0</v>
      </c>
    </row>
    <row r="471" spans="1:29" x14ac:dyDescent="0.25">
      <c r="A471" s="28">
        <v>43240.169372870369</v>
      </c>
      <c r="B471" s="18">
        <f t="shared" si="8"/>
        <v>39.000000277650543</v>
      </c>
      <c r="C471" s="19">
        <f xml:space="preserve"> RAW!B471 / 5</f>
        <v>1378</v>
      </c>
      <c r="D471" s="19">
        <f xml:space="preserve"> RAW!C471 / 5</f>
        <v>-132.80000000000001</v>
      </c>
      <c r="E471" s="20">
        <f xml:space="preserve"> RAW!D471 / 5</f>
        <v>-473.2</v>
      </c>
      <c r="F471" s="19">
        <f xml:space="preserve"> RAW!E471 / 5000</f>
        <v>1.3049999999999999</v>
      </c>
      <c r="G471" s="19">
        <f xml:space="preserve"> RAW!F471 / 5000</f>
        <v>-0.3458</v>
      </c>
      <c r="H471" s="19">
        <f xml:space="preserve"> RAW!G471 / 5000</f>
        <v>4.1999999999999997E-3</v>
      </c>
      <c r="I471" s="19">
        <f xml:space="preserve"> RAW!H471 / 5000</f>
        <v>0.1144</v>
      </c>
      <c r="J471" s="20">
        <f xml:space="preserve"> RAW!I471 / 5000</f>
        <v>0.52680000000000005</v>
      </c>
      <c r="K471" s="20">
        <f xml:space="preserve"> RAW!J471</f>
        <v>11111001</v>
      </c>
      <c r="L471" s="21">
        <f xml:space="preserve"> ((RAW!K471 / 10000000000) * 1000)</f>
        <v>-0.11832699999999999</v>
      </c>
      <c r="M471" s="22">
        <f xml:space="preserve"> ((RAW!L471 / 1000000000) * 1000)</f>
        <v>187.34566699999999</v>
      </c>
      <c r="N471" s="19" t="str">
        <f xml:space="preserve"> RAW!M471</f>
        <v>R</v>
      </c>
      <c r="O471" s="19" t="str">
        <f xml:space="preserve"> RAW!N471</f>
        <v>L</v>
      </c>
      <c r="P471" s="20" t="str">
        <f xml:space="preserve"> RAW!O471</f>
        <v>-</v>
      </c>
      <c r="Q471" s="21">
        <f xml:space="preserve"> ((RAW!P471 / 10000000000) * 1000)</f>
        <v>0</v>
      </c>
      <c r="R471" s="22">
        <f xml:space="preserve"> ((RAW!Q471 / 1000000000) * 1000)</f>
        <v>0.697797</v>
      </c>
      <c r="S471" s="19" t="str">
        <f xml:space="preserve"> RAW!R471</f>
        <v>S</v>
      </c>
      <c r="T471" s="19" t="str">
        <f xml:space="preserve"> RAW!S471</f>
        <v>L</v>
      </c>
      <c r="U471" s="20" t="str">
        <f xml:space="preserve"> RAW!T471</f>
        <v>N</v>
      </c>
      <c r="V471" s="21">
        <f xml:space="preserve"> ((RAW!U471 / 10000000000) * 1000)</f>
        <v>0</v>
      </c>
      <c r="W471" s="22">
        <f xml:space="preserve"> ((RAW!V471 / 1000000000) * 1000)</f>
        <v>266.054687</v>
      </c>
      <c r="X471" s="19" t="str">
        <f xml:space="preserve"> RAW!W471</f>
        <v>S</v>
      </c>
      <c r="Y471" s="19" t="str">
        <f xml:space="preserve"> RAW!X471</f>
        <v>L</v>
      </c>
      <c r="Z471" s="20" t="str">
        <f xml:space="preserve"> RAW!Y471</f>
        <v>N</v>
      </c>
      <c r="AA471" s="19">
        <f xml:space="preserve"> ((RAW!Z471 / 10000000000) * 1000)</f>
        <v>-0.11832699999999999</v>
      </c>
      <c r="AB471" s="19">
        <f xml:space="preserve"> RAW!AA471 / 5</f>
        <v>1378</v>
      </c>
      <c r="AC471" s="20">
        <f xml:space="preserve"> ((RAW!AB471 / 1000000) * 1000)</f>
        <v>0</v>
      </c>
    </row>
    <row r="472" spans="1:29" x14ac:dyDescent="0.25">
      <c r="A472" s="28">
        <v>43240.172845092595</v>
      </c>
      <c r="B472" s="18">
        <f t="shared" si="8"/>
        <v>39.083333611080889</v>
      </c>
      <c r="C472" s="19">
        <f xml:space="preserve"> RAW!B472 / 5</f>
        <v>1378</v>
      </c>
      <c r="D472" s="19">
        <f xml:space="preserve"> RAW!C472 / 5</f>
        <v>-132.80000000000001</v>
      </c>
      <c r="E472" s="20">
        <f xml:space="preserve"> RAW!D472 / 5</f>
        <v>-473.2</v>
      </c>
      <c r="F472" s="19">
        <f xml:space="preserve"> RAW!E472 / 5000</f>
        <v>1.3049999999999999</v>
      </c>
      <c r="G472" s="19">
        <f xml:space="preserve"> RAW!F472 / 5000</f>
        <v>-0.3458</v>
      </c>
      <c r="H472" s="19">
        <f xml:space="preserve"> RAW!G472 / 5000</f>
        <v>4.0000000000000001E-3</v>
      </c>
      <c r="I472" s="19">
        <f xml:space="preserve"> RAW!H472 / 5000</f>
        <v>0.1144</v>
      </c>
      <c r="J472" s="20">
        <f xml:space="preserve"> RAW!I472 / 5000</f>
        <v>0.52700000000000002</v>
      </c>
      <c r="K472" s="20">
        <f xml:space="preserve"> RAW!J472</f>
        <v>11111001</v>
      </c>
      <c r="L472" s="21">
        <f xml:space="preserve"> ((RAW!K472 / 10000000000) * 1000)</f>
        <v>-4.9884999999999999E-2</v>
      </c>
      <c r="M472" s="22">
        <f xml:space="preserve"> ((RAW!L472 / 1000000000) * 1000)</f>
        <v>187.76019699999998</v>
      </c>
      <c r="N472" s="19" t="str">
        <f xml:space="preserve"> RAW!M472</f>
        <v>R</v>
      </c>
      <c r="O472" s="19" t="str">
        <f xml:space="preserve"> RAW!N472</f>
        <v>L</v>
      </c>
      <c r="P472" s="20" t="str">
        <f xml:space="preserve"> RAW!O472</f>
        <v>-</v>
      </c>
      <c r="Q472" s="21">
        <f xml:space="preserve"> ((RAW!P472 / 10000000000) * 1000)</f>
        <v>0</v>
      </c>
      <c r="R472" s="22">
        <f xml:space="preserve"> ((RAW!Q472 / 1000000000) * 1000)</f>
        <v>0.697797</v>
      </c>
      <c r="S472" s="19" t="str">
        <f xml:space="preserve"> RAW!R472</f>
        <v>S</v>
      </c>
      <c r="T472" s="19" t="str">
        <f xml:space="preserve"> RAW!S472</f>
        <v>L</v>
      </c>
      <c r="U472" s="20" t="str">
        <f xml:space="preserve"> RAW!T472</f>
        <v>N</v>
      </c>
      <c r="V472" s="21">
        <f xml:space="preserve"> ((RAW!U472 / 10000000000) * 1000)</f>
        <v>0</v>
      </c>
      <c r="W472" s="22">
        <f xml:space="preserve"> ((RAW!V472 / 1000000000) * 1000)</f>
        <v>266.054687</v>
      </c>
      <c r="X472" s="19" t="str">
        <f xml:space="preserve"> RAW!W472</f>
        <v>S</v>
      </c>
      <c r="Y472" s="19" t="str">
        <f xml:space="preserve"> RAW!X472</f>
        <v>L</v>
      </c>
      <c r="Z472" s="20" t="str">
        <f xml:space="preserve"> RAW!Y472</f>
        <v>N</v>
      </c>
      <c r="AA472" s="19">
        <f xml:space="preserve"> ((RAW!Z472 / 10000000000) * 1000)</f>
        <v>-4.9884999999999999E-2</v>
      </c>
      <c r="AB472" s="19">
        <f xml:space="preserve"> RAW!AA472 / 5</f>
        <v>1378</v>
      </c>
      <c r="AC472" s="20">
        <f xml:space="preserve"> ((RAW!AB472 / 1000000) * 1000)</f>
        <v>0</v>
      </c>
    </row>
    <row r="473" spans="1:29" x14ac:dyDescent="0.25">
      <c r="A473" s="28">
        <v>43240.176317303238</v>
      </c>
      <c r="B473" s="18">
        <f t="shared" si="8"/>
        <v>39.166666666511446</v>
      </c>
      <c r="C473" s="19">
        <f xml:space="preserve"> RAW!B473 / 5</f>
        <v>1378</v>
      </c>
      <c r="D473" s="19">
        <f xml:space="preserve"> RAW!C473 / 5</f>
        <v>-132.80000000000001</v>
      </c>
      <c r="E473" s="20">
        <f xml:space="preserve"> RAW!D473 / 5</f>
        <v>-473.2</v>
      </c>
      <c r="F473" s="19">
        <f xml:space="preserve"> RAW!E473 / 5000</f>
        <v>1.3048</v>
      </c>
      <c r="G473" s="19">
        <f xml:space="preserve"> RAW!F473 / 5000</f>
        <v>-0.3458</v>
      </c>
      <c r="H473" s="19">
        <f xml:space="preserve"> RAW!G473 / 5000</f>
        <v>4.0000000000000001E-3</v>
      </c>
      <c r="I473" s="19">
        <f xml:space="preserve"> RAW!H473 / 5000</f>
        <v>0.1144</v>
      </c>
      <c r="J473" s="20">
        <f xml:space="preserve"> RAW!I473 / 5000</f>
        <v>0.52680000000000005</v>
      </c>
      <c r="K473" s="20">
        <f xml:space="preserve"> RAW!J473</f>
        <v>11111001</v>
      </c>
      <c r="L473" s="21">
        <f xml:space="preserve"> ((RAW!K473 / 10000000000) * 1000)</f>
        <v>-9.5978999999999995E-2</v>
      </c>
      <c r="M473" s="22">
        <f xml:space="preserve"> ((RAW!L473 / 1000000000) * 1000)</f>
        <v>188.12492399999999</v>
      </c>
      <c r="N473" s="19" t="str">
        <f xml:space="preserve"> RAW!M473</f>
        <v>R</v>
      </c>
      <c r="O473" s="19" t="str">
        <f xml:space="preserve"> RAW!N473</f>
        <v>L</v>
      </c>
      <c r="P473" s="20" t="str">
        <f xml:space="preserve"> RAW!O473</f>
        <v>-</v>
      </c>
      <c r="Q473" s="21">
        <f xml:space="preserve"> ((RAW!P473 / 10000000000) * 1000)</f>
        <v>0</v>
      </c>
      <c r="R473" s="22">
        <f xml:space="preserve"> ((RAW!Q473 / 1000000000) * 1000)</f>
        <v>0.697797</v>
      </c>
      <c r="S473" s="19" t="str">
        <f xml:space="preserve"> RAW!R473</f>
        <v>S</v>
      </c>
      <c r="T473" s="19" t="str">
        <f xml:space="preserve"> RAW!S473</f>
        <v>L</v>
      </c>
      <c r="U473" s="20" t="str">
        <f xml:space="preserve"> RAW!T473</f>
        <v>N</v>
      </c>
      <c r="V473" s="21">
        <f xml:space="preserve"> ((RAW!U473 / 10000000000) * 1000)</f>
        <v>0</v>
      </c>
      <c r="W473" s="22">
        <f xml:space="preserve"> ((RAW!V473 / 1000000000) * 1000)</f>
        <v>266.054687</v>
      </c>
      <c r="X473" s="19" t="str">
        <f xml:space="preserve"> RAW!W473</f>
        <v>S</v>
      </c>
      <c r="Y473" s="19" t="str">
        <f xml:space="preserve"> RAW!X473</f>
        <v>L</v>
      </c>
      <c r="Z473" s="20" t="str">
        <f xml:space="preserve"> RAW!Y473</f>
        <v>N</v>
      </c>
      <c r="AA473" s="19">
        <f xml:space="preserve"> ((RAW!Z473 / 10000000000) * 1000)</f>
        <v>-9.5978999999999995E-2</v>
      </c>
      <c r="AB473" s="19">
        <f xml:space="preserve"> RAW!AA473 / 5</f>
        <v>1378</v>
      </c>
      <c r="AC473" s="20">
        <f xml:space="preserve"> ((RAW!AB473 / 1000000) * 1000)</f>
        <v>0</v>
      </c>
    </row>
    <row r="474" spans="1:29" x14ac:dyDescent="0.25">
      <c r="A474" s="28">
        <v>43240.17978953704</v>
      </c>
      <c r="B474" s="18">
        <f t="shared" si="8"/>
        <v>39.250000277766958</v>
      </c>
      <c r="C474" s="19">
        <f xml:space="preserve"> RAW!B474 / 5</f>
        <v>1378.2</v>
      </c>
      <c r="D474" s="19">
        <f xml:space="preserve"> RAW!C474 / 5</f>
        <v>-132.80000000000001</v>
      </c>
      <c r="E474" s="20">
        <f xml:space="preserve"> RAW!D474 / 5</f>
        <v>-473.2</v>
      </c>
      <c r="F474" s="19">
        <f xml:space="preserve"> RAW!E474 / 5000</f>
        <v>1.3049999999999999</v>
      </c>
      <c r="G474" s="19">
        <f xml:space="preserve"> RAW!F474 / 5000</f>
        <v>-0.34560000000000002</v>
      </c>
      <c r="H474" s="19">
        <f xml:space="preserve"> RAW!G474 / 5000</f>
        <v>4.0000000000000001E-3</v>
      </c>
      <c r="I474" s="19">
        <f xml:space="preserve"> RAW!H474 / 5000</f>
        <v>0.1144</v>
      </c>
      <c r="J474" s="20">
        <f xml:space="preserve"> RAW!I474 / 5000</f>
        <v>0.52680000000000005</v>
      </c>
      <c r="K474" s="20">
        <f xml:space="preserve"> RAW!J474</f>
        <v>11111001</v>
      </c>
      <c r="L474" s="21">
        <f xml:space="preserve"> ((RAW!K474 / 10000000000) * 1000)</f>
        <v>-7.1434999999999998E-2</v>
      </c>
      <c r="M474" s="22">
        <f xml:space="preserve"> ((RAW!L474 / 1000000000) * 1000)</f>
        <v>188.466688</v>
      </c>
      <c r="N474" s="19" t="str">
        <f xml:space="preserve"> RAW!M474</f>
        <v>R</v>
      </c>
      <c r="O474" s="19" t="str">
        <f xml:space="preserve"> RAW!N474</f>
        <v>L</v>
      </c>
      <c r="P474" s="20" t="str">
        <f xml:space="preserve"> RAW!O474</f>
        <v>-</v>
      </c>
      <c r="Q474" s="21">
        <f xml:space="preserve"> ((RAW!P474 / 10000000000) * 1000)</f>
        <v>0</v>
      </c>
      <c r="R474" s="22">
        <f xml:space="preserve"> ((RAW!Q474 / 1000000000) * 1000)</f>
        <v>0.697797</v>
      </c>
      <c r="S474" s="19" t="str">
        <f xml:space="preserve"> RAW!R474</f>
        <v>S</v>
      </c>
      <c r="T474" s="19" t="str">
        <f xml:space="preserve"> RAW!S474</f>
        <v>L</v>
      </c>
      <c r="U474" s="20" t="str">
        <f xml:space="preserve"> RAW!T474</f>
        <v>N</v>
      </c>
      <c r="V474" s="21">
        <f xml:space="preserve"> ((RAW!U474 / 10000000000) * 1000)</f>
        <v>0</v>
      </c>
      <c r="W474" s="22">
        <f xml:space="preserve"> ((RAW!V474 / 1000000000) * 1000)</f>
        <v>266.054687</v>
      </c>
      <c r="X474" s="19" t="str">
        <f xml:space="preserve"> RAW!W474</f>
        <v>S</v>
      </c>
      <c r="Y474" s="19" t="str">
        <f xml:space="preserve"> RAW!X474</f>
        <v>L</v>
      </c>
      <c r="Z474" s="20" t="str">
        <f xml:space="preserve"> RAW!Y474</f>
        <v>N</v>
      </c>
      <c r="AA474" s="19">
        <f xml:space="preserve"> ((RAW!Z474 / 10000000000) * 1000)</f>
        <v>-7.1434999999999998E-2</v>
      </c>
      <c r="AB474" s="19">
        <f xml:space="preserve"> RAW!AA474 / 5</f>
        <v>1378.2</v>
      </c>
      <c r="AC474" s="20">
        <f xml:space="preserve"> ((RAW!AB474 / 1000000) * 1000)</f>
        <v>0</v>
      </c>
    </row>
    <row r="475" spans="1:29" x14ac:dyDescent="0.25">
      <c r="A475" s="28">
        <v>43240.183261747683</v>
      </c>
      <c r="B475" s="18">
        <f t="shared" si="8"/>
        <v>39.333333333197515</v>
      </c>
      <c r="C475" s="19">
        <f xml:space="preserve"> RAW!B475 / 5</f>
        <v>1378</v>
      </c>
      <c r="D475" s="19">
        <f xml:space="preserve"> RAW!C475 / 5</f>
        <v>-132.80000000000001</v>
      </c>
      <c r="E475" s="20">
        <f xml:space="preserve"> RAW!D475 / 5</f>
        <v>-473.2</v>
      </c>
      <c r="F475" s="19">
        <f xml:space="preserve"> RAW!E475 / 5000</f>
        <v>1.3049999999999999</v>
      </c>
      <c r="G475" s="19">
        <f xml:space="preserve"> RAW!F475 / 5000</f>
        <v>-0.3458</v>
      </c>
      <c r="H475" s="19">
        <f xml:space="preserve"> RAW!G475 / 5000</f>
        <v>4.0000000000000001E-3</v>
      </c>
      <c r="I475" s="19">
        <f xml:space="preserve"> RAW!H475 / 5000</f>
        <v>0.1144</v>
      </c>
      <c r="J475" s="20">
        <f xml:space="preserve"> RAW!I475 / 5000</f>
        <v>0.52700000000000002</v>
      </c>
      <c r="K475" s="20">
        <f xml:space="preserve"> RAW!J475</f>
        <v>11111001</v>
      </c>
      <c r="L475" s="21">
        <f xml:space="preserve"> ((RAW!K475 / 10000000000) * 1000)</f>
        <v>3.9899999999999996E-3</v>
      </c>
      <c r="M475" s="22">
        <f xml:space="preserve"> ((RAW!L475 / 1000000000) * 1000)</f>
        <v>188.75886599999998</v>
      </c>
      <c r="N475" s="19" t="str">
        <f xml:space="preserve"> RAW!M475</f>
        <v>R</v>
      </c>
      <c r="O475" s="19" t="str">
        <f xml:space="preserve"> RAW!N475</f>
        <v>L</v>
      </c>
      <c r="P475" s="20" t="str">
        <f xml:space="preserve"> RAW!O475</f>
        <v>-</v>
      </c>
      <c r="Q475" s="21">
        <f xml:space="preserve"> ((RAW!P475 / 10000000000) * 1000)</f>
        <v>0</v>
      </c>
      <c r="R475" s="22">
        <f xml:space="preserve"> ((RAW!Q475 / 1000000000) * 1000)</f>
        <v>0.697797</v>
      </c>
      <c r="S475" s="19" t="str">
        <f xml:space="preserve"> RAW!R475</f>
        <v>S</v>
      </c>
      <c r="T475" s="19" t="str">
        <f xml:space="preserve"> RAW!S475</f>
        <v>L</v>
      </c>
      <c r="U475" s="20" t="str">
        <f xml:space="preserve"> RAW!T475</f>
        <v>N</v>
      </c>
      <c r="V475" s="21">
        <f xml:space="preserve"> ((RAW!U475 / 10000000000) * 1000)</f>
        <v>0</v>
      </c>
      <c r="W475" s="22">
        <f xml:space="preserve"> ((RAW!V475 / 1000000000) * 1000)</f>
        <v>266.054687</v>
      </c>
      <c r="X475" s="19" t="str">
        <f xml:space="preserve"> RAW!W475</f>
        <v>S</v>
      </c>
      <c r="Y475" s="19" t="str">
        <f xml:space="preserve"> RAW!X475</f>
        <v>L</v>
      </c>
      <c r="Z475" s="20" t="str">
        <f xml:space="preserve"> RAW!Y475</f>
        <v>N</v>
      </c>
      <c r="AA475" s="19">
        <f xml:space="preserve"> ((RAW!Z475 / 10000000000) * 1000)</f>
        <v>3.9899999999999996E-3</v>
      </c>
      <c r="AB475" s="19">
        <f xml:space="preserve"> RAW!AA475 / 5</f>
        <v>1378</v>
      </c>
      <c r="AC475" s="20">
        <f xml:space="preserve"> ((RAW!AB475 / 1000000) * 1000)</f>
        <v>0</v>
      </c>
    </row>
    <row r="476" spans="1:29" x14ac:dyDescent="0.25">
      <c r="A476" s="28">
        <v>43240.186733981478</v>
      </c>
      <c r="B476" s="18">
        <f t="shared" si="8"/>
        <v>39.416666944278404</v>
      </c>
      <c r="C476" s="19">
        <f xml:space="preserve"> RAW!B476 / 5</f>
        <v>1378</v>
      </c>
      <c r="D476" s="19">
        <f xml:space="preserve"> RAW!C476 / 5</f>
        <v>-132.80000000000001</v>
      </c>
      <c r="E476" s="20">
        <f xml:space="preserve"> RAW!D476 / 5</f>
        <v>-473.2</v>
      </c>
      <c r="F476" s="19">
        <f xml:space="preserve"> RAW!E476 / 5000</f>
        <v>1.3048</v>
      </c>
      <c r="G476" s="19">
        <f xml:space="preserve"> RAW!F476 / 5000</f>
        <v>-0.3458</v>
      </c>
      <c r="H476" s="19">
        <f xml:space="preserve"> RAW!G476 / 5000</f>
        <v>4.0000000000000001E-3</v>
      </c>
      <c r="I476" s="19">
        <f xml:space="preserve"> RAW!H476 / 5000</f>
        <v>0.1144</v>
      </c>
      <c r="J476" s="20">
        <f xml:space="preserve"> RAW!I476 / 5000</f>
        <v>0.52659999999999996</v>
      </c>
      <c r="K476" s="20">
        <f xml:space="preserve"> RAW!J476</f>
        <v>11111001</v>
      </c>
      <c r="L476" s="21">
        <f xml:space="preserve"> ((RAW!K476 / 10000000000) * 1000)</f>
        <v>7.9810000000000002E-3</v>
      </c>
      <c r="M476" s="22">
        <f xml:space="preserve"> ((RAW!L476 / 1000000000) * 1000)</f>
        <v>188.98123799999999</v>
      </c>
      <c r="N476" s="19" t="str">
        <f xml:space="preserve"> RAW!M476</f>
        <v>R</v>
      </c>
      <c r="O476" s="19" t="str">
        <f xml:space="preserve"> RAW!N476</f>
        <v>L</v>
      </c>
      <c r="P476" s="20" t="str">
        <f xml:space="preserve"> RAW!O476</f>
        <v>-</v>
      </c>
      <c r="Q476" s="21">
        <f xml:space="preserve"> ((RAW!P476 / 10000000000) * 1000)</f>
        <v>0</v>
      </c>
      <c r="R476" s="22">
        <f xml:space="preserve"> ((RAW!Q476 / 1000000000) * 1000)</f>
        <v>0.697797</v>
      </c>
      <c r="S476" s="19" t="str">
        <f xml:space="preserve"> RAW!R476</f>
        <v>S</v>
      </c>
      <c r="T476" s="19" t="str">
        <f xml:space="preserve"> RAW!S476</f>
        <v>L</v>
      </c>
      <c r="U476" s="20" t="str">
        <f xml:space="preserve"> RAW!T476</f>
        <v>N</v>
      </c>
      <c r="V476" s="21">
        <f xml:space="preserve"> ((RAW!U476 / 10000000000) * 1000)</f>
        <v>0</v>
      </c>
      <c r="W476" s="22">
        <f xml:space="preserve"> ((RAW!V476 / 1000000000) * 1000)</f>
        <v>266.054687</v>
      </c>
      <c r="X476" s="19" t="str">
        <f xml:space="preserve"> RAW!W476</f>
        <v>S</v>
      </c>
      <c r="Y476" s="19" t="str">
        <f xml:space="preserve"> RAW!X476</f>
        <v>L</v>
      </c>
      <c r="Z476" s="20" t="str">
        <f xml:space="preserve"> RAW!Y476</f>
        <v>N</v>
      </c>
      <c r="AA476" s="19">
        <f xml:space="preserve"> ((RAW!Z476 / 10000000000) * 1000)</f>
        <v>7.9810000000000002E-3</v>
      </c>
      <c r="AB476" s="19">
        <f xml:space="preserve"> RAW!AA476 / 5</f>
        <v>1378</v>
      </c>
      <c r="AC476" s="20">
        <f xml:space="preserve"> ((RAW!AB476 / 1000000) * 1000)</f>
        <v>0</v>
      </c>
    </row>
    <row r="477" spans="1:29" x14ac:dyDescent="0.25">
      <c r="A477" s="28">
        <v>43240.190206203704</v>
      </c>
      <c r="B477" s="18">
        <f t="shared" si="8"/>
        <v>39.50000027770875</v>
      </c>
      <c r="C477" s="19">
        <f xml:space="preserve"> RAW!B477 / 5</f>
        <v>1378.2</v>
      </c>
      <c r="D477" s="19">
        <f xml:space="preserve"> RAW!C477 / 5</f>
        <v>-132.80000000000001</v>
      </c>
      <c r="E477" s="20">
        <f xml:space="preserve"> RAW!D477 / 5</f>
        <v>-473.2</v>
      </c>
      <c r="F477" s="19">
        <f xml:space="preserve"> RAW!E477 / 5000</f>
        <v>1.3049999999999999</v>
      </c>
      <c r="G477" s="19">
        <f xml:space="preserve"> RAW!F477 / 5000</f>
        <v>-0.34599999999999997</v>
      </c>
      <c r="H477" s="19">
        <f xml:space="preserve"> RAW!G477 / 5000</f>
        <v>4.0000000000000001E-3</v>
      </c>
      <c r="I477" s="19">
        <f xml:space="preserve"> RAW!H477 / 5000</f>
        <v>0.1142</v>
      </c>
      <c r="J477" s="20">
        <f xml:space="preserve"> RAW!I477 / 5000</f>
        <v>0.52659999999999996</v>
      </c>
      <c r="K477" s="20">
        <f xml:space="preserve"> RAW!J477</f>
        <v>11111001</v>
      </c>
      <c r="L477" s="21">
        <f xml:space="preserve"> ((RAW!K477 / 10000000000) * 1000)</f>
        <v>-5.986E-3</v>
      </c>
      <c r="M477" s="22">
        <f xml:space="preserve"> ((RAW!L477 / 1000000000) * 1000)</f>
        <v>189.20523900000001</v>
      </c>
      <c r="N477" s="19" t="str">
        <f xml:space="preserve"> RAW!M477</f>
        <v>R</v>
      </c>
      <c r="O477" s="19" t="str">
        <f xml:space="preserve"> RAW!N477</f>
        <v>L</v>
      </c>
      <c r="P477" s="20" t="str">
        <f xml:space="preserve"> RAW!O477</f>
        <v>-</v>
      </c>
      <c r="Q477" s="21">
        <f xml:space="preserve"> ((RAW!P477 / 10000000000) * 1000)</f>
        <v>0</v>
      </c>
      <c r="R477" s="22">
        <f xml:space="preserve"> ((RAW!Q477 / 1000000000) * 1000)</f>
        <v>0.697797</v>
      </c>
      <c r="S477" s="19" t="str">
        <f xml:space="preserve"> RAW!R477</f>
        <v>S</v>
      </c>
      <c r="T477" s="19" t="str">
        <f xml:space="preserve"> RAW!S477</f>
        <v>L</v>
      </c>
      <c r="U477" s="20" t="str">
        <f xml:space="preserve"> RAW!T477</f>
        <v>N</v>
      </c>
      <c r="V477" s="21">
        <f xml:space="preserve"> ((RAW!U477 / 10000000000) * 1000)</f>
        <v>0</v>
      </c>
      <c r="W477" s="22">
        <f xml:space="preserve"> ((RAW!V477 / 1000000000) * 1000)</f>
        <v>266.054687</v>
      </c>
      <c r="X477" s="19" t="str">
        <f xml:space="preserve"> RAW!W477</f>
        <v>S</v>
      </c>
      <c r="Y477" s="19" t="str">
        <f xml:space="preserve"> RAW!X477</f>
        <v>L</v>
      </c>
      <c r="Z477" s="20" t="str">
        <f xml:space="preserve"> RAW!Y477</f>
        <v>N</v>
      </c>
      <c r="AA477" s="19">
        <f xml:space="preserve"> ((RAW!Z477 / 10000000000) * 1000)</f>
        <v>-5.986E-3</v>
      </c>
      <c r="AB477" s="19">
        <f xml:space="preserve"> RAW!AA477 / 5</f>
        <v>1378.2</v>
      </c>
      <c r="AC477" s="20">
        <f xml:space="preserve"> ((RAW!AB477 / 1000000) * 1000)</f>
        <v>0</v>
      </c>
    </row>
    <row r="478" spans="1:29" x14ac:dyDescent="0.25">
      <c r="A478" s="28">
        <v>43240.193678425923</v>
      </c>
      <c r="B478" s="18">
        <f t="shared" si="8"/>
        <v>39.583333610964473</v>
      </c>
      <c r="C478" s="19">
        <f xml:space="preserve"> RAW!B478 / 5</f>
        <v>1378</v>
      </c>
      <c r="D478" s="19">
        <f xml:space="preserve"> RAW!C478 / 5</f>
        <v>-132.80000000000001</v>
      </c>
      <c r="E478" s="20">
        <f xml:space="preserve"> RAW!D478 / 5</f>
        <v>-473.2</v>
      </c>
      <c r="F478" s="19">
        <f xml:space="preserve"> RAW!E478 / 5000</f>
        <v>1.3049999999999999</v>
      </c>
      <c r="G478" s="19">
        <f xml:space="preserve"> RAW!F478 / 5000</f>
        <v>-0.3458</v>
      </c>
      <c r="H478" s="19">
        <f xml:space="preserve"> RAW!G478 / 5000</f>
        <v>4.0000000000000001E-3</v>
      </c>
      <c r="I478" s="19">
        <f xml:space="preserve"> RAW!H478 / 5000</f>
        <v>0.1142</v>
      </c>
      <c r="J478" s="20">
        <f xml:space="preserve"> RAW!I478 / 5000</f>
        <v>0.52680000000000005</v>
      </c>
      <c r="K478" s="20">
        <f xml:space="preserve"> RAW!J478</f>
        <v>11111001</v>
      </c>
      <c r="L478" s="21">
        <f xml:space="preserve"> ((RAW!K478 / 10000000000) * 1000)</f>
        <v>1.9949999999999998E-3</v>
      </c>
      <c r="M478" s="22">
        <f xml:space="preserve"> ((RAW!L478 / 1000000000) * 1000)</f>
        <v>189.397165</v>
      </c>
      <c r="N478" s="19" t="str">
        <f xml:space="preserve"> RAW!M478</f>
        <v>R</v>
      </c>
      <c r="O478" s="19" t="str">
        <f xml:space="preserve"> RAW!N478</f>
        <v>L</v>
      </c>
      <c r="P478" s="20" t="str">
        <f xml:space="preserve"> RAW!O478</f>
        <v>-</v>
      </c>
      <c r="Q478" s="21">
        <f xml:space="preserve"> ((RAW!P478 / 10000000000) * 1000)</f>
        <v>0</v>
      </c>
      <c r="R478" s="22">
        <f xml:space="preserve"> ((RAW!Q478 / 1000000000) * 1000)</f>
        <v>0.697797</v>
      </c>
      <c r="S478" s="19" t="str">
        <f xml:space="preserve"> RAW!R478</f>
        <v>S</v>
      </c>
      <c r="T478" s="19" t="str">
        <f xml:space="preserve"> RAW!S478</f>
        <v>L</v>
      </c>
      <c r="U478" s="20" t="str">
        <f xml:space="preserve"> RAW!T478</f>
        <v>N</v>
      </c>
      <c r="V478" s="21">
        <f xml:space="preserve"> ((RAW!U478 / 10000000000) * 1000)</f>
        <v>0</v>
      </c>
      <c r="W478" s="22">
        <f xml:space="preserve"> ((RAW!V478 / 1000000000) * 1000)</f>
        <v>266.054687</v>
      </c>
      <c r="X478" s="19" t="str">
        <f xml:space="preserve"> RAW!W478</f>
        <v>S</v>
      </c>
      <c r="Y478" s="19" t="str">
        <f xml:space="preserve"> RAW!X478</f>
        <v>L</v>
      </c>
      <c r="Z478" s="20" t="str">
        <f xml:space="preserve"> RAW!Y478</f>
        <v>N</v>
      </c>
      <c r="AA478" s="19">
        <f xml:space="preserve"> ((RAW!Z478 / 10000000000) * 1000)</f>
        <v>1.9949999999999998E-3</v>
      </c>
      <c r="AB478" s="19">
        <f xml:space="preserve"> RAW!AA478 / 5</f>
        <v>1378</v>
      </c>
      <c r="AC478" s="20">
        <f xml:space="preserve"> ((RAW!AB478 / 1000000) * 1000)</f>
        <v>0</v>
      </c>
    </row>
    <row r="479" spans="1:29" x14ac:dyDescent="0.25">
      <c r="A479" s="28">
        <v>43240.197150636573</v>
      </c>
      <c r="B479" s="18">
        <f t="shared" si="8"/>
        <v>39.666666666569654</v>
      </c>
      <c r="C479" s="19">
        <f xml:space="preserve"> RAW!B479 / 5</f>
        <v>1377.8</v>
      </c>
      <c r="D479" s="19">
        <f xml:space="preserve"> RAW!C479 / 5</f>
        <v>-132.80000000000001</v>
      </c>
      <c r="E479" s="20">
        <f xml:space="preserve"> RAW!D479 / 5</f>
        <v>-473.2</v>
      </c>
      <c r="F479" s="19">
        <f xml:space="preserve"> RAW!E479 / 5000</f>
        <v>1.3048</v>
      </c>
      <c r="G479" s="19">
        <f xml:space="preserve"> RAW!F479 / 5000</f>
        <v>-0.3458</v>
      </c>
      <c r="H479" s="19">
        <f xml:space="preserve"> RAW!G479 / 5000</f>
        <v>3.8E-3</v>
      </c>
      <c r="I479" s="19">
        <f xml:space="preserve"> RAW!H479 / 5000</f>
        <v>0.1142</v>
      </c>
      <c r="J479" s="20">
        <f xml:space="preserve"> RAW!I479 / 5000</f>
        <v>0.52659999999999996</v>
      </c>
      <c r="K479" s="20">
        <f xml:space="preserve"> RAW!J479</f>
        <v>11111001</v>
      </c>
      <c r="L479" s="21">
        <f xml:space="preserve"> ((RAW!K479 / 10000000000) * 1000)</f>
        <v>5.986E-3</v>
      </c>
      <c r="M479" s="22">
        <f xml:space="preserve"> ((RAW!L479 / 1000000000) * 1000)</f>
        <v>189.55641500000002</v>
      </c>
      <c r="N479" s="19" t="str">
        <f xml:space="preserve"> RAW!M479</f>
        <v>R</v>
      </c>
      <c r="O479" s="19" t="str">
        <f xml:space="preserve"> RAW!N479</f>
        <v>L</v>
      </c>
      <c r="P479" s="20" t="str">
        <f xml:space="preserve"> RAW!O479</f>
        <v>-</v>
      </c>
      <c r="Q479" s="21">
        <f xml:space="preserve"> ((RAW!P479 / 10000000000) * 1000)</f>
        <v>0</v>
      </c>
      <c r="R479" s="22">
        <f xml:space="preserve"> ((RAW!Q479 / 1000000000) * 1000)</f>
        <v>0.697797</v>
      </c>
      <c r="S479" s="19" t="str">
        <f xml:space="preserve"> RAW!R479</f>
        <v>S</v>
      </c>
      <c r="T479" s="19" t="str">
        <f xml:space="preserve"> RAW!S479</f>
        <v>L</v>
      </c>
      <c r="U479" s="20" t="str">
        <f xml:space="preserve"> RAW!T479</f>
        <v>N</v>
      </c>
      <c r="V479" s="21">
        <f xml:space="preserve"> ((RAW!U479 / 10000000000) * 1000)</f>
        <v>0</v>
      </c>
      <c r="W479" s="22">
        <f xml:space="preserve"> ((RAW!V479 / 1000000000) * 1000)</f>
        <v>266.054687</v>
      </c>
      <c r="X479" s="19" t="str">
        <f xml:space="preserve"> RAW!W479</f>
        <v>S</v>
      </c>
      <c r="Y479" s="19" t="str">
        <f xml:space="preserve"> RAW!X479</f>
        <v>L</v>
      </c>
      <c r="Z479" s="20" t="str">
        <f xml:space="preserve"> RAW!Y479</f>
        <v>N</v>
      </c>
      <c r="AA479" s="19">
        <f xml:space="preserve"> ((RAW!Z479 / 10000000000) * 1000)</f>
        <v>5.986E-3</v>
      </c>
      <c r="AB479" s="19">
        <f xml:space="preserve"> RAW!AA479 / 5</f>
        <v>1377.8</v>
      </c>
      <c r="AC479" s="20">
        <f xml:space="preserve"> ((RAW!AB479 / 1000000) * 1000)</f>
        <v>0</v>
      </c>
    </row>
    <row r="480" spans="1:29" x14ac:dyDescent="0.25">
      <c r="A480" s="28">
        <v>43240.200622870369</v>
      </c>
      <c r="B480" s="18">
        <f t="shared" si="8"/>
        <v>39.750000277650543</v>
      </c>
      <c r="C480" s="19">
        <f xml:space="preserve"> RAW!B480 / 5</f>
        <v>1377.8</v>
      </c>
      <c r="D480" s="19">
        <f xml:space="preserve"> RAW!C480 / 5</f>
        <v>-132.80000000000001</v>
      </c>
      <c r="E480" s="20">
        <f xml:space="preserve"> RAW!D480 / 5</f>
        <v>-473.2</v>
      </c>
      <c r="F480" s="19">
        <f xml:space="preserve"> RAW!E480 / 5000</f>
        <v>1.3048</v>
      </c>
      <c r="G480" s="19">
        <f xml:space="preserve"> RAW!F480 / 5000</f>
        <v>-0.3458</v>
      </c>
      <c r="H480" s="19">
        <f xml:space="preserve"> RAW!G480 / 5000</f>
        <v>4.0000000000000001E-3</v>
      </c>
      <c r="I480" s="19">
        <f xml:space="preserve"> RAW!H480 / 5000</f>
        <v>0.1144</v>
      </c>
      <c r="J480" s="20">
        <f xml:space="preserve"> RAW!I480 / 5000</f>
        <v>0.52659999999999996</v>
      </c>
      <c r="K480" s="20">
        <f xml:space="preserve"> RAW!J480</f>
        <v>11111001</v>
      </c>
      <c r="L480" s="21">
        <f xml:space="preserve"> ((RAW!K480 / 10000000000) * 1000)</f>
        <v>-2.9731E-2</v>
      </c>
      <c r="M480" s="22">
        <f xml:space="preserve"> ((RAW!L480 / 1000000000) * 1000)</f>
        <v>189.70166399999999</v>
      </c>
      <c r="N480" s="19" t="str">
        <f xml:space="preserve"> RAW!M480</f>
        <v>R</v>
      </c>
      <c r="O480" s="19" t="str">
        <f xml:space="preserve"> RAW!N480</f>
        <v>L</v>
      </c>
      <c r="P480" s="20" t="str">
        <f xml:space="preserve"> RAW!O480</f>
        <v>-</v>
      </c>
      <c r="Q480" s="21">
        <f xml:space="preserve"> ((RAW!P480 / 10000000000) * 1000)</f>
        <v>0</v>
      </c>
      <c r="R480" s="22">
        <f xml:space="preserve"> ((RAW!Q480 / 1000000000) * 1000)</f>
        <v>0.697797</v>
      </c>
      <c r="S480" s="19" t="str">
        <f xml:space="preserve"> RAW!R480</f>
        <v>S</v>
      </c>
      <c r="T480" s="19" t="str">
        <f xml:space="preserve"> RAW!S480</f>
        <v>L</v>
      </c>
      <c r="U480" s="20" t="str">
        <f xml:space="preserve"> RAW!T480</f>
        <v>N</v>
      </c>
      <c r="V480" s="21">
        <f xml:space="preserve"> ((RAW!U480 / 10000000000) * 1000)</f>
        <v>0</v>
      </c>
      <c r="W480" s="22">
        <f xml:space="preserve"> ((RAW!V480 / 1000000000) * 1000)</f>
        <v>266.054687</v>
      </c>
      <c r="X480" s="19" t="str">
        <f xml:space="preserve"> RAW!W480</f>
        <v>S</v>
      </c>
      <c r="Y480" s="19" t="str">
        <f xml:space="preserve"> RAW!X480</f>
        <v>L</v>
      </c>
      <c r="Z480" s="20" t="str">
        <f xml:space="preserve"> RAW!Y480</f>
        <v>N</v>
      </c>
      <c r="AA480" s="19">
        <f xml:space="preserve"> ((RAW!Z480 / 10000000000) * 1000)</f>
        <v>-2.9731E-2</v>
      </c>
      <c r="AB480" s="19">
        <f xml:space="preserve"> RAW!AA480 / 5</f>
        <v>1377.8</v>
      </c>
      <c r="AC480" s="20">
        <f xml:space="preserve"> ((RAW!AB480 / 1000000) * 1000)</f>
        <v>0</v>
      </c>
    </row>
    <row r="481" spans="1:29" x14ac:dyDescent="0.25">
      <c r="A481" s="28">
        <v>43240.204095092595</v>
      </c>
      <c r="B481" s="18">
        <f t="shared" si="8"/>
        <v>39.833333611080889</v>
      </c>
      <c r="C481" s="19">
        <f xml:space="preserve"> RAW!B481 / 5</f>
        <v>1378</v>
      </c>
      <c r="D481" s="19">
        <f xml:space="preserve"> RAW!C481 / 5</f>
        <v>-132.80000000000001</v>
      </c>
      <c r="E481" s="20">
        <f xml:space="preserve"> RAW!D481 / 5</f>
        <v>-473.2</v>
      </c>
      <c r="F481" s="19">
        <f xml:space="preserve"> RAW!E481 / 5000</f>
        <v>1.3048</v>
      </c>
      <c r="G481" s="19">
        <f xml:space="preserve"> RAW!F481 / 5000</f>
        <v>-0.3458</v>
      </c>
      <c r="H481" s="19">
        <f xml:space="preserve"> RAW!G481 / 5000</f>
        <v>4.0000000000000001E-3</v>
      </c>
      <c r="I481" s="19">
        <f xml:space="preserve"> RAW!H481 / 5000</f>
        <v>0.1142</v>
      </c>
      <c r="J481" s="20">
        <f xml:space="preserve"> RAW!I481 / 5000</f>
        <v>0.52639999999999998</v>
      </c>
      <c r="K481" s="20">
        <f xml:space="preserve"> RAW!J481</f>
        <v>11111001</v>
      </c>
      <c r="L481" s="21">
        <f xml:space="preserve"> ((RAW!K481 / 10000000000) * 1000)</f>
        <v>-9.6769999999999998E-3</v>
      </c>
      <c r="M481" s="22">
        <f xml:space="preserve"> ((RAW!L481 / 1000000000) * 1000)</f>
        <v>189.81553600000001</v>
      </c>
      <c r="N481" s="19" t="str">
        <f xml:space="preserve"> RAW!M481</f>
        <v>R</v>
      </c>
      <c r="O481" s="19" t="str">
        <f xml:space="preserve"> RAW!N481</f>
        <v>L</v>
      </c>
      <c r="P481" s="20" t="str">
        <f xml:space="preserve"> RAW!O481</f>
        <v>-</v>
      </c>
      <c r="Q481" s="21">
        <f xml:space="preserve"> ((RAW!P481 / 10000000000) * 1000)</f>
        <v>0</v>
      </c>
      <c r="R481" s="22">
        <f xml:space="preserve"> ((RAW!Q481 / 1000000000) * 1000)</f>
        <v>0.697797</v>
      </c>
      <c r="S481" s="19" t="str">
        <f xml:space="preserve"> RAW!R481</f>
        <v>S</v>
      </c>
      <c r="T481" s="19" t="str">
        <f xml:space="preserve"> RAW!S481</f>
        <v>L</v>
      </c>
      <c r="U481" s="20" t="str">
        <f xml:space="preserve"> RAW!T481</f>
        <v>N</v>
      </c>
      <c r="V481" s="21">
        <f xml:space="preserve"> ((RAW!U481 / 10000000000) * 1000)</f>
        <v>0</v>
      </c>
      <c r="W481" s="22">
        <f xml:space="preserve"> ((RAW!V481 / 1000000000) * 1000)</f>
        <v>266.054687</v>
      </c>
      <c r="X481" s="19" t="str">
        <f xml:space="preserve"> RAW!W481</f>
        <v>S</v>
      </c>
      <c r="Y481" s="19" t="str">
        <f xml:space="preserve"> RAW!X481</f>
        <v>L</v>
      </c>
      <c r="Z481" s="20" t="str">
        <f xml:space="preserve"> RAW!Y481</f>
        <v>N</v>
      </c>
      <c r="AA481" s="19">
        <f xml:space="preserve"> ((RAW!Z481 / 10000000000) * 1000)</f>
        <v>-9.6769999999999998E-3</v>
      </c>
      <c r="AB481" s="19">
        <f xml:space="preserve"> RAW!AA481 / 5</f>
        <v>1378</v>
      </c>
      <c r="AC481" s="20">
        <f xml:space="preserve"> ((RAW!AB481 / 1000000) * 1000)</f>
        <v>0</v>
      </c>
    </row>
    <row r="482" spans="1:29" x14ac:dyDescent="0.25">
      <c r="A482" s="28">
        <v>43240.207567314814</v>
      </c>
      <c r="B482" s="18">
        <f t="shared" si="8"/>
        <v>39.916666944336612</v>
      </c>
      <c r="C482" s="19">
        <f xml:space="preserve"> RAW!B482 / 5</f>
        <v>1377.8</v>
      </c>
      <c r="D482" s="19">
        <f xml:space="preserve"> RAW!C482 / 5</f>
        <v>-132.80000000000001</v>
      </c>
      <c r="E482" s="20">
        <f xml:space="preserve"> RAW!D482 / 5</f>
        <v>-473.2</v>
      </c>
      <c r="F482" s="19">
        <f xml:space="preserve"> RAW!E482 / 5000</f>
        <v>1.3046</v>
      </c>
      <c r="G482" s="19">
        <f xml:space="preserve"> RAW!F482 / 5000</f>
        <v>-0.34560000000000002</v>
      </c>
      <c r="H482" s="19">
        <f xml:space="preserve"> RAW!G482 / 5000</f>
        <v>4.0000000000000001E-3</v>
      </c>
      <c r="I482" s="19">
        <f xml:space="preserve"> RAW!H482 / 5000</f>
        <v>0.1142</v>
      </c>
      <c r="J482" s="20">
        <f xml:space="preserve"> RAW!I482 / 5000</f>
        <v>0.52659999999999996</v>
      </c>
      <c r="K482" s="20">
        <f xml:space="preserve"> RAW!J482</f>
        <v>11111001</v>
      </c>
      <c r="L482" s="21">
        <f xml:space="preserve"> ((RAW!K482 / 10000000000) * 1000)</f>
        <v>-8.2800000000000009E-3</v>
      </c>
      <c r="M482" s="22">
        <f xml:space="preserve"> ((RAW!L482 / 1000000000) * 1000)</f>
        <v>189.915739</v>
      </c>
      <c r="N482" s="19" t="str">
        <f xml:space="preserve"> RAW!M482</f>
        <v>R</v>
      </c>
      <c r="O482" s="19" t="str">
        <f xml:space="preserve"> RAW!N482</f>
        <v>L</v>
      </c>
      <c r="P482" s="20" t="str">
        <f xml:space="preserve"> RAW!O482</f>
        <v>-</v>
      </c>
      <c r="Q482" s="21">
        <f xml:space="preserve"> ((RAW!P482 / 10000000000) * 1000)</f>
        <v>0</v>
      </c>
      <c r="R482" s="22">
        <f xml:space="preserve"> ((RAW!Q482 / 1000000000) * 1000)</f>
        <v>0.697797</v>
      </c>
      <c r="S482" s="19" t="str">
        <f xml:space="preserve"> RAW!R482</f>
        <v>S</v>
      </c>
      <c r="T482" s="19" t="str">
        <f xml:space="preserve"> RAW!S482</f>
        <v>L</v>
      </c>
      <c r="U482" s="20" t="str">
        <f xml:space="preserve"> RAW!T482</f>
        <v>N</v>
      </c>
      <c r="V482" s="21">
        <f xml:space="preserve"> ((RAW!U482 / 10000000000) * 1000)</f>
        <v>0</v>
      </c>
      <c r="W482" s="22">
        <f xml:space="preserve"> ((RAW!V482 / 1000000000) * 1000)</f>
        <v>266.054687</v>
      </c>
      <c r="X482" s="19" t="str">
        <f xml:space="preserve"> RAW!W482</f>
        <v>S</v>
      </c>
      <c r="Y482" s="19" t="str">
        <f xml:space="preserve"> RAW!X482</f>
        <v>L</v>
      </c>
      <c r="Z482" s="20" t="str">
        <f xml:space="preserve"> RAW!Y482</f>
        <v>N</v>
      </c>
      <c r="AA482" s="19">
        <f xml:space="preserve"> ((RAW!Z482 / 10000000000) * 1000)</f>
        <v>-8.2800000000000009E-3</v>
      </c>
      <c r="AB482" s="19">
        <f xml:space="preserve"> RAW!AA482 / 5</f>
        <v>1377.8</v>
      </c>
      <c r="AC482" s="20">
        <f xml:space="preserve"> ((RAW!AB482 / 1000000) * 1000)</f>
        <v>0</v>
      </c>
    </row>
    <row r="483" spans="1:29" x14ac:dyDescent="0.25">
      <c r="A483" s="28">
        <v>43240.21103953704</v>
      </c>
      <c r="B483" s="18">
        <f t="shared" si="8"/>
        <v>40.000000277766958</v>
      </c>
      <c r="C483" s="19">
        <f xml:space="preserve"> RAW!B483 / 5</f>
        <v>1377.6</v>
      </c>
      <c r="D483" s="19">
        <f xml:space="preserve"> RAW!C483 / 5</f>
        <v>-132.80000000000001</v>
      </c>
      <c r="E483" s="20">
        <f xml:space="preserve"> RAW!D483 / 5</f>
        <v>-473.2</v>
      </c>
      <c r="F483" s="19">
        <f xml:space="preserve"> RAW!E483 / 5000</f>
        <v>1.3048</v>
      </c>
      <c r="G483" s="19">
        <f xml:space="preserve"> RAW!F483 / 5000</f>
        <v>-0.3458</v>
      </c>
      <c r="H483" s="19">
        <f xml:space="preserve"> RAW!G483 / 5000</f>
        <v>3.8E-3</v>
      </c>
      <c r="I483" s="19">
        <f xml:space="preserve"> RAW!H483 / 5000</f>
        <v>0.1142</v>
      </c>
      <c r="J483" s="20">
        <f xml:space="preserve"> RAW!I483 / 5000</f>
        <v>0.52659999999999996</v>
      </c>
      <c r="K483" s="20">
        <f xml:space="preserve"> RAW!J483</f>
        <v>11111001</v>
      </c>
      <c r="L483" s="21">
        <f xml:space="preserve"> ((RAW!K483 / 10000000000) * 1000)</f>
        <v>1.9949999999999998E-3</v>
      </c>
      <c r="M483" s="22">
        <f xml:space="preserve"> ((RAW!L483 / 1000000000) * 1000)</f>
        <v>189.99048299999998</v>
      </c>
      <c r="N483" s="19" t="str">
        <f xml:space="preserve"> RAW!M483</f>
        <v>R</v>
      </c>
      <c r="O483" s="19" t="str">
        <f xml:space="preserve"> RAW!N483</f>
        <v>L</v>
      </c>
      <c r="P483" s="20" t="str">
        <f xml:space="preserve"> RAW!O483</f>
        <v>-</v>
      </c>
      <c r="Q483" s="21">
        <f xml:space="preserve"> ((RAW!P483 / 10000000000) * 1000)</f>
        <v>0</v>
      </c>
      <c r="R483" s="22">
        <f xml:space="preserve"> ((RAW!Q483 / 1000000000) * 1000)</f>
        <v>0.697797</v>
      </c>
      <c r="S483" s="19" t="str">
        <f xml:space="preserve"> RAW!R483</f>
        <v>S</v>
      </c>
      <c r="T483" s="19" t="str">
        <f xml:space="preserve"> RAW!S483</f>
        <v>L</v>
      </c>
      <c r="U483" s="20" t="str">
        <f xml:space="preserve"> RAW!T483</f>
        <v>N</v>
      </c>
      <c r="V483" s="21">
        <f xml:space="preserve"> ((RAW!U483 / 10000000000) * 1000)</f>
        <v>0</v>
      </c>
      <c r="W483" s="22">
        <f xml:space="preserve"> ((RAW!V483 / 1000000000) * 1000)</f>
        <v>266.054687</v>
      </c>
      <c r="X483" s="19" t="str">
        <f xml:space="preserve"> RAW!W483</f>
        <v>S</v>
      </c>
      <c r="Y483" s="19" t="str">
        <f xml:space="preserve"> RAW!X483</f>
        <v>L</v>
      </c>
      <c r="Z483" s="20" t="str">
        <f xml:space="preserve"> RAW!Y483</f>
        <v>N</v>
      </c>
      <c r="AA483" s="19">
        <f xml:space="preserve"> ((RAW!Z483 / 10000000000) * 1000)</f>
        <v>1.9949999999999998E-3</v>
      </c>
      <c r="AB483" s="19">
        <f xml:space="preserve"> RAW!AA483 / 5</f>
        <v>1377.6</v>
      </c>
      <c r="AC483" s="20">
        <f xml:space="preserve"> ((RAW!AB483 / 1000000) * 1000)</f>
        <v>0</v>
      </c>
    </row>
    <row r="484" spans="1:29" x14ac:dyDescent="0.25">
      <c r="A484" s="28">
        <v>43240.214511759259</v>
      </c>
      <c r="B484" s="18">
        <f t="shared" si="8"/>
        <v>40.083333611022681</v>
      </c>
      <c r="C484" s="19">
        <f xml:space="preserve"> RAW!B484 / 5</f>
        <v>1377.8</v>
      </c>
      <c r="D484" s="19">
        <f xml:space="preserve"> RAW!C484 / 5</f>
        <v>-132.80000000000001</v>
      </c>
      <c r="E484" s="20">
        <f xml:space="preserve"> RAW!D484 / 5</f>
        <v>-473.2</v>
      </c>
      <c r="F484" s="19">
        <f xml:space="preserve"> RAW!E484 / 5000</f>
        <v>1.3049999999999999</v>
      </c>
      <c r="G484" s="19">
        <f xml:space="preserve"> RAW!F484 / 5000</f>
        <v>-0.3458</v>
      </c>
      <c r="H484" s="19">
        <f xml:space="preserve"> RAW!G484 / 5000</f>
        <v>3.8E-3</v>
      </c>
      <c r="I484" s="19">
        <f xml:space="preserve"> RAW!H484 / 5000</f>
        <v>0.1142</v>
      </c>
      <c r="J484" s="20">
        <f xml:space="preserve"> RAW!I484 / 5000</f>
        <v>0.52659999999999996</v>
      </c>
      <c r="K484" s="20">
        <f xml:space="preserve"> RAW!J484</f>
        <v>11111001</v>
      </c>
      <c r="L484" s="21">
        <f xml:space="preserve"> ((RAW!K484 / 10000000000) * 1000)</f>
        <v>0</v>
      </c>
      <c r="M484" s="22">
        <f xml:space="preserve"> ((RAW!L484 / 1000000000) * 1000)</f>
        <v>190.092748</v>
      </c>
      <c r="N484" s="19" t="str">
        <f xml:space="preserve"> RAW!M484</f>
        <v>R</v>
      </c>
      <c r="O484" s="19" t="str">
        <f xml:space="preserve"> RAW!N484</f>
        <v>L</v>
      </c>
      <c r="P484" s="20" t="str">
        <f xml:space="preserve"> RAW!O484</f>
        <v>-</v>
      </c>
      <c r="Q484" s="21">
        <f xml:space="preserve"> ((RAW!P484 / 10000000000) * 1000)</f>
        <v>0</v>
      </c>
      <c r="R484" s="22">
        <f xml:space="preserve"> ((RAW!Q484 / 1000000000) * 1000)</f>
        <v>0.697797</v>
      </c>
      <c r="S484" s="19" t="str">
        <f xml:space="preserve"> RAW!R484</f>
        <v>S</v>
      </c>
      <c r="T484" s="19" t="str">
        <f xml:space="preserve"> RAW!S484</f>
        <v>L</v>
      </c>
      <c r="U484" s="20" t="str">
        <f xml:space="preserve"> RAW!T484</f>
        <v>N</v>
      </c>
      <c r="V484" s="21">
        <f xml:space="preserve"> ((RAW!U484 / 10000000000) * 1000)</f>
        <v>0</v>
      </c>
      <c r="W484" s="22">
        <f xml:space="preserve"> ((RAW!V484 / 1000000000) * 1000)</f>
        <v>266.054687</v>
      </c>
      <c r="X484" s="19" t="str">
        <f xml:space="preserve"> RAW!W484</f>
        <v>S</v>
      </c>
      <c r="Y484" s="19" t="str">
        <f xml:space="preserve"> RAW!X484</f>
        <v>L</v>
      </c>
      <c r="Z484" s="20" t="str">
        <f xml:space="preserve"> RAW!Y484</f>
        <v>N</v>
      </c>
      <c r="AA484" s="19">
        <f xml:space="preserve"> ((RAW!Z484 / 10000000000) * 1000)</f>
        <v>0</v>
      </c>
      <c r="AB484" s="19">
        <f xml:space="preserve"> RAW!AA484 / 5</f>
        <v>1377.8</v>
      </c>
      <c r="AC484" s="20">
        <f xml:space="preserve"> ((RAW!AB484 / 1000000) * 1000)</f>
        <v>0</v>
      </c>
    </row>
    <row r="485" spans="1:29" x14ac:dyDescent="0.25">
      <c r="A485" s="28">
        <v>43240.217983981478</v>
      </c>
      <c r="B485" s="18">
        <f t="shared" si="8"/>
        <v>40.166666944278404</v>
      </c>
      <c r="C485" s="19">
        <f xml:space="preserve"> RAW!B485 / 5</f>
        <v>1377.8</v>
      </c>
      <c r="D485" s="19">
        <f xml:space="preserve"> RAW!C485 / 5</f>
        <v>-132.80000000000001</v>
      </c>
      <c r="E485" s="20">
        <f xml:space="preserve"> RAW!D485 / 5</f>
        <v>-473.2</v>
      </c>
      <c r="F485" s="19">
        <f xml:space="preserve"> RAW!E485 / 5000</f>
        <v>1.3046</v>
      </c>
      <c r="G485" s="19">
        <f xml:space="preserve"> RAW!F485 / 5000</f>
        <v>-0.3458</v>
      </c>
      <c r="H485" s="19">
        <f xml:space="preserve"> RAW!G485 / 5000</f>
        <v>4.0000000000000001E-3</v>
      </c>
      <c r="I485" s="19">
        <f xml:space="preserve"> RAW!H485 / 5000</f>
        <v>0.1142</v>
      </c>
      <c r="J485" s="20">
        <f xml:space="preserve"> RAW!I485 / 5000</f>
        <v>0.52659999999999996</v>
      </c>
      <c r="K485" s="20">
        <f xml:space="preserve"> RAW!J485</f>
        <v>11111001</v>
      </c>
      <c r="L485" s="21">
        <f xml:space="preserve"> ((RAW!K485 / 10000000000) * 1000)</f>
        <v>3.9899999999999996E-3</v>
      </c>
      <c r="M485" s="22">
        <f xml:space="preserve"> ((RAW!L485 / 1000000000) * 1000)</f>
        <v>190.16130699999999</v>
      </c>
      <c r="N485" s="19" t="str">
        <f xml:space="preserve"> RAW!M485</f>
        <v>R</v>
      </c>
      <c r="O485" s="19" t="str">
        <f xml:space="preserve"> RAW!N485</f>
        <v>L</v>
      </c>
      <c r="P485" s="20" t="str">
        <f xml:space="preserve"> RAW!O485</f>
        <v>-</v>
      </c>
      <c r="Q485" s="21">
        <f xml:space="preserve"> ((RAW!P485 / 10000000000) * 1000)</f>
        <v>0</v>
      </c>
      <c r="R485" s="22">
        <f xml:space="preserve"> ((RAW!Q485 / 1000000000) * 1000)</f>
        <v>0.697797</v>
      </c>
      <c r="S485" s="19" t="str">
        <f xml:space="preserve"> RAW!R485</f>
        <v>S</v>
      </c>
      <c r="T485" s="19" t="str">
        <f xml:space="preserve"> RAW!S485</f>
        <v>L</v>
      </c>
      <c r="U485" s="20" t="str">
        <f xml:space="preserve"> RAW!T485</f>
        <v>N</v>
      </c>
      <c r="V485" s="21">
        <f xml:space="preserve"> ((RAW!U485 / 10000000000) * 1000)</f>
        <v>0</v>
      </c>
      <c r="W485" s="22">
        <f xml:space="preserve"> ((RAW!V485 / 1000000000) * 1000)</f>
        <v>266.054687</v>
      </c>
      <c r="X485" s="19" t="str">
        <f xml:space="preserve"> RAW!W485</f>
        <v>S</v>
      </c>
      <c r="Y485" s="19" t="str">
        <f xml:space="preserve"> RAW!X485</f>
        <v>L</v>
      </c>
      <c r="Z485" s="20" t="str">
        <f xml:space="preserve"> RAW!Y485</f>
        <v>N</v>
      </c>
      <c r="AA485" s="19">
        <f xml:space="preserve"> ((RAW!Z485 / 10000000000) * 1000)</f>
        <v>3.9899999999999996E-3</v>
      </c>
      <c r="AB485" s="19">
        <f xml:space="preserve"> RAW!AA485 / 5</f>
        <v>1377.8</v>
      </c>
      <c r="AC485" s="20">
        <f xml:space="preserve"> ((RAW!AB485 / 1000000) * 1000)</f>
        <v>0</v>
      </c>
    </row>
    <row r="486" spans="1:29" x14ac:dyDescent="0.25">
      <c r="A486" s="28">
        <v>43240.221456203704</v>
      </c>
      <c r="B486" s="18">
        <f t="shared" si="8"/>
        <v>40.25000027770875</v>
      </c>
      <c r="C486" s="19">
        <f xml:space="preserve"> RAW!B486 / 5</f>
        <v>1378.2</v>
      </c>
      <c r="D486" s="19">
        <f xml:space="preserve"> RAW!C486 / 5</f>
        <v>-132.80000000000001</v>
      </c>
      <c r="E486" s="20">
        <f xml:space="preserve"> RAW!D486 / 5</f>
        <v>-473.2</v>
      </c>
      <c r="F486" s="19">
        <f xml:space="preserve"> RAW!E486 / 5000</f>
        <v>1.3048</v>
      </c>
      <c r="G486" s="19">
        <f xml:space="preserve"> RAW!F486 / 5000</f>
        <v>-0.3458</v>
      </c>
      <c r="H486" s="19">
        <f xml:space="preserve"> RAW!G486 / 5000</f>
        <v>3.8E-3</v>
      </c>
      <c r="I486" s="19">
        <f xml:space="preserve"> RAW!H486 / 5000</f>
        <v>0.1142</v>
      </c>
      <c r="J486" s="20">
        <f xml:space="preserve"> RAW!I486 / 5000</f>
        <v>0.52659999999999996</v>
      </c>
      <c r="K486" s="20">
        <f xml:space="preserve"> RAW!J486</f>
        <v>11111001</v>
      </c>
      <c r="L486" s="21">
        <f xml:space="preserve"> ((RAW!K486 / 10000000000) * 1000)</f>
        <v>-1.5962999999999998E-2</v>
      </c>
      <c r="M486" s="22">
        <f xml:space="preserve"> ((RAW!L486 / 1000000000) * 1000)</f>
        <v>190.219955</v>
      </c>
      <c r="N486" s="19" t="str">
        <f xml:space="preserve"> RAW!M486</f>
        <v>R</v>
      </c>
      <c r="O486" s="19" t="str">
        <f xml:space="preserve"> RAW!N486</f>
        <v>L</v>
      </c>
      <c r="P486" s="20" t="str">
        <f xml:space="preserve"> RAW!O486</f>
        <v>-</v>
      </c>
      <c r="Q486" s="21">
        <f xml:space="preserve"> ((RAW!P486 / 10000000000) * 1000)</f>
        <v>0</v>
      </c>
      <c r="R486" s="22">
        <f xml:space="preserve"> ((RAW!Q486 / 1000000000) * 1000)</f>
        <v>0.697797</v>
      </c>
      <c r="S486" s="19" t="str">
        <f xml:space="preserve"> RAW!R486</f>
        <v>S</v>
      </c>
      <c r="T486" s="19" t="str">
        <f xml:space="preserve"> RAW!S486</f>
        <v>L</v>
      </c>
      <c r="U486" s="20" t="str">
        <f xml:space="preserve"> RAW!T486</f>
        <v>N</v>
      </c>
      <c r="V486" s="21">
        <f xml:space="preserve"> ((RAW!U486 / 10000000000) * 1000)</f>
        <v>0</v>
      </c>
      <c r="W486" s="22">
        <f xml:space="preserve"> ((RAW!V486 / 1000000000) * 1000)</f>
        <v>266.054687</v>
      </c>
      <c r="X486" s="19" t="str">
        <f xml:space="preserve"> RAW!W486</f>
        <v>S</v>
      </c>
      <c r="Y486" s="19" t="str">
        <f xml:space="preserve"> RAW!X486</f>
        <v>L</v>
      </c>
      <c r="Z486" s="20" t="str">
        <f xml:space="preserve"> RAW!Y486</f>
        <v>N</v>
      </c>
      <c r="AA486" s="19">
        <f xml:space="preserve"> ((RAW!Z486 / 10000000000) * 1000)</f>
        <v>-1.5962999999999998E-2</v>
      </c>
      <c r="AB486" s="19">
        <f xml:space="preserve"> RAW!AA486 / 5</f>
        <v>1378.2</v>
      </c>
      <c r="AC486" s="20">
        <f xml:space="preserve"> ((RAW!AB486 / 1000000) * 1000)</f>
        <v>0</v>
      </c>
    </row>
    <row r="487" spans="1:29" x14ac:dyDescent="0.25">
      <c r="A487" s="28">
        <v>43240.224928425923</v>
      </c>
      <c r="B487" s="18">
        <f t="shared" si="8"/>
        <v>40.333333610964473</v>
      </c>
      <c r="C487" s="19">
        <f xml:space="preserve"> RAW!B487 / 5</f>
        <v>1377.8</v>
      </c>
      <c r="D487" s="19">
        <f xml:space="preserve"> RAW!C487 / 5</f>
        <v>-132.80000000000001</v>
      </c>
      <c r="E487" s="20">
        <f xml:space="preserve"> RAW!D487 / 5</f>
        <v>-473.2</v>
      </c>
      <c r="F487" s="19">
        <f xml:space="preserve"> RAW!E487 / 5000</f>
        <v>1.3048</v>
      </c>
      <c r="G487" s="19">
        <f xml:space="preserve"> RAW!F487 / 5000</f>
        <v>-0.34560000000000002</v>
      </c>
      <c r="H487" s="19">
        <f xml:space="preserve"> RAW!G487 / 5000</f>
        <v>4.0000000000000001E-3</v>
      </c>
      <c r="I487" s="19">
        <f xml:space="preserve"> RAW!H487 / 5000</f>
        <v>0.1142</v>
      </c>
      <c r="J487" s="20">
        <f xml:space="preserve"> RAW!I487 / 5000</f>
        <v>0.52659999999999996</v>
      </c>
      <c r="K487" s="20">
        <f xml:space="preserve"> RAW!J487</f>
        <v>11111001</v>
      </c>
      <c r="L487" s="21">
        <f xml:space="preserve"> ((RAW!K487 / 10000000000) * 1000)</f>
        <v>0</v>
      </c>
      <c r="M487" s="22">
        <f xml:space="preserve"> ((RAW!L487 / 1000000000) * 1000)</f>
        <v>190.284324</v>
      </c>
      <c r="N487" s="19" t="str">
        <f xml:space="preserve"> RAW!M487</f>
        <v>R</v>
      </c>
      <c r="O487" s="19" t="str">
        <f xml:space="preserve"> RAW!N487</f>
        <v>L</v>
      </c>
      <c r="P487" s="20" t="str">
        <f xml:space="preserve"> RAW!O487</f>
        <v>-</v>
      </c>
      <c r="Q487" s="21">
        <f xml:space="preserve"> ((RAW!P487 / 10000000000) * 1000)</f>
        <v>0</v>
      </c>
      <c r="R487" s="22">
        <f xml:space="preserve"> ((RAW!Q487 / 1000000000) * 1000)</f>
        <v>0.697797</v>
      </c>
      <c r="S487" s="19" t="str">
        <f xml:space="preserve"> RAW!R487</f>
        <v>S</v>
      </c>
      <c r="T487" s="19" t="str">
        <f xml:space="preserve"> RAW!S487</f>
        <v>L</v>
      </c>
      <c r="U487" s="20" t="str">
        <f xml:space="preserve"> RAW!T487</f>
        <v>N</v>
      </c>
      <c r="V487" s="21">
        <f xml:space="preserve"> ((RAW!U487 / 10000000000) * 1000)</f>
        <v>0</v>
      </c>
      <c r="W487" s="22">
        <f xml:space="preserve"> ((RAW!V487 / 1000000000) * 1000)</f>
        <v>266.054687</v>
      </c>
      <c r="X487" s="19" t="str">
        <f xml:space="preserve"> RAW!W487</f>
        <v>S</v>
      </c>
      <c r="Y487" s="19" t="str">
        <f xml:space="preserve"> RAW!X487</f>
        <v>L</v>
      </c>
      <c r="Z487" s="20" t="str">
        <f xml:space="preserve"> RAW!Y487</f>
        <v>N</v>
      </c>
      <c r="AA487" s="19">
        <f xml:space="preserve"> ((RAW!Z487 / 10000000000) * 1000)</f>
        <v>0</v>
      </c>
      <c r="AB487" s="19">
        <f xml:space="preserve"> RAW!AA487 / 5</f>
        <v>1377.8</v>
      </c>
      <c r="AC487" s="20">
        <f xml:space="preserve"> ((RAW!AB487 / 1000000) * 1000)</f>
        <v>0</v>
      </c>
    </row>
    <row r="488" spans="1:29" x14ac:dyDescent="0.25">
      <c r="A488" s="28">
        <v>43240.22840064815</v>
      </c>
      <c r="B488" s="18">
        <f t="shared" si="8"/>
        <v>40.416666944394819</v>
      </c>
      <c r="C488" s="19">
        <f xml:space="preserve"> RAW!B488 / 5</f>
        <v>1377.8</v>
      </c>
      <c r="D488" s="19">
        <f xml:space="preserve"> RAW!C488 / 5</f>
        <v>-132.80000000000001</v>
      </c>
      <c r="E488" s="20">
        <f xml:space="preserve"> RAW!D488 / 5</f>
        <v>-473.2</v>
      </c>
      <c r="F488" s="19">
        <f xml:space="preserve"> RAW!E488 / 5000</f>
        <v>1.3046</v>
      </c>
      <c r="G488" s="19">
        <f xml:space="preserve"> RAW!F488 / 5000</f>
        <v>-0.34560000000000002</v>
      </c>
      <c r="H488" s="19">
        <f xml:space="preserve"> RAW!G488 / 5000</f>
        <v>3.8E-3</v>
      </c>
      <c r="I488" s="19">
        <f xml:space="preserve"> RAW!H488 / 5000</f>
        <v>0.1142</v>
      </c>
      <c r="J488" s="20">
        <f xml:space="preserve"> RAW!I488 / 5000</f>
        <v>0.52639999999999998</v>
      </c>
      <c r="K488" s="20">
        <f xml:space="preserve"> RAW!J488</f>
        <v>11111001</v>
      </c>
      <c r="L488" s="21">
        <f xml:space="preserve"> ((RAW!K488 / 10000000000) * 1000)</f>
        <v>-2.294E-3</v>
      </c>
      <c r="M488" s="22">
        <f xml:space="preserve"> ((RAW!L488 / 1000000000) * 1000)</f>
        <v>190.35326499999999</v>
      </c>
      <c r="N488" s="19" t="str">
        <f xml:space="preserve"> RAW!M488</f>
        <v>R</v>
      </c>
      <c r="O488" s="19" t="str">
        <f xml:space="preserve"> RAW!N488</f>
        <v>L</v>
      </c>
      <c r="P488" s="20" t="str">
        <f xml:space="preserve"> RAW!O488</f>
        <v>-</v>
      </c>
      <c r="Q488" s="21">
        <f xml:space="preserve"> ((RAW!P488 / 10000000000) * 1000)</f>
        <v>0</v>
      </c>
      <c r="R488" s="22">
        <f xml:space="preserve"> ((RAW!Q488 / 1000000000) * 1000)</f>
        <v>0.697797</v>
      </c>
      <c r="S488" s="19" t="str">
        <f xml:space="preserve"> RAW!R488</f>
        <v>S</v>
      </c>
      <c r="T488" s="19" t="str">
        <f xml:space="preserve"> RAW!S488</f>
        <v>L</v>
      </c>
      <c r="U488" s="20" t="str">
        <f xml:space="preserve"> RAW!T488</f>
        <v>N</v>
      </c>
      <c r="V488" s="21">
        <f xml:space="preserve"> ((RAW!U488 / 10000000000) * 1000)</f>
        <v>0</v>
      </c>
      <c r="W488" s="22">
        <f xml:space="preserve"> ((RAW!V488 / 1000000000) * 1000)</f>
        <v>266.054687</v>
      </c>
      <c r="X488" s="19" t="str">
        <f xml:space="preserve"> RAW!W488</f>
        <v>S</v>
      </c>
      <c r="Y488" s="19" t="str">
        <f xml:space="preserve"> RAW!X488</f>
        <v>L</v>
      </c>
      <c r="Z488" s="20" t="str">
        <f xml:space="preserve"> RAW!Y488</f>
        <v>N</v>
      </c>
      <c r="AA488" s="19">
        <f xml:space="preserve"> ((RAW!Z488 / 10000000000) * 1000)</f>
        <v>-2.294E-3</v>
      </c>
      <c r="AB488" s="19">
        <f xml:space="preserve"> RAW!AA488 / 5</f>
        <v>1377.8</v>
      </c>
      <c r="AC488" s="20">
        <f xml:space="preserve"> ((RAW!AB488 / 1000000) * 1000)</f>
        <v>0</v>
      </c>
    </row>
    <row r="489" spans="1:29" x14ac:dyDescent="0.25">
      <c r="A489" s="28">
        <v>43240.2318728588</v>
      </c>
      <c r="B489" s="18">
        <f t="shared" si="8"/>
        <v>40.5</v>
      </c>
      <c r="C489" s="19">
        <f xml:space="preserve"> RAW!B489 / 5</f>
        <v>1377.6</v>
      </c>
      <c r="D489" s="19">
        <f xml:space="preserve"> RAW!C489 / 5</f>
        <v>-132.80000000000001</v>
      </c>
      <c r="E489" s="20">
        <f xml:space="preserve"> RAW!D489 / 5</f>
        <v>-473.2</v>
      </c>
      <c r="F489" s="19">
        <f xml:space="preserve"> RAW!E489 / 5000</f>
        <v>1.3048</v>
      </c>
      <c r="G489" s="19">
        <f xml:space="preserve"> RAW!F489 / 5000</f>
        <v>-0.34560000000000002</v>
      </c>
      <c r="H489" s="19">
        <f xml:space="preserve"> RAW!G489 / 5000</f>
        <v>4.0000000000000001E-3</v>
      </c>
      <c r="I489" s="19">
        <f xml:space="preserve"> RAW!H489 / 5000</f>
        <v>0.1142</v>
      </c>
      <c r="J489" s="20">
        <f xml:space="preserve"> RAW!I489 / 5000</f>
        <v>0.52659999999999996</v>
      </c>
      <c r="K489" s="20">
        <f xml:space="preserve"> RAW!J489</f>
        <v>11111001</v>
      </c>
      <c r="L489" s="21">
        <f xml:space="preserve"> ((RAW!K489 / 10000000000) * 1000)</f>
        <v>0</v>
      </c>
      <c r="M489" s="22">
        <f xml:space="preserve"> ((RAW!L489 / 1000000000) * 1000)</f>
        <v>190.396017</v>
      </c>
      <c r="N489" s="19" t="str">
        <f xml:space="preserve"> RAW!M489</f>
        <v>R</v>
      </c>
      <c r="O489" s="19" t="str">
        <f xml:space="preserve"> RAW!N489</f>
        <v>L</v>
      </c>
      <c r="P489" s="20" t="str">
        <f xml:space="preserve"> RAW!O489</f>
        <v>-</v>
      </c>
      <c r="Q489" s="21">
        <f xml:space="preserve"> ((RAW!P489 / 10000000000) * 1000)</f>
        <v>0</v>
      </c>
      <c r="R489" s="22">
        <f xml:space="preserve"> ((RAW!Q489 / 1000000000) * 1000)</f>
        <v>0.697797</v>
      </c>
      <c r="S489" s="19" t="str">
        <f xml:space="preserve"> RAW!R489</f>
        <v>S</v>
      </c>
      <c r="T489" s="19" t="str">
        <f xml:space="preserve"> RAW!S489</f>
        <v>L</v>
      </c>
      <c r="U489" s="20" t="str">
        <f xml:space="preserve"> RAW!T489</f>
        <v>N</v>
      </c>
      <c r="V489" s="21">
        <f xml:space="preserve"> ((RAW!U489 / 10000000000) * 1000)</f>
        <v>0</v>
      </c>
      <c r="W489" s="22">
        <f xml:space="preserve"> ((RAW!V489 / 1000000000) * 1000)</f>
        <v>266.054687</v>
      </c>
      <c r="X489" s="19" t="str">
        <f xml:space="preserve"> RAW!W489</f>
        <v>S</v>
      </c>
      <c r="Y489" s="19" t="str">
        <f xml:space="preserve"> RAW!X489</f>
        <v>L</v>
      </c>
      <c r="Z489" s="20" t="str">
        <f xml:space="preserve"> RAW!Y489</f>
        <v>N</v>
      </c>
      <c r="AA489" s="19">
        <f xml:space="preserve"> ((RAW!Z489 / 10000000000) * 1000)</f>
        <v>0</v>
      </c>
      <c r="AB489" s="19">
        <f xml:space="preserve"> RAW!AA489 / 5</f>
        <v>1377.6</v>
      </c>
      <c r="AC489" s="20">
        <f xml:space="preserve"> ((RAW!AB489 / 1000000) * 1000)</f>
        <v>0</v>
      </c>
    </row>
    <row r="490" spans="1:29" x14ac:dyDescent="0.25">
      <c r="A490" s="28">
        <v>43240.235345092595</v>
      </c>
      <c r="B490" s="18">
        <f t="shared" si="8"/>
        <v>40.583333611080889</v>
      </c>
      <c r="C490" s="19">
        <f xml:space="preserve"> RAW!B490 / 5</f>
        <v>1377.8</v>
      </c>
      <c r="D490" s="19">
        <f xml:space="preserve"> RAW!C490 / 5</f>
        <v>-132.80000000000001</v>
      </c>
      <c r="E490" s="20">
        <f xml:space="preserve"> RAW!D490 / 5</f>
        <v>-473.2</v>
      </c>
      <c r="F490" s="19">
        <f xml:space="preserve"> RAW!E490 / 5000</f>
        <v>1.3048</v>
      </c>
      <c r="G490" s="19">
        <f xml:space="preserve"> RAW!F490 / 5000</f>
        <v>-0.3458</v>
      </c>
      <c r="H490" s="19">
        <f xml:space="preserve"> RAW!G490 / 5000</f>
        <v>3.8E-3</v>
      </c>
      <c r="I490" s="19">
        <f xml:space="preserve"> RAW!H490 / 5000</f>
        <v>0.1142</v>
      </c>
      <c r="J490" s="20">
        <f xml:space="preserve"> RAW!I490 / 5000</f>
        <v>0.52639999999999998</v>
      </c>
      <c r="K490" s="20">
        <f xml:space="preserve"> RAW!J490</f>
        <v>11111001</v>
      </c>
      <c r="L490" s="21">
        <f xml:space="preserve"> ((RAW!K490 / 10000000000) * 1000)</f>
        <v>0</v>
      </c>
      <c r="M490" s="22">
        <f xml:space="preserve"> ((RAW!L490 / 1000000000) * 1000)</f>
        <v>190.410268</v>
      </c>
      <c r="N490" s="19" t="str">
        <f xml:space="preserve"> RAW!M490</f>
        <v>R</v>
      </c>
      <c r="O490" s="19" t="str">
        <f xml:space="preserve"> RAW!N490</f>
        <v>L</v>
      </c>
      <c r="P490" s="20" t="str">
        <f xml:space="preserve"> RAW!O490</f>
        <v>-</v>
      </c>
      <c r="Q490" s="21">
        <f xml:space="preserve"> ((RAW!P490 / 10000000000) * 1000)</f>
        <v>0</v>
      </c>
      <c r="R490" s="22">
        <f xml:space="preserve"> ((RAW!Q490 / 1000000000) * 1000)</f>
        <v>0.697797</v>
      </c>
      <c r="S490" s="19" t="str">
        <f xml:space="preserve"> RAW!R490</f>
        <v>S</v>
      </c>
      <c r="T490" s="19" t="str">
        <f xml:space="preserve"> RAW!S490</f>
        <v>L</v>
      </c>
      <c r="U490" s="20" t="str">
        <f xml:space="preserve"> RAW!T490</f>
        <v>N</v>
      </c>
      <c r="V490" s="21">
        <f xml:space="preserve"> ((RAW!U490 / 10000000000) * 1000)</f>
        <v>0</v>
      </c>
      <c r="W490" s="22">
        <f xml:space="preserve"> ((RAW!V490 / 1000000000) * 1000)</f>
        <v>266.054687</v>
      </c>
      <c r="X490" s="19" t="str">
        <f xml:space="preserve"> RAW!W490</f>
        <v>S</v>
      </c>
      <c r="Y490" s="19" t="str">
        <f xml:space="preserve"> RAW!X490</f>
        <v>L</v>
      </c>
      <c r="Z490" s="20" t="str">
        <f xml:space="preserve"> RAW!Y490</f>
        <v>N</v>
      </c>
      <c r="AA490" s="19">
        <f xml:space="preserve"> ((RAW!Z490 / 10000000000) * 1000)</f>
        <v>0</v>
      </c>
      <c r="AB490" s="19">
        <f xml:space="preserve"> RAW!AA490 / 5</f>
        <v>1377.8</v>
      </c>
      <c r="AC490" s="20">
        <f xml:space="preserve"> ((RAW!AB490 / 1000000) * 1000)</f>
        <v>0</v>
      </c>
    </row>
    <row r="491" spans="1:29" x14ac:dyDescent="0.25">
      <c r="A491" s="28">
        <v>43240.238817303238</v>
      </c>
      <c r="B491" s="18">
        <f t="shared" si="8"/>
        <v>40.666666666511446</v>
      </c>
      <c r="C491" s="19">
        <f xml:space="preserve"> RAW!B491 / 5</f>
        <v>1378</v>
      </c>
      <c r="D491" s="19">
        <f xml:space="preserve"> RAW!C491 / 5</f>
        <v>-132.80000000000001</v>
      </c>
      <c r="E491" s="20">
        <f xml:space="preserve"> RAW!D491 / 5</f>
        <v>-473.2</v>
      </c>
      <c r="F491" s="19">
        <f xml:space="preserve"> RAW!E491 / 5000</f>
        <v>1.3048</v>
      </c>
      <c r="G491" s="19">
        <f xml:space="preserve"> RAW!F491 / 5000</f>
        <v>-0.3458</v>
      </c>
      <c r="H491" s="19">
        <f xml:space="preserve"> RAW!G491 / 5000</f>
        <v>3.8E-3</v>
      </c>
      <c r="I491" s="19">
        <f xml:space="preserve"> RAW!H491 / 5000</f>
        <v>0.114</v>
      </c>
      <c r="J491" s="20">
        <f xml:space="preserve"> RAW!I491 / 5000</f>
        <v>0.52639999999999998</v>
      </c>
      <c r="K491" s="20">
        <f xml:space="preserve"> RAW!J491</f>
        <v>11111001</v>
      </c>
      <c r="L491" s="21">
        <f xml:space="preserve"> ((RAW!K491 / 10000000000) * 1000)</f>
        <v>-1.3960000000000001E-3</v>
      </c>
      <c r="M491" s="22">
        <f xml:space="preserve"> ((RAW!L491 / 1000000000) * 1000)</f>
        <v>190.449544</v>
      </c>
      <c r="N491" s="19" t="str">
        <f xml:space="preserve"> RAW!M491</f>
        <v>R</v>
      </c>
      <c r="O491" s="19" t="str">
        <f xml:space="preserve"> RAW!N491</f>
        <v>L</v>
      </c>
      <c r="P491" s="20" t="str">
        <f xml:space="preserve"> RAW!O491</f>
        <v>-</v>
      </c>
      <c r="Q491" s="21">
        <f xml:space="preserve"> ((RAW!P491 / 10000000000) * 1000)</f>
        <v>0</v>
      </c>
      <c r="R491" s="22">
        <f xml:space="preserve"> ((RAW!Q491 / 1000000000) * 1000)</f>
        <v>0.697797</v>
      </c>
      <c r="S491" s="19" t="str">
        <f xml:space="preserve"> RAW!R491</f>
        <v>S</v>
      </c>
      <c r="T491" s="19" t="str">
        <f xml:space="preserve"> RAW!S491</f>
        <v>L</v>
      </c>
      <c r="U491" s="20" t="str">
        <f xml:space="preserve"> RAW!T491</f>
        <v>N</v>
      </c>
      <c r="V491" s="21">
        <f xml:space="preserve"> ((RAW!U491 / 10000000000) * 1000)</f>
        <v>0</v>
      </c>
      <c r="W491" s="22">
        <f xml:space="preserve"> ((RAW!V491 / 1000000000) * 1000)</f>
        <v>266.054687</v>
      </c>
      <c r="X491" s="19" t="str">
        <f xml:space="preserve"> RAW!W491</f>
        <v>S</v>
      </c>
      <c r="Y491" s="19" t="str">
        <f xml:space="preserve"> RAW!X491</f>
        <v>L</v>
      </c>
      <c r="Z491" s="20" t="str">
        <f xml:space="preserve"> RAW!Y491</f>
        <v>N</v>
      </c>
      <c r="AA491" s="19">
        <f xml:space="preserve"> ((RAW!Z491 / 10000000000) * 1000)</f>
        <v>-1.3960000000000001E-3</v>
      </c>
      <c r="AB491" s="19">
        <f xml:space="preserve"> RAW!AA491 / 5</f>
        <v>1378</v>
      </c>
      <c r="AC491" s="20">
        <f xml:space="preserve"> ((RAW!AB491 / 1000000) * 1000)</f>
        <v>0</v>
      </c>
    </row>
    <row r="492" spans="1:29" x14ac:dyDescent="0.25">
      <c r="A492" s="28">
        <v>43240.24228953704</v>
      </c>
      <c r="B492" s="18">
        <f t="shared" si="8"/>
        <v>40.750000277766958</v>
      </c>
      <c r="C492" s="19">
        <f xml:space="preserve"> RAW!B492 / 5</f>
        <v>1377.8</v>
      </c>
      <c r="D492" s="19">
        <f xml:space="preserve"> RAW!C492 / 5</f>
        <v>-132.80000000000001</v>
      </c>
      <c r="E492" s="20">
        <f xml:space="preserve"> RAW!D492 / 5</f>
        <v>-473.2</v>
      </c>
      <c r="F492" s="19">
        <f xml:space="preserve"> RAW!E492 / 5000</f>
        <v>1.3046</v>
      </c>
      <c r="G492" s="19">
        <f xml:space="preserve"> RAW!F492 / 5000</f>
        <v>-0.34560000000000002</v>
      </c>
      <c r="H492" s="19">
        <f xml:space="preserve"> RAW!G492 / 5000</f>
        <v>3.8E-3</v>
      </c>
      <c r="I492" s="19">
        <f xml:space="preserve"> RAW!H492 / 5000</f>
        <v>0.1144</v>
      </c>
      <c r="J492" s="20">
        <f xml:space="preserve"> RAW!I492 / 5000</f>
        <v>0.52639999999999998</v>
      </c>
      <c r="K492" s="20">
        <f xml:space="preserve"> RAW!J492</f>
        <v>11111001</v>
      </c>
      <c r="L492" s="21">
        <f xml:space="preserve"> ((RAW!K492 / 10000000000) * 1000)</f>
        <v>-3.5617999999999997E-2</v>
      </c>
      <c r="M492" s="22">
        <f xml:space="preserve"> ((RAW!L492 / 1000000000) * 1000)</f>
        <v>190.48268400000001</v>
      </c>
      <c r="N492" s="19" t="str">
        <f xml:space="preserve"> RAW!M492</f>
        <v>R</v>
      </c>
      <c r="O492" s="19" t="str">
        <f xml:space="preserve"> RAW!N492</f>
        <v>L</v>
      </c>
      <c r="P492" s="20" t="str">
        <f xml:space="preserve"> RAW!O492</f>
        <v>-</v>
      </c>
      <c r="Q492" s="21">
        <f xml:space="preserve"> ((RAW!P492 / 10000000000) * 1000)</f>
        <v>0</v>
      </c>
      <c r="R492" s="22">
        <f xml:space="preserve"> ((RAW!Q492 / 1000000000) * 1000)</f>
        <v>0.697797</v>
      </c>
      <c r="S492" s="19" t="str">
        <f xml:space="preserve"> RAW!R492</f>
        <v>S</v>
      </c>
      <c r="T492" s="19" t="str">
        <f xml:space="preserve"> RAW!S492</f>
        <v>L</v>
      </c>
      <c r="U492" s="20" t="str">
        <f xml:space="preserve"> RAW!T492</f>
        <v>N</v>
      </c>
      <c r="V492" s="21">
        <f xml:space="preserve"> ((RAW!U492 / 10000000000) * 1000)</f>
        <v>0</v>
      </c>
      <c r="W492" s="22">
        <f xml:space="preserve"> ((RAW!V492 / 1000000000) * 1000)</f>
        <v>266.054687</v>
      </c>
      <c r="X492" s="19" t="str">
        <f xml:space="preserve"> RAW!W492</f>
        <v>S</v>
      </c>
      <c r="Y492" s="19" t="str">
        <f xml:space="preserve"> RAW!X492</f>
        <v>L</v>
      </c>
      <c r="Z492" s="20" t="str">
        <f xml:space="preserve"> RAW!Y492</f>
        <v>N</v>
      </c>
      <c r="AA492" s="19">
        <f xml:space="preserve"> ((RAW!Z492 / 10000000000) * 1000)</f>
        <v>-3.5617999999999997E-2</v>
      </c>
      <c r="AB492" s="19">
        <f xml:space="preserve"> RAW!AA492 / 5</f>
        <v>1377.8</v>
      </c>
      <c r="AC492" s="20">
        <f xml:space="preserve"> ((RAW!AB492 / 1000000) * 1000)</f>
        <v>0</v>
      </c>
    </row>
    <row r="493" spans="1:29" x14ac:dyDescent="0.25">
      <c r="A493" s="28">
        <v>43240.245761759259</v>
      </c>
      <c r="B493" s="18">
        <f t="shared" si="8"/>
        <v>40.833333611022681</v>
      </c>
      <c r="C493" s="19">
        <f xml:space="preserve"> RAW!B493 / 5</f>
        <v>1377.8</v>
      </c>
      <c r="D493" s="19">
        <f xml:space="preserve"> RAW!C493 / 5</f>
        <v>-132.80000000000001</v>
      </c>
      <c r="E493" s="20">
        <f xml:space="preserve"> RAW!D493 / 5</f>
        <v>-473.2</v>
      </c>
      <c r="F493" s="19">
        <f xml:space="preserve"> RAW!E493 / 5000</f>
        <v>1.3046</v>
      </c>
      <c r="G493" s="19">
        <f xml:space="preserve"> RAW!F493 / 5000</f>
        <v>-0.3458</v>
      </c>
      <c r="H493" s="19">
        <f xml:space="preserve"> RAW!G493 / 5000</f>
        <v>3.8E-3</v>
      </c>
      <c r="I493" s="19">
        <f xml:space="preserve"> RAW!H493 / 5000</f>
        <v>0.1142</v>
      </c>
      <c r="J493" s="20">
        <f xml:space="preserve"> RAW!I493 / 5000</f>
        <v>0.5262</v>
      </c>
      <c r="K493" s="20">
        <f xml:space="preserve"> RAW!J493</f>
        <v>11111001</v>
      </c>
      <c r="L493" s="21">
        <f xml:space="preserve"> ((RAW!K493 / 10000000000) * 1000)</f>
        <v>3.9899999999999996E-3</v>
      </c>
      <c r="M493" s="22">
        <f xml:space="preserve"> ((RAW!L493 / 1000000000) * 1000)</f>
        <v>190.50992199999999</v>
      </c>
      <c r="N493" s="19" t="str">
        <f xml:space="preserve"> RAW!M493</f>
        <v>R</v>
      </c>
      <c r="O493" s="19" t="str">
        <f xml:space="preserve"> RAW!N493</f>
        <v>L</v>
      </c>
      <c r="P493" s="20" t="str">
        <f xml:space="preserve"> RAW!O493</f>
        <v>-</v>
      </c>
      <c r="Q493" s="21">
        <f xml:space="preserve"> ((RAW!P493 / 10000000000) * 1000)</f>
        <v>0</v>
      </c>
      <c r="R493" s="22">
        <f xml:space="preserve"> ((RAW!Q493 / 1000000000) * 1000)</f>
        <v>0.697797</v>
      </c>
      <c r="S493" s="19" t="str">
        <f xml:space="preserve"> RAW!R493</f>
        <v>S</v>
      </c>
      <c r="T493" s="19" t="str">
        <f xml:space="preserve"> RAW!S493</f>
        <v>L</v>
      </c>
      <c r="U493" s="20" t="str">
        <f xml:space="preserve"> RAW!T493</f>
        <v>N</v>
      </c>
      <c r="V493" s="21">
        <f xml:space="preserve"> ((RAW!U493 / 10000000000) * 1000)</f>
        <v>0</v>
      </c>
      <c r="W493" s="22">
        <f xml:space="preserve"> ((RAW!V493 / 1000000000) * 1000)</f>
        <v>266.054687</v>
      </c>
      <c r="X493" s="19" t="str">
        <f xml:space="preserve"> RAW!W493</f>
        <v>S</v>
      </c>
      <c r="Y493" s="19" t="str">
        <f xml:space="preserve"> RAW!X493</f>
        <v>L</v>
      </c>
      <c r="Z493" s="20" t="str">
        <f xml:space="preserve"> RAW!Y493</f>
        <v>N</v>
      </c>
      <c r="AA493" s="19">
        <f xml:space="preserve"> ((RAW!Z493 / 10000000000) * 1000)</f>
        <v>3.9899999999999996E-3</v>
      </c>
      <c r="AB493" s="19">
        <f xml:space="preserve"> RAW!AA493 / 5</f>
        <v>1377.8</v>
      </c>
      <c r="AC493" s="20">
        <f xml:space="preserve"> ((RAW!AB493 / 1000000) * 1000)</f>
        <v>0</v>
      </c>
    </row>
    <row r="494" spans="1:29" x14ac:dyDescent="0.25">
      <c r="A494" s="28">
        <v>43240.249233969909</v>
      </c>
      <c r="B494" s="18">
        <f t="shared" si="8"/>
        <v>40.916666666627862</v>
      </c>
      <c r="C494" s="19">
        <f xml:space="preserve"> RAW!B494 / 5</f>
        <v>1378</v>
      </c>
      <c r="D494" s="19">
        <f xml:space="preserve"> RAW!C494 / 5</f>
        <v>-132.80000000000001</v>
      </c>
      <c r="E494" s="20">
        <f xml:space="preserve"> RAW!D494 / 5</f>
        <v>-473.2</v>
      </c>
      <c r="F494" s="19">
        <f xml:space="preserve"> RAW!E494 / 5000</f>
        <v>1.3046</v>
      </c>
      <c r="G494" s="19">
        <f xml:space="preserve"> RAW!F494 / 5000</f>
        <v>-0.34560000000000002</v>
      </c>
      <c r="H494" s="19">
        <f xml:space="preserve"> RAW!G494 / 5000</f>
        <v>4.0000000000000001E-3</v>
      </c>
      <c r="I494" s="19">
        <f xml:space="preserve"> RAW!H494 / 5000</f>
        <v>0.1142</v>
      </c>
      <c r="J494" s="20">
        <f xml:space="preserve"> RAW!I494 / 5000</f>
        <v>0.52659999999999996</v>
      </c>
      <c r="K494" s="20">
        <f xml:space="preserve"> RAW!J494</f>
        <v>11111001</v>
      </c>
      <c r="L494" s="21">
        <f xml:space="preserve"> ((RAW!K494 / 10000000000) * 1000)</f>
        <v>-2.1949E-2</v>
      </c>
      <c r="M494" s="22">
        <f xml:space="preserve"> ((RAW!L494 / 1000000000) * 1000)</f>
        <v>190.56594299999998</v>
      </c>
      <c r="N494" s="19" t="str">
        <f xml:space="preserve"> RAW!M494</f>
        <v>R</v>
      </c>
      <c r="O494" s="19" t="str">
        <f xml:space="preserve"> RAW!N494</f>
        <v>L</v>
      </c>
      <c r="P494" s="20" t="str">
        <f xml:space="preserve"> RAW!O494</f>
        <v>-</v>
      </c>
      <c r="Q494" s="21">
        <f xml:space="preserve"> ((RAW!P494 / 10000000000) * 1000)</f>
        <v>0</v>
      </c>
      <c r="R494" s="22">
        <f xml:space="preserve"> ((RAW!Q494 / 1000000000) * 1000)</f>
        <v>0.697797</v>
      </c>
      <c r="S494" s="19" t="str">
        <f xml:space="preserve"> RAW!R494</f>
        <v>S</v>
      </c>
      <c r="T494" s="19" t="str">
        <f xml:space="preserve"> RAW!S494</f>
        <v>L</v>
      </c>
      <c r="U494" s="20" t="str">
        <f xml:space="preserve"> RAW!T494</f>
        <v>N</v>
      </c>
      <c r="V494" s="21">
        <f xml:space="preserve"> ((RAW!U494 / 10000000000) * 1000)</f>
        <v>0</v>
      </c>
      <c r="W494" s="22">
        <f xml:space="preserve"> ((RAW!V494 / 1000000000) * 1000)</f>
        <v>266.054687</v>
      </c>
      <c r="X494" s="19" t="str">
        <f xml:space="preserve"> RAW!W494</f>
        <v>S</v>
      </c>
      <c r="Y494" s="19" t="str">
        <f xml:space="preserve"> RAW!X494</f>
        <v>L</v>
      </c>
      <c r="Z494" s="20" t="str">
        <f xml:space="preserve"> RAW!Y494</f>
        <v>N</v>
      </c>
      <c r="AA494" s="19">
        <f xml:space="preserve"> ((RAW!Z494 / 10000000000) * 1000)</f>
        <v>-2.1949E-2</v>
      </c>
      <c r="AB494" s="19">
        <f xml:space="preserve"> RAW!AA494 / 5</f>
        <v>1378</v>
      </c>
      <c r="AC494" s="20">
        <f xml:space="preserve"> ((RAW!AB494 / 1000000) * 1000)</f>
        <v>0</v>
      </c>
    </row>
    <row r="495" spans="1:29" x14ac:dyDescent="0.25">
      <c r="A495" s="28">
        <v>43240.252706203704</v>
      </c>
      <c r="B495" s="18">
        <f t="shared" si="8"/>
        <v>41.00000027770875</v>
      </c>
      <c r="C495" s="19">
        <f xml:space="preserve"> RAW!B495 / 5</f>
        <v>1377.8</v>
      </c>
      <c r="D495" s="19">
        <f xml:space="preserve"> RAW!C495 / 5</f>
        <v>-132.80000000000001</v>
      </c>
      <c r="E495" s="20">
        <f xml:space="preserve"> RAW!D495 / 5</f>
        <v>-473.2</v>
      </c>
      <c r="F495" s="19">
        <f xml:space="preserve"> RAW!E495 / 5000</f>
        <v>1.3048</v>
      </c>
      <c r="G495" s="19">
        <f xml:space="preserve"> RAW!F495 / 5000</f>
        <v>-0.34599999999999997</v>
      </c>
      <c r="H495" s="19">
        <f xml:space="preserve"> RAW!G495 / 5000</f>
        <v>3.8E-3</v>
      </c>
      <c r="I495" s="19">
        <f xml:space="preserve"> RAW!H495 / 5000</f>
        <v>0.1142</v>
      </c>
      <c r="J495" s="20">
        <f xml:space="preserve"> RAW!I495 / 5000</f>
        <v>0.52659999999999996</v>
      </c>
      <c r="K495" s="20">
        <f xml:space="preserve"> RAW!J495</f>
        <v>11111001</v>
      </c>
      <c r="L495" s="21">
        <f xml:space="preserve"> ((RAW!K495 / 10000000000) * 1000)</f>
        <v>0</v>
      </c>
      <c r="M495" s="22">
        <f xml:space="preserve"> ((RAW!L495 / 1000000000) * 1000)</f>
        <v>190.79741100000001</v>
      </c>
      <c r="N495" s="19" t="str">
        <f xml:space="preserve"> RAW!M495</f>
        <v>R</v>
      </c>
      <c r="O495" s="19" t="str">
        <f xml:space="preserve"> RAW!N495</f>
        <v>L</v>
      </c>
      <c r="P495" s="20" t="str">
        <f xml:space="preserve"> RAW!O495</f>
        <v>-</v>
      </c>
      <c r="Q495" s="21">
        <f xml:space="preserve"> ((RAW!P495 / 10000000000) * 1000)</f>
        <v>0</v>
      </c>
      <c r="R495" s="22">
        <f xml:space="preserve"> ((RAW!Q495 / 1000000000) * 1000)</f>
        <v>0.697797</v>
      </c>
      <c r="S495" s="19" t="str">
        <f xml:space="preserve"> RAW!R495</f>
        <v>S</v>
      </c>
      <c r="T495" s="19" t="str">
        <f xml:space="preserve"> RAW!S495</f>
        <v>L</v>
      </c>
      <c r="U495" s="20" t="str">
        <f xml:space="preserve"> RAW!T495</f>
        <v>N</v>
      </c>
      <c r="V495" s="21">
        <f xml:space="preserve"> ((RAW!U495 / 10000000000) * 1000)</f>
        <v>0</v>
      </c>
      <c r="W495" s="22">
        <f xml:space="preserve"> ((RAW!V495 / 1000000000) * 1000)</f>
        <v>266.054687</v>
      </c>
      <c r="X495" s="19" t="str">
        <f xml:space="preserve"> RAW!W495</f>
        <v>S</v>
      </c>
      <c r="Y495" s="19" t="str">
        <f xml:space="preserve"> RAW!X495</f>
        <v>L</v>
      </c>
      <c r="Z495" s="20" t="str">
        <f xml:space="preserve"> RAW!Y495</f>
        <v>N</v>
      </c>
      <c r="AA495" s="19">
        <f xml:space="preserve"> ((RAW!Z495 / 10000000000) * 1000)</f>
        <v>0</v>
      </c>
      <c r="AB495" s="19">
        <f xml:space="preserve"> RAW!AA495 / 5</f>
        <v>1377.8</v>
      </c>
      <c r="AC495" s="20">
        <f xml:space="preserve"> ((RAW!AB495 / 1000000) * 1000)</f>
        <v>0</v>
      </c>
    </row>
    <row r="496" spans="1:29" x14ac:dyDescent="0.25">
      <c r="A496" s="28">
        <v>43240.256178425923</v>
      </c>
      <c r="B496" s="18">
        <f t="shared" si="8"/>
        <v>41.083333610964473</v>
      </c>
      <c r="C496" s="19">
        <f xml:space="preserve"> RAW!B496 / 5</f>
        <v>1377.4</v>
      </c>
      <c r="D496" s="19">
        <f xml:space="preserve"> RAW!C496 / 5</f>
        <v>-132.80000000000001</v>
      </c>
      <c r="E496" s="20">
        <f xml:space="preserve"> RAW!D496 / 5</f>
        <v>-473.2</v>
      </c>
      <c r="F496" s="19">
        <f xml:space="preserve"> RAW!E496 / 5000</f>
        <v>1.3048</v>
      </c>
      <c r="G496" s="19">
        <f xml:space="preserve"> RAW!F496 / 5000</f>
        <v>-0.34599999999999997</v>
      </c>
      <c r="H496" s="19">
        <f xml:space="preserve"> RAW!G496 / 5000</f>
        <v>3.5999999999999999E-3</v>
      </c>
      <c r="I496" s="19">
        <f xml:space="preserve"> RAW!H496 / 5000</f>
        <v>0.1138</v>
      </c>
      <c r="J496" s="20">
        <f xml:space="preserve"> RAW!I496 / 5000</f>
        <v>0.5262</v>
      </c>
      <c r="K496" s="20">
        <f xml:space="preserve"> RAW!J496</f>
        <v>11111001</v>
      </c>
      <c r="L496" s="21">
        <f xml:space="preserve"> ((RAW!K496 / 10000000000) * 1000)</f>
        <v>0</v>
      </c>
      <c r="M496" s="22">
        <f xml:space="preserve"> ((RAW!L496 / 1000000000) * 1000)</f>
        <v>190.79741100000001</v>
      </c>
      <c r="N496" s="19" t="str">
        <f xml:space="preserve"> RAW!M496</f>
        <v>R</v>
      </c>
      <c r="O496" s="19" t="str">
        <f xml:space="preserve"> RAW!N496</f>
        <v>L</v>
      </c>
      <c r="P496" s="20" t="str">
        <f xml:space="preserve"> RAW!O496</f>
        <v>-</v>
      </c>
      <c r="Q496" s="21">
        <f xml:space="preserve"> ((RAW!P496 / 10000000000) * 1000)</f>
        <v>0</v>
      </c>
      <c r="R496" s="22">
        <f xml:space="preserve"> ((RAW!Q496 / 1000000000) * 1000)</f>
        <v>0.697797</v>
      </c>
      <c r="S496" s="19" t="str">
        <f xml:space="preserve"> RAW!R496</f>
        <v>S</v>
      </c>
      <c r="T496" s="19" t="str">
        <f xml:space="preserve"> RAW!S496</f>
        <v>L</v>
      </c>
      <c r="U496" s="20" t="str">
        <f xml:space="preserve"> RAW!T496</f>
        <v>N</v>
      </c>
      <c r="V496" s="21">
        <f xml:space="preserve"> ((RAW!U496 / 10000000000) * 1000)</f>
        <v>0</v>
      </c>
      <c r="W496" s="22">
        <f xml:space="preserve"> ((RAW!V496 / 1000000000) * 1000)</f>
        <v>266.054687</v>
      </c>
      <c r="X496" s="19" t="str">
        <f xml:space="preserve"> RAW!W496</f>
        <v>S</v>
      </c>
      <c r="Y496" s="19" t="str">
        <f xml:space="preserve"> RAW!X496</f>
        <v>L</v>
      </c>
      <c r="Z496" s="20" t="str">
        <f xml:space="preserve"> RAW!Y496</f>
        <v>N</v>
      </c>
      <c r="AA496" s="19">
        <f xml:space="preserve"> ((RAW!Z496 / 10000000000) * 1000)</f>
        <v>0</v>
      </c>
      <c r="AB496" s="19">
        <f xml:space="preserve"> RAW!AA496 / 5</f>
        <v>1377.4</v>
      </c>
      <c r="AC496" s="20">
        <f xml:space="preserve"> ((RAW!AB496 / 1000000) * 1000)</f>
        <v>0</v>
      </c>
    </row>
    <row r="497" spans="1:29" x14ac:dyDescent="0.25">
      <c r="A497" s="28">
        <v>43240.259650636573</v>
      </c>
      <c r="B497" s="18">
        <f t="shared" si="8"/>
        <v>41.166666666569654</v>
      </c>
      <c r="C497" s="19">
        <f xml:space="preserve"> RAW!B497 / 5</f>
        <v>1377</v>
      </c>
      <c r="D497" s="19">
        <f xml:space="preserve"> RAW!C497 / 5</f>
        <v>-132.80000000000001</v>
      </c>
      <c r="E497" s="20">
        <f xml:space="preserve"> RAW!D497 / 5</f>
        <v>-473.2</v>
      </c>
      <c r="F497" s="19">
        <f xml:space="preserve"> RAW!E497 / 5000</f>
        <v>1.3046</v>
      </c>
      <c r="G497" s="19">
        <f xml:space="preserve"> RAW!F497 / 5000</f>
        <v>-0.34620000000000001</v>
      </c>
      <c r="H497" s="19">
        <f xml:space="preserve"> RAW!G497 / 5000</f>
        <v>3.3999999999999998E-3</v>
      </c>
      <c r="I497" s="19">
        <f xml:space="preserve"> RAW!H497 / 5000</f>
        <v>0.11360000000000001</v>
      </c>
      <c r="J497" s="20">
        <f xml:space="preserve"> RAW!I497 / 5000</f>
        <v>0.52600000000000002</v>
      </c>
      <c r="K497" s="20">
        <f xml:space="preserve"> RAW!J497</f>
        <v>11111001</v>
      </c>
      <c r="L497" s="21">
        <f xml:space="preserve"> ((RAW!K497 / 10000000000) * 1000)</f>
        <v>0</v>
      </c>
      <c r="M497" s="22">
        <f xml:space="preserve"> ((RAW!L497 / 1000000000) * 1000)</f>
        <v>190.79741100000001</v>
      </c>
      <c r="N497" s="19" t="str">
        <f xml:space="preserve"> RAW!M497</f>
        <v>R</v>
      </c>
      <c r="O497" s="19" t="str">
        <f xml:space="preserve"> RAW!N497</f>
        <v>L</v>
      </c>
      <c r="P497" s="20" t="str">
        <f xml:space="preserve"> RAW!O497</f>
        <v>-</v>
      </c>
      <c r="Q497" s="21">
        <f xml:space="preserve"> ((RAW!P497 / 10000000000) * 1000)</f>
        <v>0</v>
      </c>
      <c r="R497" s="22">
        <f xml:space="preserve"> ((RAW!Q497 / 1000000000) * 1000)</f>
        <v>0.697797</v>
      </c>
      <c r="S497" s="19" t="str">
        <f xml:space="preserve"> RAW!R497</f>
        <v>S</v>
      </c>
      <c r="T497" s="19" t="str">
        <f xml:space="preserve"> RAW!S497</f>
        <v>L</v>
      </c>
      <c r="U497" s="20" t="str">
        <f xml:space="preserve"> RAW!T497</f>
        <v>N</v>
      </c>
      <c r="V497" s="21">
        <f xml:space="preserve"> ((RAW!U497 / 10000000000) * 1000)</f>
        <v>0</v>
      </c>
      <c r="W497" s="22">
        <f xml:space="preserve"> ((RAW!V497 / 1000000000) * 1000)</f>
        <v>266.054687</v>
      </c>
      <c r="X497" s="19" t="str">
        <f xml:space="preserve"> RAW!W497</f>
        <v>S</v>
      </c>
      <c r="Y497" s="19" t="str">
        <f xml:space="preserve"> RAW!X497</f>
        <v>L</v>
      </c>
      <c r="Z497" s="20" t="str">
        <f xml:space="preserve"> RAW!Y497</f>
        <v>N</v>
      </c>
      <c r="AA497" s="19">
        <f xml:space="preserve"> ((RAW!Z497 / 10000000000) * 1000)</f>
        <v>0</v>
      </c>
      <c r="AB497" s="19">
        <f xml:space="preserve"> RAW!AA497 / 5</f>
        <v>1377</v>
      </c>
      <c r="AC497" s="20">
        <f xml:space="preserve"> ((RAW!AB497 / 1000000) * 1000)</f>
        <v>0</v>
      </c>
    </row>
    <row r="498" spans="1:29" x14ac:dyDescent="0.25">
      <c r="A498" s="28">
        <v>43240.263122870369</v>
      </c>
      <c r="B498" s="18">
        <f t="shared" si="8"/>
        <v>41.250000277650543</v>
      </c>
      <c r="C498" s="19">
        <f xml:space="preserve"> RAW!B498 / 5</f>
        <v>1376.8</v>
      </c>
      <c r="D498" s="19">
        <f xml:space="preserve"> RAW!C498 / 5</f>
        <v>-132.80000000000001</v>
      </c>
      <c r="E498" s="20">
        <f xml:space="preserve"> RAW!D498 / 5</f>
        <v>-473.2</v>
      </c>
      <c r="F498" s="19">
        <f xml:space="preserve"> RAW!E498 / 5000</f>
        <v>1.3048</v>
      </c>
      <c r="G498" s="19">
        <f xml:space="preserve"> RAW!F498 / 5000</f>
        <v>-0.34639999999999999</v>
      </c>
      <c r="H498" s="19">
        <f xml:space="preserve"> RAW!G498 / 5000</f>
        <v>3.2000000000000002E-3</v>
      </c>
      <c r="I498" s="19">
        <f xml:space="preserve"> RAW!H498 / 5000</f>
        <v>0.11360000000000001</v>
      </c>
      <c r="J498" s="20">
        <f xml:space="preserve"> RAW!I498 / 5000</f>
        <v>0.52580000000000005</v>
      </c>
      <c r="K498" s="20">
        <f xml:space="preserve"> RAW!J498</f>
        <v>11111001</v>
      </c>
      <c r="L498" s="21">
        <f xml:space="preserve"> ((RAW!K498 / 10000000000) * 1000)</f>
        <v>0</v>
      </c>
      <c r="M498" s="22">
        <f xml:space="preserve"> ((RAW!L498 / 1000000000) * 1000)</f>
        <v>190.79741100000001</v>
      </c>
      <c r="N498" s="19" t="str">
        <f xml:space="preserve"> RAW!M498</f>
        <v>R</v>
      </c>
      <c r="O498" s="19" t="str">
        <f xml:space="preserve"> RAW!N498</f>
        <v>L</v>
      </c>
      <c r="P498" s="20" t="str">
        <f xml:space="preserve"> RAW!O498</f>
        <v>-</v>
      </c>
      <c r="Q498" s="21">
        <f xml:space="preserve"> ((RAW!P498 / 10000000000) * 1000)</f>
        <v>0</v>
      </c>
      <c r="R498" s="22">
        <f xml:space="preserve"> ((RAW!Q498 / 1000000000) * 1000)</f>
        <v>0.697797</v>
      </c>
      <c r="S498" s="19" t="str">
        <f xml:space="preserve"> RAW!R498</f>
        <v>S</v>
      </c>
      <c r="T498" s="19" t="str">
        <f xml:space="preserve"> RAW!S498</f>
        <v>L</v>
      </c>
      <c r="U498" s="20" t="str">
        <f xml:space="preserve"> RAW!T498</f>
        <v>N</v>
      </c>
      <c r="V498" s="21">
        <f xml:space="preserve"> ((RAW!U498 / 10000000000) * 1000)</f>
        <v>0</v>
      </c>
      <c r="W498" s="22">
        <f xml:space="preserve"> ((RAW!V498 / 1000000000) * 1000)</f>
        <v>266.054687</v>
      </c>
      <c r="X498" s="19" t="str">
        <f xml:space="preserve"> RAW!W498</f>
        <v>S</v>
      </c>
      <c r="Y498" s="19" t="str">
        <f xml:space="preserve"> RAW!X498</f>
        <v>L</v>
      </c>
      <c r="Z498" s="20" t="str">
        <f xml:space="preserve"> RAW!Y498</f>
        <v>N</v>
      </c>
      <c r="AA498" s="19">
        <f xml:space="preserve"> ((RAW!Z498 / 10000000000) * 1000)</f>
        <v>0</v>
      </c>
      <c r="AB498" s="19">
        <f xml:space="preserve"> RAW!AA498 / 5</f>
        <v>1376.8</v>
      </c>
      <c r="AC498" s="20">
        <f xml:space="preserve"> ((RAW!AB498 / 1000000) * 1000)</f>
        <v>0</v>
      </c>
    </row>
    <row r="499" spans="1:29" x14ac:dyDescent="0.25">
      <c r="A499" s="28">
        <v>43240.266595081019</v>
      </c>
      <c r="B499" s="18">
        <f t="shared" si="8"/>
        <v>41.333333333255723</v>
      </c>
      <c r="C499" s="19">
        <f xml:space="preserve"> RAW!B499 / 5</f>
        <v>1376.8</v>
      </c>
      <c r="D499" s="19">
        <f xml:space="preserve"> RAW!C499 / 5</f>
        <v>-132.80000000000001</v>
      </c>
      <c r="E499" s="20">
        <f xml:space="preserve"> RAW!D499 / 5</f>
        <v>-473.2</v>
      </c>
      <c r="F499" s="19">
        <f xml:space="preserve"> RAW!E499 / 5000</f>
        <v>1.3046</v>
      </c>
      <c r="G499" s="19">
        <f xml:space="preserve"> RAW!F499 / 5000</f>
        <v>-0.34639999999999999</v>
      </c>
      <c r="H499" s="19">
        <f xml:space="preserve"> RAW!G499 / 5000</f>
        <v>3.2000000000000002E-3</v>
      </c>
      <c r="I499" s="19">
        <f xml:space="preserve"> RAW!H499 / 5000</f>
        <v>0.11360000000000001</v>
      </c>
      <c r="J499" s="20">
        <f xml:space="preserve"> RAW!I499 / 5000</f>
        <v>0.52580000000000005</v>
      </c>
      <c r="K499" s="20">
        <f xml:space="preserve"> RAW!J499</f>
        <v>11111001</v>
      </c>
      <c r="L499" s="21">
        <f xml:space="preserve"> ((RAW!K499 / 10000000000) * 1000)</f>
        <v>0</v>
      </c>
      <c r="M499" s="22">
        <f xml:space="preserve"> ((RAW!L499 / 1000000000) * 1000)</f>
        <v>190.79741100000001</v>
      </c>
      <c r="N499" s="19" t="str">
        <f xml:space="preserve"> RAW!M499</f>
        <v>R</v>
      </c>
      <c r="O499" s="19" t="str">
        <f xml:space="preserve"> RAW!N499</f>
        <v>L</v>
      </c>
      <c r="P499" s="20" t="str">
        <f xml:space="preserve"> RAW!O499</f>
        <v>-</v>
      </c>
      <c r="Q499" s="21">
        <f xml:space="preserve"> ((RAW!P499 / 10000000000) * 1000)</f>
        <v>0</v>
      </c>
      <c r="R499" s="22">
        <f xml:space="preserve"> ((RAW!Q499 / 1000000000) * 1000)</f>
        <v>0.697797</v>
      </c>
      <c r="S499" s="19" t="str">
        <f xml:space="preserve"> RAW!R499</f>
        <v>S</v>
      </c>
      <c r="T499" s="19" t="str">
        <f xml:space="preserve"> RAW!S499</f>
        <v>L</v>
      </c>
      <c r="U499" s="20" t="str">
        <f xml:space="preserve"> RAW!T499</f>
        <v>N</v>
      </c>
      <c r="V499" s="21">
        <f xml:space="preserve"> ((RAW!U499 / 10000000000) * 1000)</f>
        <v>0</v>
      </c>
      <c r="W499" s="22">
        <f xml:space="preserve"> ((RAW!V499 / 1000000000) * 1000)</f>
        <v>266.054687</v>
      </c>
      <c r="X499" s="19" t="str">
        <f xml:space="preserve"> RAW!W499</f>
        <v>S</v>
      </c>
      <c r="Y499" s="19" t="str">
        <f xml:space="preserve"> RAW!X499</f>
        <v>L</v>
      </c>
      <c r="Z499" s="20" t="str">
        <f xml:space="preserve"> RAW!Y499</f>
        <v>N</v>
      </c>
      <c r="AA499" s="19">
        <f xml:space="preserve"> ((RAW!Z499 / 10000000000) * 1000)</f>
        <v>0</v>
      </c>
      <c r="AB499" s="19">
        <f xml:space="preserve"> RAW!AA499 / 5</f>
        <v>1376.8</v>
      </c>
      <c r="AC499" s="20">
        <f xml:space="preserve"> ((RAW!AB499 / 1000000) * 1000)</f>
        <v>0</v>
      </c>
    </row>
    <row r="500" spans="1:29" x14ac:dyDescent="0.25">
      <c r="A500" s="28">
        <v>43240.270067314814</v>
      </c>
      <c r="B500" s="18">
        <f t="shared" si="8"/>
        <v>41.416666944336612</v>
      </c>
      <c r="C500" s="19">
        <f xml:space="preserve"> RAW!B500 / 5</f>
        <v>1376.6</v>
      </c>
      <c r="D500" s="19">
        <f xml:space="preserve"> RAW!C500 / 5</f>
        <v>-132.80000000000001</v>
      </c>
      <c r="E500" s="20">
        <f xml:space="preserve"> RAW!D500 / 5</f>
        <v>-473.2</v>
      </c>
      <c r="F500" s="19">
        <f xml:space="preserve"> RAW!E500 / 5000</f>
        <v>1.3046</v>
      </c>
      <c r="G500" s="19">
        <f xml:space="preserve"> RAW!F500 / 5000</f>
        <v>-0.34660000000000002</v>
      </c>
      <c r="H500" s="19">
        <f xml:space="preserve"> RAW!G500 / 5000</f>
        <v>3.2000000000000002E-3</v>
      </c>
      <c r="I500" s="19">
        <f xml:space="preserve"> RAW!H500 / 5000</f>
        <v>0.1134</v>
      </c>
      <c r="J500" s="20">
        <f xml:space="preserve"> RAW!I500 / 5000</f>
        <v>0.52539999999999998</v>
      </c>
      <c r="K500" s="20">
        <f xml:space="preserve"> RAW!J500</f>
        <v>11111001</v>
      </c>
      <c r="L500" s="21">
        <f xml:space="preserve"> ((RAW!K500 / 10000000000) * 1000)</f>
        <v>0</v>
      </c>
      <c r="M500" s="22">
        <f xml:space="preserve"> ((RAW!L500 / 1000000000) * 1000)</f>
        <v>190.79741100000001</v>
      </c>
      <c r="N500" s="19" t="str">
        <f xml:space="preserve"> RAW!M500</f>
        <v>R</v>
      </c>
      <c r="O500" s="19" t="str">
        <f xml:space="preserve"> RAW!N500</f>
        <v>L</v>
      </c>
      <c r="P500" s="20" t="str">
        <f xml:space="preserve"> RAW!O500</f>
        <v>-</v>
      </c>
      <c r="Q500" s="21">
        <f xml:space="preserve"> ((RAW!P500 / 10000000000) * 1000)</f>
        <v>0</v>
      </c>
      <c r="R500" s="22">
        <f xml:space="preserve"> ((RAW!Q500 / 1000000000) * 1000)</f>
        <v>0.697797</v>
      </c>
      <c r="S500" s="19" t="str">
        <f xml:space="preserve"> RAW!R500</f>
        <v>S</v>
      </c>
      <c r="T500" s="19" t="str">
        <f xml:space="preserve"> RAW!S500</f>
        <v>L</v>
      </c>
      <c r="U500" s="20" t="str">
        <f xml:space="preserve"> RAW!T500</f>
        <v>N</v>
      </c>
      <c r="V500" s="21">
        <f xml:space="preserve"> ((RAW!U500 / 10000000000) * 1000)</f>
        <v>0</v>
      </c>
      <c r="W500" s="22">
        <f xml:space="preserve"> ((RAW!V500 / 1000000000) * 1000)</f>
        <v>266.054687</v>
      </c>
      <c r="X500" s="19" t="str">
        <f xml:space="preserve"> RAW!W500</f>
        <v>S</v>
      </c>
      <c r="Y500" s="19" t="str">
        <f xml:space="preserve"> RAW!X500</f>
        <v>L</v>
      </c>
      <c r="Z500" s="20" t="str">
        <f xml:space="preserve"> RAW!Y500</f>
        <v>N</v>
      </c>
      <c r="AA500" s="19">
        <f xml:space="preserve"> ((RAW!Z500 / 10000000000) * 1000)</f>
        <v>0</v>
      </c>
      <c r="AB500" s="19">
        <f xml:space="preserve"> RAW!AA500 / 5</f>
        <v>1376.6</v>
      </c>
      <c r="AC500" s="20">
        <f xml:space="preserve"> ((RAW!AB500 / 1000000) * 1000)</f>
        <v>0</v>
      </c>
    </row>
    <row r="501" spans="1:29" x14ac:dyDescent="0.25">
      <c r="A501" s="28">
        <v>43240.27353953704</v>
      </c>
      <c r="B501" s="18">
        <f t="shared" si="8"/>
        <v>41.500000277766958</v>
      </c>
      <c r="C501" s="19">
        <f xml:space="preserve"> RAW!B501 / 5</f>
        <v>1376.8</v>
      </c>
      <c r="D501" s="19">
        <f xml:space="preserve"> RAW!C501 / 5</f>
        <v>-132.80000000000001</v>
      </c>
      <c r="E501" s="20">
        <f xml:space="preserve"> RAW!D501 / 5</f>
        <v>-473.2</v>
      </c>
      <c r="F501" s="19">
        <f xml:space="preserve"> RAW!E501 / 5000</f>
        <v>1.3048</v>
      </c>
      <c r="G501" s="19">
        <f xml:space="preserve"> RAW!F501 / 5000</f>
        <v>-0.34639999999999999</v>
      </c>
      <c r="H501" s="19">
        <f xml:space="preserve"> RAW!G501 / 5000</f>
        <v>3.0000000000000001E-3</v>
      </c>
      <c r="I501" s="19">
        <f xml:space="preserve"> RAW!H501 / 5000</f>
        <v>0.1134</v>
      </c>
      <c r="J501" s="20">
        <f xml:space="preserve"> RAW!I501 / 5000</f>
        <v>0.52559999999999996</v>
      </c>
      <c r="K501" s="20">
        <f xml:space="preserve"> RAW!J501</f>
        <v>11111001</v>
      </c>
      <c r="L501" s="21">
        <f xml:space="preserve"> ((RAW!K501 / 10000000000) * 1000)</f>
        <v>0</v>
      </c>
      <c r="M501" s="22">
        <f xml:space="preserve"> ((RAW!L501 / 1000000000) * 1000)</f>
        <v>190.79741100000001</v>
      </c>
      <c r="N501" s="19" t="str">
        <f xml:space="preserve"> RAW!M501</f>
        <v>R</v>
      </c>
      <c r="O501" s="19" t="str">
        <f xml:space="preserve"> RAW!N501</f>
        <v>L</v>
      </c>
      <c r="P501" s="20" t="str">
        <f xml:space="preserve"> RAW!O501</f>
        <v>-</v>
      </c>
      <c r="Q501" s="21">
        <f xml:space="preserve"> ((RAW!P501 / 10000000000) * 1000)</f>
        <v>0</v>
      </c>
      <c r="R501" s="22">
        <f xml:space="preserve"> ((RAW!Q501 / 1000000000) * 1000)</f>
        <v>0.697797</v>
      </c>
      <c r="S501" s="19" t="str">
        <f xml:space="preserve"> RAW!R501</f>
        <v>S</v>
      </c>
      <c r="T501" s="19" t="str">
        <f xml:space="preserve"> RAW!S501</f>
        <v>L</v>
      </c>
      <c r="U501" s="20" t="str">
        <f xml:space="preserve"> RAW!T501</f>
        <v>N</v>
      </c>
      <c r="V501" s="21">
        <f xml:space="preserve"> ((RAW!U501 / 10000000000) * 1000)</f>
        <v>0</v>
      </c>
      <c r="W501" s="22">
        <f xml:space="preserve"> ((RAW!V501 / 1000000000) * 1000)</f>
        <v>266.054687</v>
      </c>
      <c r="X501" s="19" t="str">
        <f xml:space="preserve"> RAW!W501</f>
        <v>S</v>
      </c>
      <c r="Y501" s="19" t="str">
        <f xml:space="preserve"> RAW!X501</f>
        <v>L</v>
      </c>
      <c r="Z501" s="20" t="str">
        <f xml:space="preserve"> RAW!Y501</f>
        <v>N</v>
      </c>
      <c r="AA501" s="19">
        <f xml:space="preserve"> ((RAW!Z501 / 10000000000) * 1000)</f>
        <v>0</v>
      </c>
      <c r="AB501" s="19">
        <f xml:space="preserve"> RAW!AA501 / 5</f>
        <v>1376.8</v>
      </c>
      <c r="AC501" s="20">
        <f xml:space="preserve"> ((RAW!AB501 / 1000000) * 1000)</f>
        <v>0</v>
      </c>
    </row>
    <row r="502" spans="1:29" x14ac:dyDescent="0.25">
      <c r="A502" s="28">
        <v>43240.277011759259</v>
      </c>
      <c r="B502" s="18">
        <f t="shared" si="8"/>
        <v>41.583333611022681</v>
      </c>
      <c r="C502" s="19">
        <f xml:space="preserve"> RAW!B502 / 5</f>
        <v>1376.6</v>
      </c>
      <c r="D502" s="19">
        <f xml:space="preserve"> RAW!C502 / 5</f>
        <v>-132.80000000000001</v>
      </c>
      <c r="E502" s="20">
        <f xml:space="preserve"> RAW!D502 / 5</f>
        <v>-473.2</v>
      </c>
      <c r="F502" s="19">
        <f xml:space="preserve"> RAW!E502 / 5000</f>
        <v>1.3046</v>
      </c>
      <c r="G502" s="19">
        <f xml:space="preserve"> RAW!F502 / 5000</f>
        <v>-0.34639999999999999</v>
      </c>
      <c r="H502" s="19">
        <f xml:space="preserve"> RAW!G502 / 5000</f>
        <v>3.0000000000000001E-3</v>
      </c>
      <c r="I502" s="19">
        <f xml:space="preserve"> RAW!H502 / 5000</f>
        <v>0.11360000000000001</v>
      </c>
      <c r="J502" s="20">
        <f xml:space="preserve"> RAW!I502 / 5000</f>
        <v>0.52559999999999996</v>
      </c>
      <c r="K502" s="20">
        <f xml:space="preserve"> RAW!J502</f>
        <v>11111001</v>
      </c>
      <c r="L502" s="21">
        <f xml:space="preserve"> ((RAW!K502 / 10000000000) * 1000)</f>
        <v>0</v>
      </c>
      <c r="M502" s="22">
        <f xml:space="preserve"> ((RAW!L502 / 1000000000) * 1000)</f>
        <v>190.79741100000001</v>
      </c>
      <c r="N502" s="19" t="str">
        <f xml:space="preserve"> RAW!M502</f>
        <v>R</v>
      </c>
      <c r="O502" s="19" t="str">
        <f xml:space="preserve"> RAW!N502</f>
        <v>L</v>
      </c>
      <c r="P502" s="20" t="str">
        <f xml:space="preserve"> RAW!O502</f>
        <v>-</v>
      </c>
      <c r="Q502" s="21">
        <f xml:space="preserve"> ((RAW!P502 / 10000000000) * 1000)</f>
        <v>0</v>
      </c>
      <c r="R502" s="22">
        <f xml:space="preserve"> ((RAW!Q502 / 1000000000) * 1000)</f>
        <v>0.697797</v>
      </c>
      <c r="S502" s="19" t="str">
        <f xml:space="preserve"> RAW!R502</f>
        <v>S</v>
      </c>
      <c r="T502" s="19" t="str">
        <f xml:space="preserve"> RAW!S502</f>
        <v>L</v>
      </c>
      <c r="U502" s="20" t="str">
        <f xml:space="preserve"> RAW!T502</f>
        <v>N</v>
      </c>
      <c r="V502" s="21">
        <f xml:space="preserve"> ((RAW!U502 / 10000000000) * 1000)</f>
        <v>0</v>
      </c>
      <c r="W502" s="22">
        <f xml:space="preserve"> ((RAW!V502 / 1000000000) * 1000)</f>
        <v>266.054687</v>
      </c>
      <c r="X502" s="19" t="str">
        <f xml:space="preserve"> RAW!W502</f>
        <v>S</v>
      </c>
      <c r="Y502" s="19" t="str">
        <f xml:space="preserve"> RAW!X502</f>
        <v>L</v>
      </c>
      <c r="Z502" s="20" t="str">
        <f xml:space="preserve"> RAW!Y502</f>
        <v>N</v>
      </c>
      <c r="AA502" s="19">
        <f xml:space="preserve"> ((RAW!Z502 / 10000000000) * 1000)</f>
        <v>0</v>
      </c>
      <c r="AB502" s="19">
        <f xml:space="preserve"> RAW!AA502 / 5</f>
        <v>1376.6</v>
      </c>
      <c r="AC502" s="20">
        <f xml:space="preserve"> ((RAW!AB502 / 1000000) * 1000)</f>
        <v>0</v>
      </c>
    </row>
    <row r="503" spans="1:29" x14ac:dyDescent="0.25">
      <c r="A503" s="28">
        <v>43240.280483969909</v>
      </c>
      <c r="B503" s="18">
        <f t="shared" si="8"/>
        <v>41.666666666627862</v>
      </c>
      <c r="C503" s="19">
        <f xml:space="preserve"> RAW!B503 / 5</f>
        <v>1376.4</v>
      </c>
      <c r="D503" s="19">
        <f xml:space="preserve"> RAW!C503 / 5</f>
        <v>-132.80000000000001</v>
      </c>
      <c r="E503" s="20">
        <f xml:space="preserve"> RAW!D503 / 5</f>
        <v>-473.2</v>
      </c>
      <c r="F503" s="19">
        <f xml:space="preserve"> RAW!E503 / 5000</f>
        <v>1.3048</v>
      </c>
      <c r="G503" s="19">
        <f xml:space="preserve"> RAW!F503 / 5000</f>
        <v>-0.34660000000000002</v>
      </c>
      <c r="H503" s="19">
        <f xml:space="preserve"> RAW!G503 / 5000</f>
        <v>3.0000000000000001E-3</v>
      </c>
      <c r="I503" s="19">
        <f xml:space="preserve"> RAW!H503 / 5000</f>
        <v>0.1134</v>
      </c>
      <c r="J503" s="20">
        <f xml:space="preserve"> RAW!I503 / 5000</f>
        <v>0.52559999999999996</v>
      </c>
      <c r="K503" s="20">
        <f xml:space="preserve"> RAW!J503</f>
        <v>11111001</v>
      </c>
      <c r="L503" s="21">
        <f xml:space="preserve"> ((RAW!K503 / 10000000000) * 1000)</f>
        <v>0</v>
      </c>
      <c r="M503" s="22">
        <f xml:space="preserve"> ((RAW!L503 / 1000000000) * 1000)</f>
        <v>190.79741100000001</v>
      </c>
      <c r="N503" s="19" t="str">
        <f xml:space="preserve"> RAW!M503</f>
        <v>R</v>
      </c>
      <c r="O503" s="19" t="str">
        <f xml:space="preserve"> RAW!N503</f>
        <v>L</v>
      </c>
      <c r="P503" s="20" t="str">
        <f xml:space="preserve"> RAW!O503</f>
        <v>-</v>
      </c>
      <c r="Q503" s="21">
        <f xml:space="preserve"> ((RAW!P503 / 10000000000) * 1000)</f>
        <v>0</v>
      </c>
      <c r="R503" s="22">
        <f xml:space="preserve"> ((RAW!Q503 / 1000000000) * 1000)</f>
        <v>0.697797</v>
      </c>
      <c r="S503" s="19" t="str">
        <f xml:space="preserve"> RAW!R503</f>
        <v>S</v>
      </c>
      <c r="T503" s="19" t="str">
        <f xml:space="preserve"> RAW!S503</f>
        <v>L</v>
      </c>
      <c r="U503" s="20" t="str">
        <f xml:space="preserve"> RAW!T503</f>
        <v>N</v>
      </c>
      <c r="V503" s="21">
        <f xml:space="preserve"> ((RAW!U503 / 10000000000) * 1000)</f>
        <v>0</v>
      </c>
      <c r="W503" s="22">
        <f xml:space="preserve"> ((RAW!V503 / 1000000000) * 1000)</f>
        <v>266.054687</v>
      </c>
      <c r="X503" s="19" t="str">
        <f xml:space="preserve"> RAW!W503</f>
        <v>S</v>
      </c>
      <c r="Y503" s="19" t="str">
        <f xml:space="preserve"> RAW!X503</f>
        <v>L</v>
      </c>
      <c r="Z503" s="20" t="str">
        <f xml:space="preserve"> RAW!Y503</f>
        <v>N</v>
      </c>
      <c r="AA503" s="19">
        <f xml:space="preserve"> ((RAW!Z503 / 10000000000) * 1000)</f>
        <v>0</v>
      </c>
      <c r="AB503" s="19">
        <f xml:space="preserve"> RAW!AA503 / 5</f>
        <v>1376.4</v>
      </c>
      <c r="AC503" s="20">
        <f xml:space="preserve"> ((RAW!AB503 / 1000000) * 1000)</f>
        <v>0</v>
      </c>
    </row>
    <row r="504" spans="1:29" x14ac:dyDescent="0.25">
      <c r="A504" s="28">
        <v>43240.283956192128</v>
      </c>
      <c r="B504" s="18">
        <f t="shared" si="8"/>
        <v>41.749999999883585</v>
      </c>
      <c r="C504" s="19">
        <f xml:space="preserve"> RAW!B504 / 5</f>
        <v>1376.6</v>
      </c>
      <c r="D504" s="19">
        <f xml:space="preserve"> RAW!C504 / 5</f>
        <v>-132.80000000000001</v>
      </c>
      <c r="E504" s="20">
        <f xml:space="preserve"> RAW!D504 / 5</f>
        <v>-473.2</v>
      </c>
      <c r="F504" s="19">
        <f xml:space="preserve"> RAW!E504 / 5000</f>
        <v>1.3048</v>
      </c>
      <c r="G504" s="19">
        <f xml:space="preserve"> RAW!F504 / 5000</f>
        <v>-0.34660000000000002</v>
      </c>
      <c r="H504" s="19">
        <f xml:space="preserve"> RAW!G504 / 5000</f>
        <v>3.0000000000000001E-3</v>
      </c>
      <c r="I504" s="19">
        <f xml:space="preserve"> RAW!H504 / 5000</f>
        <v>0.1132</v>
      </c>
      <c r="J504" s="20">
        <f xml:space="preserve"> RAW!I504 / 5000</f>
        <v>0.52539999999999998</v>
      </c>
      <c r="K504" s="20">
        <f xml:space="preserve"> RAW!J504</f>
        <v>11111001</v>
      </c>
      <c r="L504" s="21">
        <f xml:space="preserve"> ((RAW!K504 / 10000000000) * 1000)</f>
        <v>0</v>
      </c>
      <c r="M504" s="22">
        <f xml:space="preserve"> ((RAW!L504 / 1000000000) * 1000)</f>
        <v>190.79741100000001</v>
      </c>
      <c r="N504" s="19" t="str">
        <f xml:space="preserve"> RAW!M504</f>
        <v>R</v>
      </c>
      <c r="O504" s="19" t="str">
        <f xml:space="preserve"> RAW!N504</f>
        <v>L</v>
      </c>
      <c r="P504" s="20" t="str">
        <f xml:space="preserve"> RAW!O504</f>
        <v>-</v>
      </c>
      <c r="Q504" s="21">
        <f xml:space="preserve"> ((RAW!P504 / 10000000000) * 1000)</f>
        <v>0</v>
      </c>
      <c r="R504" s="22">
        <f xml:space="preserve"> ((RAW!Q504 / 1000000000) * 1000)</f>
        <v>0.697797</v>
      </c>
      <c r="S504" s="19" t="str">
        <f xml:space="preserve"> RAW!R504</f>
        <v>S</v>
      </c>
      <c r="T504" s="19" t="str">
        <f xml:space="preserve"> RAW!S504</f>
        <v>L</v>
      </c>
      <c r="U504" s="20" t="str">
        <f xml:space="preserve"> RAW!T504</f>
        <v>N</v>
      </c>
      <c r="V504" s="21">
        <f xml:space="preserve"> ((RAW!U504 / 10000000000) * 1000)</f>
        <v>0</v>
      </c>
      <c r="W504" s="22">
        <f xml:space="preserve"> ((RAW!V504 / 1000000000) * 1000)</f>
        <v>266.054687</v>
      </c>
      <c r="X504" s="19" t="str">
        <f xml:space="preserve"> RAW!W504</f>
        <v>S</v>
      </c>
      <c r="Y504" s="19" t="str">
        <f xml:space="preserve"> RAW!X504</f>
        <v>L</v>
      </c>
      <c r="Z504" s="20" t="str">
        <f xml:space="preserve"> RAW!Y504</f>
        <v>N</v>
      </c>
      <c r="AA504" s="19">
        <f xml:space="preserve"> ((RAW!Z504 / 10000000000) * 1000)</f>
        <v>0</v>
      </c>
      <c r="AB504" s="19">
        <f xml:space="preserve"> RAW!AA504 / 5</f>
        <v>1376.6</v>
      </c>
      <c r="AC504" s="20">
        <f xml:space="preserve"> ((RAW!AB504 / 1000000) * 1000)</f>
        <v>0</v>
      </c>
    </row>
    <row r="505" spans="1:29" x14ac:dyDescent="0.25">
      <c r="A505" s="28">
        <v>43240.287428425923</v>
      </c>
      <c r="B505" s="18">
        <f t="shared" si="8"/>
        <v>41.833333610964473</v>
      </c>
      <c r="C505" s="19">
        <f xml:space="preserve"> RAW!B505 / 5</f>
        <v>1376.6</v>
      </c>
      <c r="D505" s="19">
        <f xml:space="preserve"> RAW!C505 / 5</f>
        <v>-132.80000000000001</v>
      </c>
      <c r="E505" s="20">
        <f xml:space="preserve"> RAW!D505 / 5</f>
        <v>-473.2</v>
      </c>
      <c r="F505" s="19">
        <f xml:space="preserve"> RAW!E505 / 5000</f>
        <v>1.3048</v>
      </c>
      <c r="G505" s="19">
        <f xml:space="preserve"> RAW!F505 / 5000</f>
        <v>-0.34660000000000002</v>
      </c>
      <c r="H505" s="19">
        <f xml:space="preserve"> RAW!G505 / 5000</f>
        <v>3.0000000000000001E-3</v>
      </c>
      <c r="I505" s="19">
        <f xml:space="preserve"> RAW!H505 / 5000</f>
        <v>0.11360000000000001</v>
      </c>
      <c r="J505" s="20">
        <f xml:space="preserve"> RAW!I505 / 5000</f>
        <v>0.52559999999999996</v>
      </c>
      <c r="K505" s="20">
        <f xml:space="preserve"> RAW!J505</f>
        <v>11111001</v>
      </c>
      <c r="L505" s="21">
        <f xml:space="preserve"> ((RAW!K505 / 10000000000) * 1000)</f>
        <v>0</v>
      </c>
      <c r="M505" s="22">
        <f xml:space="preserve"> ((RAW!L505 / 1000000000) * 1000)</f>
        <v>190.79741100000001</v>
      </c>
      <c r="N505" s="19" t="str">
        <f xml:space="preserve"> RAW!M505</f>
        <v>R</v>
      </c>
      <c r="O505" s="19" t="str">
        <f xml:space="preserve"> RAW!N505</f>
        <v>L</v>
      </c>
      <c r="P505" s="20" t="str">
        <f xml:space="preserve"> RAW!O505</f>
        <v>-</v>
      </c>
      <c r="Q505" s="21">
        <f xml:space="preserve"> ((RAW!P505 / 10000000000) * 1000)</f>
        <v>0</v>
      </c>
      <c r="R505" s="22">
        <f xml:space="preserve"> ((RAW!Q505 / 1000000000) * 1000)</f>
        <v>0.697797</v>
      </c>
      <c r="S505" s="19" t="str">
        <f xml:space="preserve"> RAW!R505</f>
        <v>S</v>
      </c>
      <c r="T505" s="19" t="str">
        <f xml:space="preserve"> RAW!S505</f>
        <v>L</v>
      </c>
      <c r="U505" s="20" t="str">
        <f xml:space="preserve"> RAW!T505</f>
        <v>N</v>
      </c>
      <c r="V505" s="21">
        <f xml:space="preserve"> ((RAW!U505 / 10000000000) * 1000)</f>
        <v>0</v>
      </c>
      <c r="W505" s="22">
        <f xml:space="preserve"> ((RAW!V505 / 1000000000) * 1000)</f>
        <v>266.054687</v>
      </c>
      <c r="X505" s="19" t="str">
        <f xml:space="preserve"> RAW!W505</f>
        <v>S</v>
      </c>
      <c r="Y505" s="19" t="str">
        <f xml:space="preserve"> RAW!X505</f>
        <v>L</v>
      </c>
      <c r="Z505" s="20" t="str">
        <f xml:space="preserve"> RAW!Y505</f>
        <v>N</v>
      </c>
      <c r="AA505" s="19">
        <f xml:space="preserve"> ((RAW!Z505 / 10000000000) * 1000)</f>
        <v>0</v>
      </c>
      <c r="AB505" s="19">
        <f xml:space="preserve"> RAW!AA505 / 5</f>
        <v>1376.6</v>
      </c>
      <c r="AC505" s="20">
        <f xml:space="preserve"> ((RAW!AB505 / 1000000) * 1000)</f>
        <v>0</v>
      </c>
    </row>
    <row r="506" spans="1:29" x14ac:dyDescent="0.25">
      <c r="A506" s="28">
        <v>43240.290900636573</v>
      </c>
      <c r="B506" s="18">
        <f t="shared" si="8"/>
        <v>41.916666666569654</v>
      </c>
      <c r="C506" s="19">
        <f xml:space="preserve"> RAW!B506 / 5</f>
        <v>1376.6</v>
      </c>
      <c r="D506" s="19">
        <f xml:space="preserve"> RAW!C506 / 5</f>
        <v>-132.80000000000001</v>
      </c>
      <c r="E506" s="20">
        <f xml:space="preserve"> RAW!D506 / 5</f>
        <v>-473.2</v>
      </c>
      <c r="F506" s="19">
        <f xml:space="preserve"> RAW!E506 / 5000</f>
        <v>1.3046</v>
      </c>
      <c r="G506" s="19">
        <f xml:space="preserve"> RAW!F506 / 5000</f>
        <v>-0.34639999999999999</v>
      </c>
      <c r="H506" s="19">
        <f xml:space="preserve"> RAW!G506 / 5000</f>
        <v>3.2000000000000002E-3</v>
      </c>
      <c r="I506" s="19">
        <f xml:space="preserve"> RAW!H506 / 5000</f>
        <v>0.1134</v>
      </c>
      <c r="J506" s="20">
        <f xml:space="preserve"> RAW!I506 / 5000</f>
        <v>0.52580000000000005</v>
      </c>
      <c r="K506" s="20">
        <f xml:space="preserve"> RAW!J506</f>
        <v>11111001</v>
      </c>
      <c r="L506" s="21">
        <f xml:space="preserve"> ((RAW!K506 / 10000000000) * 1000)</f>
        <v>0</v>
      </c>
      <c r="M506" s="22">
        <f xml:space="preserve"> ((RAW!L506 / 1000000000) * 1000)</f>
        <v>190.79741100000001</v>
      </c>
      <c r="N506" s="19" t="str">
        <f xml:space="preserve"> RAW!M506</f>
        <v>R</v>
      </c>
      <c r="O506" s="19" t="str">
        <f xml:space="preserve"> RAW!N506</f>
        <v>L</v>
      </c>
      <c r="P506" s="20" t="str">
        <f xml:space="preserve"> RAW!O506</f>
        <v>-</v>
      </c>
      <c r="Q506" s="21">
        <f xml:space="preserve"> ((RAW!P506 / 10000000000) * 1000)</f>
        <v>0</v>
      </c>
      <c r="R506" s="22">
        <f xml:space="preserve"> ((RAW!Q506 / 1000000000) * 1000)</f>
        <v>0.697797</v>
      </c>
      <c r="S506" s="19" t="str">
        <f xml:space="preserve"> RAW!R506</f>
        <v>S</v>
      </c>
      <c r="T506" s="19" t="str">
        <f xml:space="preserve"> RAW!S506</f>
        <v>L</v>
      </c>
      <c r="U506" s="20" t="str">
        <f xml:space="preserve"> RAW!T506</f>
        <v>N</v>
      </c>
      <c r="V506" s="21">
        <f xml:space="preserve"> ((RAW!U506 / 10000000000) * 1000)</f>
        <v>0</v>
      </c>
      <c r="W506" s="22">
        <f xml:space="preserve"> ((RAW!V506 / 1000000000) * 1000)</f>
        <v>266.054687</v>
      </c>
      <c r="X506" s="19" t="str">
        <f xml:space="preserve"> RAW!W506</f>
        <v>S</v>
      </c>
      <c r="Y506" s="19" t="str">
        <f xml:space="preserve"> RAW!X506</f>
        <v>L</v>
      </c>
      <c r="Z506" s="20" t="str">
        <f xml:space="preserve"> RAW!Y506</f>
        <v>N</v>
      </c>
      <c r="AA506" s="19">
        <f xml:space="preserve"> ((RAW!Z506 / 10000000000) * 1000)</f>
        <v>0</v>
      </c>
      <c r="AB506" s="19">
        <f xml:space="preserve"> RAW!AA506 / 5</f>
        <v>1376.6</v>
      </c>
      <c r="AC506" s="20">
        <f xml:space="preserve"> ((RAW!AB506 / 1000000) * 1000)</f>
        <v>0</v>
      </c>
    </row>
    <row r="507" spans="1:29" x14ac:dyDescent="0.25">
      <c r="A507" s="28">
        <v>43240.294372870369</v>
      </c>
      <c r="B507" s="18">
        <f t="shared" si="8"/>
        <v>42.000000277650543</v>
      </c>
      <c r="C507" s="19">
        <f xml:space="preserve"> RAW!B507 / 5</f>
        <v>1377</v>
      </c>
      <c r="D507" s="19">
        <f xml:space="preserve"> RAW!C507 / 5</f>
        <v>-132.80000000000001</v>
      </c>
      <c r="E507" s="20">
        <f xml:space="preserve"> RAW!D507 / 5</f>
        <v>-473.2</v>
      </c>
      <c r="F507" s="19">
        <f xml:space="preserve"> RAW!E507 / 5000</f>
        <v>1.3046</v>
      </c>
      <c r="G507" s="19">
        <f xml:space="preserve"> RAW!F507 / 5000</f>
        <v>-0.34639999999999999</v>
      </c>
      <c r="H507" s="19">
        <f xml:space="preserve"> RAW!G507 / 5000</f>
        <v>3.2000000000000002E-3</v>
      </c>
      <c r="I507" s="19">
        <f xml:space="preserve"> RAW!H507 / 5000</f>
        <v>0.11360000000000001</v>
      </c>
      <c r="J507" s="20">
        <f xml:space="preserve"> RAW!I507 / 5000</f>
        <v>0.52559999999999996</v>
      </c>
      <c r="K507" s="20">
        <f xml:space="preserve"> RAW!J507</f>
        <v>11111001</v>
      </c>
      <c r="L507" s="21">
        <f xml:space="preserve"> ((RAW!K507 / 10000000000) * 1000)</f>
        <v>0</v>
      </c>
      <c r="M507" s="22">
        <f xml:space="preserve"> ((RAW!L507 / 1000000000) * 1000)</f>
        <v>190.79741100000001</v>
      </c>
      <c r="N507" s="19" t="str">
        <f xml:space="preserve"> RAW!M507</f>
        <v>R</v>
      </c>
      <c r="O507" s="19" t="str">
        <f xml:space="preserve"> RAW!N507</f>
        <v>L</v>
      </c>
      <c r="P507" s="20" t="str">
        <f xml:space="preserve"> RAW!O507</f>
        <v>-</v>
      </c>
      <c r="Q507" s="21">
        <f xml:space="preserve"> ((RAW!P507 / 10000000000) * 1000)</f>
        <v>0</v>
      </c>
      <c r="R507" s="22">
        <f xml:space="preserve"> ((RAW!Q507 / 1000000000) * 1000)</f>
        <v>0.697797</v>
      </c>
      <c r="S507" s="19" t="str">
        <f xml:space="preserve"> RAW!R507</f>
        <v>S</v>
      </c>
      <c r="T507" s="19" t="str">
        <f xml:space="preserve"> RAW!S507</f>
        <v>L</v>
      </c>
      <c r="U507" s="20" t="str">
        <f xml:space="preserve"> RAW!T507</f>
        <v>N</v>
      </c>
      <c r="V507" s="21">
        <f xml:space="preserve"> ((RAW!U507 / 10000000000) * 1000)</f>
        <v>0</v>
      </c>
      <c r="W507" s="22">
        <f xml:space="preserve"> ((RAW!V507 / 1000000000) * 1000)</f>
        <v>266.054687</v>
      </c>
      <c r="X507" s="19" t="str">
        <f xml:space="preserve"> RAW!W507</f>
        <v>S</v>
      </c>
      <c r="Y507" s="19" t="str">
        <f xml:space="preserve"> RAW!X507</f>
        <v>L</v>
      </c>
      <c r="Z507" s="20" t="str">
        <f xml:space="preserve"> RAW!Y507</f>
        <v>N</v>
      </c>
      <c r="AA507" s="19">
        <f xml:space="preserve"> ((RAW!Z507 / 10000000000) * 1000)</f>
        <v>0</v>
      </c>
      <c r="AB507" s="19">
        <f xml:space="preserve"> RAW!AA507 / 5</f>
        <v>1377</v>
      </c>
      <c r="AC507" s="20">
        <f xml:space="preserve"> ((RAW!AB507 / 1000000) * 1000)</f>
        <v>0</v>
      </c>
    </row>
    <row r="508" spans="1:29" x14ac:dyDescent="0.25">
      <c r="A508" s="28">
        <v>43240.297845092595</v>
      </c>
      <c r="B508" s="18">
        <f t="shared" si="8"/>
        <v>42.083333611080889</v>
      </c>
      <c r="C508" s="19">
        <f xml:space="preserve"> RAW!B508 / 5</f>
        <v>1376.6</v>
      </c>
      <c r="D508" s="19">
        <f xml:space="preserve"> RAW!C508 / 5</f>
        <v>-132.80000000000001</v>
      </c>
      <c r="E508" s="20">
        <f xml:space="preserve"> RAW!D508 / 5</f>
        <v>-473.2</v>
      </c>
      <c r="F508" s="19">
        <f xml:space="preserve"> RAW!E508 / 5000</f>
        <v>1.3048</v>
      </c>
      <c r="G508" s="19">
        <f xml:space="preserve"> RAW!F508 / 5000</f>
        <v>-0.34639999999999999</v>
      </c>
      <c r="H508" s="19">
        <f xml:space="preserve"> RAW!G508 / 5000</f>
        <v>3.0000000000000001E-3</v>
      </c>
      <c r="I508" s="19">
        <f xml:space="preserve"> RAW!H508 / 5000</f>
        <v>0.1134</v>
      </c>
      <c r="J508" s="20">
        <f xml:space="preserve"> RAW!I508 / 5000</f>
        <v>0.52559999999999996</v>
      </c>
      <c r="K508" s="20">
        <f xml:space="preserve"> RAW!J508</f>
        <v>11111001</v>
      </c>
      <c r="L508" s="21">
        <f xml:space="preserve"> ((RAW!K508 / 10000000000) * 1000)</f>
        <v>0</v>
      </c>
      <c r="M508" s="22">
        <f xml:space="preserve"> ((RAW!L508 / 1000000000) * 1000)</f>
        <v>190.79741100000001</v>
      </c>
      <c r="N508" s="19" t="str">
        <f xml:space="preserve"> RAW!M508</f>
        <v>R</v>
      </c>
      <c r="O508" s="19" t="str">
        <f xml:space="preserve"> RAW!N508</f>
        <v>L</v>
      </c>
      <c r="P508" s="20" t="str">
        <f xml:space="preserve"> RAW!O508</f>
        <v>-</v>
      </c>
      <c r="Q508" s="21">
        <f xml:space="preserve"> ((RAW!P508 / 10000000000) * 1000)</f>
        <v>0</v>
      </c>
      <c r="R508" s="22">
        <f xml:space="preserve"> ((RAW!Q508 / 1000000000) * 1000)</f>
        <v>0.697797</v>
      </c>
      <c r="S508" s="19" t="str">
        <f xml:space="preserve"> RAW!R508</f>
        <v>S</v>
      </c>
      <c r="T508" s="19" t="str">
        <f xml:space="preserve"> RAW!S508</f>
        <v>L</v>
      </c>
      <c r="U508" s="20" t="str">
        <f xml:space="preserve"> RAW!T508</f>
        <v>N</v>
      </c>
      <c r="V508" s="21">
        <f xml:space="preserve"> ((RAW!U508 / 10000000000) * 1000)</f>
        <v>0</v>
      </c>
      <c r="W508" s="22">
        <f xml:space="preserve"> ((RAW!V508 / 1000000000) * 1000)</f>
        <v>266.054687</v>
      </c>
      <c r="X508" s="19" t="str">
        <f xml:space="preserve"> RAW!W508</f>
        <v>S</v>
      </c>
      <c r="Y508" s="19" t="str">
        <f xml:space="preserve"> RAW!X508</f>
        <v>L</v>
      </c>
      <c r="Z508" s="20" t="str">
        <f xml:space="preserve"> RAW!Y508</f>
        <v>N</v>
      </c>
      <c r="AA508" s="19">
        <f xml:space="preserve"> ((RAW!Z508 / 10000000000) * 1000)</f>
        <v>0</v>
      </c>
      <c r="AB508" s="19">
        <f xml:space="preserve"> RAW!AA508 / 5</f>
        <v>1376.6</v>
      </c>
      <c r="AC508" s="20">
        <f xml:space="preserve"> ((RAW!AB508 / 1000000) * 1000)</f>
        <v>0</v>
      </c>
    </row>
    <row r="509" spans="1:29" x14ac:dyDescent="0.25">
      <c r="A509" s="28">
        <v>43240.301317314814</v>
      </c>
      <c r="B509" s="18">
        <f t="shared" si="8"/>
        <v>42.166666944336612</v>
      </c>
      <c r="C509" s="19">
        <f xml:space="preserve"> RAW!B509 / 5</f>
        <v>1376.6</v>
      </c>
      <c r="D509" s="19">
        <f xml:space="preserve"> RAW!C509 / 5</f>
        <v>-132.80000000000001</v>
      </c>
      <c r="E509" s="20">
        <f xml:space="preserve"> RAW!D509 / 5</f>
        <v>-473.2</v>
      </c>
      <c r="F509" s="19">
        <f xml:space="preserve"> RAW!E509 / 5000</f>
        <v>1.3046</v>
      </c>
      <c r="G509" s="19">
        <f xml:space="preserve"> RAW!F509 / 5000</f>
        <v>-0.34660000000000002</v>
      </c>
      <c r="H509" s="19">
        <f xml:space="preserve"> RAW!G509 / 5000</f>
        <v>3.0000000000000001E-3</v>
      </c>
      <c r="I509" s="19">
        <f xml:space="preserve"> RAW!H509 / 5000</f>
        <v>0.1134</v>
      </c>
      <c r="J509" s="20">
        <f xml:space="preserve"> RAW!I509 / 5000</f>
        <v>0.52559999999999996</v>
      </c>
      <c r="K509" s="20">
        <f xml:space="preserve"> RAW!J509</f>
        <v>11111001</v>
      </c>
      <c r="L509" s="21">
        <f xml:space="preserve"> ((RAW!K509 / 10000000000) * 1000)</f>
        <v>0</v>
      </c>
      <c r="M509" s="22">
        <f xml:space="preserve"> ((RAW!L509 / 1000000000) * 1000)</f>
        <v>190.79741100000001</v>
      </c>
      <c r="N509" s="19" t="str">
        <f xml:space="preserve"> RAW!M509</f>
        <v>R</v>
      </c>
      <c r="O509" s="19" t="str">
        <f xml:space="preserve"> RAW!N509</f>
        <v>L</v>
      </c>
      <c r="P509" s="20" t="str">
        <f xml:space="preserve"> RAW!O509</f>
        <v>-</v>
      </c>
      <c r="Q509" s="21">
        <f xml:space="preserve"> ((RAW!P509 / 10000000000) * 1000)</f>
        <v>0</v>
      </c>
      <c r="R509" s="22">
        <f xml:space="preserve"> ((RAW!Q509 / 1000000000) * 1000)</f>
        <v>0.697797</v>
      </c>
      <c r="S509" s="19" t="str">
        <f xml:space="preserve"> RAW!R509</f>
        <v>S</v>
      </c>
      <c r="T509" s="19" t="str">
        <f xml:space="preserve"> RAW!S509</f>
        <v>L</v>
      </c>
      <c r="U509" s="20" t="str">
        <f xml:space="preserve"> RAW!T509</f>
        <v>N</v>
      </c>
      <c r="V509" s="21">
        <f xml:space="preserve"> ((RAW!U509 / 10000000000) * 1000)</f>
        <v>0</v>
      </c>
      <c r="W509" s="22">
        <f xml:space="preserve"> ((RAW!V509 / 1000000000) * 1000)</f>
        <v>266.054687</v>
      </c>
      <c r="X509" s="19" t="str">
        <f xml:space="preserve"> RAW!W509</f>
        <v>S</v>
      </c>
      <c r="Y509" s="19" t="str">
        <f xml:space="preserve"> RAW!X509</f>
        <v>L</v>
      </c>
      <c r="Z509" s="20" t="str">
        <f xml:space="preserve"> RAW!Y509</f>
        <v>N</v>
      </c>
      <c r="AA509" s="19">
        <f xml:space="preserve"> ((RAW!Z509 / 10000000000) * 1000)</f>
        <v>0</v>
      </c>
      <c r="AB509" s="19">
        <f xml:space="preserve"> RAW!AA509 / 5</f>
        <v>1376.6</v>
      </c>
      <c r="AC509" s="20">
        <f xml:space="preserve"> ((RAW!AB509 / 1000000) * 1000)</f>
        <v>0</v>
      </c>
    </row>
    <row r="510" spans="1:29" x14ac:dyDescent="0.25">
      <c r="A510" s="28">
        <v>43240.30478953704</v>
      </c>
      <c r="B510" s="18">
        <f t="shared" si="8"/>
        <v>42.250000277766958</v>
      </c>
      <c r="C510" s="19">
        <f xml:space="preserve"> RAW!B510 / 5</f>
        <v>1376.8</v>
      </c>
      <c r="D510" s="19">
        <f xml:space="preserve"> RAW!C510 / 5</f>
        <v>-132.80000000000001</v>
      </c>
      <c r="E510" s="20">
        <f xml:space="preserve"> RAW!D510 / 5</f>
        <v>-473.2</v>
      </c>
      <c r="F510" s="19">
        <f xml:space="preserve"> RAW!E510 / 5000</f>
        <v>1.3048</v>
      </c>
      <c r="G510" s="19">
        <f xml:space="preserve"> RAW!F510 / 5000</f>
        <v>-0.34660000000000002</v>
      </c>
      <c r="H510" s="19">
        <f xml:space="preserve"> RAW!G510 / 5000</f>
        <v>3.2000000000000002E-3</v>
      </c>
      <c r="I510" s="19">
        <f xml:space="preserve"> RAW!H510 / 5000</f>
        <v>0.1134</v>
      </c>
      <c r="J510" s="20">
        <f xml:space="preserve"> RAW!I510 / 5000</f>
        <v>0.52559999999999996</v>
      </c>
      <c r="K510" s="20">
        <f xml:space="preserve"> RAW!J510</f>
        <v>11111001</v>
      </c>
      <c r="L510" s="21">
        <f xml:space="preserve"> ((RAW!K510 / 10000000000) * 1000)</f>
        <v>0</v>
      </c>
      <c r="M510" s="22">
        <f xml:space="preserve"> ((RAW!L510 / 1000000000) * 1000)</f>
        <v>190.79741100000001</v>
      </c>
      <c r="N510" s="19" t="str">
        <f xml:space="preserve"> RAW!M510</f>
        <v>R</v>
      </c>
      <c r="O510" s="19" t="str">
        <f xml:space="preserve"> RAW!N510</f>
        <v>L</v>
      </c>
      <c r="P510" s="20" t="str">
        <f xml:space="preserve"> RAW!O510</f>
        <v>-</v>
      </c>
      <c r="Q510" s="21">
        <f xml:space="preserve"> ((RAW!P510 / 10000000000) * 1000)</f>
        <v>0</v>
      </c>
      <c r="R510" s="22">
        <f xml:space="preserve"> ((RAW!Q510 / 1000000000) * 1000)</f>
        <v>0.697797</v>
      </c>
      <c r="S510" s="19" t="str">
        <f xml:space="preserve"> RAW!R510</f>
        <v>S</v>
      </c>
      <c r="T510" s="19" t="str">
        <f xml:space="preserve"> RAW!S510</f>
        <v>L</v>
      </c>
      <c r="U510" s="20" t="str">
        <f xml:space="preserve"> RAW!T510</f>
        <v>N</v>
      </c>
      <c r="V510" s="21">
        <f xml:space="preserve"> ((RAW!U510 / 10000000000) * 1000)</f>
        <v>0</v>
      </c>
      <c r="W510" s="22">
        <f xml:space="preserve"> ((RAW!V510 / 1000000000) * 1000)</f>
        <v>266.054687</v>
      </c>
      <c r="X510" s="19" t="str">
        <f xml:space="preserve"> RAW!W510</f>
        <v>S</v>
      </c>
      <c r="Y510" s="19" t="str">
        <f xml:space="preserve"> RAW!X510</f>
        <v>L</v>
      </c>
      <c r="Z510" s="20" t="str">
        <f xml:space="preserve"> RAW!Y510</f>
        <v>N</v>
      </c>
      <c r="AA510" s="19">
        <f xml:space="preserve"> ((RAW!Z510 / 10000000000) * 1000)</f>
        <v>0</v>
      </c>
      <c r="AB510" s="19">
        <f xml:space="preserve"> RAW!AA510 / 5</f>
        <v>1376.8</v>
      </c>
      <c r="AC510" s="20">
        <f xml:space="preserve"> ((RAW!AB510 / 1000000) * 1000)</f>
        <v>0</v>
      </c>
    </row>
    <row r="511" spans="1:29" x14ac:dyDescent="0.25">
      <c r="A511" s="28">
        <v>43240.308261759259</v>
      </c>
      <c r="B511" s="18">
        <f t="shared" si="8"/>
        <v>42.333333611022681</v>
      </c>
      <c r="C511" s="19">
        <f xml:space="preserve"> RAW!B511 / 5</f>
        <v>1376.6</v>
      </c>
      <c r="D511" s="19">
        <f xml:space="preserve"> RAW!C511 / 5</f>
        <v>-132.80000000000001</v>
      </c>
      <c r="E511" s="20">
        <f xml:space="preserve"> RAW!D511 / 5</f>
        <v>-473.2</v>
      </c>
      <c r="F511" s="19">
        <f xml:space="preserve"> RAW!E511 / 5000</f>
        <v>1.3046</v>
      </c>
      <c r="G511" s="19">
        <f xml:space="preserve"> RAW!F511 / 5000</f>
        <v>-0.34660000000000002</v>
      </c>
      <c r="H511" s="19">
        <f xml:space="preserve"> RAW!G511 / 5000</f>
        <v>2.8E-3</v>
      </c>
      <c r="I511" s="19">
        <f xml:space="preserve"> RAW!H511 / 5000</f>
        <v>0.1134</v>
      </c>
      <c r="J511" s="20">
        <f xml:space="preserve"> RAW!I511 / 5000</f>
        <v>0.52559999999999996</v>
      </c>
      <c r="K511" s="20">
        <f xml:space="preserve"> RAW!J511</f>
        <v>11111001</v>
      </c>
      <c r="L511" s="21">
        <f xml:space="preserve"> ((RAW!K511 / 10000000000) * 1000)</f>
        <v>0</v>
      </c>
      <c r="M511" s="22">
        <f xml:space="preserve"> ((RAW!L511 / 1000000000) * 1000)</f>
        <v>190.79741100000001</v>
      </c>
      <c r="N511" s="19" t="str">
        <f xml:space="preserve"> RAW!M511</f>
        <v>R</v>
      </c>
      <c r="O511" s="19" t="str">
        <f xml:space="preserve"> RAW!N511</f>
        <v>L</v>
      </c>
      <c r="P511" s="20" t="str">
        <f xml:space="preserve"> RAW!O511</f>
        <v>-</v>
      </c>
      <c r="Q511" s="21">
        <f xml:space="preserve"> ((RAW!P511 / 10000000000) * 1000)</f>
        <v>0</v>
      </c>
      <c r="R511" s="22">
        <f xml:space="preserve"> ((RAW!Q511 / 1000000000) * 1000)</f>
        <v>0.697797</v>
      </c>
      <c r="S511" s="19" t="str">
        <f xml:space="preserve"> RAW!R511</f>
        <v>S</v>
      </c>
      <c r="T511" s="19" t="str">
        <f xml:space="preserve"> RAW!S511</f>
        <v>L</v>
      </c>
      <c r="U511" s="20" t="str">
        <f xml:space="preserve"> RAW!T511</f>
        <v>N</v>
      </c>
      <c r="V511" s="21">
        <f xml:space="preserve"> ((RAW!U511 / 10000000000) * 1000)</f>
        <v>0</v>
      </c>
      <c r="W511" s="22">
        <f xml:space="preserve"> ((RAW!V511 / 1000000000) * 1000)</f>
        <v>266.054687</v>
      </c>
      <c r="X511" s="19" t="str">
        <f xml:space="preserve"> RAW!W511</f>
        <v>S</v>
      </c>
      <c r="Y511" s="19" t="str">
        <f xml:space="preserve"> RAW!X511</f>
        <v>L</v>
      </c>
      <c r="Z511" s="20" t="str">
        <f xml:space="preserve"> RAW!Y511</f>
        <v>N</v>
      </c>
      <c r="AA511" s="19">
        <f xml:space="preserve"> ((RAW!Z511 / 10000000000) * 1000)</f>
        <v>0</v>
      </c>
      <c r="AB511" s="19">
        <f xml:space="preserve"> RAW!AA511 / 5</f>
        <v>1376.6</v>
      </c>
      <c r="AC511" s="20">
        <f xml:space="preserve"> ((RAW!AB511 / 1000000) * 1000)</f>
        <v>0</v>
      </c>
    </row>
    <row r="512" spans="1:29" x14ac:dyDescent="0.25">
      <c r="A512" s="28">
        <v>43240.311733981478</v>
      </c>
      <c r="B512" s="18">
        <f t="shared" si="8"/>
        <v>42.416666944278404</v>
      </c>
      <c r="C512" s="19">
        <f xml:space="preserve"> RAW!B512 / 5</f>
        <v>1376.8</v>
      </c>
      <c r="D512" s="19">
        <f xml:space="preserve"> RAW!C512 / 5</f>
        <v>-132.80000000000001</v>
      </c>
      <c r="E512" s="20">
        <f xml:space="preserve"> RAW!D512 / 5</f>
        <v>-473.2</v>
      </c>
      <c r="F512" s="19">
        <f xml:space="preserve"> RAW!E512 / 5000</f>
        <v>1.3046</v>
      </c>
      <c r="G512" s="19">
        <f xml:space="preserve"> RAW!F512 / 5000</f>
        <v>-0.34660000000000002</v>
      </c>
      <c r="H512" s="19">
        <f xml:space="preserve"> RAW!G512 / 5000</f>
        <v>3.0000000000000001E-3</v>
      </c>
      <c r="I512" s="19">
        <f xml:space="preserve"> RAW!H512 / 5000</f>
        <v>0.1132</v>
      </c>
      <c r="J512" s="20">
        <f xml:space="preserve"> RAW!I512 / 5000</f>
        <v>0.52559999999999996</v>
      </c>
      <c r="K512" s="20">
        <f xml:space="preserve"> RAW!J512</f>
        <v>11111001</v>
      </c>
      <c r="L512" s="21">
        <f xml:space="preserve"> ((RAW!K512 / 10000000000) * 1000)</f>
        <v>0</v>
      </c>
      <c r="M512" s="22">
        <f xml:space="preserve"> ((RAW!L512 / 1000000000) * 1000)</f>
        <v>190.79741100000001</v>
      </c>
      <c r="N512" s="19" t="str">
        <f xml:space="preserve"> RAW!M512</f>
        <v>R</v>
      </c>
      <c r="O512" s="19" t="str">
        <f xml:space="preserve"> RAW!N512</f>
        <v>L</v>
      </c>
      <c r="P512" s="20" t="str">
        <f xml:space="preserve"> RAW!O512</f>
        <v>-</v>
      </c>
      <c r="Q512" s="21">
        <f xml:space="preserve"> ((RAW!P512 / 10000000000) * 1000)</f>
        <v>0</v>
      </c>
      <c r="R512" s="22">
        <f xml:space="preserve"> ((RAW!Q512 / 1000000000) * 1000)</f>
        <v>0.697797</v>
      </c>
      <c r="S512" s="19" t="str">
        <f xml:space="preserve"> RAW!R512</f>
        <v>S</v>
      </c>
      <c r="T512" s="19" t="str">
        <f xml:space="preserve"> RAW!S512</f>
        <v>L</v>
      </c>
      <c r="U512" s="20" t="str">
        <f xml:space="preserve"> RAW!T512</f>
        <v>N</v>
      </c>
      <c r="V512" s="21">
        <f xml:space="preserve"> ((RAW!U512 / 10000000000) * 1000)</f>
        <v>0</v>
      </c>
      <c r="W512" s="22">
        <f xml:space="preserve"> ((RAW!V512 / 1000000000) * 1000)</f>
        <v>266.054687</v>
      </c>
      <c r="X512" s="19" t="str">
        <f xml:space="preserve"> RAW!W512</f>
        <v>S</v>
      </c>
      <c r="Y512" s="19" t="str">
        <f xml:space="preserve"> RAW!X512</f>
        <v>L</v>
      </c>
      <c r="Z512" s="20" t="str">
        <f xml:space="preserve"> RAW!Y512</f>
        <v>N</v>
      </c>
      <c r="AA512" s="19">
        <f xml:space="preserve"> ((RAW!Z512 / 10000000000) * 1000)</f>
        <v>0</v>
      </c>
      <c r="AB512" s="19">
        <f xml:space="preserve"> RAW!AA512 / 5</f>
        <v>1376.8</v>
      </c>
      <c r="AC512" s="20">
        <f xml:space="preserve"> ((RAW!AB512 / 1000000) * 1000)</f>
        <v>0</v>
      </c>
    </row>
    <row r="513" spans="1:29" x14ac:dyDescent="0.25">
      <c r="A513" s="28">
        <v>43240.315206203704</v>
      </c>
      <c r="B513" s="18">
        <f t="shared" si="8"/>
        <v>42.50000027770875</v>
      </c>
      <c r="C513" s="19">
        <f xml:space="preserve"> RAW!B513 / 5</f>
        <v>1376.8</v>
      </c>
      <c r="D513" s="19">
        <f xml:space="preserve"> RAW!C513 / 5</f>
        <v>-132.80000000000001</v>
      </c>
      <c r="E513" s="20">
        <f xml:space="preserve"> RAW!D513 / 5</f>
        <v>-473.2</v>
      </c>
      <c r="F513" s="19">
        <f xml:space="preserve"> RAW!E513 / 5000</f>
        <v>1.3048</v>
      </c>
      <c r="G513" s="19">
        <f xml:space="preserve"> RAW!F513 / 5000</f>
        <v>-0.34639999999999999</v>
      </c>
      <c r="H513" s="19">
        <f xml:space="preserve"> RAW!G513 / 5000</f>
        <v>3.2000000000000002E-3</v>
      </c>
      <c r="I513" s="19">
        <f xml:space="preserve"> RAW!H513 / 5000</f>
        <v>0.1134</v>
      </c>
      <c r="J513" s="20">
        <f xml:space="preserve"> RAW!I513 / 5000</f>
        <v>0.52539999999999998</v>
      </c>
      <c r="K513" s="20">
        <f xml:space="preserve"> RAW!J513</f>
        <v>11111001</v>
      </c>
      <c r="L513" s="21">
        <f xml:space="preserve"> ((RAW!K513 / 10000000000) * 1000)</f>
        <v>0</v>
      </c>
      <c r="M513" s="22">
        <f xml:space="preserve"> ((RAW!L513 / 1000000000) * 1000)</f>
        <v>190.79741100000001</v>
      </c>
      <c r="N513" s="19" t="str">
        <f xml:space="preserve"> RAW!M513</f>
        <v>R</v>
      </c>
      <c r="O513" s="19" t="str">
        <f xml:space="preserve"> RAW!N513</f>
        <v>L</v>
      </c>
      <c r="P513" s="20" t="str">
        <f xml:space="preserve"> RAW!O513</f>
        <v>-</v>
      </c>
      <c r="Q513" s="21">
        <f xml:space="preserve"> ((RAW!P513 / 10000000000) * 1000)</f>
        <v>0</v>
      </c>
      <c r="R513" s="22">
        <f xml:space="preserve"> ((RAW!Q513 / 1000000000) * 1000)</f>
        <v>0.697797</v>
      </c>
      <c r="S513" s="19" t="str">
        <f xml:space="preserve"> RAW!R513</f>
        <v>S</v>
      </c>
      <c r="T513" s="19" t="str">
        <f xml:space="preserve"> RAW!S513</f>
        <v>L</v>
      </c>
      <c r="U513" s="20" t="str">
        <f xml:space="preserve"> RAW!T513</f>
        <v>N</v>
      </c>
      <c r="V513" s="21">
        <f xml:space="preserve"> ((RAW!U513 / 10000000000) * 1000)</f>
        <v>0</v>
      </c>
      <c r="W513" s="22">
        <f xml:space="preserve"> ((RAW!V513 / 1000000000) * 1000)</f>
        <v>266.054687</v>
      </c>
      <c r="X513" s="19" t="str">
        <f xml:space="preserve"> RAW!W513</f>
        <v>S</v>
      </c>
      <c r="Y513" s="19" t="str">
        <f xml:space="preserve"> RAW!X513</f>
        <v>L</v>
      </c>
      <c r="Z513" s="20" t="str">
        <f xml:space="preserve"> RAW!Y513</f>
        <v>N</v>
      </c>
      <c r="AA513" s="19">
        <f xml:space="preserve"> ((RAW!Z513 / 10000000000) * 1000)</f>
        <v>0</v>
      </c>
      <c r="AB513" s="19">
        <f xml:space="preserve"> RAW!AA513 / 5</f>
        <v>1376.8</v>
      </c>
      <c r="AC513" s="20">
        <f xml:space="preserve"> ((RAW!AB513 / 1000000) * 1000)</f>
        <v>0</v>
      </c>
    </row>
    <row r="514" spans="1:29" x14ac:dyDescent="0.25">
      <c r="A514" s="28">
        <v>43240.318678425923</v>
      </c>
      <c r="B514" s="18">
        <f t="shared" si="8"/>
        <v>42.583333610964473</v>
      </c>
      <c r="C514" s="19">
        <f xml:space="preserve"> RAW!B514 / 5</f>
        <v>1377</v>
      </c>
      <c r="D514" s="19">
        <f xml:space="preserve"> RAW!C514 / 5</f>
        <v>-132.80000000000001</v>
      </c>
      <c r="E514" s="20">
        <f xml:space="preserve"> RAW!D514 / 5</f>
        <v>-473.2</v>
      </c>
      <c r="F514" s="19">
        <f xml:space="preserve"> RAW!E514 / 5000</f>
        <v>1.3048</v>
      </c>
      <c r="G514" s="19">
        <f xml:space="preserve"> RAW!F514 / 5000</f>
        <v>-0.34639999999999999</v>
      </c>
      <c r="H514" s="19">
        <f xml:space="preserve"> RAW!G514 / 5000</f>
        <v>3.2000000000000002E-3</v>
      </c>
      <c r="I514" s="19">
        <f xml:space="preserve"> RAW!H514 / 5000</f>
        <v>0.1134</v>
      </c>
      <c r="J514" s="20">
        <f xml:space="preserve"> RAW!I514 / 5000</f>
        <v>0.52559999999999996</v>
      </c>
      <c r="K514" s="20">
        <f xml:space="preserve"> RAW!J514</f>
        <v>11111001</v>
      </c>
      <c r="L514" s="21">
        <f xml:space="preserve"> ((RAW!K514 / 10000000000) * 1000)</f>
        <v>0</v>
      </c>
      <c r="M514" s="22">
        <f xml:space="preserve"> ((RAW!L514 / 1000000000) * 1000)</f>
        <v>190.79741100000001</v>
      </c>
      <c r="N514" s="19" t="str">
        <f xml:space="preserve"> RAW!M514</f>
        <v>R</v>
      </c>
      <c r="O514" s="19" t="str">
        <f xml:space="preserve"> RAW!N514</f>
        <v>L</v>
      </c>
      <c r="P514" s="20" t="str">
        <f xml:space="preserve"> RAW!O514</f>
        <v>-</v>
      </c>
      <c r="Q514" s="21">
        <f xml:space="preserve"> ((RAW!P514 / 10000000000) * 1000)</f>
        <v>0</v>
      </c>
      <c r="R514" s="22">
        <f xml:space="preserve"> ((RAW!Q514 / 1000000000) * 1000)</f>
        <v>0.697797</v>
      </c>
      <c r="S514" s="19" t="str">
        <f xml:space="preserve"> RAW!R514</f>
        <v>S</v>
      </c>
      <c r="T514" s="19" t="str">
        <f xml:space="preserve"> RAW!S514</f>
        <v>L</v>
      </c>
      <c r="U514" s="20" t="str">
        <f xml:space="preserve"> RAW!T514</f>
        <v>N</v>
      </c>
      <c r="V514" s="21">
        <f xml:space="preserve"> ((RAW!U514 / 10000000000) * 1000)</f>
        <v>0</v>
      </c>
      <c r="W514" s="22">
        <f xml:space="preserve"> ((RAW!V514 / 1000000000) * 1000)</f>
        <v>266.054687</v>
      </c>
      <c r="X514" s="19" t="str">
        <f xml:space="preserve"> RAW!W514</f>
        <v>S</v>
      </c>
      <c r="Y514" s="19" t="str">
        <f xml:space="preserve"> RAW!X514</f>
        <v>L</v>
      </c>
      <c r="Z514" s="20" t="str">
        <f xml:space="preserve"> RAW!Y514</f>
        <v>N</v>
      </c>
      <c r="AA514" s="19">
        <f xml:space="preserve"> ((RAW!Z514 / 10000000000) * 1000)</f>
        <v>0</v>
      </c>
      <c r="AB514" s="19">
        <f xml:space="preserve"> RAW!AA514 / 5</f>
        <v>1377</v>
      </c>
      <c r="AC514" s="20">
        <f xml:space="preserve"> ((RAW!AB514 / 1000000) * 1000)</f>
        <v>0</v>
      </c>
    </row>
    <row r="515" spans="1:29" x14ac:dyDescent="0.25">
      <c r="A515" s="28">
        <v>43240.32215064815</v>
      </c>
      <c r="B515" s="18">
        <f t="shared" si="8"/>
        <v>42.666666944394819</v>
      </c>
      <c r="C515" s="19">
        <f xml:space="preserve"> RAW!B515 / 5</f>
        <v>1376.8</v>
      </c>
      <c r="D515" s="19">
        <f xml:space="preserve"> RAW!C515 / 5</f>
        <v>-132.80000000000001</v>
      </c>
      <c r="E515" s="20">
        <f xml:space="preserve"> RAW!D515 / 5</f>
        <v>-473.2</v>
      </c>
      <c r="F515" s="19">
        <f xml:space="preserve"> RAW!E515 / 5000</f>
        <v>1.3046</v>
      </c>
      <c r="G515" s="19">
        <f xml:space="preserve"> RAW!F515 / 5000</f>
        <v>-0.34660000000000002</v>
      </c>
      <c r="H515" s="19">
        <f xml:space="preserve"> RAW!G515 / 5000</f>
        <v>3.2000000000000002E-3</v>
      </c>
      <c r="I515" s="19">
        <f xml:space="preserve"> RAW!H515 / 5000</f>
        <v>0.11360000000000001</v>
      </c>
      <c r="J515" s="20">
        <f xml:space="preserve"> RAW!I515 / 5000</f>
        <v>0.52559999999999996</v>
      </c>
      <c r="K515" s="20">
        <f xml:space="preserve"> RAW!J515</f>
        <v>11111001</v>
      </c>
      <c r="L515" s="21">
        <f xml:space="preserve"> ((RAW!K515 / 10000000000) * 1000)</f>
        <v>0</v>
      </c>
      <c r="M515" s="22">
        <f xml:space="preserve"> ((RAW!L515 / 1000000000) * 1000)</f>
        <v>190.79741100000001</v>
      </c>
      <c r="N515" s="19" t="str">
        <f xml:space="preserve"> RAW!M515</f>
        <v>R</v>
      </c>
      <c r="O515" s="19" t="str">
        <f xml:space="preserve"> RAW!N515</f>
        <v>L</v>
      </c>
      <c r="P515" s="20" t="str">
        <f xml:space="preserve"> RAW!O515</f>
        <v>-</v>
      </c>
      <c r="Q515" s="21">
        <f xml:space="preserve"> ((RAW!P515 / 10000000000) * 1000)</f>
        <v>0</v>
      </c>
      <c r="R515" s="22">
        <f xml:space="preserve"> ((RAW!Q515 / 1000000000) * 1000)</f>
        <v>0.697797</v>
      </c>
      <c r="S515" s="19" t="str">
        <f xml:space="preserve"> RAW!R515</f>
        <v>S</v>
      </c>
      <c r="T515" s="19" t="str">
        <f xml:space="preserve"> RAW!S515</f>
        <v>L</v>
      </c>
      <c r="U515" s="20" t="str">
        <f xml:space="preserve"> RAW!T515</f>
        <v>N</v>
      </c>
      <c r="V515" s="21">
        <f xml:space="preserve"> ((RAW!U515 / 10000000000) * 1000)</f>
        <v>0</v>
      </c>
      <c r="W515" s="22">
        <f xml:space="preserve"> ((RAW!V515 / 1000000000) * 1000)</f>
        <v>266.054687</v>
      </c>
      <c r="X515" s="19" t="str">
        <f xml:space="preserve"> RAW!W515</f>
        <v>S</v>
      </c>
      <c r="Y515" s="19" t="str">
        <f xml:space="preserve"> RAW!X515</f>
        <v>L</v>
      </c>
      <c r="Z515" s="20" t="str">
        <f xml:space="preserve"> RAW!Y515</f>
        <v>N</v>
      </c>
      <c r="AA515" s="19">
        <f xml:space="preserve"> ((RAW!Z515 / 10000000000) * 1000)</f>
        <v>0</v>
      </c>
      <c r="AB515" s="19">
        <f xml:space="preserve"> RAW!AA515 / 5</f>
        <v>1376.8</v>
      </c>
      <c r="AC515" s="20">
        <f xml:space="preserve"> ((RAW!AB515 / 1000000) * 1000)</f>
        <v>0</v>
      </c>
    </row>
    <row r="516" spans="1:29" x14ac:dyDescent="0.25">
      <c r="A516" s="28">
        <v>43240.325622870369</v>
      </c>
      <c r="B516" s="18">
        <f t="shared" si="8"/>
        <v>42.750000277650543</v>
      </c>
      <c r="C516" s="19">
        <f xml:space="preserve"> RAW!B516 / 5</f>
        <v>1376.4</v>
      </c>
      <c r="D516" s="19">
        <f xml:space="preserve"> RAW!C516 / 5</f>
        <v>-132.80000000000001</v>
      </c>
      <c r="E516" s="20">
        <f xml:space="preserve"> RAW!D516 / 5</f>
        <v>-473.2</v>
      </c>
      <c r="F516" s="19">
        <f xml:space="preserve"> RAW!E516 / 5000</f>
        <v>1.3046</v>
      </c>
      <c r="G516" s="19">
        <f xml:space="preserve"> RAW!F516 / 5000</f>
        <v>-0.34660000000000002</v>
      </c>
      <c r="H516" s="19">
        <f xml:space="preserve"> RAW!G516 / 5000</f>
        <v>3.0000000000000001E-3</v>
      </c>
      <c r="I516" s="19">
        <f xml:space="preserve"> RAW!H516 / 5000</f>
        <v>0.1132</v>
      </c>
      <c r="J516" s="20">
        <f xml:space="preserve"> RAW!I516 / 5000</f>
        <v>0.52539999999999998</v>
      </c>
      <c r="K516" s="20">
        <f xml:space="preserve"> RAW!J516</f>
        <v>11111001</v>
      </c>
      <c r="L516" s="21">
        <f xml:space="preserve"> ((RAW!K516 / 10000000000) * 1000)</f>
        <v>0</v>
      </c>
      <c r="M516" s="22">
        <f xml:space="preserve"> ((RAW!L516 / 1000000000) * 1000)</f>
        <v>190.79741100000001</v>
      </c>
      <c r="N516" s="19" t="str">
        <f xml:space="preserve"> RAW!M516</f>
        <v>R</v>
      </c>
      <c r="O516" s="19" t="str">
        <f xml:space="preserve"> RAW!N516</f>
        <v>L</v>
      </c>
      <c r="P516" s="20" t="str">
        <f xml:space="preserve"> RAW!O516</f>
        <v>-</v>
      </c>
      <c r="Q516" s="21">
        <f xml:space="preserve"> ((RAW!P516 / 10000000000) * 1000)</f>
        <v>0</v>
      </c>
      <c r="R516" s="22">
        <f xml:space="preserve"> ((RAW!Q516 / 1000000000) * 1000)</f>
        <v>0.697797</v>
      </c>
      <c r="S516" s="19" t="str">
        <f xml:space="preserve"> RAW!R516</f>
        <v>S</v>
      </c>
      <c r="T516" s="19" t="str">
        <f xml:space="preserve"> RAW!S516</f>
        <v>L</v>
      </c>
      <c r="U516" s="20" t="str">
        <f xml:space="preserve"> RAW!T516</f>
        <v>N</v>
      </c>
      <c r="V516" s="21">
        <f xml:space="preserve"> ((RAW!U516 / 10000000000) * 1000)</f>
        <v>0</v>
      </c>
      <c r="W516" s="22">
        <f xml:space="preserve"> ((RAW!V516 / 1000000000) * 1000)</f>
        <v>266.054687</v>
      </c>
      <c r="X516" s="19" t="str">
        <f xml:space="preserve"> RAW!W516</f>
        <v>S</v>
      </c>
      <c r="Y516" s="19" t="str">
        <f xml:space="preserve"> RAW!X516</f>
        <v>L</v>
      </c>
      <c r="Z516" s="20" t="str">
        <f xml:space="preserve"> RAW!Y516</f>
        <v>N</v>
      </c>
      <c r="AA516" s="19">
        <f xml:space="preserve"> ((RAW!Z516 / 10000000000) * 1000)</f>
        <v>0</v>
      </c>
      <c r="AB516" s="19">
        <f xml:space="preserve"> RAW!AA516 / 5</f>
        <v>1376.4</v>
      </c>
      <c r="AC516" s="20">
        <f xml:space="preserve"> ((RAW!AB516 / 1000000) * 1000)</f>
        <v>0</v>
      </c>
    </row>
    <row r="517" spans="1:29" x14ac:dyDescent="0.25">
      <c r="A517" s="28">
        <v>43240.329095081019</v>
      </c>
      <c r="B517" s="18">
        <f t="shared" si="8"/>
        <v>42.833333333255723</v>
      </c>
      <c r="C517" s="19">
        <f xml:space="preserve"> RAW!B517 / 5</f>
        <v>1377</v>
      </c>
      <c r="D517" s="19">
        <f xml:space="preserve"> RAW!C517 / 5</f>
        <v>-132.80000000000001</v>
      </c>
      <c r="E517" s="20">
        <f xml:space="preserve"> RAW!D517 / 5</f>
        <v>-473.2</v>
      </c>
      <c r="F517" s="19">
        <f xml:space="preserve"> RAW!E517 / 5000</f>
        <v>1.3048</v>
      </c>
      <c r="G517" s="19">
        <f xml:space="preserve"> RAW!F517 / 5000</f>
        <v>-0.34660000000000002</v>
      </c>
      <c r="H517" s="19">
        <f xml:space="preserve"> RAW!G517 / 5000</f>
        <v>3.0000000000000001E-3</v>
      </c>
      <c r="I517" s="19">
        <f xml:space="preserve"> RAW!H517 / 5000</f>
        <v>0.1134</v>
      </c>
      <c r="J517" s="20">
        <f xml:space="preserve"> RAW!I517 / 5000</f>
        <v>0.52559999999999996</v>
      </c>
      <c r="K517" s="20">
        <f xml:space="preserve"> RAW!J517</f>
        <v>11111001</v>
      </c>
      <c r="L517" s="21">
        <f xml:space="preserve"> ((RAW!K517 / 10000000000) * 1000)</f>
        <v>0</v>
      </c>
      <c r="M517" s="22">
        <f xml:space="preserve"> ((RAW!L517 / 1000000000) * 1000)</f>
        <v>190.79741100000001</v>
      </c>
      <c r="N517" s="19" t="str">
        <f xml:space="preserve"> RAW!M517</f>
        <v>R</v>
      </c>
      <c r="O517" s="19" t="str">
        <f xml:space="preserve"> RAW!N517</f>
        <v>L</v>
      </c>
      <c r="P517" s="20" t="str">
        <f xml:space="preserve"> RAW!O517</f>
        <v>-</v>
      </c>
      <c r="Q517" s="21">
        <f xml:space="preserve"> ((RAW!P517 / 10000000000) * 1000)</f>
        <v>0</v>
      </c>
      <c r="R517" s="22">
        <f xml:space="preserve"> ((RAW!Q517 / 1000000000) * 1000)</f>
        <v>0.697797</v>
      </c>
      <c r="S517" s="19" t="str">
        <f xml:space="preserve"> RAW!R517</f>
        <v>S</v>
      </c>
      <c r="T517" s="19" t="str">
        <f xml:space="preserve"> RAW!S517</f>
        <v>L</v>
      </c>
      <c r="U517" s="20" t="str">
        <f xml:space="preserve"> RAW!T517</f>
        <v>N</v>
      </c>
      <c r="V517" s="21">
        <f xml:space="preserve"> ((RAW!U517 / 10000000000) * 1000)</f>
        <v>0</v>
      </c>
      <c r="W517" s="22">
        <f xml:space="preserve"> ((RAW!V517 / 1000000000) * 1000)</f>
        <v>266.054687</v>
      </c>
      <c r="X517" s="19" t="str">
        <f xml:space="preserve"> RAW!W517</f>
        <v>S</v>
      </c>
      <c r="Y517" s="19" t="str">
        <f xml:space="preserve"> RAW!X517</f>
        <v>L</v>
      </c>
      <c r="Z517" s="20" t="str">
        <f xml:space="preserve"> RAW!Y517</f>
        <v>N</v>
      </c>
      <c r="AA517" s="19">
        <f xml:space="preserve"> ((RAW!Z517 / 10000000000) * 1000)</f>
        <v>0</v>
      </c>
      <c r="AB517" s="19">
        <f xml:space="preserve"> RAW!AA517 / 5</f>
        <v>1377</v>
      </c>
      <c r="AC517" s="20">
        <f xml:space="preserve"> ((RAW!AB517 / 1000000) * 1000)</f>
        <v>0</v>
      </c>
    </row>
    <row r="518" spans="1:29" x14ac:dyDescent="0.25">
      <c r="A518" s="28">
        <v>43240.332567314814</v>
      </c>
      <c r="B518" s="18">
        <f t="shared" si="8"/>
        <v>42.916666944336612</v>
      </c>
      <c r="C518" s="19">
        <f xml:space="preserve"> RAW!B518 / 5</f>
        <v>1376.8</v>
      </c>
      <c r="D518" s="19">
        <f xml:space="preserve"> RAW!C518 / 5</f>
        <v>-132.80000000000001</v>
      </c>
      <c r="E518" s="20">
        <f xml:space="preserve"> RAW!D518 / 5</f>
        <v>-473.2</v>
      </c>
      <c r="F518" s="19">
        <f xml:space="preserve"> RAW!E518 / 5000</f>
        <v>1.3048</v>
      </c>
      <c r="G518" s="19">
        <f xml:space="preserve"> RAW!F518 / 5000</f>
        <v>-0.34660000000000002</v>
      </c>
      <c r="H518" s="19">
        <f xml:space="preserve"> RAW!G518 / 5000</f>
        <v>3.0000000000000001E-3</v>
      </c>
      <c r="I518" s="19">
        <f xml:space="preserve"> RAW!H518 / 5000</f>
        <v>0.1132</v>
      </c>
      <c r="J518" s="20">
        <f xml:space="preserve"> RAW!I518 / 5000</f>
        <v>0.52539999999999998</v>
      </c>
      <c r="K518" s="20">
        <f xml:space="preserve"> RAW!J518</f>
        <v>11111001</v>
      </c>
      <c r="L518" s="21">
        <f xml:space="preserve"> ((RAW!K518 / 10000000000) * 1000)</f>
        <v>0</v>
      </c>
      <c r="M518" s="22">
        <f xml:space="preserve"> ((RAW!L518 / 1000000000) * 1000)</f>
        <v>190.79741100000001</v>
      </c>
      <c r="N518" s="19" t="str">
        <f xml:space="preserve"> RAW!M518</f>
        <v>R</v>
      </c>
      <c r="O518" s="19" t="str">
        <f xml:space="preserve"> RAW!N518</f>
        <v>L</v>
      </c>
      <c r="P518" s="20" t="str">
        <f xml:space="preserve"> RAW!O518</f>
        <v>-</v>
      </c>
      <c r="Q518" s="21">
        <f xml:space="preserve"> ((RAW!P518 / 10000000000) * 1000)</f>
        <v>0</v>
      </c>
      <c r="R518" s="22">
        <f xml:space="preserve"> ((RAW!Q518 / 1000000000) * 1000)</f>
        <v>0.697797</v>
      </c>
      <c r="S518" s="19" t="str">
        <f xml:space="preserve"> RAW!R518</f>
        <v>S</v>
      </c>
      <c r="T518" s="19" t="str">
        <f xml:space="preserve"> RAW!S518</f>
        <v>L</v>
      </c>
      <c r="U518" s="20" t="str">
        <f xml:space="preserve"> RAW!T518</f>
        <v>N</v>
      </c>
      <c r="V518" s="21">
        <f xml:space="preserve"> ((RAW!U518 / 10000000000) * 1000)</f>
        <v>0</v>
      </c>
      <c r="W518" s="22">
        <f xml:space="preserve"> ((RAW!V518 / 1000000000) * 1000)</f>
        <v>266.054687</v>
      </c>
      <c r="X518" s="19" t="str">
        <f xml:space="preserve"> RAW!W518</f>
        <v>S</v>
      </c>
      <c r="Y518" s="19" t="str">
        <f xml:space="preserve"> RAW!X518</f>
        <v>L</v>
      </c>
      <c r="Z518" s="20" t="str">
        <f xml:space="preserve"> RAW!Y518</f>
        <v>N</v>
      </c>
      <c r="AA518" s="19">
        <f xml:space="preserve"> ((RAW!Z518 / 10000000000) * 1000)</f>
        <v>0</v>
      </c>
      <c r="AB518" s="19">
        <f xml:space="preserve"> RAW!AA518 / 5</f>
        <v>1376.8</v>
      </c>
      <c r="AC518" s="20">
        <f xml:space="preserve"> ((RAW!AB518 / 1000000) * 1000)</f>
        <v>0</v>
      </c>
    </row>
    <row r="519" spans="1:29" x14ac:dyDescent="0.25">
      <c r="A519" s="28">
        <v>43240.33603953704</v>
      </c>
      <c r="B519" s="18">
        <f t="shared" ref="B519:B582" si="9" xml:space="preserve"> ((A519 - T_0) * 24)</f>
        <v>43.000000277766958</v>
      </c>
      <c r="C519" s="19">
        <f xml:space="preserve"> RAW!B519 / 5</f>
        <v>1377</v>
      </c>
      <c r="D519" s="19">
        <f xml:space="preserve"> RAW!C519 / 5</f>
        <v>-132.80000000000001</v>
      </c>
      <c r="E519" s="20">
        <f xml:space="preserve"> RAW!D519 / 5</f>
        <v>-473.2</v>
      </c>
      <c r="F519" s="19">
        <f xml:space="preserve"> RAW!E519 / 5000</f>
        <v>1.3049999999999999</v>
      </c>
      <c r="G519" s="19">
        <f xml:space="preserve"> RAW!F519 / 5000</f>
        <v>-0.34620000000000001</v>
      </c>
      <c r="H519" s="19">
        <f xml:space="preserve"> RAW!G519 / 5000</f>
        <v>3.2000000000000002E-3</v>
      </c>
      <c r="I519" s="19">
        <f xml:space="preserve"> RAW!H519 / 5000</f>
        <v>0.11360000000000001</v>
      </c>
      <c r="J519" s="20">
        <f xml:space="preserve"> RAW!I519 / 5000</f>
        <v>0.52580000000000005</v>
      </c>
      <c r="K519" s="20">
        <f xml:space="preserve"> RAW!J519</f>
        <v>11111001</v>
      </c>
      <c r="L519" s="21">
        <f xml:space="preserve"> ((RAW!K519 / 10000000000) * 1000)</f>
        <v>0</v>
      </c>
      <c r="M519" s="22">
        <f xml:space="preserve"> ((RAW!L519 / 1000000000) * 1000)</f>
        <v>190.79741100000001</v>
      </c>
      <c r="N519" s="19" t="str">
        <f xml:space="preserve"> RAW!M519</f>
        <v>R</v>
      </c>
      <c r="O519" s="19" t="str">
        <f xml:space="preserve"> RAW!N519</f>
        <v>L</v>
      </c>
      <c r="P519" s="20" t="str">
        <f xml:space="preserve"> RAW!O519</f>
        <v>-</v>
      </c>
      <c r="Q519" s="21">
        <f xml:space="preserve"> ((RAW!P519 / 10000000000) * 1000)</f>
        <v>0</v>
      </c>
      <c r="R519" s="22">
        <f xml:space="preserve"> ((RAW!Q519 / 1000000000) * 1000)</f>
        <v>0.697797</v>
      </c>
      <c r="S519" s="19" t="str">
        <f xml:space="preserve"> RAW!R519</f>
        <v>S</v>
      </c>
      <c r="T519" s="19" t="str">
        <f xml:space="preserve"> RAW!S519</f>
        <v>L</v>
      </c>
      <c r="U519" s="20" t="str">
        <f xml:space="preserve"> RAW!T519</f>
        <v>N</v>
      </c>
      <c r="V519" s="21">
        <f xml:space="preserve"> ((RAW!U519 / 10000000000) * 1000)</f>
        <v>0</v>
      </c>
      <c r="W519" s="22">
        <f xml:space="preserve"> ((RAW!V519 / 1000000000) * 1000)</f>
        <v>266.054687</v>
      </c>
      <c r="X519" s="19" t="str">
        <f xml:space="preserve"> RAW!W519</f>
        <v>S</v>
      </c>
      <c r="Y519" s="19" t="str">
        <f xml:space="preserve"> RAW!X519</f>
        <v>L</v>
      </c>
      <c r="Z519" s="20" t="str">
        <f xml:space="preserve"> RAW!Y519</f>
        <v>N</v>
      </c>
      <c r="AA519" s="19">
        <f xml:space="preserve"> ((RAW!Z519 / 10000000000) * 1000)</f>
        <v>0</v>
      </c>
      <c r="AB519" s="19">
        <f xml:space="preserve"> RAW!AA519 / 5</f>
        <v>1377</v>
      </c>
      <c r="AC519" s="20">
        <f xml:space="preserve"> ((RAW!AB519 / 1000000) * 1000)</f>
        <v>0</v>
      </c>
    </row>
    <row r="520" spans="1:29" x14ac:dyDescent="0.25">
      <c r="A520" s="28">
        <v>43240.339511759259</v>
      </c>
      <c r="B520" s="18">
        <f t="shared" si="9"/>
        <v>43.083333611022681</v>
      </c>
      <c r="C520" s="19">
        <f xml:space="preserve"> RAW!B520 / 5</f>
        <v>1376.8</v>
      </c>
      <c r="D520" s="19">
        <f xml:space="preserve"> RAW!C520 / 5</f>
        <v>-132.80000000000001</v>
      </c>
      <c r="E520" s="20">
        <f xml:space="preserve"> RAW!D520 / 5</f>
        <v>-473.2</v>
      </c>
      <c r="F520" s="19">
        <f xml:space="preserve"> RAW!E520 / 5000</f>
        <v>1.3046</v>
      </c>
      <c r="G520" s="19">
        <f xml:space="preserve"> RAW!F520 / 5000</f>
        <v>-0.34660000000000002</v>
      </c>
      <c r="H520" s="19">
        <f xml:space="preserve"> RAW!G520 / 5000</f>
        <v>3.2000000000000002E-3</v>
      </c>
      <c r="I520" s="19">
        <f xml:space="preserve"> RAW!H520 / 5000</f>
        <v>0.1132</v>
      </c>
      <c r="J520" s="20">
        <f xml:space="preserve"> RAW!I520 / 5000</f>
        <v>0.52559999999999996</v>
      </c>
      <c r="K520" s="20">
        <f xml:space="preserve"> RAW!J520</f>
        <v>11111001</v>
      </c>
      <c r="L520" s="21">
        <f xml:space="preserve"> ((RAW!K520 / 10000000000) * 1000)</f>
        <v>0</v>
      </c>
      <c r="M520" s="22">
        <f xml:space="preserve"> ((RAW!L520 / 1000000000) * 1000)</f>
        <v>190.79741100000001</v>
      </c>
      <c r="N520" s="19" t="str">
        <f xml:space="preserve"> RAW!M520</f>
        <v>R</v>
      </c>
      <c r="O520" s="19" t="str">
        <f xml:space="preserve"> RAW!N520</f>
        <v>L</v>
      </c>
      <c r="P520" s="20" t="str">
        <f xml:space="preserve"> RAW!O520</f>
        <v>-</v>
      </c>
      <c r="Q520" s="21">
        <f xml:space="preserve"> ((RAW!P520 / 10000000000) * 1000)</f>
        <v>0</v>
      </c>
      <c r="R520" s="22">
        <f xml:space="preserve"> ((RAW!Q520 / 1000000000) * 1000)</f>
        <v>0.697797</v>
      </c>
      <c r="S520" s="19" t="str">
        <f xml:space="preserve"> RAW!R520</f>
        <v>S</v>
      </c>
      <c r="T520" s="19" t="str">
        <f xml:space="preserve"> RAW!S520</f>
        <v>L</v>
      </c>
      <c r="U520" s="20" t="str">
        <f xml:space="preserve"> RAW!T520</f>
        <v>N</v>
      </c>
      <c r="V520" s="21">
        <f xml:space="preserve"> ((RAW!U520 / 10000000000) * 1000)</f>
        <v>0</v>
      </c>
      <c r="W520" s="22">
        <f xml:space="preserve"> ((RAW!V520 / 1000000000) * 1000)</f>
        <v>266.054687</v>
      </c>
      <c r="X520" s="19" t="str">
        <f xml:space="preserve"> RAW!W520</f>
        <v>S</v>
      </c>
      <c r="Y520" s="19" t="str">
        <f xml:space="preserve"> RAW!X520</f>
        <v>L</v>
      </c>
      <c r="Z520" s="20" t="str">
        <f xml:space="preserve"> RAW!Y520</f>
        <v>N</v>
      </c>
      <c r="AA520" s="19">
        <f xml:space="preserve"> ((RAW!Z520 / 10000000000) * 1000)</f>
        <v>0</v>
      </c>
      <c r="AB520" s="19">
        <f xml:space="preserve"> RAW!AA520 / 5</f>
        <v>1376.8</v>
      </c>
      <c r="AC520" s="20">
        <f xml:space="preserve"> ((RAW!AB520 / 1000000) * 1000)</f>
        <v>0</v>
      </c>
    </row>
    <row r="521" spans="1:29" x14ac:dyDescent="0.25">
      <c r="A521" s="28">
        <v>43240.342983969909</v>
      </c>
      <c r="B521" s="18">
        <f t="shared" si="9"/>
        <v>43.166666666627862</v>
      </c>
      <c r="C521" s="19">
        <f xml:space="preserve"> RAW!B521 / 5</f>
        <v>1376.8</v>
      </c>
      <c r="D521" s="19">
        <f xml:space="preserve"> RAW!C521 / 5</f>
        <v>-132.80000000000001</v>
      </c>
      <c r="E521" s="20">
        <f xml:space="preserve"> RAW!D521 / 5</f>
        <v>-473.2</v>
      </c>
      <c r="F521" s="19">
        <f xml:space="preserve"> RAW!E521 / 5000</f>
        <v>1.3048</v>
      </c>
      <c r="G521" s="19">
        <f xml:space="preserve"> RAW!F521 / 5000</f>
        <v>-0.34639999999999999</v>
      </c>
      <c r="H521" s="19">
        <f xml:space="preserve"> RAW!G521 / 5000</f>
        <v>3.2000000000000002E-3</v>
      </c>
      <c r="I521" s="19">
        <f xml:space="preserve"> RAW!H521 / 5000</f>
        <v>0.1134</v>
      </c>
      <c r="J521" s="20">
        <f xml:space="preserve"> RAW!I521 / 5000</f>
        <v>0.52580000000000005</v>
      </c>
      <c r="K521" s="20">
        <f xml:space="preserve"> RAW!J521</f>
        <v>11111001</v>
      </c>
      <c r="L521" s="21">
        <f xml:space="preserve"> ((RAW!K521 / 10000000000) * 1000)</f>
        <v>0</v>
      </c>
      <c r="M521" s="22">
        <f xml:space="preserve"> ((RAW!L521 / 1000000000) * 1000)</f>
        <v>190.79741100000001</v>
      </c>
      <c r="N521" s="19" t="str">
        <f xml:space="preserve"> RAW!M521</f>
        <v>R</v>
      </c>
      <c r="O521" s="19" t="str">
        <f xml:space="preserve"> RAW!N521</f>
        <v>L</v>
      </c>
      <c r="P521" s="20" t="str">
        <f xml:space="preserve"> RAW!O521</f>
        <v>-</v>
      </c>
      <c r="Q521" s="21">
        <f xml:space="preserve"> ((RAW!P521 / 10000000000) * 1000)</f>
        <v>0</v>
      </c>
      <c r="R521" s="22">
        <f xml:space="preserve"> ((RAW!Q521 / 1000000000) * 1000)</f>
        <v>0.697797</v>
      </c>
      <c r="S521" s="19" t="str">
        <f xml:space="preserve"> RAW!R521</f>
        <v>S</v>
      </c>
      <c r="T521" s="19" t="str">
        <f xml:space="preserve"> RAW!S521</f>
        <v>L</v>
      </c>
      <c r="U521" s="20" t="str">
        <f xml:space="preserve"> RAW!T521</f>
        <v>N</v>
      </c>
      <c r="V521" s="21">
        <f xml:space="preserve"> ((RAW!U521 / 10000000000) * 1000)</f>
        <v>0</v>
      </c>
      <c r="W521" s="22">
        <f xml:space="preserve"> ((RAW!V521 / 1000000000) * 1000)</f>
        <v>266.054687</v>
      </c>
      <c r="X521" s="19" t="str">
        <f xml:space="preserve"> RAW!W521</f>
        <v>S</v>
      </c>
      <c r="Y521" s="19" t="str">
        <f xml:space="preserve"> RAW!X521</f>
        <v>L</v>
      </c>
      <c r="Z521" s="20" t="str">
        <f xml:space="preserve"> RAW!Y521</f>
        <v>N</v>
      </c>
      <c r="AA521" s="19">
        <f xml:space="preserve"> ((RAW!Z521 / 10000000000) * 1000)</f>
        <v>0</v>
      </c>
      <c r="AB521" s="19">
        <f xml:space="preserve"> RAW!AA521 / 5</f>
        <v>1376.8</v>
      </c>
      <c r="AC521" s="20">
        <f xml:space="preserve"> ((RAW!AB521 / 1000000) * 1000)</f>
        <v>0</v>
      </c>
    </row>
    <row r="522" spans="1:29" x14ac:dyDescent="0.25">
      <c r="A522" s="28">
        <v>43240.346456192128</v>
      </c>
      <c r="B522" s="18">
        <f t="shared" si="9"/>
        <v>43.249999999883585</v>
      </c>
      <c r="C522" s="19">
        <f xml:space="preserve"> RAW!B522 / 5</f>
        <v>1376.6</v>
      </c>
      <c r="D522" s="19">
        <f xml:space="preserve"> RAW!C522 / 5</f>
        <v>-132.80000000000001</v>
      </c>
      <c r="E522" s="20">
        <f xml:space="preserve"> RAW!D522 / 5</f>
        <v>-473.2</v>
      </c>
      <c r="F522" s="19">
        <f xml:space="preserve"> RAW!E522 / 5000</f>
        <v>1.3048</v>
      </c>
      <c r="G522" s="19">
        <f xml:space="preserve"> RAW!F522 / 5000</f>
        <v>-0.34639999999999999</v>
      </c>
      <c r="H522" s="19">
        <f xml:space="preserve"> RAW!G522 / 5000</f>
        <v>3.0000000000000001E-3</v>
      </c>
      <c r="I522" s="19">
        <f xml:space="preserve"> RAW!H522 / 5000</f>
        <v>0.1134</v>
      </c>
      <c r="J522" s="20">
        <f xml:space="preserve"> RAW!I522 / 5000</f>
        <v>0.52559999999999996</v>
      </c>
      <c r="K522" s="20">
        <f xml:space="preserve"> RAW!J522</f>
        <v>11111001</v>
      </c>
      <c r="L522" s="21">
        <f xml:space="preserve"> ((RAW!K522 / 10000000000) * 1000)</f>
        <v>0</v>
      </c>
      <c r="M522" s="22">
        <f xml:space="preserve"> ((RAW!L522 / 1000000000) * 1000)</f>
        <v>190.79741100000001</v>
      </c>
      <c r="N522" s="19" t="str">
        <f xml:space="preserve"> RAW!M522</f>
        <v>R</v>
      </c>
      <c r="O522" s="19" t="str">
        <f xml:space="preserve"> RAW!N522</f>
        <v>L</v>
      </c>
      <c r="P522" s="20" t="str">
        <f xml:space="preserve"> RAW!O522</f>
        <v>-</v>
      </c>
      <c r="Q522" s="21">
        <f xml:space="preserve"> ((RAW!P522 / 10000000000) * 1000)</f>
        <v>0</v>
      </c>
      <c r="R522" s="22">
        <f xml:space="preserve"> ((RAW!Q522 / 1000000000) * 1000)</f>
        <v>0.697797</v>
      </c>
      <c r="S522" s="19" t="str">
        <f xml:space="preserve"> RAW!R522</f>
        <v>S</v>
      </c>
      <c r="T522" s="19" t="str">
        <f xml:space="preserve"> RAW!S522</f>
        <v>L</v>
      </c>
      <c r="U522" s="20" t="str">
        <f xml:space="preserve"> RAW!T522</f>
        <v>N</v>
      </c>
      <c r="V522" s="21">
        <f xml:space="preserve"> ((RAW!U522 / 10000000000) * 1000)</f>
        <v>0</v>
      </c>
      <c r="W522" s="22">
        <f xml:space="preserve"> ((RAW!V522 / 1000000000) * 1000)</f>
        <v>266.054687</v>
      </c>
      <c r="X522" s="19" t="str">
        <f xml:space="preserve"> RAW!W522</f>
        <v>S</v>
      </c>
      <c r="Y522" s="19" t="str">
        <f xml:space="preserve"> RAW!X522</f>
        <v>L</v>
      </c>
      <c r="Z522" s="20" t="str">
        <f xml:space="preserve"> RAW!Y522</f>
        <v>N</v>
      </c>
      <c r="AA522" s="19">
        <f xml:space="preserve"> ((RAW!Z522 / 10000000000) * 1000)</f>
        <v>0</v>
      </c>
      <c r="AB522" s="19">
        <f xml:space="preserve"> RAW!AA522 / 5</f>
        <v>1376.6</v>
      </c>
      <c r="AC522" s="20">
        <f xml:space="preserve"> ((RAW!AB522 / 1000000) * 1000)</f>
        <v>0</v>
      </c>
    </row>
    <row r="523" spans="1:29" x14ac:dyDescent="0.25">
      <c r="A523" s="28">
        <v>43240.349928425923</v>
      </c>
      <c r="B523" s="18">
        <f t="shared" si="9"/>
        <v>43.333333610964473</v>
      </c>
      <c r="C523" s="19">
        <f xml:space="preserve"> RAW!B523 / 5</f>
        <v>1376.8</v>
      </c>
      <c r="D523" s="19">
        <f xml:space="preserve"> RAW!C523 / 5</f>
        <v>-132.80000000000001</v>
      </c>
      <c r="E523" s="20">
        <f xml:space="preserve"> RAW!D523 / 5</f>
        <v>-473.2</v>
      </c>
      <c r="F523" s="19">
        <f xml:space="preserve"> RAW!E523 / 5000</f>
        <v>1.3048</v>
      </c>
      <c r="G523" s="19">
        <f xml:space="preserve"> RAW!F523 / 5000</f>
        <v>-0.34660000000000002</v>
      </c>
      <c r="H523" s="19">
        <f xml:space="preserve"> RAW!G523 / 5000</f>
        <v>3.2000000000000002E-3</v>
      </c>
      <c r="I523" s="19">
        <f xml:space="preserve"> RAW!H523 / 5000</f>
        <v>0.11360000000000001</v>
      </c>
      <c r="J523" s="20">
        <f xml:space="preserve"> RAW!I523 / 5000</f>
        <v>0.52580000000000005</v>
      </c>
      <c r="K523" s="20">
        <f xml:space="preserve"> RAW!J523</f>
        <v>11111001</v>
      </c>
      <c r="L523" s="21">
        <f xml:space="preserve"> ((RAW!K523 / 10000000000) * 1000)</f>
        <v>0</v>
      </c>
      <c r="M523" s="22">
        <f xml:space="preserve"> ((RAW!L523 / 1000000000) * 1000)</f>
        <v>190.79741100000001</v>
      </c>
      <c r="N523" s="19" t="str">
        <f xml:space="preserve"> RAW!M523</f>
        <v>R</v>
      </c>
      <c r="O523" s="19" t="str">
        <f xml:space="preserve"> RAW!N523</f>
        <v>L</v>
      </c>
      <c r="P523" s="20" t="str">
        <f xml:space="preserve"> RAW!O523</f>
        <v>-</v>
      </c>
      <c r="Q523" s="21">
        <f xml:space="preserve"> ((RAW!P523 / 10000000000) * 1000)</f>
        <v>0</v>
      </c>
      <c r="R523" s="22">
        <f xml:space="preserve"> ((RAW!Q523 / 1000000000) * 1000)</f>
        <v>0.697797</v>
      </c>
      <c r="S523" s="19" t="str">
        <f xml:space="preserve"> RAW!R523</f>
        <v>S</v>
      </c>
      <c r="T523" s="19" t="str">
        <f xml:space="preserve"> RAW!S523</f>
        <v>L</v>
      </c>
      <c r="U523" s="20" t="str">
        <f xml:space="preserve"> RAW!T523</f>
        <v>N</v>
      </c>
      <c r="V523" s="21">
        <f xml:space="preserve"> ((RAW!U523 / 10000000000) * 1000)</f>
        <v>0</v>
      </c>
      <c r="W523" s="22">
        <f xml:space="preserve"> ((RAW!V523 / 1000000000) * 1000)</f>
        <v>266.054687</v>
      </c>
      <c r="X523" s="19" t="str">
        <f xml:space="preserve"> RAW!W523</f>
        <v>S</v>
      </c>
      <c r="Y523" s="19" t="str">
        <f xml:space="preserve"> RAW!X523</f>
        <v>L</v>
      </c>
      <c r="Z523" s="20" t="str">
        <f xml:space="preserve"> RAW!Y523</f>
        <v>N</v>
      </c>
      <c r="AA523" s="19">
        <f xml:space="preserve"> ((RAW!Z523 / 10000000000) * 1000)</f>
        <v>0</v>
      </c>
      <c r="AB523" s="19">
        <f xml:space="preserve"> RAW!AA523 / 5</f>
        <v>1376.8</v>
      </c>
      <c r="AC523" s="20">
        <f xml:space="preserve"> ((RAW!AB523 / 1000000) * 1000)</f>
        <v>0</v>
      </c>
    </row>
    <row r="524" spans="1:29" x14ac:dyDescent="0.25">
      <c r="A524" s="28">
        <v>43240.35340064815</v>
      </c>
      <c r="B524" s="18">
        <f t="shared" si="9"/>
        <v>43.416666944394819</v>
      </c>
      <c r="C524" s="19">
        <f xml:space="preserve"> RAW!B524 / 5</f>
        <v>1377.2</v>
      </c>
      <c r="D524" s="19">
        <f xml:space="preserve"> RAW!C524 / 5</f>
        <v>-132.80000000000001</v>
      </c>
      <c r="E524" s="20">
        <f xml:space="preserve"> RAW!D524 / 5</f>
        <v>-473.2</v>
      </c>
      <c r="F524" s="19">
        <f xml:space="preserve"> RAW!E524 / 5000</f>
        <v>1.3046</v>
      </c>
      <c r="G524" s="19">
        <f xml:space="preserve"> RAW!F524 / 5000</f>
        <v>-0.34620000000000001</v>
      </c>
      <c r="H524" s="19">
        <f xml:space="preserve"> RAW!G524 / 5000</f>
        <v>3.3999999999999998E-3</v>
      </c>
      <c r="I524" s="19">
        <f xml:space="preserve"> RAW!H524 / 5000</f>
        <v>0.11360000000000001</v>
      </c>
      <c r="J524" s="20">
        <f xml:space="preserve"> RAW!I524 / 5000</f>
        <v>0.52580000000000005</v>
      </c>
      <c r="K524" s="20">
        <f xml:space="preserve"> RAW!J524</f>
        <v>11111001</v>
      </c>
      <c r="L524" s="21">
        <f xml:space="preserve"> ((RAW!K524 / 10000000000) * 1000)</f>
        <v>0</v>
      </c>
      <c r="M524" s="22">
        <f xml:space="preserve"> ((RAW!L524 / 1000000000) * 1000)</f>
        <v>190.79741100000001</v>
      </c>
      <c r="N524" s="19" t="str">
        <f xml:space="preserve"> RAW!M524</f>
        <v>R</v>
      </c>
      <c r="O524" s="19" t="str">
        <f xml:space="preserve"> RAW!N524</f>
        <v>L</v>
      </c>
      <c r="P524" s="20" t="str">
        <f xml:space="preserve"> RAW!O524</f>
        <v>-</v>
      </c>
      <c r="Q524" s="21">
        <f xml:space="preserve"> ((RAW!P524 / 10000000000) * 1000)</f>
        <v>0</v>
      </c>
      <c r="R524" s="22">
        <f xml:space="preserve"> ((RAW!Q524 / 1000000000) * 1000)</f>
        <v>0.697797</v>
      </c>
      <c r="S524" s="19" t="str">
        <f xml:space="preserve"> RAW!R524</f>
        <v>S</v>
      </c>
      <c r="T524" s="19" t="str">
        <f xml:space="preserve"> RAW!S524</f>
        <v>L</v>
      </c>
      <c r="U524" s="20" t="str">
        <f xml:space="preserve"> RAW!T524</f>
        <v>N</v>
      </c>
      <c r="V524" s="21">
        <f xml:space="preserve"> ((RAW!U524 / 10000000000) * 1000)</f>
        <v>0</v>
      </c>
      <c r="W524" s="22">
        <f xml:space="preserve"> ((RAW!V524 / 1000000000) * 1000)</f>
        <v>266.054687</v>
      </c>
      <c r="X524" s="19" t="str">
        <f xml:space="preserve"> RAW!W524</f>
        <v>S</v>
      </c>
      <c r="Y524" s="19" t="str">
        <f xml:space="preserve"> RAW!X524</f>
        <v>L</v>
      </c>
      <c r="Z524" s="20" t="str">
        <f xml:space="preserve"> RAW!Y524</f>
        <v>N</v>
      </c>
      <c r="AA524" s="19">
        <f xml:space="preserve"> ((RAW!Z524 / 10000000000) * 1000)</f>
        <v>0</v>
      </c>
      <c r="AB524" s="19">
        <f xml:space="preserve"> RAW!AA524 / 5</f>
        <v>1377.2</v>
      </c>
      <c r="AC524" s="20">
        <f xml:space="preserve"> ((RAW!AB524 / 1000000) * 1000)</f>
        <v>0</v>
      </c>
    </row>
    <row r="525" spans="1:29" x14ac:dyDescent="0.25">
      <c r="A525" s="28">
        <v>43240.3568728588</v>
      </c>
      <c r="B525" s="18">
        <f t="shared" si="9"/>
        <v>43.5</v>
      </c>
      <c r="C525" s="19">
        <f xml:space="preserve"> RAW!B525 / 5</f>
        <v>1377</v>
      </c>
      <c r="D525" s="19">
        <f xml:space="preserve"> RAW!C525 / 5</f>
        <v>-132.80000000000001</v>
      </c>
      <c r="E525" s="20">
        <f xml:space="preserve"> RAW!D525 / 5</f>
        <v>-473.2</v>
      </c>
      <c r="F525" s="19">
        <f xml:space="preserve"> RAW!E525 / 5000</f>
        <v>1.3046</v>
      </c>
      <c r="G525" s="19">
        <f xml:space="preserve"> RAW!F525 / 5000</f>
        <v>-0.34660000000000002</v>
      </c>
      <c r="H525" s="19">
        <f xml:space="preserve"> RAW!G525 / 5000</f>
        <v>3.3999999999999998E-3</v>
      </c>
      <c r="I525" s="19">
        <f xml:space="preserve"> RAW!H525 / 5000</f>
        <v>0.11360000000000001</v>
      </c>
      <c r="J525" s="20">
        <f xml:space="preserve"> RAW!I525 / 5000</f>
        <v>0.52559999999999996</v>
      </c>
      <c r="K525" s="20">
        <f xml:space="preserve"> RAW!J525</f>
        <v>11111001</v>
      </c>
      <c r="L525" s="21">
        <f xml:space="preserve"> ((RAW!K525 / 10000000000) * 1000)</f>
        <v>0</v>
      </c>
      <c r="M525" s="22">
        <f xml:space="preserve"> ((RAW!L525 / 1000000000) * 1000)</f>
        <v>190.79741100000001</v>
      </c>
      <c r="N525" s="19" t="str">
        <f xml:space="preserve"> RAW!M525</f>
        <v>R</v>
      </c>
      <c r="O525" s="19" t="str">
        <f xml:space="preserve"> RAW!N525</f>
        <v>L</v>
      </c>
      <c r="P525" s="20" t="str">
        <f xml:space="preserve"> RAW!O525</f>
        <v>-</v>
      </c>
      <c r="Q525" s="21">
        <f xml:space="preserve"> ((RAW!P525 / 10000000000) * 1000)</f>
        <v>0</v>
      </c>
      <c r="R525" s="22">
        <f xml:space="preserve"> ((RAW!Q525 / 1000000000) * 1000)</f>
        <v>0.697797</v>
      </c>
      <c r="S525" s="19" t="str">
        <f xml:space="preserve"> RAW!R525</f>
        <v>S</v>
      </c>
      <c r="T525" s="19" t="str">
        <f xml:space="preserve"> RAW!S525</f>
        <v>L</v>
      </c>
      <c r="U525" s="20" t="str">
        <f xml:space="preserve"> RAW!T525</f>
        <v>N</v>
      </c>
      <c r="V525" s="21">
        <f xml:space="preserve"> ((RAW!U525 / 10000000000) * 1000)</f>
        <v>0</v>
      </c>
      <c r="W525" s="22">
        <f xml:space="preserve"> ((RAW!V525 / 1000000000) * 1000)</f>
        <v>266.054687</v>
      </c>
      <c r="X525" s="19" t="str">
        <f xml:space="preserve"> RAW!W525</f>
        <v>S</v>
      </c>
      <c r="Y525" s="19" t="str">
        <f xml:space="preserve"> RAW!X525</f>
        <v>L</v>
      </c>
      <c r="Z525" s="20" t="str">
        <f xml:space="preserve"> RAW!Y525</f>
        <v>N</v>
      </c>
      <c r="AA525" s="19">
        <f xml:space="preserve"> ((RAW!Z525 / 10000000000) * 1000)</f>
        <v>0</v>
      </c>
      <c r="AB525" s="19">
        <f xml:space="preserve"> RAW!AA525 / 5</f>
        <v>1377</v>
      </c>
      <c r="AC525" s="20">
        <f xml:space="preserve"> ((RAW!AB525 / 1000000) * 1000)</f>
        <v>0</v>
      </c>
    </row>
    <row r="526" spans="1:29" x14ac:dyDescent="0.25">
      <c r="A526" s="28">
        <v>43240.360345081019</v>
      </c>
      <c r="B526" s="18">
        <f t="shared" si="9"/>
        <v>43.583333333255723</v>
      </c>
      <c r="C526" s="19">
        <f xml:space="preserve"> RAW!B526 / 5</f>
        <v>1376.8</v>
      </c>
      <c r="D526" s="19">
        <f xml:space="preserve"> RAW!C526 / 5</f>
        <v>-132.80000000000001</v>
      </c>
      <c r="E526" s="20">
        <f xml:space="preserve"> RAW!D526 / 5</f>
        <v>-473.2</v>
      </c>
      <c r="F526" s="19">
        <f xml:space="preserve"> RAW!E526 / 5000</f>
        <v>1.3048</v>
      </c>
      <c r="G526" s="19">
        <f xml:space="preserve"> RAW!F526 / 5000</f>
        <v>-0.34639999999999999</v>
      </c>
      <c r="H526" s="19">
        <f xml:space="preserve"> RAW!G526 / 5000</f>
        <v>3.2000000000000002E-3</v>
      </c>
      <c r="I526" s="19">
        <f xml:space="preserve"> RAW!H526 / 5000</f>
        <v>0.11360000000000001</v>
      </c>
      <c r="J526" s="20">
        <f xml:space="preserve"> RAW!I526 / 5000</f>
        <v>0.52559999999999996</v>
      </c>
      <c r="K526" s="20">
        <f xml:space="preserve"> RAW!J526</f>
        <v>11111001</v>
      </c>
      <c r="L526" s="21">
        <f xml:space="preserve"> ((RAW!K526 / 10000000000) * 1000)</f>
        <v>0</v>
      </c>
      <c r="M526" s="22">
        <f xml:space="preserve"> ((RAW!L526 / 1000000000) * 1000)</f>
        <v>190.79741100000001</v>
      </c>
      <c r="N526" s="19" t="str">
        <f xml:space="preserve"> RAW!M526</f>
        <v>R</v>
      </c>
      <c r="O526" s="19" t="str">
        <f xml:space="preserve"> RAW!N526</f>
        <v>L</v>
      </c>
      <c r="P526" s="20" t="str">
        <f xml:space="preserve"> RAW!O526</f>
        <v>-</v>
      </c>
      <c r="Q526" s="21">
        <f xml:space="preserve"> ((RAW!P526 / 10000000000) * 1000)</f>
        <v>0</v>
      </c>
      <c r="R526" s="22">
        <f xml:space="preserve"> ((RAW!Q526 / 1000000000) * 1000)</f>
        <v>0.697797</v>
      </c>
      <c r="S526" s="19" t="str">
        <f xml:space="preserve"> RAW!R526</f>
        <v>S</v>
      </c>
      <c r="T526" s="19" t="str">
        <f xml:space="preserve"> RAW!S526</f>
        <v>L</v>
      </c>
      <c r="U526" s="20" t="str">
        <f xml:space="preserve"> RAW!T526</f>
        <v>N</v>
      </c>
      <c r="V526" s="21">
        <f xml:space="preserve"> ((RAW!U526 / 10000000000) * 1000)</f>
        <v>0</v>
      </c>
      <c r="W526" s="22">
        <f xml:space="preserve"> ((RAW!V526 / 1000000000) * 1000)</f>
        <v>266.054687</v>
      </c>
      <c r="X526" s="19" t="str">
        <f xml:space="preserve"> RAW!W526</f>
        <v>S</v>
      </c>
      <c r="Y526" s="19" t="str">
        <f xml:space="preserve"> RAW!X526</f>
        <v>L</v>
      </c>
      <c r="Z526" s="20" t="str">
        <f xml:space="preserve"> RAW!Y526</f>
        <v>N</v>
      </c>
      <c r="AA526" s="19">
        <f xml:space="preserve"> ((RAW!Z526 / 10000000000) * 1000)</f>
        <v>0</v>
      </c>
      <c r="AB526" s="19">
        <f xml:space="preserve"> RAW!AA526 / 5</f>
        <v>1376.8</v>
      </c>
      <c r="AC526" s="20">
        <f xml:space="preserve"> ((RAW!AB526 / 1000000) * 1000)</f>
        <v>0</v>
      </c>
    </row>
    <row r="527" spans="1:29" x14ac:dyDescent="0.25">
      <c r="A527" s="28">
        <v>43240.363817314814</v>
      </c>
      <c r="B527" s="18">
        <f t="shared" si="9"/>
        <v>43.666666944336612</v>
      </c>
      <c r="C527" s="19">
        <f xml:space="preserve"> RAW!B527 / 5</f>
        <v>1377</v>
      </c>
      <c r="D527" s="19">
        <f xml:space="preserve"> RAW!C527 / 5</f>
        <v>-132.80000000000001</v>
      </c>
      <c r="E527" s="20">
        <f xml:space="preserve"> RAW!D527 / 5</f>
        <v>-473.2</v>
      </c>
      <c r="F527" s="19">
        <f xml:space="preserve"> RAW!E527 / 5000</f>
        <v>1.3046</v>
      </c>
      <c r="G527" s="19">
        <f xml:space="preserve"> RAW!F527 / 5000</f>
        <v>-0.34639999999999999</v>
      </c>
      <c r="H527" s="19">
        <f xml:space="preserve"> RAW!G527 / 5000</f>
        <v>3.0000000000000001E-3</v>
      </c>
      <c r="I527" s="19">
        <f xml:space="preserve"> RAW!H527 / 5000</f>
        <v>0.1134</v>
      </c>
      <c r="J527" s="20">
        <f xml:space="preserve"> RAW!I527 / 5000</f>
        <v>0.52580000000000005</v>
      </c>
      <c r="K527" s="20">
        <f xml:space="preserve"> RAW!J527</f>
        <v>11111001</v>
      </c>
      <c r="L527" s="21">
        <f xml:space="preserve"> ((RAW!K527 / 10000000000) * 1000)</f>
        <v>0</v>
      </c>
      <c r="M527" s="22">
        <f xml:space="preserve"> ((RAW!L527 / 1000000000) * 1000)</f>
        <v>190.79741100000001</v>
      </c>
      <c r="N527" s="19" t="str">
        <f xml:space="preserve"> RAW!M527</f>
        <v>R</v>
      </c>
      <c r="O527" s="19" t="str">
        <f xml:space="preserve"> RAW!N527</f>
        <v>L</v>
      </c>
      <c r="P527" s="20" t="str">
        <f xml:space="preserve"> RAW!O527</f>
        <v>-</v>
      </c>
      <c r="Q527" s="21">
        <f xml:space="preserve"> ((RAW!P527 / 10000000000) * 1000)</f>
        <v>0</v>
      </c>
      <c r="R527" s="22">
        <f xml:space="preserve"> ((RAW!Q527 / 1000000000) * 1000)</f>
        <v>0.697797</v>
      </c>
      <c r="S527" s="19" t="str">
        <f xml:space="preserve"> RAW!R527</f>
        <v>S</v>
      </c>
      <c r="T527" s="19" t="str">
        <f xml:space="preserve"> RAW!S527</f>
        <v>L</v>
      </c>
      <c r="U527" s="20" t="str">
        <f xml:space="preserve"> RAW!T527</f>
        <v>N</v>
      </c>
      <c r="V527" s="21">
        <f xml:space="preserve"> ((RAW!U527 / 10000000000) * 1000)</f>
        <v>0</v>
      </c>
      <c r="W527" s="22">
        <f xml:space="preserve"> ((RAW!V527 / 1000000000) * 1000)</f>
        <v>266.054687</v>
      </c>
      <c r="X527" s="19" t="str">
        <f xml:space="preserve"> RAW!W527</f>
        <v>S</v>
      </c>
      <c r="Y527" s="19" t="str">
        <f xml:space="preserve"> RAW!X527</f>
        <v>L</v>
      </c>
      <c r="Z527" s="20" t="str">
        <f xml:space="preserve"> RAW!Y527</f>
        <v>N</v>
      </c>
      <c r="AA527" s="19">
        <f xml:space="preserve"> ((RAW!Z527 / 10000000000) * 1000)</f>
        <v>0</v>
      </c>
      <c r="AB527" s="19">
        <f xml:space="preserve"> RAW!AA527 / 5</f>
        <v>1377</v>
      </c>
      <c r="AC527" s="20">
        <f xml:space="preserve"> ((RAW!AB527 / 1000000) * 1000)</f>
        <v>0</v>
      </c>
    </row>
    <row r="528" spans="1:29" x14ac:dyDescent="0.25">
      <c r="A528" s="28">
        <v>43240.367289525464</v>
      </c>
      <c r="B528" s="18">
        <f t="shared" si="9"/>
        <v>43.749999999941792</v>
      </c>
      <c r="C528" s="19">
        <f xml:space="preserve"> RAW!B528 / 5</f>
        <v>1377.2</v>
      </c>
      <c r="D528" s="19">
        <f xml:space="preserve"> RAW!C528 / 5</f>
        <v>-132.80000000000001</v>
      </c>
      <c r="E528" s="20">
        <f xml:space="preserve"> RAW!D528 / 5</f>
        <v>-473.2</v>
      </c>
      <c r="F528" s="19">
        <f xml:space="preserve"> RAW!E528 / 5000</f>
        <v>1.3048</v>
      </c>
      <c r="G528" s="19">
        <f xml:space="preserve"> RAW!F528 / 5000</f>
        <v>-0.34639999999999999</v>
      </c>
      <c r="H528" s="19">
        <f xml:space="preserve"> RAW!G528 / 5000</f>
        <v>3.3999999999999998E-3</v>
      </c>
      <c r="I528" s="19">
        <f xml:space="preserve"> RAW!H528 / 5000</f>
        <v>0.11360000000000001</v>
      </c>
      <c r="J528" s="20">
        <f xml:space="preserve"> RAW!I528 / 5000</f>
        <v>0.52580000000000005</v>
      </c>
      <c r="K528" s="20">
        <f xml:space="preserve"> RAW!J528</f>
        <v>11111001</v>
      </c>
      <c r="L528" s="21">
        <f xml:space="preserve"> ((RAW!K528 / 10000000000) * 1000)</f>
        <v>0</v>
      </c>
      <c r="M528" s="22">
        <f xml:space="preserve"> ((RAW!L528 / 1000000000) * 1000)</f>
        <v>190.79741100000001</v>
      </c>
      <c r="N528" s="19" t="str">
        <f xml:space="preserve"> RAW!M528</f>
        <v>R</v>
      </c>
      <c r="O528" s="19" t="str">
        <f xml:space="preserve"> RAW!N528</f>
        <v>L</v>
      </c>
      <c r="P528" s="20" t="str">
        <f xml:space="preserve"> RAW!O528</f>
        <v>-</v>
      </c>
      <c r="Q528" s="21">
        <f xml:space="preserve"> ((RAW!P528 / 10000000000) * 1000)</f>
        <v>0</v>
      </c>
      <c r="R528" s="22">
        <f xml:space="preserve"> ((RAW!Q528 / 1000000000) * 1000)</f>
        <v>0.697797</v>
      </c>
      <c r="S528" s="19" t="str">
        <f xml:space="preserve"> RAW!R528</f>
        <v>S</v>
      </c>
      <c r="T528" s="19" t="str">
        <f xml:space="preserve"> RAW!S528</f>
        <v>L</v>
      </c>
      <c r="U528" s="20" t="str">
        <f xml:space="preserve"> RAW!T528</f>
        <v>N</v>
      </c>
      <c r="V528" s="21">
        <f xml:space="preserve"> ((RAW!U528 / 10000000000) * 1000)</f>
        <v>0</v>
      </c>
      <c r="W528" s="22">
        <f xml:space="preserve"> ((RAW!V528 / 1000000000) * 1000)</f>
        <v>266.054687</v>
      </c>
      <c r="X528" s="19" t="str">
        <f xml:space="preserve"> RAW!W528</f>
        <v>S</v>
      </c>
      <c r="Y528" s="19" t="str">
        <f xml:space="preserve"> RAW!X528</f>
        <v>L</v>
      </c>
      <c r="Z528" s="20" t="str">
        <f xml:space="preserve"> RAW!Y528</f>
        <v>N</v>
      </c>
      <c r="AA528" s="19">
        <f xml:space="preserve"> ((RAW!Z528 / 10000000000) * 1000)</f>
        <v>0</v>
      </c>
      <c r="AB528" s="19">
        <f xml:space="preserve"> RAW!AA528 / 5</f>
        <v>1377.2</v>
      </c>
      <c r="AC528" s="20">
        <f xml:space="preserve"> ((RAW!AB528 / 1000000) * 1000)</f>
        <v>0</v>
      </c>
    </row>
    <row r="529" spans="1:29" x14ac:dyDescent="0.25">
      <c r="A529" s="28">
        <v>43240.370761759259</v>
      </c>
      <c r="B529" s="18">
        <f t="shared" si="9"/>
        <v>43.833333611022681</v>
      </c>
      <c r="C529" s="19">
        <f xml:space="preserve"> RAW!B529 / 5</f>
        <v>1377.2</v>
      </c>
      <c r="D529" s="19">
        <f xml:space="preserve"> RAW!C529 / 5</f>
        <v>-132.80000000000001</v>
      </c>
      <c r="E529" s="20">
        <f xml:space="preserve"> RAW!D529 / 5</f>
        <v>-473.2</v>
      </c>
      <c r="F529" s="19">
        <f xml:space="preserve"> RAW!E529 / 5000</f>
        <v>1.3048</v>
      </c>
      <c r="G529" s="19">
        <f xml:space="preserve"> RAW!F529 / 5000</f>
        <v>-0.34639999999999999</v>
      </c>
      <c r="H529" s="19">
        <f xml:space="preserve"> RAW!G529 / 5000</f>
        <v>3.2000000000000002E-3</v>
      </c>
      <c r="I529" s="19">
        <f xml:space="preserve"> RAW!H529 / 5000</f>
        <v>0.1134</v>
      </c>
      <c r="J529" s="20">
        <f xml:space="preserve"> RAW!I529 / 5000</f>
        <v>0.52580000000000005</v>
      </c>
      <c r="K529" s="20">
        <f xml:space="preserve"> RAW!J529</f>
        <v>11111001</v>
      </c>
      <c r="L529" s="21">
        <f xml:space="preserve"> ((RAW!K529 / 10000000000) * 1000)</f>
        <v>0</v>
      </c>
      <c r="M529" s="22">
        <f xml:space="preserve"> ((RAW!L529 / 1000000000) * 1000)</f>
        <v>190.79741100000001</v>
      </c>
      <c r="N529" s="19" t="str">
        <f xml:space="preserve"> RAW!M529</f>
        <v>R</v>
      </c>
      <c r="O529" s="19" t="str">
        <f xml:space="preserve"> RAW!N529</f>
        <v>L</v>
      </c>
      <c r="P529" s="20" t="str">
        <f xml:space="preserve"> RAW!O529</f>
        <v>-</v>
      </c>
      <c r="Q529" s="21">
        <f xml:space="preserve"> ((RAW!P529 / 10000000000) * 1000)</f>
        <v>0</v>
      </c>
      <c r="R529" s="22">
        <f xml:space="preserve"> ((RAW!Q529 / 1000000000) * 1000)</f>
        <v>0.697797</v>
      </c>
      <c r="S529" s="19" t="str">
        <f xml:space="preserve"> RAW!R529</f>
        <v>S</v>
      </c>
      <c r="T529" s="19" t="str">
        <f xml:space="preserve"> RAW!S529</f>
        <v>L</v>
      </c>
      <c r="U529" s="20" t="str">
        <f xml:space="preserve"> RAW!T529</f>
        <v>N</v>
      </c>
      <c r="V529" s="21">
        <f xml:space="preserve"> ((RAW!U529 / 10000000000) * 1000)</f>
        <v>0</v>
      </c>
      <c r="W529" s="22">
        <f xml:space="preserve"> ((RAW!V529 / 1000000000) * 1000)</f>
        <v>266.054687</v>
      </c>
      <c r="X529" s="19" t="str">
        <f xml:space="preserve"> RAW!W529</f>
        <v>S</v>
      </c>
      <c r="Y529" s="19" t="str">
        <f xml:space="preserve"> RAW!X529</f>
        <v>L</v>
      </c>
      <c r="Z529" s="20" t="str">
        <f xml:space="preserve"> RAW!Y529</f>
        <v>N</v>
      </c>
      <c r="AA529" s="19">
        <f xml:space="preserve"> ((RAW!Z529 / 10000000000) * 1000)</f>
        <v>0</v>
      </c>
      <c r="AB529" s="19">
        <f xml:space="preserve"> RAW!AA529 / 5</f>
        <v>1377.2</v>
      </c>
      <c r="AC529" s="20">
        <f xml:space="preserve"> ((RAW!AB529 / 1000000) * 1000)</f>
        <v>0</v>
      </c>
    </row>
    <row r="530" spans="1:29" x14ac:dyDescent="0.25">
      <c r="A530" s="28">
        <v>43240.374233981478</v>
      </c>
      <c r="B530" s="18">
        <f t="shared" si="9"/>
        <v>43.916666944278404</v>
      </c>
      <c r="C530" s="19">
        <f xml:space="preserve"> RAW!B530 / 5</f>
        <v>1377.4</v>
      </c>
      <c r="D530" s="19">
        <f xml:space="preserve"> RAW!C530 / 5</f>
        <v>-132.80000000000001</v>
      </c>
      <c r="E530" s="20">
        <f xml:space="preserve"> RAW!D530 / 5</f>
        <v>-473.2</v>
      </c>
      <c r="F530" s="19">
        <f xml:space="preserve"> RAW!E530 / 5000</f>
        <v>1.3048</v>
      </c>
      <c r="G530" s="19">
        <f xml:space="preserve"> RAW!F530 / 5000</f>
        <v>-0.34639999999999999</v>
      </c>
      <c r="H530" s="19">
        <f xml:space="preserve"> RAW!G530 / 5000</f>
        <v>3.3999999999999998E-3</v>
      </c>
      <c r="I530" s="19">
        <f xml:space="preserve"> RAW!H530 / 5000</f>
        <v>0.1138</v>
      </c>
      <c r="J530" s="20">
        <f xml:space="preserve"> RAW!I530 / 5000</f>
        <v>0.52600000000000002</v>
      </c>
      <c r="K530" s="20">
        <f xml:space="preserve"> RAW!J530</f>
        <v>11111001</v>
      </c>
      <c r="L530" s="21">
        <f xml:space="preserve"> ((RAW!K530 / 10000000000) * 1000)</f>
        <v>0</v>
      </c>
      <c r="M530" s="22">
        <f xml:space="preserve"> ((RAW!L530 / 1000000000) * 1000)</f>
        <v>190.79741100000001</v>
      </c>
      <c r="N530" s="19" t="str">
        <f xml:space="preserve"> RAW!M530</f>
        <v>R</v>
      </c>
      <c r="O530" s="19" t="str">
        <f xml:space="preserve"> RAW!N530</f>
        <v>L</v>
      </c>
      <c r="P530" s="20" t="str">
        <f xml:space="preserve"> RAW!O530</f>
        <v>-</v>
      </c>
      <c r="Q530" s="21">
        <f xml:space="preserve"> ((RAW!P530 / 10000000000) * 1000)</f>
        <v>0</v>
      </c>
      <c r="R530" s="22">
        <f xml:space="preserve"> ((RAW!Q530 / 1000000000) * 1000)</f>
        <v>0.697797</v>
      </c>
      <c r="S530" s="19" t="str">
        <f xml:space="preserve"> RAW!R530</f>
        <v>S</v>
      </c>
      <c r="T530" s="19" t="str">
        <f xml:space="preserve"> RAW!S530</f>
        <v>L</v>
      </c>
      <c r="U530" s="20" t="str">
        <f xml:space="preserve"> RAW!T530</f>
        <v>N</v>
      </c>
      <c r="V530" s="21">
        <f xml:space="preserve"> ((RAW!U530 / 10000000000) * 1000)</f>
        <v>0</v>
      </c>
      <c r="W530" s="22">
        <f xml:space="preserve"> ((RAW!V530 / 1000000000) * 1000)</f>
        <v>266.054687</v>
      </c>
      <c r="X530" s="19" t="str">
        <f xml:space="preserve"> RAW!W530</f>
        <v>S</v>
      </c>
      <c r="Y530" s="19" t="str">
        <f xml:space="preserve"> RAW!X530</f>
        <v>L</v>
      </c>
      <c r="Z530" s="20" t="str">
        <f xml:space="preserve"> RAW!Y530</f>
        <v>N</v>
      </c>
      <c r="AA530" s="19">
        <f xml:space="preserve"> ((RAW!Z530 / 10000000000) * 1000)</f>
        <v>0</v>
      </c>
      <c r="AB530" s="19">
        <f xml:space="preserve"> RAW!AA530 / 5</f>
        <v>1377.4</v>
      </c>
      <c r="AC530" s="20">
        <f xml:space="preserve"> ((RAW!AB530 / 1000000) * 1000)</f>
        <v>0</v>
      </c>
    </row>
    <row r="531" spans="1:29" x14ac:dyDescent="0.25">
      <c r="A531" s="28">
        <v>43240.377706203704</v>
      </c>
      <c r="B531" s="18">
        <f t="shared" si="9"/>
        <v>44.00000027770875</v>
      </c>
      <c r="C531" s="19">
        <f xml:space="preserve"> RAW!B531 / 5</f>
        <v>1378</v>
      </c>
      <c r="D531" s="19">
        <f xml:space="preserve"> RAW!C531 / 5</f>
        <v>-132.80000000000001</v>
      </c>
      <c r="E531" s="20">
        <f xml:space="preserve"> RAW!D531 / 5</f>
        <v>-473.2</v>
      </c>
      <c r="F531" s="19">
        <f xml:space="preserve"> RAW!E531 / 5000</f>
        <v>1.3048</v>
      </c>
      <c r="G531" s="19">
        <f xml:space="preserve"> RAW!F531 / 5000</f>
        <v>-0.3458</v>
      </c>
      <c r="H531" s="19">
        <f xml:space="preserve"> RAW!G531 / 5000</f>
        <v>4.0000000000000001E-3</v>
      </c>
      <c r="I531" s="19">
        <f xml:space="preserve"> RAW!H531 / 5000</f>
        <v>0.1142</v>
      </c>
      <c r="J531" s="20">
        <f xml:space="preserve"> RAW!I531 / 5000</f>
        <v>0.52659999999999996</v>
      </c>
      <c r="K531" s="20">
        <f xml:space="preserve"> RAW!J531</f>
        <v>11111001</v>
      </c>
      <c r="L531" s="21">
        <f xml:space="preserve"> ((RAW!K531 / 10000000000) * 1000)</f>
        <v>0</v>
      </c>
      <c r="M531" s="22">
        <f xml:space="preserve"> ((RAW!L531 / 1000000000) * 1000)</f>
        <v>190.89191</v>
      </c>
      <c r="N531" s="19" t="str">
        <f xml:space="preserve"> RAW!M531</f>
        <v>R</v>
      </c>
      <c r="O531" s="19" t="str">
        <f xml:space="preserve"> RAW!N531</f>
        <v>L</v>
      </c>
      <c r="P531" s="20" t="str">
        <f xml:space="preserve"> RAW!O531</f>
        <v>-</v>
      </c>
      <c r="Q531" s="21">
        <f xml:space="preserve"> ((RAW!P531 / 10000000000) * 1000)</f>
        <v>0</v>
      </c>
      <c r="R531" s="22">
        <f xml:space="preserve"> ((RAW!Q531 / 1000000000) * 1000)</f>
        <v>0.697797</v>
      </c>
      <c r="S531" s="19" t="str">
        <f xml:space="preserve"> RAW!R531</f>
        <v>S</v>
      </c>
      <c r="T531" s="19" t="str">
        <f xml:space="preserve"> RAW!S531</f>
        <v>L</v>
      </c>
      <c r="U531" s="20" t="str">
        <f xml:space="preserve"> RAW!T531</f>
        <v>N</v>
      </c>
      <c r="V531" s="21">
        <f xml:space="preserve"> ((RAW!U531 / 10000000000) * 1000)</f>
        <v>0</v>
      </c>
      <c r="W531" s="22">
        <f xml:space="preserve"> ((RAW!V531 / 1000000000) * 1000)</f>
        <v>266.054687</v>
      </c>
      <c r="X531" s="19" t="str">
        <f xml:space="preserve"> RAW!W531</f>
        <v>S</v>
      </c>
      <c r="Y531" s="19" t="str">
        <f xml:space="preserve"> RAW!X531</f>
        <v>L</v>
      </c>
      <c r="Z531" s="20" t="str">
        <f xml:space="preserve"> RAW!Y531</f>
        <v>N</v>
      </c>
      <c r="AA531" s="19">
        <f xml:space="preserve"> ((RAW!Z531 / 10000000000) * 1000)</f>
        <v>0</v>
      </c>
      <c r="AB531" s="19">
        <f xml:space="preserve"> RAW!AA531 / 5</f>
        <v>1378</v>
      </c>
      <c r="AC531" s="20">
        <f xml:space="preserve"> ((RAW!AB531 / 1000000) * 1000)</f>
        <v>0</v>
      </c>
    </row>
    <row r="532" spans="1:29" x14ac:dyDescent="0.25">
      <c r="A532" s="28">
        <v>43240.381178425923</v>
      </c>
      <c r="B532" s="18">
        <f t="shared" si="9"/>
        <v>44.083333610964473</v>
      </c>
      <c r="C532" s="19">
        <f xml:space="preserve"> RAW!B532 / 5</f>
        <v>1377.8</v>
      </c>
      <c r="D532" s="19">
        <f xml:space="preserve"> RAW!C532 / 5</f>
        <v>-132.80000000000001</v>
      </c>
      <c r="E532" s="20">
        <f xml:space="preserve"> RAW!D532 / 5</f>
        <v>-473.2</v>
      </c>
      <c r="F532" s="19">
        <f xml:space="preserve"> RAW!E532 / 5000</f>
        <v>1.3048</v>
      </c>
      <c r="G532" s="19">
        <f xml:space="preserve"> RAW!F532 / 5000</f>
        <v>-0.3458</v>
      </c>
      <c r="H532" s="19">
        <f xml:space="preserve"> RAW!G532 / 5000</f>
        <v>3.5999999999999999E-3</v>
      </c>
      <c r="I532" s="19">
        <f xml:space="preserve"> RAW!H532 / 5000</f>
        <v>0.114</v>
      </c>
      <c r="J532" s="20">
        <f xml:space="preserve"> RAW!I532 / 5000</f>
        <v>0.52639999999999998</v>
      </c>
      <c r="K532" s="20">
        <f xml:space="preserve"> RAW!J532</f>
        <v>11111001</v>
      </c>
      <c r="L532" s="21">
        <f xml:space="preserve"> ((RAW!K532 / 10000000000) * 1000)</f>
        <v>0</v>
      </c>
      <c r="M532" s="22">
        <f xml:space="preserve"> ((RAW!L532 / 1000000000) * 1000)</f>
        <v>190.89222599999999</v>
      </c>
      <c r="N532" s="19" t="str">
        <f xml:space="preserve"> RAW!M532</f>
        <v>R</v>
      </c>
      <c r="O532" s="19" t="str">
        <f xml:space="preserve"> RAW!N532</f>
        <v>L</v>
      </c>
      <c r="P532" s="20" t="str">
        <f xml:space="preserve"> RAW!O532</f>
        <v>-</v>
      </c>
      <c r="Q532" s="21">
        <f xml:space="preserve"> ((RAW!P532 / 10000000000) * 1000)</f>
        <v>0</v>
      </c>
      <c r="R532" s="22">
        <f xml:space="preserve"> ((RAW!Q532 / 1000000000) * 1000)</f>
        <v>0.697797</v>
      </c>
      <c r="S532" s="19" t="str">
        <f xml:space="preserve"> RAW!R532</f>
        <v>S</v>
      </c>
      <c r="T532" s="19" t="str">
        <f xml:space="preserve"> RAW!S532</f>
        <v>L</v>
      </c>
      <c r="U532" s="20" t="str">
        <f xml:space="preserve"> RAW!T532</f>
        <v>N</v>
      </c>
      <c r="V532" s="21">
        <f xml:space="preserve"> ((RAW!U532 / 10000000000) * 1000)</f>
        <v>0</v>
      </c>
      <c r="W532" s="22">
        <f xml:space="preserve"> ((RAW!V532 / 1000000000) * 1000)</f>
        <v>266.054687</v>
      </c>
      <c r="X532" s="19" t="str">
        <f xml:space="preserve"> RAW!W532</f>
        <v>S</v>
      </c>
      <c r="Y532" s="19" t="str">
        <f xml:space="preserve"> RAW!X532</f>
        <v>L</v>
      </c>
      <c r="Z532" s="20" t="str">
        <f xml:space="preserve"> RAW!Y532</f>
        <v>N</v>
      </c>
      <c r="AA532" s="19">
        <f xml:space="preserve"> ((RAW!Z532 / 10000000000) * 1000)</f>
        <v>0</v>
      </c>
      <c r="AB532" s="19">
        <f xml:space="preserve"> RAW!AA532 / 5</f>
        <v>1377.8</v>
      </c>
      <c r="AC532" s="20">
        <f xml:space="preserve"> ((RAW!AB532 / 1000000) * 1000)</f>
        <v>0</v>
      </c>
    </row>
    <row r="533" spans="1:29" x14ac:dyDescent="0.25">
      <c r="A533" s="28">
        <v>43240.38465064815</v>
      </c>
      <c r="B533" s="18">
        <f t="shared" si="9"/>
        <v>44.166666944394819</v>
      </c>
      <c r="C533" s="19">
        <f xml:space="preserve"> RAW!B533 / 5</f>
        <v>1377.2</v>
      </c>
      <c r="D533" s="19">
        <f xml:space="preserve"> RAW!C533 / 5</f>
        <v>-132.80000000000001</v>
      </c>
      <c r="E533" s="20">
        <f xml:space="preserve"> RAW!D533 / 5</f>
        <v>-473.2</v>
      </c>
      <c r="F533" s="19">
        <f xml:space="preserve"> RAW!E533 / 5000</f>
        <v>1.3046</v>
      </c>
      <c r="G533" s="19">
        <f xml:space="preserve"> RAW!F533 / 5000</f>
        <v>-0.34599999999999997</v>
      </c>
      <c r="H533" s="19">
        <f xml:space="preserve"> RAW!G533 / 5000</f>
        <v>3.3999999999999998E-3</v>
      </c>
      <c r="I533" s="19">
        <f xml:space="preserve"> RAW!H533 / 5000</f>
        <v>0.1138</v>
      </c>
      <c r="J533" s="20">
        <f xml:space="preserve"> RAW!I533 / 5000</f>
        <v>0.52580000000000005</v>
      </c>
      <c r="K533" s="20">
        <f xml:space="preserve"> RAW!J533</f>
        <v>11111001</v>
      </c>
      <c r="L533" s="21">
        <f xml:space="preserve"> ((RAW!K533 / 10000000000) * 1000)</f>
        <v>-3.9899999999999999E-4</v>
      </c>
      <c r="M533" s="22">
        <f xml:space="preserve"> ((RAW!L533 / 1000000000) * 1000)</f>
        <v>190.892292</v>
      </c>
      <c r="N533" s="19" t="str">
        <f xml:space="preserve"> RAW!M533</f>
        <v>R</v>
      </c>
      <c r="O533" s="19" t="str">
        <f xml:space="preserve"> RAW!N533</f>
        <v>L</v>
      </c>
      <c r="P533" s="20" t="str">
        <f xml:space="preserve"> RAW!O533</f>
        <v>-</v>
      </c>
      <c r="Q533" s="21">
        <f xml:space="preserve"> ((RAW!P533 / 10000000000) * 1000)</f>
        <v>0</v>
      </c>
      <c r="R533" s="22">
        <f xml:space="preserve"> ((RAW!Q533 / 1000000000) * 1000)</f>
        <v>0.697797</v>
      </c>
      <c r="S533" s="19" t="str">
        <f xml:space="preserve"> RAW!R533</f>
        <v>S</v>
      </c>
      <c r="T533" s="19" t="str">
        <f xml:space="preserve"> RAW!S533</f>
        <v>L</v>
      </c>
      <c r="U533" s="20" t="str">
        <f xml:space="preserve"> RAW!T533</f>
        <v>N</v>
      </c>
      <c r="V533" s="21">
        <f xml:space="preserve"> ((RAW!U533 / 10000000000) * 1000)</f>
        <v>0</v>
      </c>
      <c r="W533" s="22">
        <f xml:space="preserve"> ((RAW!V533 / 1000000000) * 1000)</f>
        <v>266.054687</v>
      </c>
      <c r="X533" s="19" t="str">
        <f xml:space="preserve"> RAW!W533</f>
        <v>S</v>
      </c>
      <c r="Y533" s="19" t="str">
        <f xml:space="preserve"> RAW!X533</f>
        <v>L</v>
      </c>
      <c r="Z533" s="20" t="str">
        <f xml:space="preserve"> RAW!Y533</f>
        <v>N</v>
      </c>
      <c r="AA533" s="19">
        <f xml:space="preserve"> ((RAW!Z533 / 10000000000) * 1000)</f>
        <v>-3.9899999999999999E-4</v>
      </c>
      <c r="AB533" s="19">
        <f xml:space="preserve"> RAW!AA533 / 5</f>
        <v>1377.2</v>
      </c>
      <c r="AC533" s="20">
        <f xml:space="preserve"> ((RAW!AB533 / 1000000) * 1000)</f>
        <v>0</v>
      </c>
    </row>
    <row r="534" spans="1:29" x14ac:dyDescent="0.25">
      <c r="A534" s="28">
        <v>43240.3881228588</v>
      </c>
      <c r="B534" s="18">
        <f t="shared" si="9"/>
        <v>44.25</v>
      </c>
      <c r="C534" s="19">
        <f xml:space="preserve"> RAW!B534 / 5</f>
        <v>1376.8</v>
      </c>
      <c r="D534" s="19">
        <f xml:space="preserve"> RAW!C534 / 5</f>
        <v>-132.80000000000001</v>
      </c>
      <c r="E534" s="20">
        <f xml:space="preserve"> RAW!D534 / 5</f>
        <v>-473.2</v>
      </c>
      <c r="F534" s="19">
        <f xml:space="preserve"> RAW!E534 / 5000</f>
        <v>1.3046</v>
      </c>
      <c r="G534" s="19">
        <f xml:space="preserve"> RAW!F534 / 5000</f>
        <v>-0.34639999999999999</v>
      </c>
      <c r="H534" s="19">
        <f xml:space="preserve"> RAW!G534 / 5000</f>
        <v>3.3999999999999998E-3</v>
      </c>
      <c r="I534" s="19">
        <f xml:space="preserve"> RAW!H534 / 5000</f>
        <v>0.11360000000000001</v>
      </c>
      <c r="J534" s="20">
        <f xml:space="preserve"> RAW!I534 / 5000</f>
        <v>0.52580000000000005</v>
      </c>
      <c r="K534" s="20">
        <f xml:space="preserve"> RAW!J534</f>
        <v>11111001</v>
      </c>
      <c r="L534" s="21">
        <f xml:space="preserve"> ((RAW!K534 / 10000000000) * 1000)</f>
        <v>0</v>
      </c>
      <c r="M534" s="22">
        <f xml:space="preserve"> ((RAW!L534 / 1000000000) * 1000)</f>
        <v>190.89222599999999</v>
      </c>
      <c r="N534" s="19" t="str">
        <f xml:space="preserve"> RAW!M534</f>
        <v>R</v>
      </c>
      <c r="O534" s="19" t="str">
        <f xml:space="preserve"> RAW!N534</f>
        <v>L</v>
      </c>
      <c r="P534" s="20" t="str">
        <f xml:space="preserve"> RAW!O534</f>
        <v>-</v>
      </c>
      <c r="Q534" s="21">
        <f xml:space="preserve"> ((RAW!P534 / 10000000000) * 1000)</f>
        <v>0</v>
      </c>
      <c r="R534" s="22">
        <f xml:space="preserve"> ((RAW!Q534 / 1000000000) * 1000)</f>
        <v>0.697797</v>
      </c>
      <c r="S534" s="19" t="str">
        <f xml:space="preserve"> RAW!R534</f>
        <v>S</v>
      </c>
      <c r="T534" s="19" t="str">
        <f xml:space="preserve"> RAW!S534</f>
        <v>L</v>
      </c>
      <c r="U534" s="20" t="str">
        <f xml:space="preserve"> RAW!T534</f>
        <v>N</v>
      </c>
      <c r="V534" s="21">
        <f xml:space="preserve"> ((RAW!U534 / 10000000000) * 1000)</f>
        <v>0</v>
      </c>
      <c r="W534" s="22">
        <f xml:space="preserve"> ((RAW!V534 / 1000000000) * 1000)</f>
        <v>266.054687</v>
      </c>
      <c r="X534" s="19" t="str">
        <f xml:space="preserve"> RAW!W534</f>
        <v>S</v>
      </c>
      <c r="Y534" s="19" t="str">
        <f xml:space="preserve"> RAW!X534</f>
        <v>L</v>
      </c>
      <c r="Z534" s="20" t="str">
        <f xml:space="preserve"> RAW!Y534</f>
        <v>N</v>
      </c>
      <c r="AA534" s="19">
        <f xml:space="preserve"> ((RAW!Z534 / 10000000000) * 1000)</f>
        <v>0</v>
      </c>
      <c r="AB534" s="19">
        <f xml:space="preserve"> RAW!AA534 / 5</f>
        <v>1376.8</v>
      </c>
      <c r="AC534" s="20">
        <f xml:space="preserve"> ((RAW!AB534 / 1000000) * 1000)</f>
        <v>0</v>
      </c>
    </row>
    <row r="535" spans="1:29" x14ac:dyDescent="0.25">
      <c r="A535" s="28">
        <v>43240.391595081019</v>
      </c>
      <c r="B535" s="18">
        <f t="shared" si="9"/>
        <v>44.333333333255723</v>
      </c>
      <c r="C535" s="19">
        <f xml:space="preserve"> RAW!B535 / 5</f>
        <v>1376.8</v>
      </c>
      <c r="D535" s="19">
        <f xml:space="preserve"> RAW!C535 / 5</f>
        <v>-132.80000000000001</v>
      </c>
      <c r="E535" s="20">
        <f xml:space="preserve"> RAW!D535 / 5</f>
        <v>-473.2</v>
      </c>
      <c r="F535" s="19">
        <f xml:space="preserve"> RAW!E535 / 5000</f>
        <v>1.3048</v>
      </c>
      <c r="G535" s="19">
        <f xml:space="preserve"> RAW!F535 / 5000</f>
        <v>-0.34639999999999999</v>
      </c>
      <c r="H535" s="19">
        <f xml:space="preserve"> RAW!G535 / 5000</f>
        <v>3.2000000000000002E-3</v>
      </c>
      <c r="I535" s="19">
        <f xml:space="preserve"> RAW!H535 / 5000</f>
        <v>0.1134</v>
      </c>
      <c r="J535" s="20">
        <f xml:space="preserve"> RAW!I535 / 5000</f>
        <v>0.52580000000000005</v>
      </c>
      <c r="K535" s="20">
        <f xml:space="preserve"> RAW!J535</f>
        <v>11111001</v>
      </c>
      <c r="L535" s="21">
        <f xml:space="preserve"> ((RAW!K535 / 10000000000) * 1000)</f>
        <v>3.9899999999999999E-4</v>
      </c>
      <c r="M535" s="22">
        <f xml:space="preserve"> ((RAW!L535 / 1000000000) * 1000)</f>
        <v>190.89222599999999</v>
      </c>
      <c r="N535" s="19" t="str">
        <f xml:space="preserve"> RAW!M535</f>
        <v>R</v>
      </c>
      <c r="O535" s="19" t="str">
        <f xml:space="preserve"> RAW!N535</f>
        <v>L</v>
      </c>
      <c r="P535" s="20" t="str">
        <f xml:space="preserve"> RAW!O535</f>
        <v>-</v>
      </c>
      <c r="Q535" s="21">
        <f xml:space="preserve"> ((RAW!P535 / 10000000000) * 1000)</f>
        <v>0</v>
      </c>
      <c r="R535" s="22">
        <f xml:space="preserve"> ((RAW!Q535 / 1000000000) * 1000)</f>
        <v>0.697797</v>
      </c>
      <c r="S535" s="19" t="str">
        <f xml:space="preserve"> RAW!R535</f>
        <v>S</v>
      </c>
      <c r="T535" s="19" t="str">
        <f xml:space="preserve"> RAW!S535</f>
        <v>L</v>
      </c>
      <c r="U535" s="20" t="str">
        <f xml:space="preserve"> RAW!T535</f>
        <v>N</v>
      </c>
      <c r="V535" s="21">
        <f xml:space="preserve"> ((RAW!U535 / 10000000000) * 1000)</f>
        <v>0</v>
      </c>
      <c r="W535" s="22">
        <f xml:space="preserve"> ((RAW!V535 / 1000000000) * 1000)</f>
        <v>266.054687</v>
      </c>
      <c r="X535" s="19" t="str">
        <f xml:space="preserve"> RAW!W535</f>
        <v>S</v>
      </c>
      <c r="Y535" s="19" t="str">
        <f xml:space="preserve"> RAW!X535</f>
        <v>L</v>
      </c>
      <c r="Z535" s="20" t="str">
        <f xml:space="preserve"> RAW!Y535</f>
        <v>N</v>
      </c>
      <c r="AA535" s="19">
        <f xml:space="preserve"> ((RAW!Z535 / 10000000000) * 1000)</f>
        <v>3.9899999999999999E-4</v>
      </c>
      <c r="AB535" s="19">
        <f xml:space="preserve"> RAW!AA535 / 5</f>
        <v>1376.8</v>
      </c>
      <c r="AC535" s="20">
        <f xml:space="preserve"> ((RAW!AB535 / 1000000) * 1000)</f>
        <v>0</v>
      </c>
    </row>
    <row r="536" spans="1:29" x14ac:dyDescent="0.25">
      <c r="A536" s="28">
        <v>43240.395067314814</v>
      </c>
      <c r="B536" s="18">
        <f t="shared" si="9"/>
        <v>44.416666944336612</v>
      </c>
      <c r="C536" s="19">
        <f xml:space="preserve"> RAW!B536 / 5</f>
        <v>1376.6</v>
      </c>
      <c r="D536" s="19">
        <f xml:space="preserve"> RAW!C536 / 5</f>
        <v>-132.80000000000001</v>
      </c>
      <c r="E536" s="20">
        <f xml:space="preserve"> RAW!D536 / 5</f>
        <v>-473.2</v>
      </c>
      <c r="F536" s="19">
        <f xml:space="preserve"> RAW!E536 / 5000</f>
        <v>1.3048</v>
      </c>
      <c r="G536" s="19">
        <f xml:space="preserve"> RAW!F536 / 5000</f>
        <v>-0.34660000000000002</v>
      </c>
      <c r="H536" s="19">
        <f xml:space="preserve"> RAW!G536 / 5000</f>
        <v>3.0000000000000001E-3</v>
      </c>
      <c r="I536" s="19">
        <f xml:space="preserve"> RAW!H536 / 5000</f>
        <v>0.1132</v>
      </c>
      <c r="J536" s="20">
        <f xml:space="preserve"> RAW!I536 / 5000</f>
        <v>0.52539999999999998</v>
      </c>
      <c r="K536" s="20">
        <f xml:space="preserve"> RAW!J536</f>
        <v>11111001</v>
      </c>
      <c r="L536" s="21">
        <f xml:space="preserve"> ((RAW!K536 / 10000000000) * 1000)</f>
        <v>0</v>
      </c>
      <c r="M536" s="22">
        <f xml:space="preserve"> ((RAW!L536 / 1000000000) * 1000)</f>
        <v>190.892292</v>
      </c>
      <c r="N536" s="19" t="str">
        <f xml:space="preserve"> RAW!M536</f>
        <v>R</v>
      </c>
      <c r="O536" s="19" t="str">
        <f xml:space="preserve"> RAW!N536</f>
        <v>L</v>
      </c>
      <c r="P536" s="20" t="str">
        <f xml:space="preserve"> RAW!O536</f>
        <v>-</v>
      </c>
      <c r="Q536" s="21">
        <f xml:space="preserve"> ((RAW!P536 / 10000000000) * 1000)</f>
        <v>0</v>
      </c>
      <c r="R536" s="22">
        <f xml:space="preserve"> ((RAW!Q536 / 1000000000) * 1000)</f>
        <v>0.697797</v>
      </c>
      <c r="S536" s="19" t="str">
        <f xml:space="preserve"> RAW!R536</f>
        <v>S</v>
      </c>
      <c r="T536" s="19" t="str">
        <f xml:space="preserve"> RAW!S536</f>
        <v>L</v>
      </c>
      <c r="U536" s="20" t="str">
        <f xml:space="preserve"> RAW!T536</f>
        <v>N</v>
      </c>
      <c r="V536" s="21">
        <f xml:space="preserve"> ((RAW!U536 / 10000000000) * 1000)</f>
        <v>0</v>
      </c>
      <c r="W536" s="22">
        <f xml:space="preserve"> ((RAW!V536 / 1000000000) * 1000)</f>
        <v>266.054687</v>
      </c>
      <c r="X536" s="19" t="str">
        <f xml:space="preserve"> RAW!W536</f>
        <v>S</v>
      </c>
      <c r="Y536" s="19" t="str">
        <f xml:space="preserve"> RAW!X536</f>
        <v>L</v>
      </c>
      <c r="Z536" s="20" t="str">
        <f xml:space="preserve"> RAW!Y536</f>
        <v>N</v>
      </c>
      <c r="AA536" s="19">
        <f xml:space="preserve"> ((RAW!Z536 / 10000000000) * 1000)</f>
        <v>0</v>
      </c>
      <c r="AB536" s="19">
        <f xml:space="preserve"> RAW!AA536 / 5</f>
        <v>1376.6</v>
      </c>
      <c r="AC536" s="20">
        <f xml:space="preserve"> ((RAW!AB536 / 1000000) * 1000)</f>
        <v>0</v>
      </c>
    </row>
    <row r="537" spans="1:29" x14ac:dyDescent="0.25">
      <c r="A537" s="28">
        <v>43240.39853953704</v>
      </c>
      <c r="B537" s="18">
        <f t="shared" si="9"/>
        <v>44.500000277766958</v>
      </c>
      <c r="C537" s="19">
        <f xml:space="preserve"> RAW!B537 / 5</f>
        <v>1376.4</v>
      </c>
      <c r="D537" s="19">
        <f xml:space="preserve"> RAW!C537 / 5</f>
        <v>-132.80000000000001</v>
      </c>
      <c r="E537" s="20">
        <f xml:space="preserve"> RAW!D537 / 5</f>
        <v>-473.2</v>
      </c>
      <c r="F537" s="19">
        <f xml:space="preserve"> RAW!E537 / 5000</f>
        <v>1.3046</v>
      </c>
      <c r="G537" s="19">
        <f xml:space="preserve"> RAW!F537 / 5000</f>
        <v>-0.34639999999999999</v>
      </c>
      <c r="H537" s="19">
        <f xml:space="preserve"> RAW!G537 / 5000</f>
        <v>3.0000000000000001E-3</v>
      </c>
      <c r="I537" s="19">
        <f xml:space="preserve"> RAW!H537 / 5000</f>
        <v>0.1132</v>
      </c>
      <c r="J537" s="20">
        <f xml:space="preserve"> RAW!I537 / 5000</f>
        <v>0.52539999999999998</v>
      </c>
      <c r="K537" s="20">
        <f xml:space="preserve"> RAW!J537</f>
        <v>11111001</v>
      </c>
      <c r="L537" s="21">
        <f xml:space="preserve"> ((RAW!K537 / 10000000000) * 1000)</f>
        <v>-3.9899999999999999E-4</v>
      </c>
      <c r="M537" s="22">
        <f xml:space="preserve"> ((RAW!L537 / 1000000000) * 1000)</f>
        <v>190.892292</v>
      </c>
      <c r="N537" s="19" t="str">
        <f xml:space="preserve"> RAW!M537</f>
        <v>R</v>
      </c>
      <c r="O537" s="19" t="str">
        <f xml:space="preserve"> RAW!N537</f>
        <v>L</v>
      </c>
      <c r="P537" s="20" t="str">
        <f xml:space="preserve"> RAW!O537</f>
        <v>-</v>
      </c>
      <c r="Q537" s="21">
        <f xml:space="preserve"> ((RAW!P537 / 10000000000) * 1000)</f>
        <v>0</v>
      </c>
      <c r="R537" s="22">
        <f xml:space="preserve"> ((RAW!Q537 / 1000000000) * 1000)</f>
        <v>0.697797</v>
      </c>
      <c r="S537" s="19" t="str">
        <f xml:space="preserve"> RAW!R537</f>
        <v>S</v>
      </c>
      <c r="T537" s="19" t="str">
        <f xml:space="preserve"> RAW!S537</f>
        <v>L</v>
      </c>
      <c r="U537" s="20" t="str">
        <f xml:space="preserve"> RAW!T537</f>
        <v>N</v>
      </c>
      <c r="V537" s="21">
        <f xml:space="preserve"> ((RAW!U537 / 10000000000) * 1000)</f>
        <v>0</v>
      </c>
      <c r="W537" s="22">
        <f xml:space="preserve"> ((RAW!V537 / 1000000000) * 1000)</f>
        <v>266.054687</v>
      </c>
      <c r="X537" s="19" t="str">
        <f xml:space="preserve"> RAW!W537</f>
        <v>S</v>
      </c>
      <c r="Y537" s="19" t="str">
        <f xml:space="preserve"> RAW!X537</f>
        <v>L</v>
      </c>
      <c r="Z537" s="20" t="str">
        <f xml:space="preserve"> RAW!Y537</f>
        <v>N</v>
      </c>
      <c r="AA537" s="19">
        <f xml:space="preserve"> ((RAW!Z537 / 10000000000) * 1000)</f>
        <v>-3.9899999999999999E-4</v>
      </c>
      <c r="AB537" s="19">
        <f xml:space="preserve"> RAW!AA537 / 5</f>
        <v>1376.4</v>
      </c>
      <c r="AC537" s="20">
        <f xml:space="preserve"> ((RAW!AB537 / 1000000) * 1000)</f>
        <v>0</v>
      </c>
    </row>
    <row r="538" spans="1:29" x14ac:dyDescent="0.25">
      <c r="A538" s="28">
        <v>43240.402011759259</v>
      </c>
      <c r="B538" s="18">
        <f t="shared" si="9"/>
        <v>44.583333611022681</v>
      </c>
      <c r="C538" s="19">
        <f xml:space="preserve"> RAW!B538 / 5</f>
        <v>1376.6</v>
      </c>
      <c r="D538" s="19">
        <f xml:space="preserve"> RAW!C538 / 5</f>
        <v>-132.80000000000001</v>
      </c>
      <c r="E538" s="20">
        <f xml:space="preserve"> RAW!D538 / 5</f>
        <v>-473.2</v>
      </c>
      <c r="F538" s="19">
        <f xml:space="preserve"> RAW!E538 / 5000</f>
        <v>1.3046</v>
      </c>
      <c r="G538" s="19">
        <f xml:space="preserve"> RAW!F538 / 5000</f>
        <v>-0.34660000000000002</v>
      </c>
      <c r="H538" s="19">
        <f xml:space="preserve"> RAW!G538 / 5000</f>
        <v>3.0000000000000001E-3</v>
      </c>
      <c r="I538" s="19">
        <f xml:space="preserve"> RAW!H538 / 5000</f>
        <v>0.1132</v>
      </c>
      <c r="J538" s="20">
        <f xml:space="preserve"> RAW!I538 / 5000</f>
        <v>0.52539999999999998</v>
      </c>
      <c r="K538" s="20">
        <f xml:space="preserve"> RAW!J538</f>
        <v>11111001</v>
      </c>
      <c r="L538" s="21">
        <f xml:space="preserve"> ((RAW!K538 / 10000000000) * 1000)</f>
        <v>4.9800000000000007E-4</v>
      </c>
      <c r="M538" s="22">
        <f xml:space="preserve"> ((RAW!L538 / 1000000000) * 1000)</f>
        <v>190.89222599999999</v>
      </c>
      <c r="N538" s="19" t="str">
        <f xml:space="preserve"> RAW!M538</f>
        <v>R</v>
      </c>
      <c r="O538" s="19" t="str">
        <f xml:space="preserve"> RAW!N538</f>
        <v>L</v>
      </c>
      <c r="P538" s="20" t="str">
        <f xml:space="preserve"> RAW!O538</f>
        <v>-</v>
      </c>
      <c r="Q538" s="21">
        <f xml:space="preserve"> ((RAW!P538 / 10000000000) * 1000)</f>
        <v>0</v>
      </c>
      <c r="R538" s="22">
        <f xml:space="preserve"> ((RAW!Q538 / 1000000000) * 1000)</f>
        <v>0.697797</v>
      </c>
      <c r="S538" s="19" t="str">
        <f xml:space="preserve"> RAW!R538</f>
        <v>S</v>
      </c>
      <c r="T538" s="19" t="str">
        <f xml:space="preserve"> RAW!S538</f>
        <v>L</v>
      </c>
      <c r="U538" s="20" t="str">
        <f xml:space="preserve"> RAW!T538</f>
        <v>N</v>
      </c>
      <c r="V538" s="21">
        <f xml:space="preserve"> ((RAW!U538 / 10000000000) * 1000)</f>
        <v>0</v>
      </c>
      <c r="W538" s="22">
        <f xml:space="preserve"> ((RAW!V538 / 1000000000) * 1000)</f>
        <v>266.054687</v>
      </c>
      <c r="X538" s="19" t="str">
        <f xml:space="preserve"> RAW!W538</f>
        <v>S</v>
      </c>
      <c r="Y538" s="19" t="str">
        <f xml:space="preserve"> RAW!X538</f>
        <v>L</v>
      </c>
      <c r="Z538" s="20" t="str">
        <f xml:space="preserve"> RAW!Y538</f>
        <v>N</v>
      </c>
      <c r="AA538" s="19">
        <f xml:space="preserve"> ((RAW!Z538 / 10000000000) * 1000)</f>
        <v>4.9800000000000007E-4</v>
      </c>
      <c r="AB538" s="19">
        <f xml:space="preserve"> RAW!AA538 / 5</f>
        <v>1376.6</v>
      </c>
      <c r="AC538" s="20">
        <f xml:space="preserve"> ((RAW!AB538 / 1000000) * 1000)</f>
        <v>0</v>
      </c>
    </row>
    <row r="539" spans="1:29" x14ac:dyDescent="0.25">
      <c r="A539" s="28">
        <v>43240.405483969909</v>
      </c>
      <c r="B539" s="18">
        <f t="shared" si="9"/>
        <v>44.666666666627862</v>
      </c>
      <c r="C539" s="19">
        <f xml:space="preserve"> RAW!B539 / 5</f>
        <v>1376.4</v>
      </c>
      <c r="D539" s="19">
        <f xml:space="preserve"> RAW!C539 / 5</f>
        <v>-132.80000000000001</v>
      </c>
      <c r="E539" s="20">
        <f xml:space="preserve"> RAW!D539 / 5</f>
        <v>-473.2</v>
      </c>
      <c r="F539" s="19">
        <f xml:space="preserve"> RAW!E539 / 5000</f>
        <v>1.3048</v>
      </c>
      <c r="G539" s="19">
        <f xml:space="preserve"> RAW!F539 / 5000</f>
        <v>-0.34660000000000002</v>
      </c>
      <c r="H539" s="19">
        <f xml:space="preserve"> RAW!G539 / 5000</f>
        <v>2.5999999999999999E-3</v>
      </c>
      <c r="I539" s="19">
        <f xml:space="preserve"> RAW!H539 / 5000</f>
        <v>0.1132</v>
      </c>
      <c r="J539" s="20">
        <f xml:space="preserve"> RAW!I539 / 5000</f>
        <v>0.52539999999999998</v>
      </c>
      <c r="K539" s="20">
        <f xml:space="preserve"> RAW!J539</f>
        <v>11111001</v>
      </c>
      <c r="L539" s="21">
        <f xml:space="preserve"> ((RAW!K539 / 10000000000) * 1000)</f>
        <v>0</v>
      </c>
      <c r="M539" s="22">
        <f xml:space="preserve"> ((RAW!L539 / 1000000000) * 1000)</f>
        <v>190.89222599999999</v>
      </c>
      <c r="N539" s="19" t="str">
        <f xml:space="preserve"> RAW!M539</f>
        <v>R</v>
      </c>
      <c r="O539" s="19" t="str">
        <f xml:space="preserve"> RAW!N539</f>
        <v>L</v>
      </c>
      <c r="P539" s="20" t="str">
        <f xml:space="preserve"> RAW!O539</f>
        <v>-</v>
      </c>
      <c r="Q539" s="21">
        <f xml:space="preserve"> ((RAW!P539 / 10000000000) * 1000)</f>
        <v>0</v>
      </c>
      <c r="R539" s="22">
        <f xml:space="preserve"> ((RAW!Q539 / 1000000000) * 1000)</f>
        <v>0.697797</v>
      </c>
      <c r="S539" s="19" t="str">
        <f xml:space="preserve"> RAW!R539</f>
        <v>S</v>
      </c>
      <c r="T539" s="19" t="str">
        <f xml:space="preserve"> RAW!S539</f>
        <v>L</v>
      </c>
      <c r="U539" s="20" t="str">
        <f xml:space="preserve"> RAW!T539</f>
        <v>N</v>
      </c>
      <c r="V539" s="21">
        <f xml:space="preserve"> ((RAW!U539 / 10000000000) * 1000)</f>
        <v>0</v>
      </c>
      <c r="W539" s="22">
        <f xml:space="preserve"> ((RAW!V539 / 1000000000) * 1000)</f>
        <v>266.054687</v>
      </c>
      <c r="X539" s="19" t="str">
        <f xml:space="preserve"> RAW!W539</f>
        <v>S</v>
      </c>
      <c r="Y539" s="19" t="str">
        <f xml:space="preserve"> RAW!X539</f>
        <v>L</v>
      </c>
      <c r="Z539" s="20" t="str">
        <f xml:space="preserve"> RAW!Y539</f>
        <v>N</v>
      </c>
      <c r="AA539" s="19">
        <f xml:space="preserve"> ((RAW!Z539 / 10000000000) * 1000)</f>
        <v>0</v>
      </c>
      <c r="AB539" s="19">
        <f xml:space="preserve"> RAW!AA539 / 5</f>
        <v>1376.4</v>
      </c>
      <c r="AC539" s="20">
        <f xml:space="preserve"> ((RAW!AB539 / 1000000) * 1000)</f>
        <v>0</v>
      </c>
    </row>
    <row r="540" spans="1:29" x14ac:dyDescent="0.25">
      <c r="A540" s="28">
        <v>43240.408956203704</v>
      </c>
      <c r="B540" s="18">
        <f t="shared" si="9"/>
        <v>44.75000027770875</v>
      </c>
      <c r="C540" s="19">
        <f xml:space="preserve"> RAW!B540 / 5</f>
        <v>1376.6</v>
      </c>
      <c r="D540" s="19">
        <f xml:space="preserve"> RAW!C540 / 5</f>
        <v>-132.80000000000001</v>
      </c>
      <c r="E540" s="20">
        <f xml:space="preserve"> RAW!D540 / 5</f>
        <v>-473.2</v>
      </c>
      <c r="F540" s="19">
        <f xml:space="preserve"> RAW!E540 / 5000</f>
        <v>1.3046</v>
      </c>
      <c r="G540" s="19">
        <f xml:space="preserve"> RAW!F540 / 5000</f>
        <v>-0.34660000000000002</v>
      </c>
      <c r="H540" s="19">
        <f xml:space="preserve"> RAW!G540 / 5000</f>
        <v>3.0000000000000001E-3</v>
      </c>
      <c r="I540" s="19">
        <f xml:space="preserve"> RAW!H540 / 5000</f>
        <v>0.1132</v>
      </c>
      <c r="J540" s="20">
        <f xml:space="preserve"> RAW!I540 / 5000</f>
        <v>0.52539999999999998</v>
      </c>
      <c r="K540" s="20">
        <f xml:space="preserve"> RAW!J540</f>
        <v>11111001</v>
      </c>
      <c r="L540" s="21">
        <f xml:space="preserve"> ((RAW!K540 / 10000000000) * 1000)</f>
        <v>4.9800000000000007E-4</v>
      </c>
      <c r="M540" s="22">
        <f xml:space="preserve"> ((RAW!L540 / 1000000000) * 1000)</f>
        <v>190.89222599999999</v>
      </c>
      <c r="N540" s="19" t="str">
        <f xml:space="preserve"> RAW!M540</f>
        <v>R</v>
      </c>
      <c r="O540" s="19" t="str">
        <f xml:space="preserve"> RAW!N540</f>
        <v>L</v>
      </c>
      <c r="P540" s="20" t="str">
        <f xml:space="preserve"> RAW!O540</f>
        <v>-</v>
      </c>
      <c r="Q540" s="21">
        <f xml:space="preserve"> ((RAW!P540 / 10000000000) * 1000)</f>
        <v>0</v>
      </c>
      <c r="R540" s="22">
        <f xml:space="preserve"> ((RAW!Q540 / 1000000000) * 1000)</f>
        <v>0.697797</v>
      </c>
      <c r="S540" s="19" t="str">
        <f xml:space="preserve"> RAW!R540</f>
        <v>S</v>
      </c>
      <c r="T540" s="19" t="str">
        <f xml:space="preserve"> RAW!S540</f>
        <v>L</v>
      </c>
      <c r="U540" s="20" t="str">
        <f xml:space="preserve"> RAW!T540</f>
        <v>N</v>
      </c>
      <c r="V540" s="21">
        <f xml:space="preserve"> ((RAW!U540 / 10000000000) * 1000)</f>
        <v>0</v>
      </c>
      <c r="W540" s="22">
        <f xml:space="preserve"> ((RAW!V540 / 1000000000) * 1000)</f>
        <v>266.054687</v>
      </c>
      <c r="X540" s="19" t="str">
        <f xml:space="preserve"> RAW!W540</f>
        <v>S</v>
      </c>
      <c r="Y540" s="19" t="str">
        <f xml:space="preserve"> RAW!X540</f>
        <v>L</v>
      </c>
      <c r="Z540" s="20" t="str">
        <f xml:space="preserve"> RAW!Y540</f>
        <v>N</v>
      </c>
      <c r="AA540" s="19">
        <f xml:space="preserve"> ((RAW!Z540 / 10000000000) * 1000)</f>
        <v>4.9800000000000007E-4</v>
      </c>
      <c r="AB540" s="19">
        <f xml:space="preserve"> RAW!AA540 / 5</f>
        <v>1376.6</v>
      </c>
      <c r="AC540" s="20">
        <f xml:space="preserve"> ((RAW!AB540 / 1000000) * 1000)</f>
        <v>0</v>
      </c>
    </row>
    <row r="541" spans="1:29" x14ac:dyDescent="0.25">
      <c r="A541" s="28">
        <v>43240.412428425923</v>
      </c>
      <c r="B541" s="18">
        <f t="shared" si="9"/>
        <v>44.833333610964473</v>
      </c>
      <c r="C541" s="19">
        <f xml:space="preserve"> RAW!B541 / 5</f>
        <v>1376.4</v>
      </c>
      <c r="D541" s="19">
        <f xml:space="preserve"> RAW!C541 / 5</f>
        <v>-132.80000000000001</v>
      </c>
      <c r="E541" s="20">
        <f xml:space="preserve"> RAW!D541 / 5</f>
        <v>-473.2</v>
      </c>
      <c r="F541" s="19">
        <f xml:space="preserve"> RAW!E541 / 5000</f>
        <v>1.3048</v>
      </c>
      <c r="G541" s="19">
        <f xml:space="preserve"> RAW!F541 / 5000</f>
        <v>-0.3468</v>
      </c>
      <c r="H541" s="19">
        <f xml:space="preserve"> RAW!G541 / 5000</f>
        <v>2.8E-3</v>
      </c>
      <c r="I541" s="19">
        <f xml:space="preserve"> RAW!H541 / 5000</f>
        <v>0.113</v>
      </c>
      <c r="J541" s="20">
        <f xml:space="preserve"> RAW!I541 / 5000</f>
        <v>0.5252</v>
      </c>
      <c r="K541" s="20">
        <f xml:space="preserve"> RAW!J541</f>
        <v>11111001</v>
      </c>
      <c r="L541" s="21">
        <f xml:space="preserve"> ((RAW!K541 / 10000000000) * 1000)</f>
        <v>-2.99E-4</v>
      </c>
      <c r="M541" s="22">
        <f xml:space="preserve"> ((RAW!L541 / 1000000000) * 1000)</f>
        <v>190.89227600000001</v>
      </c>
      <c r="N541" s="19" t="str">
        <f xml:space="preserve"> RAW!M541</f>
        <v>R</v>
      </c>
      <c r="O541" s="19" t="str">
        <f xml:space="preserve"> RAW!N541</f>
        <v>L</v>
      </c>
      <c r="P541" s="20" t="str">
        <f xml:space="preserve"> RAW!O541</f>
        <v>-</v>
      </c>
      <c r="Q541" s="21">
        <f xml:space="preserve"> ((RAW!P541 / 10000000000) * 1000)</f>
        <v>0</v>
      </c>
      <c r="R541" s="22">
        <f xml:space="preserve"> ((RAW!Q541 / 1000000000) * 1000)</f>
        <v>0.697797</v>
      </c>
      <c r="S541" s="19" t="str">
        <f xml:space="preserve"> RAW!R541</f>
        <v>S</v>
      </c>
      <c r="T541" s="19" t="str">
        <f xml:space="preserve"> RAW!S541</f>
        <v>L</v>
      </c>
      <c r="U541" s="20" t="str">
        <f xml:space="preserve"> RAW!T541</f>
        <v>N</v>
      </c>
      <c r="V541" s="21">
        <f xml:space="preserve"> ((RAW!U541 / 10000000000) * 1000)</f>
        <v>0</v>
      </c>
      <c r="W541" s="22">
        <f xml:space="preserve"> ((RAW!V541 / 1000000000) * 1000)</f>
        <v>266.054687</v>
      </c>
      <c r="X541" s="19" t="str">
        <f xml:space="preserve"> RAW!W541</f>
        <v>S</v>
      </c>
      <c r="Y541" s="19" t="str">
        <f xml:space="preserve"> RAW!X541</f>
        <v>L</v>
      </c>
      <c r="Z541" s="20" t="str">
        <f xml:space="preserve"> RAW!Y541</f>
        <v>N</v>
      </c>
      <c r="AA541" s="19">
        <f xml:space="preserve"> ((RAW!Z541 / 10000000000) * 1000)</f>
        <v>-2.99E-4</v>
      </c>
      <c r="AB541" s="19">
        <f xml:space="preserve"> RAW!AA541 / 5</f>
        <v>1376.4</v>
      </c>
      <c r="AC541" s="20">
        <f xml:space="preserve"> ((RAW!AB541 / 1000000) * 1000)</f>
        <v>0</v>
      </c>
    </row>
    <row r="542" spans="1:29" x14ac:dyDescent="0.25">
      <c r="A542" s="28">
        <v>43240.41590064815</v>
      </c>
      <c r="B542" s="18">
        <f t="shared" si="9"/>
        <v>44.916666944394819</v>
      </c>
      <c r="C542" s="19">
        <f xml:space="preserve"> RAW!B542 / 5</f>
        <v>1375</v>
      </c>
      <c r="D542" s="19">
        <f xml:space="preserve"> RAW!C542 / 5</f>
        <v>-132.80000000000001</v>
      </c>
      <c r="E542" s="20">
        <f xml:space="preserve"> RAW!D542 / 5</f>
        <v>-473.2</v>
      </c>
      <c r="F542" s="19">
        <f xml:space="preserve"> RAW!E542 / 5000</f>
        <v>1.3048</v>
      </c>
      <c r="G542" s="19">
        <f xml:space="preserve"> RAW!F542 / 5000</f>
        <v>-0.34739999999999999</v>
      </c>
      <c r="H542" s="19">
        <f xml:space="preserve"> RAW!G542 / 5000</f>
        <v>1.8E-3</v>
      </c>
      <c r="I542" s="19">
        <f xml:space="preserve"> RAW!H542 / 5000</f>
        <v>0.11219999999999999</v>
      </c>
      <c r="J542" s="20">
        <f xml:space="preserve"> RAW!I542 / 5000</f>
        <v>0.52400000000000002</v>
      </c>
      <c r="K542" s="20">
        <f xml:space="preserve"> RAW!J542</f>
        <v>11111001</v>
      </c>
      <c r="L542" s="21">
        <f xml:space="preserve"> ((RAW!K542 / 10000000000) * 1000)</f>
        <v>0.31727</v>
      </c>
      <c r="M542" s="22">
        <f xml:space="preserve"> ((RAW!L542 / 1000000000) * 1000)</f>
        <v>190.72757100000001</v>
      </c>
      <c r="N542" s="19" t="str">
        <f xml:space="preserve"> RAW!M542</f>
        <v>R</v>
      </c>
      <c r="O542" s="19" t="str">
        <f xml:space="preserve"> RAW!N542</f>
        <v>L</v>
      </c>
      <c r="P542" s="20" t="str">
        <f xml:space="preserve"> RAW!O542</f>
        <v>-</v>
      </c>
      <c r="Q542" s="21">
        <f xml:space="preserve"> ((RAW!P542 / 10000000000) * 1000)</f>
        <v>0</v>
      </c>
      <c r="R542" s="22">
        <f xml:space="preserve"> ((RAW!Q542 / 1000000000) * 1000)</f>
        <v>0.697797</v>
      </c>
      <c r="S542" s="19" t="str">
        <f xml:space="preserve"> RAW!R542</f>
        <v>S</v>
      </c>
      <c r="T542" s="19" t="str">
        <f xml:space="preserve"> RAW!S542</f>
        <v>L</v>
      </c>
      <c r="U542" s="20" t="str">
        <f xml:space="preserve"> RAW!T542</f>
        <v>N</v>
      </c>
      <c r="V542" s="21">
        <f xml:space="preserve"> ((RAW!U542 / 10000000000) * 1000)</f>
        <v>0</v>
      </c>
      <c r="W542" s="22">
        <f xml:space="preserve"> ((RAW!V542 / 1000000000) * 1000)</f>
        <v>266.054687</v>
      </c>
      <c r="X542" s="19" t="str">
        <f xml:space="preserve"> RAW!W542</f>
        <v>S</v>
      </c>
      <c r="Y542" s="19" t="str">
        <f xml:space="preserve"> RAW!X542</f>
        <v>L</v>
      </c>
      <c r="Z542" s="20" t="str">
        <f xml:space="preserve"> RAW!Y542</f>
        <v>N</v>
      </c>
      <c r="AA542" s="19">
        <f xml:space="preserve"> ((RAW!Z542 / 10000000000) * 1000)</f>
        <v>0.31727</v>
      </c>
      <c r="AB542" s="19">
        <f xml:space="preserve"> RAW!AA542 / 5</f>
        <v>1375</v>
      </c>
      <c r="AC542" s="20">
        <f xml:space="preserve"> ((RAW!AB542 / 1000000) * 1000)</f>
        <v>0</v>
      </c>
    </row>
    <row r="543" spans="1:29" x14ac:dyDescent="0.25">
      <c r="A543" s="28">
        <v>43240.4193728588</v>
      </c>
      <c r="B543" s="18">
        <f t="shared" si="9"/>
        <v>45</v>
      </c>
      <c r="C543" s="19">
        <f xml:space="preserve"> RAW!B543 / 5</f>
        <v>1375</v>
      </c>
      <c r="D543" s="19">
        <f xml:space="preserve"> RAW!C543 / 5</f>
        <v>-132.80000000000001</v>
      </c>
      <c r="E543" s="20">
        <f xml:space="preserve"> RAW!D543 / 5</f>
        <v>-473.2</v>
      </c>
      <c r="F543" s="19">
        <f xml:space="preserve"> RAW!E543 / 5000</f>
        <v>1.3048</v>
      </c>
      <c r="G543" s="19">
        <f xml:space="preserve"> RAW!F543 / 5000</f>
        <v>-0.34760000000000002</v>
      </c>
      <c r="H543" s="19">
        <f xml:space="preserve"> RAW!G543 / 5000</f>
        <v>1.8E-3</v>
      </c>
      <c r="I543" s="19">
        <f xml:space="preserve"> RAW!H543 / 5000</f>
        <v>0.112</v>
      </c>
      <c r="J543" s="20">
        <f xml:space="preserve"> RAW!I543 / 5000</f>
        <v>0.52400000000000002</v>
      </c>
      <c r="K543" s="20">
        <f xml:space="preserve"> RAW!J543</f>
        <v>11111001</v>
      </c>
      <c r="L543" s="21">
        <f xml:space="preserve"> ((RAW!K543 / 10000000000) * 1000)</f>
        <v>0.39309499999999997</v>
      </c>
      <c r="M543" s="22">
        <f xml:space="preserve"> ((RAW!L543 / 1000000000) * 1000)</f>
        <v>189.70874800000001</v>
      </c>
      <c r="N543" s="19" t="str">
        <f xml:space="preserve"> RAW!M543</f>
        <v>R</v>
      </c>
      <c r="O543" s="19" t="str">
        <f xml:space="preserve"> RAW!N543</f>
        <v>L</v>
      </c>
      <c r="P543" s="20" t="str">
        <f xml:space="preserve"> RAW!O543</f>
        <v>-</v>
      </c>
      <c r="Q543" s="21">
        <f xml:space="preserve"> ((RAW!P543 / 10000000000) * 1000)</f>
        <v>0</v>
      </c>
      <c r="R543" s="22">
        <f xml:space="preserve"> ((RAW!Q543 / 1000000000) * 1000)</f>
        <v>0.697797</v>
      </c>
      <c r="S543" s="19" t="str">
        <f xml:space="preserve"> RAW!R543</f>
        <v>S</v>
      </c>
      <c r="T543" s="19" t="str">
        <f xml:space="preserve"> RAW!S543</f>
        <v>L</v>
      </c>
      <c r="U543" s="20" t="str">
        <f xml:space="preserve"> RAW!T543</f>
        <v>N</v>
      </c>
      <c r="V543" s="21">
        <f xml:space="preserve"> ((RAW!U543 / 10000000000) * 1000)</f>
        <v>0</v>
      </c>
      <c r="W543" s="22">
        <f xml:space="preserve"> ((RAW!V543 / 1000000000) * 1000)</f>
        <v>266.054687</v>
      </c>
      <c r="X543" s="19" t="str">
        <f xml:space="preserve"> RAW!W543</f>
        <v>S</v>
      </c>
      <c r="Y543" s="19" t="str">
        <f xml:space="preserve"> RAW!X543</f>
        <v>L</v>
      </c>
      <c r="Z543" s="20" t="str">
        <f xml:space="preserve"> RAW!Y543</f>
        <v>N</v>
      </c>
      <c r="AA543" s="19">
        <f xml:space="preserve"> ((RAW!Z543 / 10000000000) * 1000)</f>
        <v>0.39309499999999997</v>
      </c>
      <c r="AB543" s="19">
        <f xml:space="preserve"> RAW!AA543 / 5</f>
        <v>1375</v>
      </c>
      <c r="AC543" s="20">
        <f xml:space="preserve"> ((RAW!AB543 / 1000000) * 1000)</f>
        <v>0</v>
      </c>
    </row>
    <row r="544" spans="1:29" x14ac:dyDescent="0.25">
      <c r="A544" s="28">
        <v>43240.422845092595</v>
      </c>
      <c r="B544" s="18">
        <f t="shared" si="9"/>
        <v>45.083333611080889</v>
      </c>
      <c r="C544" s="19">
        <f xml:space="preserve"> RAW!B544 / 5</f>
        <v>1375</v>
      </c>
      <c r="D544" s="19">
        <f xml:space="preserve"> RAW!C544 / 5</f>
        <v>-132.80000000000001</v>
      </c>
      <c r="E544" s="20">
        <f xml:space="preserve"> RAW!D544 / 5</f>
        <v>-473.2</v>
      </c>
      <c r="F544" s="19">
        <f xml:space="preserve"> RAW!E544 / 5000</f>
        <v>1.3049999999999999</v>
      </c>
      <c r="G544" s="19">
        <f xml:space="preserve"> RAW!F544 / 5000</f>
        <v>-0.3478</v>
      </c>
      <c r="H544" s="19">
        <f xml:space="preserve"> RAW!G544 / 5000</f>
        <v>1.8E-3</v>
      </c>
      <c r="I544" s="19">
        <f xml:space="preserve"> RAW!H544 / 5000</f>
        <v>0.112</v>
      </c>
      <c r="J544" s="20">
        <f xml:space="preserve"> RAW!I544 / 5000</f>
        <v>0.5242</v>
      </c>
      <c r="K544" s="20">
        <f xml:space="preserve"> RAW!J544</f>
        <v>11111001</v>
      </c>
      <c r="L544" s="21">
        <f xml:space="preserve"> ((RAW!K544 / 10000000000) * 1000)</f>
        <v>0.38311800000000001</v>
      </c>
      <c r="M544" s="22">
        <f xml:space="preserve"> ((RAW!L544 / 1000000000) * 1000)</f>
        <v>188.965092</v>
      </c>
      <c r="N544" s="19" t="str">
        <f xml:space="preserve"> RAW!M544</f>
        <v>R</v>
      </c>
      <c r="O544" s="19" t="str">
        <f xml:space="preserve"> RAW!N544</f>
        <v>L</v>
      </c>
      <c r="P544" s="20" t="str">
        <f xml:space="preserve"> RAW!O544</f>
        <v>-</v>
      </c>
      <c r="Q544" s="21">
        <f xml:space="preserve"> ((RAW!P544 / 10000000000) * 1000)</f>
        <v>0</v>
      </c>
      <c r="R544" s="22">
        <f xml:space="preserve"> ((RAW!Q544 / 1000000000) * 1000)</f>
        <v>0.697797</v>
      </c>
      <c r="S544" s="19" t="str">
        <f xml:space="preserve"> RAW!R544</f>
        <v>S</v>
      </c>
      <c r="T544" s="19" t="str">
        <f xml:space="preserve"> RAW!S544</f>
        <v>L</v>
      </c>
      <c r="U544" s="20" t="str">
        <f xml:space="preserve"> RAW!T544</f>
        <v>N</v>
      </c>
      <c r="V544" s="21">
        <f xml:space="preserve"> ((RAW!U544 / 10000000000) * 1000)</f>
        <v>0</v>
      </c>
      <c r="W544" s="22">
        <f xml:space="preserve"> ((RAW!V544 / 1000000000) * 1000)</f>
        <v>266.054687</v>
      </c>
      <c r="X544" s="19" t="str">
        <f xml:space="preserve"> RAW!W544</f>
        <v>S</v>
      </c>
      <c r="Y544" s="19" t="str">
        <f xml:space="preserve"> RAW!X544</f>
        <v>L</v>
      </c>
      <c r="Z544" s="20" t="str">
        <f xml:space="preserve"> RAW!Y544</f>
        <v>N</v>
      </c>
      <c r="AA544" s="19">
        <f xml:space="preserve"> ((RAW!Z544 / 10000000000) * 1000)</f>
        <v>0.38311800000000001</v>
      </c>
      <c r="AB544" s="19">
        <f xml:space="preserve"> RAW!AA544 / 5</f>
        <v>1375</v>
      </c>
      <c r="AC544" s="20">
        <f xml:space="preserve"> ((RAW!AB544 / 1000000) * 1000)</f>
        <v>0</v>
      </c>
    </row>
    <row r="545" spans="1:29" x14ac:dyDescent="0.25">
      <c r="A545" s="28">
        <v>43240.426317314814</v>
      </c>
      <c r="B545" s="18">
        <f t="shared" si="9"/>
        <v>45.166666944336612</v>
      </c>
      <c r="C545" s="19">
        <f xml:space="preserve"> RAW!B545 / 5</f>
        <v>1375</v>
      </c>
      <c r="D545" s="19">
        <f xml:space="preserve"> RAW!C545 / 5</f>
        <v>-132.80000000000001</v>
      </c>
      <c r="E545" s="20">
        <f xml:space="preserve"> RAW!D545 / 5</f>
        <v>-473.2</v>
      </c>
      <c r="F545" s="19">
        <f xml:space="preserve"> RAW!E545 / 5000</f>
        <v>1.3049999999999999</v>
      </c>
      <c r="G545" s="19">
        <f xml:space="preserve"> RAW!F545 / 5000</f>
        <v>-0.34760000000000002</v>
      </c>
      <c r="H545" s="19">
        <f xml:space="preserve"> RAW!G545 / 5000</f>
        <v>2E-3</v>
      </c>
      <c r="I545" s="19">
        <f xml:space="preserve"> RAW!H545 / 5000</f>
        <v>0.112</v>
      </c>
      <c r="J545" s="20">
        <f xml:space="preserve"> RAW!I545 / 5000</f>
        <v>0.5242</v>
      </c>
      <c r="K545" s="20">
        <f xml:space="preserve"> RAW!J545</f>
        <v>11111001</v>
      </c>
      <c r="L545" s="21">
        <f xml:space="preserve"> ((RAW!K545 / 10000000000) * 1000)</f>
        <v>3.1925999999999996E-2</v>
      </c>
      <c r="M545" s="22">
        <f xml:space="preserve"> ((RAW!L545 / 1000000000) * 1000)</f>
        <v>188.48569500000002</v>
      </c>
      <c r="N545" s="19" t="str">
        <f xml:space="preserve"> RAW!M545</f>
        <v>R</v>
      </c>
      <c r="O545" s="19" t="str">
        <f xml:space="preserve"> RAW!N545</f>
        <v>L</v>
      </c>
      <c r="P545" s="20" t="str">
        <f xml:space="preserve"> RAW!O545</f>
        <v>-</v>
      </c>
      <c r="Q545" s="21">
        <f xml:space="preserve"> ((RAW!P545 / 10000000000) * 1000)</f>
        <v>0</v>
      </c>
      <c r="R545" s="22">
        <f xml:space="preserve"> ((RAW!Q545 / 1000000000) * 1000)</f>
        <v>0.697797</v>
      </c>
      <c r="S545" s="19" t="str">
        <f xml:space="preserve"> RAW!R545</f>
        <v>S</v>
      </c>
      <c r="T545" s="19" t="str">
        <f xml:space="preserve"> RAW!S545</f>
        <v>L</v>
      </c>
      <c r="U545" s="20" t="str">
        <f xml:space="preserve"> RAW!T545</f>
        <v>N</v>
      </c>
      <c r="V545" s="21">
        <f xml:space="preserve"> ((RAW!U545 / 10000000000) * 1000)</f>
        <v>0</v>
      </c>
      <c r="W545" s="22">
        <f xml:space="preserve"> ((RAW!V545 / 1000000000) * 1000)</f>
        <v>266.054687</v>
      </c>
      <c r="X545" s="19" t="str">
        <f xml:space="preserve"> RAW!W545</f>
        <v>S</v>
      </c>
      <c r="Y545" s="19" t="str">
        <f xml:space="preserve"> RAW!X545</f>
        <v>L</v>
      </c>
      <c r="Z545" s="20" t="str">
        <f xml:space="preserve"> RAW!Y545</f>
        <v>N</v>
      </c>
      <c r="AA545" s="19">
        <f xml:space="preserve"> ((RAW!Z545 / 10000000000) * 1000)</f>
        <v>3.1925999999999996E-2</v>
      </c>
      <c r="AB545" s="19">
        <f xml:space="preserve"> RAW!AA545 / 5</f>
        <v>1375</v>
      </c>
      <c r="AC545" s="20">
        <f xml:space="preserve"> ((RAW!AB545 / 1000000) * 1000)</f>
        <v>0</v>
      </c>
    </row>
    <row r="546" spans="1:29" x14ac:dyDescent="0.25">
      <c r="A546" s="28">
        <v>43240.429789525464</v>
      </c>
      <c r="B546" s="18">
        <f t="shared" si="9"/>
        <v>45.249999999941792</v>
      </c>
      <c r="C546" s="19">
        <f xml:space="preserve"> RAW!B546 / 5</f>
        <v>1375</v>
      </c>
      <c r="D546" s="19">
        <f xml:space="preserve"> RAW!C546 / 5</f>
        <v>-132.80000000000001</v>
      </c>
      <c r="E546" s="20">
        <f xml:space="preserve"> RAW!D546 / 5</f>
        <v>-473.2</v>
      </c>
      <c r="F546" s="19">
        <f xml:space="preserve"> RAW!E546 / 5000</f>
        <v>1.3051999999999999</v>
      </c>
      <c r="G546" s="19">
        <f xml:space="preserve"> RAW!F546 / 5000</f>
        <v>-0.34760000000000002</v>
      </c>
      <c r="H546" s="19">
        <f xml:space="preserve"> RAW!G546 / 5000</f>
        <v>1.8E-3</v>
      </c>
      <c r="I546" s="19">
        <f xml:space="preserve"> RAW!H546 / 5000</f>
        <v>0.112</v>
      </c>
      <c r="J546" s="20">
        <f xml:space="preserve"> RAW!I546 / 5000</f>
        <v>0.5242</v>
      </c>
      <c r="K546" s="20">
        <f xml:space="preserve"> RAW!J546</f>
        <v>11111001</v>
      </c>
      <c r="L546" s="21">
        <f xml:space="preserve"> ((RAW!K546 / 10000000000) * 1000)</f>
        <v>0</v>
      </c>
      <c r="M546" s="22">
        <f xml:space="preserve"> ((RAW!L546 / 1000000000) * 1000)</f>
        <v>188.14228499999999</v>
      </c>
      <c r="N546" s="19" t="str">
        <f xml:space="preserve"> RAW!M546</f>
        <v>R</v>
      </c>
      <c r="O546" s="19" t="str">
        <f xml:space="preserve"> RAW!N546</f>
        <v>L</v>
      </c>
      <c r="P546" s="20" t="str">
        <f xml:space="preserve"> RAW!O546</f>
        <v>-</v>
      </c>
      <c r="Q546" s="21">
        <f xml:space="preserve"> ((RAW!P546 / 10000000000) * 1000)</f>
        <v>0</v>
      </c>
      <c r="R546" s="22">
        <f xml:space="preserve"> ((RAW!Q546 / 1000000000) * 1000)</f>
        <v>0.697797</v>
      </c>
      <c r="S546" s="19" t="str">
        <f xml:space="preserve"> RAW!R546</f>
        <v>S</v>
      </c>
      <c r="T546" s="19" t="str">
        <f xml:space="preserve"> RAW!S546</f>
        <v>L</v>
      </c>
      <c r="U546" s="20" t="str">
        <f xml:space="preserve"> RAW!T546</f>
        <v>N</v>
      </c>
      <c r="V546" s="21">
        <f xml:space="preserve"> ((RAW!U546 / 10000000000) * 1000)</f>
        <v>0</v>
      </c>
      <c r="W546" s="22">
        <f xml:space="preserve"> ((RAW!V546 / 1000000000) * 1000)</f>
        <v>266.054687</v>
      </c>
      <c r="X546" s="19" t="str">
        <f xml:space="preserve"> RAW!W546</f>
        <v>S</v>
      </c>
      <c r="Y546" s="19" t="str">
        <f xml:space="preserve"> RAW!X546</f>
        <v>L</v>
      </c>
      <c r="Z546" s="20" t="str">
        <f xml:space="preserve"> RAW!Y546</f>
        <v>N</v>
      </c>
      <c r="AA546" s="19">
        <f xml:space="preserve"> ((RAW!Z546 / 10000000000) * 1000)</f>
        <v>0</v>
      </c>
      <c r="AB546" s="19">
        <f xml:space="preserve"> RAW!AA546 / 5</f>
        <v>1375</v>
      </c>
      <c r="AC546" s="20">
        <f xml:space="preserve"> ((RAW!AB546 / 1000000) * 1000)</f>
        <v>0</v>
      </c>
    </row>
    <row r="547" spans="1:29" x14ac:dyDescent="0.25">
      <c r="A547" s="28">
        <v>43240.433261759259</v>
      </c>
      <c r="B547" s="18">
        <f t="shared" si="9"/>
        <v>45.333333611022681</v>
      </c>
      <c r="C547" s="19">
        <f xml:space="preserve"> RAW!B547 / 5</f>
        <v>1375</v>
      </c>
      <c r="D547" s="19">
        <f xml:space="preserve"> RAW!C547 / 5</f>
        <v>-132.80000000000001</v>
      </c>
      <c r="E547" s="20">
        <f xml:space="preserve"> RAW!D547 / 5</f>
        <v>-473.2</v>
      </c>
      <c r="F547" s="19">
        <f xml:space="preserve"> RAW!E547 / 5000</f>
        <v>1.3049999999999999</v>
      </c>
      <c r="G547" s="19">
        <f xml:space="preserve"> RAW!F547 / 5000</f>
        <v>-0.34760000000000002</v>
      </c>
      <c r="H547" s="19">
        <f xml:space="preserve"> RAW!G547 / 5000</f>
        <v>1.8E-3</v>
      </c>
      <c r="I547" s="19">
        <f xml:space="preserve"> RAW!H547 / 5000</f>
        <v>0.11219999999999999</v>
      </c>
      <c r="J547" s="20">
        <f xml:space="preserve"> RAW!I547 / 5000</f>
        <v>0.52439999999999998</v>
      </c>
      <c r="K547" s="20">
        <f xml:space="preserve"> RAW!J547</f>
        <v>11111001</v>
      </c>
      <c r="L547" s="21">
        <f xml:space="preserve"> ((RAW!K547 / 10000000000) * 1000)</f>
        <v>6.9800000000000005E-4</v>
      </c>
      <c r="M547" s="22">
        <f xml:space="preserve"> ((RAW!L547 / 1000000000) * 1000)</f>
        <v>187.88863499999999</v>
      </c>
      <c r="N547" s="19" t="str">
        <f xml:space="preserve"> RAW!M547</f>
        <v>R</v>
      </c>
      <c r="O547" s="19" t="str">
        <f xml:space="preserve"> RAW!N547</f>
        <v>L</v>
      </c>
      <c r="P547" s="20" t="str">
        <f xml:space="preserve"> RAW!O547</f>
        <v>-</v>
      </c>
      <c r="Q547" s="21">
        <f xml:space="preserve"> ((RAW!P547 / 10000000000) * 1000)</f>
        <v>0</v>
      </c>
      <c r="R547" s="22">
        <f xml:space="preserve"> ((RAW!Q547 / 1000000000) * 1000)</f>
        <v>0.697797</v>
      </c>
      <c r="S547" s="19" t="str">
        <f xml:space="preserve"> RAW!R547</f>
        <v>S</v>
      </c>
      <c r="T547" s="19" t="str">
        <f xml:space="preserve"> RAW!S547</f>
        <v>L</v>
      </c>
      <c r="U547" s="20" t="str">
        <f xml:space="preserve"> RAW!T547</f>
        <v>N</v>
      </c>
      <c r="V547" s="21">
        <f xml:space="preserve"> ((RAW!U547 / 10000000000) * 1000)</f>
        <v>0</v>
      </c>
      <c r="W547" s="22">
        <f xml:space="preserve"> ((RAW!V547 / 1000000000) * 1000)</f>
        <v>266.054687</v>
      </c>
      <c r="X547" s="19" t="str">
        <f xml:space="preserve"> RAW!W547</f>
        <v>S</v>
      </c>
      <c r="Y547" s="19" t="str">
        <f xml:space="preserve"> RAW!X547</f>
        <v>L</v>
      </c>
      <c r="Z547" s="20" t="str">
        <f xml:space="preserve"> RAW!Y547</f>
        <v>N</v>
      </c>
      <c r="AA547" s="19">
        <f xml:space="preserve"> ((RAW!Z547 / 10000000000) * 1000)</f>
        <v>6.9800000000000005E-4</v>
      </c>
      <c r="AB547" s="19">
        <f xml:space="preserve"> RAW!AA547 / 5</f>
        <v>1375</v>
      </c>
      <c r="AC547" s="20">
        <f xml:space="preserve"> ((RAW!AB547 / 1000000) * 1000)</f>
        <v>0</v>
      </c>
    </row>
    <row r="548" spans="1:29" x14ac:dyDescent="0.25">
      <c r="A548" s="28">
        <v>43240.436733981478</v>
      </c>
      <c r="B548" s="18">
        <f t="shared" si="9"/>
        <v>45.416666944278404</v>
      </c>
      <c r="C548" s="19">
        <f xml:space="preserve"> RAW!B548 / 5</f>
        <v>1375</v>
      </c>
      <c r="D548" s="19">
        <f xml:space="preserve"> RAW!C548 / 5</f>
        <v>-132.80000000000001</v>
      </c>
      <c r="E548" s="20">
        <f xml:space="preserve"> RAW!D548 / 5</f>
        <v>-473.2</v>
      </c>
      <c r="F548" s="19">
        <f xml:space="preserve"> RAW!E548 / 5000</f>
        <v>1.3051999999999999</v>
      </c>
      <c r="G548" s="19">
        <f xml:space="preserve"> RAW!F548 / 5000</f>
        <v>-0.3478</v>
      </c>
      <c r="H548" s="19">
        <f xml:space="preserve"> RAW!G548 / 5000</f>
        <v>1.8E-3</v>
      </c>
      <c r="I548" s="19">
        <f xml:space="preserve"> RAW!H548 / 5000</f>
        <v>0.112</v>
      </c>
      <c r="J548" s="20">
        <f xml:space="preserve"> RAW!I548 / 5000</f>
        <v>0.5242</v>
      </c>
      <c r="K548" s="20">
        <f xml:space="preserve"> RAW!J548</f>
        <v>11111001</v>
      </c>
      <c r="L548" s="21">
        <f xml:space="preserve"> ((RAW!K548 / 10000000000) * 1000)</f>
        <v>6.5839999999999996E-3</v>
      </c>
      <c r="M548" s="22">
        <f xml:space="preserve"> ((RAW!L548 / 1000000000) * 1000)</f>
        <v>187.684404</v>
      </c>
      <c r="N548" s="19" t="str">
        <f xml:space="preserve"> RAW!M548</f>
        <v>R</v>
      </c>
      <c r="O548" s="19" t="str">
        <f xml:space="preserve"> RAW!N548</f>
        <v>L</v>
      </c>
      <c r="P548" s="20" t="str">
        <f xml:space="preserve"> RAW!O548</f>
        <v>-</v>
      </c>
      <c r="Q548" s="21">
        <f xml:space="preserve"> ((RAW!P548 / 10000000000) * 1000)</f>
        <v>0</v>
      </c>
      <c r="R548" s="22">
        <f xml:space="preserve"> ((RAW!Q548 / 1000000000) * 1000)</f>
        <v>0.697797</v>
      </c>
      <c r="S548" s="19" t="str">
        <f xml:space="preserve"> RAW!R548</f>
        <v>S</v>
      </c>
      <c r="T548" s="19" t="str">
        <f xml:space="preserve"> RAW!S548</f>
        <v>L</v>
      </c>
      <c r="U548" s="20" t="str">
        <f xml:space="preserve"> RAW!T548</f>
        <v>N</v>
      </c>
      <c r="V548" s="21">
        <f xml:space="preserve"> ((RAW!U548 / 10000000000) * 1000)</f>
        <v>0</v>
      </c>
      <c r="W548" s="22">
        <f xml:space="preserve"> ((RAW!V548 / 1000000000) * 1000)</f>
        <v>266.054687</v>
      </c>
      <c r="X548" s="19" t="str">
        <f xml:space="preserve"> RAW!W548</f>
        <v>S</v>
      </c>
      <c r="Y548" s="19" t="str">
        <f xml:space="preserve"> RAW!X548</f>
        <v>L</v>
      </c>
      <c r="Z548" s="20" t="str">
        <f xml:space="preserve"> RAW!Y548</f>
        <v>N</v>
      </c>
      <c r="AA548" s="19">
        <f xml:space="preserve"> ((RAW!Z548 / 10000000000) * 1000)</f>
        <v>6.5839999999999996E-3</v>
      </c>
      <c r="AB548" s="19">
        <f xml:space="preserve"> RAW!AA548 / 5</f>
        <v>1375</v>
      </c>
      <c r="AC548" s="20">
        <f xml:space="preserve"> ((RAW!AB548 / 1000000) * 1000)</f>
        <v>0</v>
      </c>
    </row>
    <row r="549" spans="1:29" x14ac:dyDescent="0.25">
      <c r="A549" s="28">
        <v>43240.440206203704</v>
      </c>
      <c r="B549" s="18">
        <f t="shared" si="9"/>
        <v>45.50000027770875</v>
      </c>
      <c r="C549" s="19">
        <f xml:space="preserve"> RAW!B549 / 5</f>
        <v>1375</v>
      </c>
      <c r="D549" s="19">
        <f xml:space="preserve"> RAW!C549 / 5</f>
        <v>-132.80000000000001</v>
      </c>
      <c r="E549" s="20">
        <f xml:space="preserve"> RAW!D549 / 5</f>
        <v>-473.2</v>
      </c>
      <c r="F549" s="19">
        <f xml:space="preserve"> RAW!E549 / 5000</f>
        <v>1.3049999999999999</v>
      </c>
      <c r="G549" s="19">
        <f xml:space="preserve"> RAW!F549 / 5000</f>
        <v>-0.3478</v>
      </c>
      <c r="H549" s="19">
        <f xml:space="preserve"> RAW!G549 / 5000</f>
        <v>2.2000000000000001E-3</v>
      </c>
      <c r="I549" s="19">
        <f xml:space="preserve"> RAW!H549 / 5000</f>
        <v>0.112</v>
      </c>
      <c r="J549" s="20">
        <f xml:space="preserve"> RAW!I549 / 5000</f>
        <v>0.52439999999999998</v>
      </c>
      <c r="K549" s="20">
        <f xml:space="preserve"> RAW!J549</f>
        <v>11111001</v>
      </c>
      <c r="L549" s="21">
        <f xml:space="preserve"> ((RAW!K549 / 10000000000) * 1000)</f>
        <v>1.0970000000000001E-3</v>
      </c>
      <c r="M549" s="22">
        <f xml:space="preserve"> ((RAW!L549 / 1000000000) * 1000)</f>
        <v>187.51416300000002</v>
      </c>
      <c r="N549" s="19" t="str">
        <f xml:space="preserve"> RAW!M549</f>
        <v>R</v>
      </c>
      <c r="O549" s="19" t="str">
        <f xml:space="preserve"> RAW!N549</f>
        <v>L</v>
      </c>
      <c r="P549" s="20" t="str">
        <f xml:space="preserve"> RAW!O549</f>
        <v>-</v>
      </c>
      <c r="Q549" s="21">
        <f xml:space="preserve"> ((RAW!P549 / 10000000000) * 1000)</f>
        <v>0</v>
      </c>
      <c r="R549" s="22">
        <f xml:space="preserve"> ((RAW!Q549 / 1000000000) * 1000)</f>
        <v>0.697797</v>
      </c>
      <c r="S549" s="19" t="str">
        <f xml:space="preserve"> RAW!R549</f>
        <v>S</v>
      </c>
      <c r="T549" s="19" t="str">
        <f xml:space="preserve"> RAW!S549</f>
        <v>L</v>
      </c>
      <c r="U549" s="20" t="str">
        <f xml:space="preserve"> RAW!T549</f>
        <v>N</v>
      </c>
      <c r="V549" s="21">
        <f xml:space="preserve"> ((RAW!U549 / 10000000000) * 1000)</f>
        <v>0</v>
      </c>
      <c r="W549" s="22">
        <f xml:space="preserve"> ((RAW!V549 / 1000000000) * 1000)</f>
        <v>266.054687</v>
      </c>
      <c r="X549" s="19" t="str">
        <f xml:space="preserve"> RAW!W549</f>
        <v>S</v>
      </c>
      <c r="Y549" s="19" t="str">
        <f xml:space="preserve"> RAW!X549</f>
        <v>L</v>
      </c>
      <c r="Z549" s="20" t="str">
        <f xml:space="preserve"> RAW!Y549</f>
        <v>N</v>
      </c>
      <c r="AA549" s="19">
        <f xml:space="preserve"> ((RAW!Z549 / 10000000000) * 1000)</f>
        <v>1.0970000000000001E-3</v>
      </c>
      <c r="AB549" s="19">
        <f xml:space="preserve"> RAW!AA549 / 5</f>
        <v>1375</v>
      </c>
      <c r="AC549" s="20">
        <f xml:space="preserve"> ((RAW!AB549 / 1000000) * 1000)</f>
        <v>0</v>
      </c>
    </row>
    <row r="550" spans="1:29" x14ac:dyDescent="0.25">
      <c r="A550" s="28">
        <v>43240.443678425923</v>
      </c>
      <c r="B550" s="18">
        <f t="shared" si="9"/>
        <v>45.583333610964473</v>
      </c>
      <c r="C550" s="19">
        <f xml:space="preserve"> RAW!B550 / 5</f>
        <v>1375</v>
      </c>
      <c r="D550" s="19">
        <f xml:space="preserve"> RAW!C550 / 5</f>
        <v>-132.80000000000001</v>
      </c>
      <c r="E550" s="20">
        <f xml:space="preserve"> RAW!D550 / 5</f>
        <v>-473.2</v>
      </c>
      <c r="F550" s="19">
        <f xml:space="preserve"> RAW!E550 / 5000</f>
        <v>1.3051999999999999</v>
      </c>
      <c r="G550" s="19">
        <f xml:space="preserve"> RAW!F550 / 5000</f>
        <v>-0.34760000000000002</v>
      </c>
      <c r="H550" s="19">
        <f xml:space="preserve"> RAW!G550 / 5000</f>
        <v>2E-3</v>
      </c>
      <c r="I550" s="19">
        <f xml:space="preserve"> RAW!H550 / 5000</f>
        <v>0.11219999999999999</v>
      </c>
      <c r="J550" s="20">
        <f xml:space="preserve"> RAW!I550 / 5000</f>
        <v>0.52439999999999998</v>
      </c>
      <c r="K550" s="20">
        <f xml:space="preserve"> RAW!J550</f>
        <v>11111001</v>
      </c>
      <c r="L550" s="21">
        <f xml:space="preserve"> ((RAW!K550 / 10000000000) * 1000)</f>
        <v>5.287E-3</v>
      </c>
      <c r="M550" s="22">
        <f xml:space="preserve"> ((RAW!L550 / 1000000000) * 1000)</f>
        <v>187.39816300000001</v>
      </c>
      <c r="N550" s="19" t="str">
        <f xml:space="preserve"> RAW!M550</f>
        <v>R</v>
      </c>
      <c r="O550" s="19" t="str">
        <f xml:space="preserve"> RAW!N550</f>
        <v>L</v>
      </c>
      <c r="P550" s="20" t="str">
        <f xml:space="preserve"> RAW!O550</f>
        <v>-</v>
      </c>
      <c r="Q550" s="21">
        <f xml:space="preserve"> ((RAW!P550 / 10000000000) * 1000)</f>
        <v>0</v>
      </c>
      <c r="R550" s="22">
        <f xml:space="preserve"> ((RAW!Q550 / 1000000000) * 1000)</f>
        <v>0.697797</v>
      </c>
      <c r="S550" s="19" t="str">
        <f xml:space="preserve"> RAW!R550</f>
        <v>S</v>
      </c>
      <c r="T550" s="19" t="str">
        <f xml:space="preserve"> RAW!S550</f>
        <v>L</v>
      </c>
      <c r="U550" s="20" t="str">
        <f xml:space="preserve"> RAW!T550</f>
        <v>N</v>
      </c>
      <c r="V550" s="21">
        <f xml:space="preserve"> ((RAW!U550 / 10000000000) * 1000)</f>
        <v>0</v>
      </c>
      <c r="W550" s="22">
        <f xml:space="preserve"> ((RAW!V550 / 1000000000) * 1000)</f>
        <v>266.054687</v>
      </c>
      <c r="X550" s="19" t="str">
        <f xml:space="preserve"> RAW!W550</f>
        <v>S</v>
      </c>
      <c r="Y550" s="19" t="str">
        <f xml:space="preserve"> RAW!X550</f>
        <v>L</v>
      </c>
      <c r="Z550" s="20" t="str">
        <f xml:space="preserve"> RAW!Y550</f>
        <v>N</v>
      </c>
      <c r="AA550" s="19">
        <f xml:space="preserve"> ((RAW!Z550 / 10000000000) * 1000)</f>
        <v>5.287E-3</v>
      </c>
      <c r="AB550" s="19">
        <f xml:space="preserve"> RAW!AA550 / 5</f>
        <v>1375</v>
      </c>
      <c r="AC550" s="20">
        <f xml:space="preserve"> ((RAW!AB550 / 1000000) * 1000)</f>
        <v>0</v>
      </c>
    </row>
    <row r="551" spans="1:29" x14ac:dyDescent="0.25">
      <c r="A551" s="28">
        <v>43240.44715064815</v>
      </c>
      <c r="B551" s="18">
        <f t="shared" si="9"/>
        <v>45.666666944394819</v>
      </c>
      <c r="C551" s="19">
        <f xml:space="preserve"> RAW!B551 / 5</f>
        <v>1375</v>
      </c>
      <c r="D551" s="19">
        <f xml:space="preserve"> RAW!C551 / 5</f>
        <v>-132.80000000000001</v>
      </c>
      <c r="E551" s="20">
        <f xml:space="preserve"> RAW!D551 / 5</f>
        <v>-473.2</v>
      </c>
      <c r="F551" s="19">
        <f xml:space="preserve"> RAW!E551 / 5000</f>
        <v>1.3051999999999999</v>
      </c>
      <c r="G551" s="19">
        <f xml:space="preserve"> RAW!F551 / 5000</f>
        <v>-0.34760000000000002</v>
      </c>
      <c r="H551" s="19">
        <f xml:space="preserve"> RAW!G551 / 5000</f>
        <v>2E-3</v>
      </c>
      <c r="I551" s="19">
        <f xml:space="preserve"> RAW!H551 / 5000</f>
        <v>0.11219999999999999</v>
      </c>
      <c r="J551" s="20">
        <f xml:space="preserve"> RAW!I551 / 5000</f>
        <v>0.5242</v>
      </c>
      <c r="K551" s="20">
        <f xml:space="preserve"> RAW!J551</f>
        <v>11111001</v>
      </c>
      <c r="L551" s="21">
        <f xml:space="preserve"> ((RAW!K551 / 10000000000) * 1000)</f>
        <v>0</v>
      </c>
      <c r="M551" s="22">
        <f xml:space="preserve"> ((RAW!L551 / 1000000000) * 1000)</f>
        <v>187.29518300000001</v>
      </c>
      <c r="N551" s="19" t="str">
        <f xml:space="preserve"> RAW!M551</f>
        <v>R</v>
      </c>
      <c r="O551" s="19" t="str">
        <f xml:space="preserve"> RAW!N551</f>
        <v>L</v>
      </c>
      <c r="P551" s="20" t="str">
        <f xml:space="preserve"> RAW!O551</f>
        <v>-</v>
      </c>
      <c r="Q551" s="21">
        <f xml:space="preserve"> ((RAW!P551 / 10000000000) * 1000)</f>
        <v>0</v>
      </c>
      <c r="R551" s="22">
        <f xml:space="preserve"> ((RAW!Q551 / 1000000000) * 1000)</f>
        <v>0.697797</v>
      </c>
      <c r="S551" s="19" t="str">
        <f xml:space="preserve"> RAW!R551</f>
        <v>S</v>
      </c>
      <c r="T551" s="19" t="str">
        <f xml:space="preserve"> RAW!S551</f>
        <v>L</v>
      </c>
      <c r="U551" s="20" t="str">
        <f xml:space="preserve"> RAW!T551</f>
        <v>N</v>
      </c>
      <c r="V551" s="21">
        <f xml:space="preserve"> ((RAW!U551 / 10000000000) * 1000)</f>
        <v>0</v>
      </c>
      <c r="W551" s="22">
        <f xml:space="preserve"> ((RAW!V551 / 1000000000) * 1000)</f>
        <v>266.054687</v>
      </c>
      <c r="X551" s="19" t="str">
        <f xml:space="preserve"> RAW!W551</f>
        <v>S</v>
      </c>
      <c r="Y551" s="19" t="str">
        <f xml:space="preserve"> RAW!X551</f>
        <v>L</v>
      </c>
      <c r="Z551" s="20" t="str">
        <f xml:space="preserve"> RAW!Y551</f>
        <v>N</v>
      </c>
      <c r="AA551" s="19">
        <f xml:space="preserve"> ((RAW!Z551 / 10000000000) * 1000)</f>
        <v>0</v>
      </c>
      <c r="AB551" s="19">
        <f xml:space="preserve"> RAW!AA551 / 5</f>
        <v>1375</v>
      </c>
      <c r="AC551" s="20">
        <f xml:space="preserve"> ((RAW!AB551 / 1000000) * 1000)</f>
        <v>0</v>
      </c>
    </row>
    <row r="552" spans="1:29" x14ac:dyDescent="0.25">
      <c r="A552" s="28">
        <v>43240.4506228588</v>
      </c>
      <c r="B552" s="18">
        <f t="shared" si="9"/>
        <v>45.75</v>
      </c>
      <c r="C552" s="19">
        <f xml:space="preserve"> RAW!B552 / 5</f>
        <v>1375</v>
      </c>
      <c r="D552" s="19">
        <f xml:space="preserve"> RAW!C552 / 5</f>
        <v>-132.80000000000001</v>
      </c>
      <c r="E552" s="20">
        <f xml:space="preserve"> RAW!D552 / 5</f>
        <v>-473.2</v>
      </c>
      <c r="F552" s="19">
        <f xml:space="preserve"> RAW!E552 / 5000</f>
        <v>1.3051999999999999</v>
      </c>
      <c r="G552" s="19">
        <f xml:space="preserve"> RAW!F552 / 5000</f>
        <v>-0.3478</v>
      </c>
      <c r="H552" s="19">
        <f xml:space="preserve"> RAW!G552 / 5000</f>
        <v>2E-3</v>
      </c>
      <c r="I552" s="19">
        <f xml:space="preserve"> RAW!H552 / 5000</f>
        <v>0.112</v>
      </c>
      <c r="J552" s="20">
        <f xml:space="preserve"> RAW!I552 / 5000</f>
        <v>0.52439999999999998</v>
      </c>
      <c r="K552" s="20">
        <f xml:space="preserve"> RAW!J552</f>
        <v>11111001</v>
      </c>
      <c r="L552" s="21">
        <f xml:space="preserve"> ((RAW!K552 / 10000000000) * 1000)</f>
        <v>0</v>
      </c>
      <c r="M552" s="22">
        <f xml:space="preserve"> ((RAW!L552 / 1000000000) * 1000)</f>
        <v>187.25149999999999</v>
      </c>
      <c r="N552" s="19" t="str">
        <f xml:space="preserve"> RAW!M552</f>
        <v>R</v>
      </c>
      <c r="O552" s="19" t="str">
        <f xml:space="preserve"> RAW!N552</f>
        <v>L</v>
      </c>
      <c r="P552" s="20" t="str">
        <f xml:space="preserve"> RAW!O552</f>
        <v>-</v>
      </c>
      <c r="Q552" s="21">
        <f xml:space="preserve"> ((RAW!P552 / 10000000000) * 1000)</f>
        <v>0</v>
      </c>
      <c r="R552" s="22">
        <f xml:space="preserve"> ((RAW!Q552 / 1000000000) * 1000)</f>
        <v>0.697797</v>
      </c>
      <c r="S552" s="19" t="str">
        <f xml:space="preserve"> RAW!R552</f>
        <v>S</v>
      </c>
      <c r="T552" s="19" t="str">
        <f xml:space="preserve"> RAW!S552</f>
        <v>L</v>
      </c>
      <c r="U552" s="20" t="str">
        <f xml:space="preserve"> RAW!T552</f>
        <v>N</v>
      </c>
      <c r="V552" s="21">
        <f xml:space="preserve"> ((RAW!U552 / 10000000000) * 1000)</f>
        <v>0</v>
      </c>
      <c r="W552" s="22">
        <f xml:space="preserve"> ((RAW!V552 / 1000000000) * 1000)</f>
        <v>266.054687</v>
      </c>
      <c r="X552" s="19" t="str">
        <f xml:space="preserve"> RAW!W552</f>
        <v>S</v>
      </c>
      <c r="Y552" s="19" t="str">
        <f xml:space="preserve"> RAW!X552</f>
        <v>L</v>
      </c>
      <c r="Z552" s="20" t="str">
        <f xml:space="preserve"> RAW!Y552</f>
        <v>N</v>
      </c>
      <c r="AA552" s="19">
        <f xml:space="preserve"> ((RAW!Z552 / 10000000000) * 1000)</f>
        <v>0</v>
      </c>
      <c r="AB552" s="19">
        <f xml:space="preserve"> RAW!AA552 / 5</f>
        <v>1375</v>
      </c>
      <c r="AC552" s="20">
        <f xml:space="preserve"> ((RAW!AB552 / 1000000) * 1000)</f>
        <v>0</v>
      </c>
    </row>
    <row r="553" spans="1:29" x14ac:dyDescent="0.25">
      <c r="A553" s="28">
        <v>43240.454095081019</v>
      </c>
      <c r="B553" s="18">
        <f t="shared" si="9"/>
        <v>45.833333333255723</v>
      </c>
      <c r="C553" s="19">
        <f xml:space="preserve"> RAW!B553 / 5</f>
        <v>1375</v>
      </c>
      <c r="D553" s="19">
        <f xml:space="preserve"> RAW!C553 / 5</f>
        <v>-132.80000000000001</v>
      </c>
      <c r="E553" s="20">
        <f xml:space="preserve"> RAW!D553 / 5</f>
        <v>-473.2</v>
      </c>
      <c r="F553" s="19">
        <f xml:space="preserve"> RAW!E553 / 5000</f>
        <v>1.3051999999999999</v>
      </c>
      <c r="G553" s="19">
        <f xml:space="preserve"> RAW!F553 / 5000</f>
        <v>-0.3478</v>
      </c>
      <c r="H553" s="19">
        <f xml:space="preserve"> RAW!G553 / 5000</f>
        <v>2E-3</v>
      </c>
      <c r="I553" s="19">
        <f xml:space="preserve"> RAW!H553 / 5000</f>
        <v>0.112</v>
      </c>
      <c r="J553" s="20">
        <f xml:space="preserve"> RAW!I553 / 5000</f>
        <v>0.52439999999999998</v>
      </c>
      <c r="K553" s="20">
        <f xml:space="preserve"> RAW!J553</f>
        <v>11111001</v>
      </c>
      <c r="L553" s="21">
        <f xml:space="preserve"> ((RAW!K553 / 10000000000) * 1000)</f>
        <v>0</v>
      </c>
      <c r="M553" s="22">
        <f xml:space="preserve"> ((RAW!L553 / 1000000000) * 1000)</f>
        <v>187.16531499999999</v>
      </c>
      <c r="N553" s="19" t="str">
        <f xml:space="preserve"> RAW!M553</f>
        <v>R</v>
      </c>
      <c r="O553" s="19" t="str">
        <f xml:space="preserve"> RAW!N553</f>
        <v>L</v>
      </c>
      <c r="P553" s="20" t="str">
        <f xml:space="preserve"> RAW!O553</f>
        <v>-</v>
      </c>
      <c r="Q553" s="21">
        <f xml:space="preserve"> ((RAW!P553 / 10000000000) * 1000)</f>
        <v>0</v>
      </c>
      <c r="R553" s="22">
        <f xml:space="preserve"> ((RAW!Q553 / 1000000000) * 1000)</f>
        <v>0.697797</v>
      </c>
      <c r="S553" s="19" t="str">
        <f xml:space="preserve"> RAW!R553</f>
        <v>S</v>
      </c>
      <c r="T553" s="19" t="str">
        <f xml:space="preserve"> RAW!S553</f>
        <v>L</v>
      </c>
      <c r="U553" s="20" t="str">
        <f xml:space="preserve"> RAW!T553</f>
        <v>N</v>
      </c>
      <c r="V553" s="21">
        <f xml:space="preserve"> ((RAW!U553 / 10000000000) * 1000)</f>
        <v>0</v>
      </c>
      <c r="W553" s="22">
        <f xml:space="preserve"> ((RAW!V553 / 1000000000) * 1000)</f>
        <v>266.054687</v>
      </c>
      <c r="X553" s="19" t="str">
        <f xml:space="preserve"> RAW!W553</f>
        <v>S</v>
      </c>
      <c r="Y553" s="19" t="str">
        <f xml:space="preserve"> RAW!X553</f>
        <v>L</v>
      </c>
      <c r="Z553" s="20" t="str">
        <f xml:space="preserve"> RAW!Y553</f>
        <v>N</v>
      </c>
      <c r="AA553" s="19">
        <f xml:space="preserve"> ((RAW!Z553 / 10000000000) * 1000)</f>
        <v>0</v>
      </c>
      <c r="AB553" s="19">
        <f xml:space="preserve"> RAW!AA553 / 5</f>
        <v>1375</v>
      </c>
      <c r="AC553" s="20">
        <f xml:space="preserve"> ((RAW!AB553 / 1000000) * 1000)</f>
        <v>0</v>
      </c>
    </row>
    <row r="554" spans="1:29" x14ac:dyDescent="0.25">
      <c r="A554" s="28">
        <v>43240.457567314814</v>
      </c>
      <c r="B554" s="18">
        <f t="shared" si="9"/>
        <v>45.916666944336612</v>
      </c>
      <c r="C554" s="19">
        <f xml:space="preserve"> RAW!B554 / 5</f>
        <v>1375</v>
      </c>
      <c r="D554" s="19">
        <f xml:space="preserve"> RAW!C554 / 5</f>
        <v>-132.80000000000001</v>
      </c>
      <c r="E554" s="20">
        <f xml:space="preserve"> RAW!D554 / 5</f>
        <v>-473.2</v>
      </c>
      <c r="F554" s="19">
        <f xml:space="preserve"> RAW!E554 / 5000</f>
        <v>1.3051999999999999</v>
      </c>
      <c r="G554" s="19">
        <f xml:space="preserve"> RAW!F554 / 5000</f>
        <v>-0.34760000000000002</v>
      </c>
      <c r="H554" s="19">
        <f xml:space="preserve"> RAW!G554 / 5000</f>
        <v>2E-3</v>
      </c>
      <c r="I554" s="19">
        <f xml:space="preserve"> RAW!H554 / 5000</f>
        <v>0.112</v>
      </c>
      <c r="J554" s="20">
        <f xml:space="preserve"> RAW!I554 / 5000</f>
        <v>0.52459999999999996</v>
      </c>
      <c r="K554" s="20">
        <f xml:space="preserve"> RAW!J554</f>
        <v>11111001</v>
      </c>
      <c r="L554" s="21">
        <f xml:space="preserve"> ((RAW!K554 / 10000000000) * 1000)</f>
        <v>0</v>
      </c>
      <c r="M554" s="22">
        <f xml:space="preserve"> ((RAW!L554 / 1000000000) * 1000)</f>
        <v>187.11022499999999</v>
      </c>
      <c r="N554" s="19" t="str">
        <f xml:space="preserve"> RAW!M554</f>
        <v>R</v>
      </c>
      <c r="O554" s="19" t="str">
        <f xml:space="preserve"> RAW!N554</f>
        <v>L</v>
      </c>
      <c r="P554" s="20" t="str">
        <f xml:space="preserve"> RAW!O554</f>
        <v>-</v>
      </c>
      <c r="Q554" s="21">
        <f xml:space="preserve"> ((RAW!P554 / 10000000000) * 1000)</f>
        <v>0</v>
      </c>
      <c r="R554" s="22">
        <f xml:space="preserve"> ((RAW!Q554 / 1000000000) * 1000)</f>
        <v>0.697797</v>
      </c>
      <c r="S554" s="19" t="str">
        <f xml:space="preserve"> RAW!R554</f>
        <v>S</v>
      </c>
      <c r="T554" s="19" t="str">
        <f xml:space="preserve"> RAW!S554</f>
        <v>L</v>
      </c>
      <c r="U554" s="20" t="str">
        <f xml:space="preserve"> RAW!T554</f>
        <v>N</v>
      </c>
      <c r="V554" s="21">
        <f xml:space="preserve"> ((RAW!U554 / 10000000000) * 1000)</f>
        <v>0</v>
      </c>
      <c r="W554" s="22">
        <f xml:space="preserve"> ((RAW!V554 / 1000000000) * 1000)</f>
        <v>266.054687</v>
      </c>
      <c r="X554" s="19" t="str">
        <f xml:space="preserve"> RAW!W554</f>
        <v>S</v>
      </c>
      <c r="Y554" s="19" t="str">
        <f xml:space="preserve"> RAW!X554</f>
        <v>L</v>
      </c>
      <c r="Z554" s="20" t="str">
        <f xml:space="preserve"> RAW!Y554</f>
        <v>N</v>
      </c>
      <c r="AA554" s="19">
        <f xml:space="preserve"> ((RAW!Z554 / 10000000000) * 1000)</f>
        <v>0</v>
      </c>
      <c r="AB554" s="19">
        <f xml:space="preserve"> RAW!AA554 / 5</f>
        <v>1375</v>
      </c>
      <c r="AC554" s="20">
        <f xml:space="preserve"> ((RAW!AB554 / 1000000) * 1000)</f>
        <v>0</v>
      </c>
    </row>
    <row r="555" spans="1:29" x14ac:dyDescent="0.25">
      <c r="A555" s="28">
        <v>43240.46103953704</v>
      </c>
      <c r="B555" s="18">
        <f t="shared" si="9"/>
        <v>46.000000277766958</v>
      </c>
      <c r="C555" s="19">
        <f xml:space="preserve"> RAW!B555 / 5</f>
        <v>1375</v>
      </c>
      <c r="D555" s="19">
        <f xml:space="preserve"> RAW!C555 / 5</f>
        <v>-132.80000000000001</v>
      </c>
      <c r="E555" s="20">
        <f xml:space="preserve"> RAW!D555 / 5</f>
        <v>-473.2</v>
      </c>
      <c r="F555" s="19">
        <f xml:space="preserve"> RAW!E555 / 5000</f>
        <v>1.3051999999999999</v>
      </c>
      <c r="G555" s="19">
        <f xml:space="preserve"> RAW!F555 / 5000</f>
        <v>-0.34760000000000002</v>
      </c>
      <c r="H555" s="19">
        <f xml:space="preserve"> RAW!G555 / 5000</f>
        <v>2E-3</v>
      </c>
      <c r="I555" s="19">
        <f xml:space="preserve"> RAW!H555 / 5000</f>
        <v>0.112</v>
      </c>
      <c r="J555" s="20">
        <f xml:space="preserve"> RAW!I555 / 5000</f>
        <v>0.52459999999999996</v>
      </c>
      <c r="K555" s="20">
        <f xml:space="preserve"> RAW!J555</f>
        <v>11111001</v>
      </c>
      <c r="L555" s="21">
        <f xml:space="preserve"> ((RAW!K555 / 10000000000) * 1000)</f>
        <v>4.0899999999999999E-3</v>
      </c>
      <c r="M555" s="22">
        <f xml:space="preserve"> ((RAW!L555 / 1000000000) * 1000)</f>
        <v>187.05097800000001</v>
      </c>
      <c r="N555" s="19" t="str">
        <f xml:space="preserve"> RAW!M555</f>
        <v>R</v>
      </c>
      <c r="O555" s="19" t="str">
        <f xml:space="preserve"> RAW!N555</f>
        <v>L</v>
      </c>
      <c r="P555" s="20" t="str">
        <f xml:space="preserve"> RAW!O555</f>
        <v>-</v>
      </c>
      <c r="Q555" s="21">
        <f xml:space="preserve"> ((RAW!P555 / 10000000000) * 1000)</f>
        <v>0</v>
      </c>
      <c r="R555" s="22">
        <f xml:space="preserve"> ((RAW!Q555 / 1000000000) * 1000)</f>
        <v>0.697797</v>
      </c>
      <c r="S555" s="19" t="str">
        <f xml:space="preserve"> RAW!R555</f>
        <v>S</v>
      </c>
      <c r="T555" s="19" t="str">
        <f xml:space="preserve"> RAW!S555</f>
        <v>L</v>
      </c>
      <c r="U555" s="20" t="str">
        <f xml:space="preserve"> RAW!T555</f>
        <v>N</v>
      </c>
      <c r="V555" s="21">
        <f xml:space="preserve"> ((RAW!U555 / 10000000000) * 1000)</f>
        <v>0</v>
      </c>
      <c r="W555" s="22">
        <f xml:space="preserve"> ((RAW!V555 / 1000000000) * 1000)</f>
        <v>266.054687</v>
      </c>
      <c r="X555" s="19" t="str">
        <f xml:space="preserve"> RAW!W555</f>
        <v>S</v>
      </c>
      <c r="Y555" s="19" t="str">
        <f xml:space="preserve"> RAW!X555</f>
        <v>L</v>
      </c>
      <c r="Z555" s="20" t="str">
        <f xml:space="preserve"> RAW!Y555</f>
        <v>N</v>
      </c>
      <c r="AA555" s="19">
        <f xml:space="preserve"> ((RAW!Z555 / 10000000000) * 1000)</f>
        <v>4.0899999999999999E-3</v>
      </c>
      <c r="AB555" s="19">
        <f xml:space="preserve"> RAW!AA555 / 5</f>
        <v>1375</v>
      </c>
      <c r="AC555" s="20">
        <f xml:space="preserve"> ((RAW!AB555 / 1000000) * 1000)</f>
        <v>0</v>
      </c>
    </row>
    <row r="556" spans="1:29" x14ac:dyDescent="0.25">
      <c r="A556" s="28">
        <v>43240.464511759259</v>
      </c>
      <c r="B556" s="18">
        <f t="shared" si="9"/>
        <v>46.083333611022681</v>
      </c>
      <c r="C556" s="19">
        <f xml:space="preserve"> RAW!B556 / 5</f>
        <v>1375</v>
      </c>
      <c r="D556" s="19">
        <f xml:space="preserve"> RAW!C556 / 5</f>
        <v>-132.80000000000001</v>
      </c>
      <c r="E556" s="20">
        <f xml:space="preserve"> RAW!D556 / 5</f>
        <v>-473.2</v>
      </c>
      <c r="F556" s="19">
        <f xml:space="preserve"> RAW!E556 / 5000</f>
        <v>1.3051999999999999</v>
      </c>
      <c r="G556" s="19">
        <f xml:space="preserve"> RAW!F556 / 5000</f>
        <v>-0.34760000000000002</v>
      </c>
      <c r="H556" s="19">
        <f xml:space="preserve"> RAW!G556 / 5000</f>
        <v>2.2000000000000001E-3</v>
      </c>
      <c r="I556" s="19">
        <f xml:space="preserve"> RAW!H556 / 5000</f>
        <v>0.1124</v>
      </c>
      <c r="J556" s="20">
        <f xml:space="preserve"> RAW!I556 / 5000</f>
        <v>0.52439999999999998</v>
      </c>
      <c r="K556" s="20">
        <f xml:space="preserve"> RAW!J556</f>
        <v>11111001</v>
      </c>
      <c r="L556" s="21">
        <f xml:space="preserve"> ((RAW!K556 / 10000000000) * 1000)</f>
        <v>9.8999999999999994E-5</v>
      </c>
      <c r="M556" s="22">
        <f xml:space="preserve"> ((RAW!L556 / 1000000000) * 1000)</f>
        <v>187.02397400000001</v>
      </c>
      <c r="N556" s="19" t="str">
        <f xml:space="preserve"> RAW!M556</f>
        <v>R</v>
      </c>
      <c r="O556" s="19" t="str">
        <f xml:space="preserve"> RAW!N556</f>
        <v>L</v>
      </c>
      <c r="P556" s="20" t="str">
        <f xml:space="preserve"> RAW!O556</f>
        <v>-</v>
      </c>
      <c r="Q556" s="21">
        <f xml:space="preserve"> ((RAW!P556 / 10000000000) * 1000)</f>
        <v>0</v>
      </c>
      <c r="R556" s="22">
        <f xml:space="preserve"> ((RAW!Q556 / 1000000000) * 1000)</f>
        <v>0.697797</v>
      </c>
      <c r="S556" s="19" t="str">
        <f xml:space="preserve"> RAW!R556</f>
        <v>S</v>
      </c>
      <c r="T556" s="19" t="str">
        <f xml:space="preserve"> RAW!S556</f>
        <v>L</v>
      </c>
      <c r="U556" s="20" t="str">
        <f xml:space="preserve"> RAW!T556</f>
        <v>N</v>
      </c>
      <c r="V556" s="21">
        <f xml:space="preserve"> ((RAW!U556 / 10000000000) * 1000)</f>
        <v>0</v>
      </c>
      <c r="W556" s="22">
        <f xml:space="preserve"> ((RAW!V556 / 1000000000) * 1000)</f>
        <v>266.054687</v>
      </c>
      <c r="X556" s="19" t="str">
        <f xml:space="preserve"> RAW!W556</f>
        <v>S</v>
      </c>
      <c r="Y556" s="19" t="str">
        <f xml:space="preserve"> RAW!X556</f>
        <v>L</v>
      </c>
      <c r="Z556" s="20" t="str">
        <f xml:space="preserve"> RAW!Y556</f>
        <v>N</v>
      </c>
      <c r="AA556" s="19">
        <f xml:space="preserve"> ((RAW!Z556 / 10000000000) * 1000)</f>
        <v>9.8999999999999994E-5</v>
      </c>
      <c r="AB556" s="19">
        <f xml:space="preserve"> RAW!AA556 / 5</f>
        <v>1375</v>
      </c>
      <c r="AC556" s="20">
        <f xml:space="preserve"> ((RAW!AB556 / 1000000) * 1000)</f>
        <v>0</v>
      </c>
    </row>
    <row r="557" spans="1:29" x14ac:dyDescent="0.25">
      <c r="A557" s="28">
        <v>43240.467983981478</v>
      </c>
      <c r="B557" s="18">
        <f t="shared" si="9"/>
        <v>46.166666944278404</v>
      </c>
      <c r="C557" s="19">
        <f xml:space="preserve"> RAW!B557 / 5</f>
        <v>1375</v>
      </c>
      <c r="D557" s="19">
        <f xml:space="preserve"> RAW!C557 / 5</f>
        <v>-132.80000000000001</v>
      </c>
      <c r="E557" s="20">
        <f xml:space="preserve"> RAW!D557 / 5</f>
        <v>-473.2</v>
      </c>
      <c r="F557" s="19">
        <f xml:space="preserve"> RAW!E557 / 5000</f>
        <v>1.3051999999999999</v>
      </c>
      <c r="G557" s="19">
        <f xml:space="preserve"> RAW!F557 / 5000</f>
        <v>-0.34760000000000002</v>
      </c>
      <c r="H557" s="19">
        <f xml:space="preserve"> RAW!G557 / 5000</f>
        <v>2E-3</v>
      </c>
      <c r="I557" s="19">
        <f xml:space="preserve"> RAW!H557 / 5000</f>
        <v>0.112</v>
      </c>
      <c r="J557" s="20">
        <f xml:space="preserve"> RAW!I557 / 5000</f>
        <v>0.52439999999999998</v>
      </c>
      <c r="K557" s="20">
        <f xml:space="preserve"> RAW!J557</f>
        <v>11111001</v>
      </c>
      <c r="L557" s="21">
        <f xml:space="preserve"> ((RAW!K557 / 10000000000) * 1000)</f>
        <v>7.9799999999999999E-4</v>
      </c>
      <c r="M557" s="22">
        <f xml:space="preserve"> ((RAW!L557 / 1000000000) * 1000)</f>
        <v>186.99424200000001</v>
      </c>
      <c r="N557" s="19" t="str">
        <f xml:space="preserve"> RAW!M557</f>
        <v>R</v>
      </c>
      <c r="O557" s="19" t="str">
        <f xml:space="preserve"> RAW!N557</f>
        <v>L</v>
      </c>
      <c r="P557" s="20" t="str">
        <f xml:space="preserve"> RAW!O557</f>
        <v>-</v>
      </c>
      <c r="Q557" s="21">
        <f xml:space="preserve"> ((RAW!P557 / 10000000000) * 1000)</f>
        <v>0</v>
      </c>
      <c r="R557" s="22">
        <f xml:space="preserve"> ((RAW!Q557 / 1000000000) * 1000)</f>
        <v>0.697797</v>
      </c>
      <c r="S557" s="19" t="str">
        <f xml:space="preserve"> RAW!R557</f>
        <v>S</v>
      </c>
      <c r="T557" s="19" t="str">
        <f xml:space="preserve"> RAW!S557</f>
        <v>L</v>
      </c>
      <c r="U557" s="20" t="str">
        <f xml:space="preserve"> RAW!T557</f>
        <v>N</v>
      </c>
      <c r="V557" s="21">
        <f xml:space="preserve"> ((RAW!U557 / 10000000000) * 1000)</f>
        <v>0</v>
      </c>
      <c r="W557" s="22">
        <f xml:space="preserve"> ((RAW!V557 / 1000000000) * 1000)</f>
        <v>266.054687</v>
      </c>
      <c r="X557" s="19" t="str">
        <f xml:space="preserve"> RAW!W557</f>
        <v>S</v>
      </c>
      <c r="Y557" s="19" t="str">
        <f xml:space="preserve"> RAW!X557</f>
        <v>L</v>
      </c>
      <c r="Z557" s="20" t="str">
        <f xml:space="preserve"> RAW!Y557</f>
        <v>N</v>
      </c>
      <c r="AA557" s="19">
        <f xml:space="preserve"> ((RAW!Z557 / 10000000000) * 1000)</f>
        <v>7.9799999999999999E-4</v>
      </c>
      <c r="AB557" s="19">
        <f xml:space="preserve"> RAW!AA557 / 5</f>
        <v>1375</v>
      </c>
      <c r="AC557" s="20">
        <f xml:space="preserve"> ((RAW!AB557 / 1000000) * 1000)</f>
        <v>0</v>
      </c>
    </row>
    <row r="558" spans="1:29" x14ac:dyDescent="0.25">
      <c r="A558" s="28">
        <v>43240.471456203704</v>
      </c>
      <c r="B558" s="18">
        <f t="shared" si="9"/>
        <v>46.25000027770875</v>
      </c>
      <c r="C558" s="19">
        <f xml:space="preserve"> RAW!B558 / 5</f>
        <v>1375</v>
      </c>
      <c r="D558" s="19">
        <f xml:space="preserve"> RAW!C558 / 5</f>
        <v>-132.80000000000001</v>
      </c>
      <c r="E558" s="20">
        <f xml:space="preserve"> RAW!D558 / 5</f>
        <v>-473.2</v>
      </c>
      <c r="F558" s="19">
        <f xml:space="preserve"> RAW!E558 / 5000</f>
        <v>1.3051999999999999</v>
      </c>
      <c r="G558" s="19">
        <f xml:space="preserve"> RAW!F558 / 5000</f>
        <v>-0.3478</v>
      </c>
      <c r="H558" s="19">
        <f xml:space="preserve"> RAW!G558 / 5000</f>
        <v>2E-3</v>
      </c>
      <c r="I558" s="19">
        <f xml:space="preserve"> RAW!H558 / 5000</f>
        <v>0.11219999999999999</v>
      </c>
      <c r="J558" s="20">
        <f xml:space="preserve"> RAW!I558 / 5000</f>
        <v>0.52439999999999998</v>
      </c>
      <c r="K558" s="20">
        <f xml:space="preserve"> RAW!J558</f>
        <v>11111001</v>
      </c>
      <c r="L558" s="21">
        <f xml:space="preserve"> ((RAW!K558 / 10000000000) * 1000)</f>
        <v>2.3939999999999999E-3</v>
      </c>
      <c r="M558" s="22">
        <f xml:space="preserve"> ((RAW!L558 / 1000000000) * 1000)</f>
        <v>186.95222200000001</v>
      </c>
      <c r="N558" s="19" t="str">
        <f xml:space="preserve"> RAW!M558</f>
        <v>R</v>
      </c>
      <c r="O558" s="19" t="str">
        <f xml:space="preserve"> RAW!N558</f>
        <v>L</v>
      </c>
      <c r="P558" s="20" t="str">
        <f xml:space="preserve"> RAW!O558</f>
        <v>-</v>
      </c>
      <c r="Q558" s="21">
        <f xml:space="preserve"> ((RAW!P558 / 10000000000) * 1000)</f>
        <v>0</v>
      </c>
      <c r="R558" s="22">
        <f xml:space="preserve"> ((RAW!Q558 / 1000000000) * 1000)</f>
        <v>0.697797</v>
      </c>
      <c r="S558" s="19" t="str">
        <f xml:space="preserve"> RAW!R558</f>
        <v>S</v>
      </c>
      <c r="T558" s="19" t="str">
        <f xml:space="preserve"> RAW!S558</f>
        <v>L</v>
      </c>
      <c r="U558" s="20" t="str">
        <f xml:space="preserve"> RAW!T558</f>
        <v>N</v>
      </c>
      <c r="V558" s="21">
        <f xml:space="preserve"> ((RAW!U558 / 10000000000) * 1000)</f>
        <v>0</v>
      </c>
      <c r="W558" s="22">
        <f xml:space="preserve"> ((RAW!V558 / 1000000000) * 1000)</f>
        <v>266.054687</v>
      </c>
      <c r="X558" s="19" t="str">
        <f xml:space="preserve"> RAW!W558</f>
        <v>S</v>
      </c>
      <c r="Y558" s="19" t="str">
        <f xml:space="preserve"> RAW!X558</f>
        <v>L</v>
      </c>
      <c r="Z558" s="20" t="str">
        <f xml:space="preserve"> RAW!Y558</f>
        <v>N</v>
      </c>
      <c r="AA558" s="19">
        <f xml:space="preserve"> ((RAW!Z558 / 10000000000) * 1000)</f>
        <v>2.3939999999999999E-3</v>
      </c>
      <c r="AB558" s="19">
        <f xml:space="preserve"> RAW!AA558 / 5</f>
        <v>1375</v>
      </c>
      <c r="AC558" s="20">
        <f xml:space="preserve"> ((RAW!AB558 / 1000000) * 1000)</f>
        <v>0</v>
      </c>
    </row>
    <row r="559" spans="1:29" x14ac:dyDescent="0.25">
      <c r="A559" s="28">
        <v>43240.474928425923</v>
      </c>
      <c r="B559" s="18">
        <f t="shared" si="9"/>
        <v>46.333333610964473</v>
      </c>
      <c r="C559" s="19">
        <f xml:space="preserve"> RAW!B559 / 5</f>
        <v>1375</v>
      </c>
      <c r="D559" s="19">
        <f xml:space="preserve"> RAW!C559 / 5</f>
        <v>-132.80000000000001</v>
      </c>
      <c r="E559" s="20">
        <f xml:space="preserve"> RAW!D559 / 5</f>
        <v>-473.2</v>
      </c>
      <c r="F559" s="19">
        <f xml:space="preserve"> RAW!E559 / 5000</f>
        <v>1.3051999999999999</v>
      </c>
      <c r="G559" s="19">
        <f xml:space="preserve"> RAW!F559 / 5000</f>
        <v>-0.34799999999999998</v>
      </c>
      <c r="H559" s="19">
        <f xml:space="preserve"> RAW!G559 / 5000</f>
        <v>2E-3</v>
      </c>
      <c r="I559" s="19">
        <f xml:space="preserve"> RAW!H559 / 5000</f>
        <v>0.11219999999999999</v>
      </c>
      <c r="J559" s="20">
        <f xml:space="preserve"> RAW!I559 / 5000</f>
        <v>0.52439999999999998</v>
      </c>
      <c r="K559" s="20">
        <f xml:space="preserve"> RAW!J559</f>
        <v>11111001</v>
      </c>
      <c r="L559" s="21">
        <f xml:space="preserve"> ((RAW!K559 / 10000000000) * 1000)</f>
        <v>0</v>
      </c>
      <c r="M559" s="22">
        <f xml:space="preserve"> ((RAW!L559 / 1000000000) * 1000)</f>
        <v>186.936857</v>
      </c>
      <c r="N559" s="19" t="str">
        <f xml:space="preserve"> RAW!M559</f>
        <v>R</v>
      </c>
      <c r="O559" s="19" t="str">
        <f xml:space="preserve"> RAW!N559</f>
        <v>L</v>
      </c>
      <c r="P559" s="20" t="str">
        <f xml:space="preserve"> RAW!O559</f>
        <v>-</v>
      </c>
      <c r="Q559" s="21">
        <f xml:space="preserve"> ((RAW!P559 / 10000000000) * 1000)</f>
        <v>0</v>
      </c>
      <c r="R559" s="22">
        <f xml:space="preserve"> ((RAW!Q559 / 1000000000) * 1000)</f>
        <v>0.697797</v>
      </c>
      <c r="S559" s="19" t="str">
        <f xml:space="preserve"> RAW!R559</f>
        <v>S</v>
      </c>
      <c r="T559" s="19" t="str">
        <f xml:space="preserve"> RAW!S559</f>
        <v>L</v>
      </c>
      <c r="U559" s="20" t="str">
        <f xml:space="preserve"> RAW!T559</f>
        <v>N</v>
      </c>
      <c r="V559" s="21">
        <f xml:space="preserve"> ((RAW!U559 / 10000000000) * 1000)</f>
        <v>0</v>
      </c>
      <c r="W559" s="22">
        <f xml:space="preserve"> ((RAW!V559 / 1000000000) * 1000)</f>
        <v>266.054687</v>
      </c>
      <c r="X559" s="19" t="str">
        <f xml:space="preserve"> RAW!W559</f>
        <v>S</v>
      </c>
      <c r="Y559" s="19" t="str">
        <f xml:space="preserve"> RAW!X559</f>
        <v>L</v>
      </c>
      <c r="Z559" s="20" t="str">
        <f xml:space="preserve"> RAW!Y559</f>
        <v>N</v>
      </c>
      <c r="AA559" s="19">
        <f xml:space="preserve"> ((RAW!Z559 / 10000000000) * 1000)</f>
        <v>0</v>
      </c>
      <c r="AB559" s="19">
        <f xml:space="preserve"> RAW!AA559 / 5</f>
        <v>1375</v>
      </c>
      <c r="AC559" s="20">
        <f xml:space="preserve"> ((RAW!AB559 / 1000000) * 1000)</f>
        <v>0</v>
      </c>
    </row>
    <row r="560" spans="1:29" x14ac:dyDescent="0.25">
      <c r="A560" s="28">
        <v>43240.47840064815</v>
      </c>
      <c r="B560" s="18">
        <f t="shared" si="9"/>
        <v>46.416666944394819</v>
      </c>
      <c r="C560" s="19">
        <f xml:space="preserve"> RAW!B560 / 5</f>
        <v>1375.6</v>
      </c>
      <c r="D560" s="19">
        <f xml:space="preserve"> RAW!C560 / 5</f>
        <v>-132.80000000000001</v>
      </c>
      <c r="E560" s="20">
        <f xml:space="preserve"> RAW!D560 / 5</f>
        <v>-473.2</v>
      </c>
      <c r="F560" s="19">
        <f xml:space="preserve"> RAW!E560 / 5000</f>
        <v>1.3049999999999999</v>
      </c>
      <c r="G560" s="19">
        <f xml:space="preserve"> RAW!F560 / 5000</f>
        <v>-0.34760000000000002</v>
      </c>
      <c r="H560" s="19">
        <f xml:space="preserve"> RAW!G560 / 5000</f>
        <v>2E-3</v>
      </c>
      <c r="I560" s="19">
        <f xml:space="preserve"> RAW!H560 / 5000</f>
        <v>0.11219999999999999</v>
      </c>
      <c r="J560" s="20">
        <f xml:space="preserve"> RAW!I560 / 5000</f>
        <v>0.52459999999999996</v>
      </c>
      <c r="K560" s="20">
        <f xml:space="preserve"> RAW!J560</f>
        <v>11111001</v>
      </c>
      <c r="L560" s="21">
        <f xml:space="preserve"> ((RAW!K560 / 10000000000) * 1000)</f>
        <v>0</v>
      </c>
      <c r="M560" s="22">
        <f xml:space="preserve"> ((RAW!L560 / 1000000000) * 1000)</f>
        <v>186.90828999999999</v>
      </c>
      <c r="N560" s="19" t="str">
        <f xml:space="preserve"> RAW!M560</f>
        <v>R</v>
      </c>
      <c r="O560" s="19" t="str">
        <f xml:space="preserve"> RAW!N560</f>
        <v>L</v>
      </c>
      <c r="P560" s="20" t="str">
        <f xml:space="preserve"> RAW!O560</f>
        <v>-</v>
      </c>
      <c r="Q560" s="21">
        <f xml:space="preserve"> ((RAW!P560 / 10000000000) * 1000)</f>
        <v>0</v>
      </c>
      <c r="R560" s="22">
        <f xml:space="preserve"> ((RAW!Q560 / 1000000000) * 1000)</f>
        <v>0.697797</v>
      </c>
      <c r="S560" s="19" t="str">
        <f xml:space="preserve"> RAW!R560</f>
        <v>S</v>
      </c>
      <c r="T560" s="19" t="str">
        <f xml:space="preserve"> RAW!S560</f>
        <v>L</v>
      </c>
      <c r="U560" s="20" t="str">
        <f xml:space="preserve"> RAW!T560</f>
        <v>N</v>
      </c>
      <c r="V560" s="21">
        <f xml:space="preserve"> ((RAW!U560 / 10000000000) * 1000)</f>
        <v>0</v>
      </c>
      <c r="W560" s="22">
        <f xml:space="preserve"> ((RAW!V560 / 1000000000) * 1000)</f>
        <v>266.054687</v>
      </c>
      <c r="X560" s="19" t="str">
        <f xml:space="preserve"> RAW!W560</f>
        <v>S</v>
      </c>
      <c r="Y560" s="19" t="str">
        <f xml:space="preserve"> RAW!X560</f>
        <v>L</v>
      </c>
      <c r="Z560" s="20" t="str">
        <f xml:space="preserve"> RAW!Y560</f>
        <v>N</v>
      </c>
      <c r="AA560" s="19">
        <f xml:space="preserve"> ((RAW!Z560 / 10000000000) * 1000)</f>
        <v>0</v>
      </c>
      <c r="AB560" s="19">
        <f xml:space="preserve"> RAW!AA560 / 5</f>
        <v>1375.6</v>
      </c>
      <c r="AC560" s="20">
        <f xml:space="preserve"> ((RAW!AB560 / 1000000) * 1000)</f>
        <v>0</v>
      </c>
    </row>
    <row r="561" spans="1:29" x14ac:dyDescent="0.25">
      <c r="A561" s="28">
        <v>43240.481872870369</v>
      </c>
      <c r="B561" s="18">
        <f t="shared" si="9"/>
        <v>46.500000277650543</v>
      </c>
      <c r="C561" s="19">
        <f xml:space="preserve"> RAW!B561 / 5</f>
        <v>1375</v>
      </c>
      <c r="D561" s="19">
        <f xml:space="preserve"> RAW!C561 / 5</f>
        <v>-132.80000000000001</v>
      </c>
      <c r="E561" s="20">
        <f xml:space="preserve"> RAW!D561 / 5</f>
        <v>-473.2</v>
      </c>
      <c r="F561" s="19">
        <f xml:space="preserve"> RAW!E561 / 5000</f>
        <v>1.3051999999999999</v>
      </c>
      <c r="G561" s="19">
        <f xml:space="preserve"> RAW!F561 / 5000</f>
        <v>-0.34760000000000002</v>
      </c>
      <c r="H561" s="19">
        <f xml:space="preserve"> RAW!G561 / 5000</f>
        <v>2E-3</v>
      </c>
      <c r="I561" s="19">
        <f xml:space="preserve"> RAW!H561 / 5000</f>
        <v>0.11219999999999999</v>
      </c>
      <c r="J561" s="20">
        <f xml:space="preserve"> RAW!I561 / 5000</f>
        <v>0.52459999999999996</v>
      </c>
      <c r="K561" s="20">
        <f xml:space="preserve"> RAW!J561</f>
        <v>11111001</v>
      </c>
      <c r="L561" s="21">
        <f xml:space="preserve"> ((RAW!K561 / 10000000000) * 1000)</f>
        <v>0</v>
      </c>
      <c r="M561" s="22">
        <f xml:space="preserve"> ((RAW!L561 / 1000000000) * 1000)</f>
        <v>186.88801999999998</v>
      </c>
      <c r="N561" s="19" t="str">
        <f xml:space="preserve"> RAW!M561</f>
        <v>R</v>
      </c>
      <c r="O561" s="19" t="str">
        <f xml:space="preserve"> RAW!N561</f>
        <v>L</v>
      </c>
      <c r="P561" s="20" t="str">
        <f xml:space="preserve"> RAW!O561</f>
        <v>-</v>
      </c>
      <c r="Q561" s="21">
        <f xml:space="preserve"> ((RAW!P561 / 10000000000) * 1000)</f>
        <v>0</v>
      </c>
      <c r="R561" s="22">
        <f xml:space="preserve"> ((RAW!Q561 / 1000000000) * 1000)</f>
        <v>0.697797</v>
      </c>
      <c r="S561" s="19" t="str">
        <f xml:space="preserve"> RAW!R561</f>
        <v>S</v>
      </c>
      <c r="T561" s="19" t="str">
        <f xml:space="preserve"> RAW!S561</f>
        <v>L</v>
      </c>
      <c r="U561" s="20" t="str">
        <f xml:space="preserve"> RAW!T561</f>
        <v>N</v>
      </c>
      <c r="V561" s="21">
        <f xml:space="preserve"> ((RAW!U561 / 10000000000) * 1000)</f>
        <v>0</v>
      </c>
      <c r="W561" s="22">
        <f xml:space="preserve"> ((RAW!V561 / 1000000000) * 1000)</f>
        <v>266.054687</v>
      </c>
      <c r="X561" s="19" t="str">
        <f xml:space="preserve"> RAW!W561</f>
        <v>S</v>
      </c>
      <c r="Y561" s="19" t="str">
        <f xml:space="preserve"> RAW!X561</f>
        <v>L</v>
      </c>
      <c r="Z561" s="20" t="str">
        <f xml:space="preserve"> RAW!Y561</f>
        <v>N</v>
      </c>
      <c r="AA561" s="19">
        <f xml:space="preserve"> ((RAW!Z561 / 10000000000) * 1000)</f>
        <v>0</v>
      </c>
      <c r="AB561" s="19">
        <f xml:space="preserve"> RAW!AA561 / 5</f>
        <v>1375</v>
      </c>
      <c r="AC561" s="20">
        <f xml:space="preserve"> ((RAW!AB561 / 1000000) * 1000)</f>
        <v>0</v>
      </c>
    </row>
    <row r="562" spans="1:29" x14ac:dyDescent="0.25">
      <c r="A562" s="28">
        <v>43240.485345081019</v>
      </c>
      <c r="B562" s="18">
        <f t="shared" si="9"/>
        <v>46.583333333255723</v>
      </c>
      <c r="C562" s="19">
        <f xml:space="preserve"> RAW!B562 / 5</f>
        <v>1375.8</v>
      </c>
      <c r="D562" s="19">
        <f xml:space="preserve"> RAW!C562 / 5</f>
        <v>-132.80000000000001</v>
      </c>
      <c r="E562" s="20">
        <f xml:space="preserve"> RAW!D562 / 5</f>
        <v>-473.2</v>
      </c>
      <c r="F562" s="19">
        <f xml:space="preserve"> RAW!E562 / 5000</f>
        <v>1.3049999999999999</v>
      </c>
      <c r="G562" s="19">
        <f xml:space="preserve"> RAW!F562 / 5000</f>
        <v>-0.34739999999999999</v>
      </c>
      <c r="H562" s="19">
        <f xml:space="preserve"> RAW!G562 / 5000</f>
        <v>2.2000000000000001E-3</v>
      </c>
      <c r="I562" s="19">
        <f xml:space="preserve"> RAW!H562 / 5000</f>
        <v>0.1124</v>
      </c>
      <c r="J562" s="20">
        <f xml:space="preserve"> RAW!I562 / 5000</f>
        <v>0.52480000000000004</v>
      </c>
      <c r="K562" s="20">
        <f xml:space="preserve"> RAW!J562</f>
        <v>11111001</v>
      </c>
      <c r="L562" s="21">
        <f xml:space="preserve"> ((RAW!K562 / 10000000000) * 1000)</f>
        <v>0</v>
      </c>
      <c r="M562" s="22">
        <f xml:space="preserve"> ((RAW!L562 / 1000000000) * 1000)</f>
        <v>186.88680599999998</v>
      </c>
      <c r="N562" s="19" t="str">
        <f xml:space="preserve"> RAW!M562</f>
        <v>R</v>
      </c>
      <c r="O562" s="19" t="str">
        <f xml:space="preserve"> RAW!N562</f>
        <v>L</v>
      </c>
      <c r="P562" s="20" t="str">
        <f xml:space="preserve"> RAW!O562</f>
        <v>-</v>
      </c>
      <c r="Q562" s="21">
        <f xml:space="preserve"> ((RAW!P562 / 10000000000) * 1000)</f>
        <v>0</v>
      </c>
      <c r="R562" s="22">
        <f xml:space="preserve"> ((RAW!Q562 / 1000000000) * 1000)</f>
        <v>0.697797</v>
      </c>
      <c r="S562" s="19" t="str">
        <f xml:space="preserve"> RAW!R562</f>
        <v>S</v>
      </c>
      <c r="T562" s="19" t="str">
        <f xml:space="preserve"> RAW!S562</f>
        <v>L</v>
      </c>
      <c r="U562" s="20" t="str">
        <f xml:space="preserve"> RAW!T562</f>
        <v>N</v>
      </c>
      <c r="V562" s="21">
        <f xml:space="preserve"> ((RAW!U562 / 10000000000) * 1000)</f>
        <v>0</v>
      </c>
      <c r="W562" s="22">
        <f xml:space="preserve"> ((RAW!V562 / 1000000000) * 1000)</f>
        <v>266.054687</v>
      </c>
      <c r="X562" s="19" t="str">
        <f xml:space="preserve"> RAW!W562</f>
        <v>S</v>
      </c>
      <c r="Y562" s="19" t="str">
        <f xml:space="preserve"> RAW!X562</f>
        <v>L</v>
      </c>
      <c r="Z562" s="20" t="str">
        <f xml:space="preserve"> RAW!Y562</f>
        <v>N</v>
      </c>
      <c r="AA562" s="19">
        <f xml:space="preserve"> ((RAW!Z562 / 10000000000) * 1000)</f>
        <v>0</v>
      </c>
      <c r="AB562" s="19">
        <f xml:space="preserve"> RAW!AA562 / 5</f>
        <v>1375.8</v>
      </c>
      <c r="AC562" s="20">
        <f xml:space="preserve"> ((RAW!AB562 / 1000000) * 1000)</f>
        <v>0</v>
      </c>
    </row>
    <row r="563" spans="1:29" x14ac:dyDescent="0.25">
      <c r="A563" s="28">
        <v>43240.488817314814</v>
      </c>
      <c r="B563" s="18">
        <f t="shared" si="9"/>
        <v>46.666666944336612</v>
      </c>
      <c r="C563" s="19">
        <f xml:space="preserve"> RAW!B563 / 5</f>
        <v>1375</v>
      </c>
      <c r="D563" s="19">
        <f xml:space="preserve"> RAW!C563 / 5</f>
        <v>-132.80000000000001</v>
      </c>
      <c r="E563" s="20">
        <f xml:space="preserve"> RAW!D563 / 5</f>
        <v>-473.2</v>
      </c>
      <c r="F563" s="19">
        <f xml:space="preserve"> RAW!E563 / 5000</f>
        <v>1.3053999999999999</v>
      </c>
      <c r="G563" s="19">
        <f xml:space="preserve"> RAW!F563 / 5000</f>
        <v>-0.34760000000000002</v>
      </c>
      <c r="H563" s="19">
        <f xml:space="preserve"> RAW!G563 / 5000</f>
        <v>2E-3</v>
      </c>
      <c r="I563" s="19">
        <f xml:space="preserve"> RAW!H563 / 5000</f>
        <v>0.11219999999999999</v>
      </c>
      <c r="J563" s="20">
        <f xml:space="preserve"> RAW!I563 / 5000</f>
        <v>0.52459999999999996</v>
      </c>
      <c r="K563" s="20">
        <f xml:space="preserve"> RAW!J563</f>
        <v>11111001</v>
      </c>
      <c r="L563" s="21">
        <f xml:space="preserve"> ((RAW!K563 / 10000000000) * 1000)</f>
        <v>5.9800000000000001E-4</v>
      </c>
      <c r="M563" s="22">
        <f xml:space="preserve"> ((RAW!L563 / 1000000000) * 1000)</f>
        <v>186.88655600000001</v>
      </c>
      <c r="N563" s="19" t="str">
        <f xml:space="preserve"> RAW!M563</f>
        <v>R</v>
      </c>
      <c r="O563" s="19" t="str">
        <f xml:space="preserve"> RAW!N563</f>
        <v>L</v>
      </c>
      <c r="P563" s="20" t="str">
        <f xml:space="preserve"> RAW!O563</f>
        <v>-</v>
      </c>
      <c r="Q563" s="21">
        <f xml:space="preserve"> ((RAW!P563 / 10000000000) * 1000)</f>
        <v>0</v>
      </c>
      <c r="R563" s="22">
        <f xml:space="preserve"> ((RAW!Q563 / 1000000000) * 1000)</f>
        <v>0.697797</v>
      </c>
      <c r="S563" s="19" t="str">
        <f xml:space="preserve"> RAW!R563</f>
        <v>S</v>
      </c>
      <c r="T563" s="19" t="str">
        <f xml:space="preserve"> RAW!S563</f>
        <v>L</v>
      </c>
      <c r="U563" s="20" t="str">
        <f xml:space="preserve"> RAW!T563</f>
        <v>N</v>
      </c>
      <c r="V563" s="21">
        <f xml:space="preserve"> ((RAW!U563 / 10000000000) * 1000)</f>
        <v>0</v>
      </c>
      <c r="W563" s="22">
        <f xml:space="preserve"> ((RAW!V563 / 1000000000) * 1000)</f>
        <v>266.054687</v>
      </c>
      <c r="X563" s="19" t="str">
        <f xml:space="preserve"> RAW!W563</f>
        <v>S</v>
      </c>
      <c r="Y563" s="19" t="str">
        <f xml:space="preserve"> RAW!X563</f>
        <v>L</v>
      </c>
      <c r="Z563" s="20" t="str">
        <f xml:space="preserve"> RAW!Y563</f>
        <v>N</v>
      </c>
      <c r="AA563" s="19">
        <f xml:space="preserve"> ((RAW!Z563 / 10000000000) * 1000)</f>
        <v>5.9800000000000001E-4</v>
      </c>
      <c r="AB563" s="19">
        <f xml:space="preserve"> RAW!AA563 / 5</f>
        <v>1375</v>
      </c>
      <c r="AC563" s="20">
        <f xml:space="preserve"> ((RAW!AB563 / 1000000) * 1000)</f>
        <v>0</v>
      </c>
    </row>
    <row r="564" spans="1:29" x14ac:dyDescent="0.25">
      <c r="A564" s="28">
        <v>43240.49228953704</v>
      </c>
      <c r="B564" s="18">
        <f t="shared" si="9"/>
        <v>46.750000277766958</v>
      </c>
      <c r="C564" s="19">
        <f xml:space="preserve"> RAW!B564 / 5</f>
        <v>1375.6</v>
      </c>
      <c r="D564" s="19">
        <f xml:space="preserve"> RAW!C564 / 5</f>
        <v>-132.80000000000001</v>
      </c>
      <c r="E564" s="20">
        <f xml:space="preserve"> RAW!D564 / 5</f>
        <v>-473.2</v>
      </c>
      <c r="F564" s="19">
        <f xml:space="preserve"> RAW!E564 / 5000</f>
        <v>1.3049999999999999</v>
      </c>
      <c r="G564" s="19">
        <f xml:space="preserve"> RAW!F564 / 5000</f>
        <v>-0.3478</v>
      </c>
      <c r="H564" s="19">
        <f xml:space="preserve"> RAW!G564 / 5000</f>
        <v>2.2000000000000001E-3</v>
      </c>
      <c r="I564" s="19">
        <f xml:space="preserve"> RAW!H564 / 5000</f>
        <v>0.11219999999999999</v>
      </c>
      <c r="J564" s="20">
        <f xml:space="preserve"> RAW!I564 / 5000</f>
        <v>0.52439999999999998</v>
      </c>
      <c r="K564" s="20">
        <f xml:space="preserve"> RAW!J564</f>
        <v>11111001</v>
      </c>
      <c r="L564" s="21">
        <f xml:space="preserve"> ((RAW!K564 / 10000000000) * 1000)</f>
        <v>0</v>
      </c>
      <c r="M564" s="22">
        <f xml:space="preserve"> ((RAW!L564 / 1000000000) * 1000)</f>
        <v>186.877161</v>
      </c>
      <c r="N564" s="19" t="str">
        <f xml:space="preserve"> RAW!M564</f>
        <v>R</v>
      </c>
      <c r="O564" s="19" t="str">
        <f xml:space="preserve"> RAW!N564</f>
        <v>L</v>
      </c>
      <c r="P564" s="20" t="str">
        <f xml:space="preserve"> RAW!O564</f>
        <v>-</v>
      </c>
      <c r="Q564" s="21">
        <f xml:space="preserve"> ((RAW!P564 / 10000000000) * 1000)</f>
        <v>0</v>
      </c>
      <c r="R564" s="22">
        <f xml:space="preserve"> ((RAW!Q564 / 1000000000) * 1000)</f>
        <v>0.697797</v>
      </c>
      <c r="S564" s="19" t="str">
        <f xml:space="preserve"> RAW!R564</f>
        <v>S</v>
      </c>
      <c r="T564" s="19" t="str">
        <f xml:space="preserve"> RAW!S564</f>
        <v>L</v>
      </c>
      <c r="U564" s="20" t="str">
        <f xml:space="preserve"> RAW!T564</f>
        <v>N</v>
      </c>
      <c r="V564" s="21">
        <f xml:space="preserve"> ((RAW!U564 / 10000000000) * 1000)</f>
        <v>0</v>
      </c>
      <c r="W564" s="22">
        <f xml:space="preserve"> ((RAW!V564 / 1000000000) * 1000)</f>
        <v>266.054687</v>
      </c>
      <c r="X564" s="19" t="str">
        <f xml:space="preserve"> RAW!W564</f>
        <v>S</v>
      </c>
      <c r="Y564" s="19" t="str">
        <f xml:space="preserve"> RAW!X564</f>
        <v>L</v>
      </c>
      <c r="Z564" s="20" t="str">
        <f xml:space="preserve"> RAW!Y564</f>
        <v>N</v>
      </c>
      <c r="AA564" s="19">
        <f xml:space="preserve"> ((RAW!Z564 / 10000000000) * 1000)</f>
        <v>0</v>
      </c>
      <c r="AB564" s="19">
        <f xml:space="preserve"> RAW!AA564 / 5</f>
        <v>1375.6</v>
      </c>
      <c r="AC564" s="20">
        <f xml:space="preserve"> ((RAW!AB564 / 1000000) * 1000)</f>
        <v>0</v>
      </c>
    </row>
    <row r="565" spans="1:29" x14ac:dyDescent="0.25">
      <c r="A565" s="28">
        <v>43240.495761759259</v>
      </c>
      <c r="B565" s="18">
        <f t="shared" si="9"/>
        <v>46.833333611022681</v>
      </c>
      <c r="C565" s="19">
        <f xml:space="preserve"> RAW!B565 / 5</f>
        <v>1375.6</v>
      </c>
      <c r="D565" s="19">
        <f xml:space="preserve"> RAW!C565 / 5</f>
        <v>-132.80000000000001</v>
      </c>
      <c r="E565" s="20">
        <f xml:space="preserve"> RAW!D565 / 5</f>
        <v>-473.2</v>
      </c>
      <c r="F565" s="19">
        <f xml:space="preserve"> RAW!E565 / 5000</f>
        <v>1.3049999999999999</v>
      </c>
      <c r="G565" s="19">
        <f xml:space="preserve"> RAW!F565 / 5000</f>
        <v>-0.34720000000000001</v>
      </c>
      <c r="H565" s="19">
        <f xml:space="preserve"> RAW!G565 / 5000</f>
        <v>2.3999999999999998E-3</v>
      </c>
      <c r="I565" s="19">
        <f xml:space="preserve"> RAW!H565 / 5000</f>
        <v>0.1124</v>
      </c>
      <c r="J565" s="20">
        <f xml:space="preserve"> RAW!I565 / 5000</f>
        <v>0.52480000000000004</v>
      </c>
      <c r="K565" s="20">
        <f xml:space="preserve"> RAW!J565</f>
        <v>11111001</v>
      </c>
      <c r="L565" s="21">
        <f xml:space="preserve"> ((RAW!K565 / 10000000000) * 1000)</f>
        <v>0</v>
      </c>
      <c r="M565" s="22">
        <f xml:space="preserve"> ((RAW!L565 / 1000000000) * 1000)</f>
        <v>186.87711100000001</v>
      </c>
      <c r="N565" s="19" t="str">
        <f xml:space="preserve"> RAW!M565</f>
        <v>R</v>
      </c>
      <c r="O565" s="19" t="str">
        <f xml:space="preserve"> RAW!N565</f>
        <v>L</v>
      </c>
      <c r="P565" s="20" t="str">
        <f xml:space="preserve"> RAW!O565</f>
        <v>-</v>
      </c>
      <c r="Q565" s="21">
        <f xml:space="preserve"> ((RAW!P565 / 10000000000) * 1000)</f>
        <v>0</v>
      </c>
      <c r="R565" s="22">
        <f xml:space="preserve"> ((RAW!Q565 / 1000000000) * 1000)</f>
        <v>0.697797</v>
      </c>
      <c r="S565" s="19" t="str">
        <f xml:space="preserve"> RAW!R565</f>
        <v>S</v>
      </c>
      <c r="T565" s="19" t="str">
        <f xml:space="preserve"> RAW!S565</f>
        <v>L</v>
      </c>
      <c r="U565" s="20" t="str">
        <f xml:space="preserve"> RAW!T565</f>
        <v>N</v>
      </c>
      <c r="V565" s="21">
        <f xml:space="preserve"> ((RAW!U565 / 10000000000) * 1000)</f>
        <v>0</v>
      </c>
      <c r="W565" s="22">
        <f xml:space="preserve"> ((RAW!V565 / 1000000000) * 1000)</f>
        <v>266.054687</v>
      </c>
      <c r="X565" s="19" t="str">
        <f xml:space="preserve"> RAW!W565</f>
        <v>S</v>
      </c>
      <c r="Y565" s="19" t="str">
        <f xml:space="preserve"> RAW!X565</f>
        <v>L</v>
      </c>
      <c r="Z565" s="20" t="str">
        <f xml:space="preserve"> RAW!Y565</f>
        <v>N</v>
      </c>
      <c r="AA565" s="19">
        <f xml:space="preserve"> ((RAW!Z565 / 10000000000) * 1000)</f>
        <v>0</v>
      </c>
      <c r="AB565" s="19">
        <f xml:space="preserve"> RAW!AA565 / 5</f>
        <v>1375.6</v>
      </c>
      <c r="AC565" s="20">
        <f xml:space="preserve"> ((RAW!AB565 / 1000000) * 1000)</f>
        <v>0</v>
      </c>
    </row>
    <row r="566" spans="1:29" x14ac:dyDescent="0.25">
      <c r="A566" s="28">
        <v>43240.499233981478</v>
      </c>
      <c r="B566" s="18">
        <f t="shared" si="9"/>
        <v>46.916666944278404</v>
      </c>
      <c r="C566" s="19">
        <f xml:space="preserve"> RAW!B566 / 5</f>
        <v>1376.4</v>
      </c>
      <c r="D566" s="19">
        <f xml:space="preserve"> RAW!C566 / 5</f>
        <v>-132.80000000000001</v>
      </c>
      <c r="E566" s="20">
        <f xml:space="preserve"> RAW!D566 / 5</f>
        <v>-473.2</v>
      </c>
      <c r="F566" s="19">
        <f xml:space="preserve"> RAW!E566 / 5000</f>
        <v>1.3051999999999999</v>
      </c>
      <c r="G566" s="19">
        <f xml:space="preserve"> RAW!F566 / 5000</f>
        <v>-0.34699999999999998</v>
      </c>
      <c r="H566" s="19">
        <f xml:space="preserve"> RAW!G566 / 5000</f>
        <v>2.8E-3</v>
      </c>
      <c r="I566" s="19">
        <f xml:space="preserve"> RAW!H566 / 5000</f>
        <v>0.113</v>
      </c>
      <c r="J566" s="20">
        <f xml:space="preserve"> RAW!I566 / 5000</f>
        <v>0.52539999999999998</v>
      </c>
      <c r="K566" s="20">
        <f xml:space="preserve"> RAW!J566</f>
        <v>11111001</v>
      </c>
      <c r="L566" s="21">
        <f xml:space="preserve"> ((RAW!K566 / 10000000000) * 1000)</f>
        <v>0</v>
      </c>
      <c r="M566" s="22">
        <f xml:space="preserve"> ((RAW!L566 / 1000000000) * 1000)</f>
        <v>186.877095</v>
      </c>
      <c r="N566" s="19" t="str">
        <f xml:space="preserve"> RAW!M566</f>
        <v>R</v>
      </c>
      <c r="O566" s="19" t="str">
        <f xml:space="preserve"> RAW!N566</f>
        <v>L</v>
      </c>
      <c r="P566" s="20" t="str">
        <f xml:space="preserve"> RAW!O566</f>
        <v>-</v>
      </c>
      <c r="Q566" s="21">
        <f xml:space="preserve"> ((RAW!P566 / 10000000000) * 1000)</f>
        <v>0</v>
      </c>
      <c r="R566" s="22">
        <f xml:space="preserve"> ((RAW!Q566 / 1000000000) * 1000)</f>
        <v>0.697797</v>
      </c>
      <c r="S566" s="19" t="str">
        <f xml:space="preserve"> RAW!R566</f>
        <v>S</v>
      </c>
      <c r="T566" s="19" t="str">
        <f xml:space="preserve"> RAW!S566</f>
        <v>L</v>
      </c>
      <c r="U566" s="20" t="str">
        <f xml:space="preserve"> RAW!T566</f>
        <v>N</v>
      </c>
      <c r="V566" s="21">
        <f xml:space="preserve"> ((RAW!U566 / 10000000000) * 1000)</f>
        <v>0</v>
      </c>
      <c r="W566" s="22">
        <f xml:space="preserve"> ((RAW!V566 / 1000000000) * 1000)</f>
        <v>266.054687</v>
      </c>
      <c r="X566" s="19" t="str">
        <f xml:space="preserve"> RAW!W566</f>
        <v>S</v>
      </c>
      <c r="Y566" s="19" t="str">
        <f xml:space="preserve"> RAW!X566</f>
        <v>L</v>
      </c>
      <c r="Z566" s="20" t="str">
        <f xml:space="preserve"> RAW!Y566</f>
        <v>N</v>
      </c>
      <c r="AA566" s="19">
        <f xml:space="preserve"> ((RAW!Z566 / 10000000000) * 1000)</f>
        <v>0</v>
      </c>
      <c r="AB566" s="19">
        <f xml:space="preserve"> RAW!AA566 / 5</f>
        <v>1376.4</v>
      </c>
      <c r="AC566" s="20">
        <f xml:space="preserve"> ((RAW!AB566 / 1000000) * 1000)</f>
        <v>0</v>
      </c>
    </row>
    <row r="567" spans="1:29" x14ac:dyDescent="0.25">
      <c r="A567" s="28">
        <v>43240.502706192128</v>
      </c>
      <c r="B567" s="18">
        <f t="shared" si="9"/>
        <v>46.999999999883585</v>
      </c>
      <c r="C567" s="19">
        <f xml:space="preserve"> RAW!B567 / 5</f>
        <v>1377.2</v>
      </c>
      <c r="D567" s="19">
        <f xml:space="preserve"> RAW!C567 / 5</f>
        <v>-132.80000000000001</v>
      </c>
      <c r="E567" s="20">
        <f xml:space="preserve"> RAW!D567 / 5</f>
        <v>-473.2</v>
      </c>
      <c r="F567" s="19">
        <f xml:space="preserve"> RAW!E567 / 5000</f>
        <v>1.3049999999999999</v>
      </c>
      <c r="G567" s="19">
        <f xml:space="preserve"> RAW!F567 / 5000</f>
        <v>-0.34620000000000001</v>
      </c>
      <c r="H567" s="19">
        <f xml:space="preserve"> RAW!G567 / 5000</f>
        <v>3.5999999999999999E-3</v>
      </c>
      <c r="I567" s="19">
        <f xml:space="preserve"> RAW!H567 / 5000</f>
        <v>0.1138</v>
      </c>
      <c r="J567" s="20">
        <f xml:space="preserve"> RAW!I567 / 5000</f>
        <v>0.52600000000000002</v>
      </c>
      <c r="K567" s="20">
        <f xml:space="preserve"> RAW!J567</f>
        <v>11111001</v>
      </c>
      <c r="L567" s="21">
        <f xml:space="preserve"> ((RAW!K567 / 10000000000) * 1000)</f>
        <v>0</v>
      </c>
      <c r="M567" s="22">
        <f xml:space="preserve"> ((RAW!L567 / 1000000000) * 1000)</f>
        <v>186.905945</v>
      </c>
      <c r="N567" s="19" t="str">
        <f xml:space="preserve"> RAW!M567</f>
        <v>R</v>
      </c>
      <c r="O567" s="19" t="str">
        <f xml:space="preserve"> RAW!N567</f>
        <v>L</v>
      </c>
      <c r="P567" s="20" t="str">
        <f xml:space="preserve"> RAW!O567</f>
        <v>-</v>
      </c>
      <c r="Q567" s="21">
        <f xml:space="preserve"> ((RAW!P567 / 10000000000) * 1000)</f>
        <v>0</v>
      </c>
      <c r="R567" s="22">
        <f xml:space="preserve"> ((RAW!Q567 / 1000000000) * 1000)</f>
        <v>0.697797</v>
      </c>
      <c r="S567" s="19" t="str">
        <f xml:space="preserve"> RAW!R567</f>
        <v>S</v>
      </c>
      <c r="T567" s="19" t="str">
        <f xml:space="preserve"> RAW!S567</f>
        <v>L</v>
      </c>
      <c r="U567" s="20" t="str">
        <f xml:space="preserve"> RAW!T567</f>
        <v>N</v>
      </c>
      <c r="V567" s="21">
        <f xml:space="preserve"> ((RAW!U567 / 10000000000) * 1000)</f>
        <v>0</v>
      </c>
      <c r="W567" s="22">
        <f xml:space="preserve"> ((RAW!V567 / 1000000000) * 1000)</f>
        <v>266.054687</v>
      </c>
      <c r="X567" s="19" t="str">
        <f xml:space="preserve"> RAW!W567</f>
        <v>S</v>
      </c>
      <c r="Y567" s="19" t="str">
        <f xml:space="preserve"> RAW!X567</f>
        <v>L</v>
      </c>
      <c r="Z567" s="20" t="str">
        <f xml:space="preserve"> RAW!Y567</f>
        <v>N</v>
      </c>
      <c r="AA567" s="19">
        <f xml:space="preserve"> ((RAW!Z567 / 10000000000) * 1000)</f>
        <v>0</v>
      </c>
      <c r="AB567" s="19">
        <f xml:space="preserve"> RAW!AA567 / 5</f>
        <v>1377.2</v>
      </c>
      <c r="AC567" s="20">
        <f xml:space="preserve"> ((RAW!AB567 / 1000000) * 1000)</f>
        <v>0</v>
      </c>
    </row>
    <row r="568" spans="1:29" x14ac:dyDescent="0.25">
      <c r="A568" s="28">
        <v>43240.506178425923</v>
      </c>
      <c r="B568" s="18">
        <f t="shared" si="9"/>
        <v>47.083333610964473</v>
      </c>
      <c r="C568" s="19">
        <f xml:space="preserve"> RAW!B568 / 5</f>
        <v>1375</v>
      </c>
      <c r="D568" s="19">
        <f xml:space="preserve"> RAW!C568 / 5</f>
        <v>-132.80000000000001</v>
      </c>
      <c r="E568" s="20">
        <f xml:space="preserve"> RAW!D568 / 5</f>
        <v>-473.2</v>
      </c>
      <c r="F568" s="19">
        <f xml:space="preserve"> RAW!E568 / 5000</f>
        <v>1.3049999999999999</v>
      </c>
      <c r="G568" s="19">
        <f xml:space="preserve"> RAW!F568 / 5000</f>
        <v>-0.34760000000000002</v>
      </c>
      <c r="H568" s="19">
        <f xml:space="preserve"> RAW!G568 / 5000</f>
        <v>2E-3</v>
      </c>
      <c r="I568" s="19">
        <f xml:space="preserve"> RAW!H568 / 5000</f>
        <v>0.112</v>
      </c>
      <c r="J568" s="20">
        <f xml:space="preserve"> RAW!I568 / 5000</f>
        <v>0.52439999999999998</v>
      </c>
      <c r="K568" s="20">
        <f xml:space="preserve"> RAW!J568</f>
        <v>11111001</v>
      </c>
      <c r="L568" s="21">
        <f xml:space="preserve"> ((RAW!K568 / 10000000000) * 1000)</f>
        <v>1.3960000000000001E-3</v>
      </c>
      <c r="M568" s="22">
        <f xml:space="preserve"> ((RAW!L568 / 1000000000) * 1000)</f>
        <v>186.88983200000001</v>
      </c>
      <c r="N568" s="19" t="str">
        <f xml:space="preserve"> RAW!M568</f>
        <v>R</v>
      </c>
      <c r="O568" s="19" t="str">
        <f xml:space="preserve"> RAW!N568</f>
        <v>L</v>
      </c>
      <c r="P568" s="20" t="str">
        <f xml:space="preserve"> RAW!O568</f>
        <v>-</v>
      </c>
      <c r="Q568" s="21">
        <f xml:space="preserve"> ((RAW!P568 / 10000000000) * 1000)</f>
        <v>0</v>
      </c>
      <c r="R568" s="22">
        <f xml:space="preserve"> ((RAW!Q568 / 1000000000) * 1000)</f>
        <v>0.697797</v>
      </c>
      <c r="S568" s="19" t="str">
        <f xml:space="preserve"> RAW!R568</f>
        <v>S</v>
      </c>
      <c r="T568" s="19" t="str">
        <f xml:space="preserve"> RAW!S568</f>
        <v>L</v>
      </c>
      <c r="U568" s="20" t="str">
        <f xml:space="preserve"> RAW!T568</f>
        <v>N</v>
      </c>
      <c r="V568" s="21">
        <f xml:space="preserve"> ((RAW!U568 / 10000000000) * 1000)</f>
        <v>0</v>
      </c>
      <c r="W568" s="22">
        <f xml:space="preserve"> ((RAW!V568 / 1000000000) * 1000)</f>
        <v>266.054687</v>
      </c>
      <c r="X568" s="19" t="str">
        <f xml:space="preserve"> RAW!W568</f>
        <v>S</v>
      </c>
      <c r="Y568" s="19" t="str">
        <f xml:space="preserve"> RAW!X568</f>
        <v>L</v>
      </c>
      <c r="Z568" s="20" t="str">
        <f xml:space="preserve"> RAW!Y568</f>
        <v>N</v>
      </c>
      <c r="AA568" s="19">
        <f xml:space="preserve"> ((RAW!Z568 / 10000000000) * 1000)</f>
        <v>1.3960000000000001E-3</v>
      </c>
      <c r="AB568" s="19">
        <f xml:space="preserve"> RAW!AA568 / 5</f>
        <v>1375</v>
      </c>
      <c r="AC568" s="20">
        <f xml:space="preserve"> ((RAW!AB568 / 1000000) * 1000)</f>
        <v>0</v>
      </c>
    </row>
    <row r="569" spans="1:29" x14ac:dyDescent="0.25">
      <c r="A569" s="28">
        <v>43240.50965064815</v>
      </c>
      <c r="B569" s="18">
        <f t="shared" si="9"/>
        <v>47.166666944394819</v>
      </c>
      <c r="C569" s="19">
        <f xml:space="preserve"> RAW!B569 / 5</f>
        <v>1375</v>
      </c>
      <c r="D569" s="19">
        <f xml:space="preserve"> RAW!C569 / 5</f>
        <v>-132.80000000000001</v>
      </c>
      <c r="E569" s="20">
        <f xml:space="preserve"> RAW!D569 / 5</f>
        <v>-473.2</v>
      </c>
      <c r="F569" s="19">
        <f xml:space="preserve"> RAW!E569 / 5000</f>
        <v>1.3049999999999999</v>
      </c>
      <c r="G569" s="19">
        <f xml:space="preserve"> RAW!F569 / 5000</f>
        <v>-0.34799999999999998</v>
      </c>
      <c r="H569" s="19">
        <f xml:space="preserve"> RAW!G569 / 5000</f>
        <v>2E-3</v>
      </c>
      <c r="I569" s="19">
        <f xml:space="preserve"> RAW!H569 / 5000</f>
        <v>0.112</v>
      </c>
      <c r="J569" s="20">
        <f xml:space="preserve"> RAW!I569 / 5000</f>
        <v>0.52439999999999998</v>
      </c>
      <c r="K569" s="20">
        <f xml:space="preserve"> RAW!J569</f>
        <v>11111001</v>
      </c>
      <c r="L569" s="21">
        <f xml:space="preserve"> ((RAW!K569 / 10000000000) * 1000)</f>
        <v>0.12171999999999999</v>
      </c>
      <c r="M569" s="22">
        <f xml:space="preserve"> ((RAW!L569 / 1000000000) * 1000)</f>
        <v>186.83738599999998</v>
      </c>
      <c r="N569" s="19" t="str">
        <f xml:space="preserve"> RAW!M569</f>
        <v>R</v>
      </c>
      <c r="O569" s="19" t="str">
        <f xml:space="preserve"> RAW!N569</f>
        <v>L</v>
      </c>
      <c r="P569" s="20" t="str">
        <f xml:space="preserve"> RAW!O569</f>
        <v>-</v>
      </c>
      <c r="Q569" s="21">
        <f xml:space="preserve"> ((RAW!P569 / 10000000000) * 1000)</f>
        <v>0</v>
      </c>
      <c r="R569" s="22">
        <f xml:space="preserve"> ((RAW!Q569 / 1000000000) * 1000)</f>
        <v>0.697797</v>
      </c>
      <c r="S569" s="19" t="str">
        <f xml:space="preserve"> RAW!R569</f>
        <v>S</v>
      </c>
      <c r="T569" s="19" t="str">
        <f xml:space="preserve"> RAW!S569</f>
        <v>L</v>
      </c>
      <c r="U569" s="20" t="str">
        <f xml:space="preserve"> RAW!T569</f>
        <v>N</v>
      </c>
      <c r="V569" s="21">
        <f xml:space="preserve"> ((RAW!U569 / 10000000000) * 1000)</f>
        <v>0</v>
      </c>
      <c r="W569" s="22">
        <f xml:space="preserve"> ((RAW!V569 / 1000000000) * 1000)</f>
        <v>266.054687</v>
      </c>
      <c r="X569" s="19" t="str">
        <f xml:space="preserve"> RAW!W569</f>
        <v>S</v>
      </c>
      <c r="Y569" s="19" t="str">
        <f xml:space="preserve"> RAW!X569</f>
        <v>L</v>
      </c>
      <c r="Z569" s="20" t="str">
        <f xml:space="preserve"> RAW!Y569</f>
        <v>N</v>
      </c>
      <c r="AA569" s="19">
        <f xml:space="preserve"> ((RAW!Z569 / 10000000000) * 1000)</f>
        <v>0.12171999999999999</v>
      </c>
      <c r="AB569" s="19">
        <f xml:space="preserve"> RAW!AA569 / 5</f>
        <v>1375</v>
      </c>
      <c r="AC569" s="20">
        <f xml:space="preserve"> ((RAW!AB569 / 1000000) * 1000)</f>
        <v>0</v>
      </c>
    </row>
    <row r="570" spans="1:29" x14ac:dyDescent="0.25">
      <c r="A570" s="28">
        <v>43240.513122870369</v>
      </c>
      <c r="B570" s="18">
        <f t="shared" si="9"/>
        <v>47.250000277650543</v>
      </c>
      <c r="C570" s="19">
        <f xml:space="preserve"> RAW!B570 / 5</f>
        <v>1375</v>
      </c>
      <c r="D570" s="19">
        <f xml:space="preserve"> RAW!C570 / 5</f>
        <v>-132.80000000000001</v>
      </c>
      <c r="E570" s="20">
        <f xml:space="preserve"> RAW!D570 / 5</f>
        <v>-473.2</v>
      </c>
      <c r="F570" s="19">
        <f xml:space="preserve"> RAW!E570 / 5000</f>
        <v>1.3049999999999999</v>
      </c>
      <c r="G570" s="19">
        <f xml:space="preserve"> RAW!F570 / 5000</f>
        <v>-0.34760000000000002</v>
      </c>
      <c r="H570" s="19">
        <f xml:space="preserve"> RAW!G570 / 5000</f>
        <v>2E-3</v>
      </c>
      <c r="I570" s="19">
        <f xml:space="preserve"> RAW!H570 / 5000</f>
        <v>0.112</v>
      </c>
      <c r="J570" s="20">
        <f xml:space="preserve"> RAW!I570 / 5000</f>
        <v>0.52439999999999998</v>
      </c>
      <c r="K570" s="20">
        <f xml:space="preserve"> RAW!J570</f>
        <v>11111001</v>
      </c>
      <c r="L570" s="21">
        <f xml:space="preserve"> ((RAW!K570 / 10000000000) * 1000)</f>
        <v>0</v>
      </c>
      <c r="M570" s="22">
        <f xml:space="preserve"> ((RAW!L570 / 1000000000) * 1000)</f>
        <v>186.79553199999998</v>
      </c>
      <c r="N570" s="19" t="str">
        <f xml:space="preserve"> RAW!M570</f>
        <v>R</v>
      </c>
      <c r="O570" s="19" t="str">
        <f xml:space="preserve"> RAW!N570</f>
        <v>L</v>
      </c>
      <c r="P570" s="20" t="str">
        <f xml:space="preserve"> RAW!O570</f>
        <v>-</v>
      </c>
      <c r="Q570" s="21">
        <f xml:space="preserve"> ((RAW!P570 / 10000000000) * 1000)</f>
        <v>0</v>
      </c>
      <c r="R570" s="22">
        <f xml:space="preserve"> ((RAW!Q570 / 1000000000) * 1000)</f>
        <v>0.697797</v>
      </c>
      <c r="S570" s="19" t="str">
        <f xml:space="preserve"> RAW!R570</f>
        <v>S</v>
      </c>
      <c r="T570" s="19" t="str">
        <f xml:space="preserve"> RAW!S570</f>
        <v>L</v>
      </c>
      <c r="U570" s="20" t="str">
        <f xml:space="preserve"> RAW!T570</f>
        <v>N</v>
      </c>
      <c r="V570" s="21">
        <f xml:space="preserve"> ((RAW!U570 / 10000000000) * 1000)</f>
        <v>0</v>
      </c>
      <c r="W570" s="22">
        <f xml:space="preserve"> ((RAW!V570 / 1000000000) * 1000)</f>
        <v>266.054687</v>
      </c>
      <c r="X570" s="19" t="str">
        <f xml:space="preserve"> RAW!W570</f>
        <v>S</v>
      </c>
      <c r="Y570" s="19" t="str">
        <f xml:space="preserve"> RAW!X570</f>
        <v>L</v>
      </c>
      <c r="Z570" s="20" t="str">
        <f xml:space="preserve"> RAW!Y570</f>
        <v>N</v>
      </c>
      <c r="AA570" s="19">
        <f xml:space="preserve"> ((RAW!Z570 / 10000000000) * 1000)</f>
        <v>0</v>
      </c>
      <c r="AB570" s="19">
        <f xml:space="preserve"> RAW!AA570 / 5</f>
        <v>1375</v>
      </c>
      <c r="AC570" s="20">
        <f xml:space="preserve"> ((RAW!AB570 / 1000000) * 1000)</f>
        <v>0</v>
      </c>
    </row>
    <row r="571" spans="1:29" x14ac:dyDescent="0.25">
      <c r="A571" s="28">
        <v>43240.516595092595</v>
      </c>
      <c r="B571" s="18">
        <f t="shared" si="9"/>
        <v>47.333333611080889</v>
      </c>
      <c r="C571" s="19">
        <f xml:space="preserve"> RAW!B571 / 5</f>
        <v>1375.8</v>
      </c>
      <c r="D571" s="19">
        <f xml:space="preserve"> RAW!C571 / 5</f>
        <v>-132.80000000000001</v>
      </c>
      <c r="E571" s="20">
        <f xml:space="preserve"> RAW!D571 / 5</f>
        <v>-473.2</v>
      </c>
      <c r="F571" s="19">
        <f xml:space="preserve"> RAW!E571 / 5000</f>
        <v>1.3049999999999999</v>
      </c>
      <c r="G571" s="19">
        <f xml:space="preserve"> RAW!F571 / 5000</f>
        <v>-0.34739999999999999</v>
      </c>
      <c r="H571" s="19">
        <f xml:space="preserve"> RAW!G571 / 5000</f>
        <v>2.2000000000000001E-3</v>
      </c>
      <c r="I571" s="19">
        <f xml:space="preserve"> RAW!H571 / 5000</f>
        <v>0.1124</v>
      </c>
      <c r="J571" s="20">
        <f xml:space="preserve"> RAW!I571 / 5000</f>
        <v>0.52480000000000004</v>
      </c>
      <c r="K571" s="20">
        <f xml:space="preserve"> RAW!J571</f>
        <v>11111001</v>
      </c>
      <c r="L571" s="21">
        <f xml:space="preserve"> ((RAW!K571 / 10000000000) * 1000)</f>
        <v>0</v>
      </c>
      <c r="M571" s="22">
        <f xml:space="preserve"> ((RAW!L571 / 1000000000) * 1000)</f>
        <v>186.79549900000001</v>
      </c>
      <c r="N571" s="19" t="str">
        <f xml:space="preserve"> RAW!M571</f>
        <v>R</v>
      </c>
      <c r="O571" s="19" t="str">
        <f xml:space="preserve"> RAW!N571</f>
        <v>L</v>
      </c>
      <c r="P571" s="20" t="str">
        <f xml:space="preserve"> RAW!O571</f>
        <v>-</v>
      </c>
      <c r="Q571" s="21">
        <f xml:space="preserve"> ((RAW!P571 / 10000000000) * 1000)</f>
        <v>0</v>
      </c>
      <c r="R571" s="22">
        <f xml:space="preserve"> ((RAW!Q571 / 1000000000) * 1000)</f>
        <v>0.697797</v>
      </c>
      <c r="S571" s="19" t="str">
        <f xml:space="preserve"> RAW!R571</f>
        <v>S</v>
      </c>
      <c r="T571" s="19" t="str">
        <f xml:space="preserve"> RAW!S571</f>
        <v>L</v>
      </c>
      <c r="U571" s="20" t="str">
        <f xml:space="preserve"> RAW!T571</f>
        <v>N</v>
      </c>
      <c r="V571" s="21">
        <f xml:space="preserve"> ((RAW!U571 / 10000000000) * 1000)</f>
        <v>0</v>
      </c>
      <c r="W571" s="22">
        <f xml:space="preserve"> ((RAW!V571 / 1000000000) * 1000)</f>
        <v>266.054687</v>
      </c>
      <c r="X571" s="19" t="str">
        <f xml:space="preserve"> RAW!W571</f>
        <v>S</v>
      </c>
      <c r="Y571" s="19" t="str">
        <f xml:space="preserve"> RAW!X571</f>
        <v>L</v>
      </c>
      <c r="Z571" s="20" t="str">
        <f xml:space="preserve"> RAW!Y571</f>
        <v>N</v>
      </c>
      <c r="AA571" s="19">
        <f xml:space="preserve"> ((RAW!Z571 / 10000000000) * 1000)</f>
        <v>0</v>
      </c>
      <c r="AB571" s="19">
        <f xml:space="preserve"> RAW!AA571 / 5</f>
        <v>1375.8</v>
      </c>
      <c r="AC571" s="20">
        <f xml:space="preserve"> ((RAW!AB571 / 1000000) * 1000)</f>
        <v>0</v>
      </c>
    </row>
    <row r="572" spans="1:29" x14ac:dyDescent="0.25">
      <c r="A572" s="28">
        <v>43240.520067314814</v>
      </c>
      <c r="B572" s="18">
        <f t="shared" si="9"/>
        <v>47.416666944336612</v>
      </c>
      <c r="C572" s="19">
        <f xml:space="preserve"> RAW!B572 / 5</f>
        <v>1375.8</v>
      </c>
      <c r="D572" s="19">
        <f xml:space="preserve"> RAW!C572 / 5</f>
        <v>-132.80000000000001</v>
      </c>
      <c r="E572" s="20">
        <f xml:space="preserve"> RAW!D572 / 5</f>
        <v>-473.2</v>
      </c>
      <c r="F572" s="19">
        <f xml:space="preserve"> RAW!E572 / 5000</f>
        <v>1.3049999999999999</v>
      </c>
      <c r="G572" s="19">
        <f xml:space="preserve"> RAW!F572 / 5000</f>
        <v>-0.34720000000000001</v>
      </c>
      <c r="H572" s="19">
        <f xml:space="preserve"> RAW!G572 / 5000</f>
        <v>2.3999999999999998E-3</v>
      </c>
      <c r="I572" s="19">
        <f xml:space="preserve"> RAW!H572 / 5000</f>
        <v>0.11260000000000001</v>
      </c>
      <c r="J572" s="20">
        <f xml:space="preserve"> RAW!I572 / 5000</f>
        <v>0.52500000000000002</v>
      </c>
      <c r="K572" s="20">
        <f xml:space="preserve"> RAW!J572</f>
        <v>11111001</v>
      </c>
      <c r="L572" s="21">
        <f xml:space="preserve"> ((RAW!K572 / 10000000000) * 1000)</f>
        <v>0</v>
      </c>
      <c r="M572" s="22">
        <f xml:space="preserve"> ((RAW!L572 / 1000000000) * 1000)</f>
        <v>186.79549900000001</v>
      </c>
      <c r="N572" s="19" t="str">
        <f xml:space="preserve"> RAW!M572</f>
        <v>R</v>
      </c>
      <c r="O572" s="19" t="str">
        <f xml:space="preserve"> RAW!N572</f>
        <v>L</v>
      </c>
      <c r="P572" s="20" t="str">
        <f xml:space="preserve"> RAW!O572</f>
        <v>-</v>
      </c>
      <c r="Q572" s="21">
        <f xml:space="preserve"> ((RAW!P572 / 10000000000) * 1000)</f>
        <v>0</v>
      </c>
      <c r="R572" s="22">
        <f xml:space="preserve"> ((RAW!Q572 / 1000000000) * 1000)</f>
        <v>0.697797</v>
      </c>
      <c r="S572" s="19" t="str">
        <f xml:space="preserve"> RAW!R572</f>
        <v>S</v>
      </c>
      <c r="T572" s="19" t="str">
        <f xml:space="preserve"> RAW!S572</f>
        <v>L</v>
      </c>
      <c r="U572" s="20" t="str">
        <f xml:space="preserve"> RAW!T572</f>
        <v>N</v>
      </c>
      <c r="V572" s="21">
        <f xml:space="preserve"> ((RAW!U572 / 10000000000) * 1000)</f>
        <v>0</v>
      </c>
      <c r="W572" s="22">
        <f xml:space="preserve"> ((RAW!V572 / 1000000000) * 1000)</f>
        <v>266.054687</v>
      </c>
      <c r="X572" s="19" t="str">
        <f xml:space="preserve"> RAW!W572</f>
        <v>S</v>
      </c>
      <c r="Y572" s="19" t="str">
        <f xml:space="preserve"> RAW!X572</f>
        <v>L</v>
      </c>
      <c r="Z572" s="20" t="str">
        <f xml:space="preserve"> RAW!Y572</f>
        <v>N</v>
      </c>
      <c r="AA572" s="19">
        <f xml:space="preserve"> ((RAW!Z572 / 10000000000) * 1000)</f>
        <v>0</v>
      </c>
      <c r="AB572" s="19">
        <f xml:space="preserve"> RAW!AA572 / 5</f>
        <v>1375.8</v>
      </c>
      <c r="AC572" s="20">
        <f xml:space="preserve"> ((RAW!AB572 / 1000000) * 1000)</f>
        <v>0</v>
      </c>
    </row>
    <row r="573" spans="1:29" x14ac:dyDescent="0.25">
      <c r="A573" s="28">
        <v>43240.523539525464</v>
      </c>
      <c r="B573" s="18">
        <f t="shared" si="9"/>
        <v>47.499999999941792</v>
      </c>
      <c r="C573" s="19">
        <f xml:space="preserve"> RAW!B573 / 5</f>
        <v>1375</v>
      </c>
      <c r="D573" s="19">
        <f xml:space="preserve"> RAW!C573 / 5</f>
        <v>-132.80000000000001</v>
      </c>
      <c r="E573" s="20">
        <f xml:space="preserve"> RAW!D573 / 5</f>
        <v>-473.2</v>
      </c>
      <c r="F573" s="19">
        <f xml:space="preserve"> RAW!E573 / 5000</f>
        <v>1.3051999999999999</v>
      </c>
      <c r="G573" s="19">
        <f xml:space="preserve"> RAW!F573 / 5000</f>
        <v>-0.34739999999999999</v>
      </c>
      <c r="H573" s="19">
        <f xml:space="preserve"> RAW!G573 / 5000</f>
        <v>2.3999999999999998E-3</v>
      </c>
      <c r="I573" s="19">
        <f xml:space="preserve"> RAW!H573 / 5000</f>
        <v>0.11260000000000001</v>
      </c>
      <c r="J573" s="20">
        <f xml:space="preserve"> RAW!I573 / 5000</f>
        <v>0.52500000000000002</v>
      </c>
      <c r="K573" s="20">
        <f xml:space="preserve"> RAW!J573</f>
        <v>11111001</v>
      </c>
      <c r="L573" s="21">
        <f xml:space="preserve"> ((RAW!K573 / 10000000000) * 1000)</f>
        <v>0</v>
      </c>
      <c r="M573" s="22">
        <f xml:space="preserve"> ((RAW!L573 / 1000000000) * 1000)</f>
        <v>186.79549900000001</v>
      </c>
      <c r="N573" s="19" t="str">
        <f xml:space="preserve"> RAW!M573</f>
        <v>R</v>
      </c>
      <c r="O573" s="19" t="str">
        <f xml:space="preserve"> RAW!N573</f>
        <v>L</v>
      </c>
      <c r="P573" s="20" t="str">
        <f xml:space="preserve"> RAW!O573</f>
        <v>-</v>
      </c>
      <c r="Q573" s="21">
        <f xml:space="preserve"> ((RAW!P573 / 10000000000) * 1000)</f>
        <v>0</v>
      </c>
      <c r="R573" s="22">
        <f xml:space="preserve"> ((RAW!Q573 / 1000000000) * 1000)</f>
        <v>0.697797</v>
      </c>
      <c r="S573" s="19" t="str">
        <f xml:space="preserve"> RAW!R573</f>
        <v>S</v>
      </c>
      <c r="T573" s="19" t="str">
        <f xml:space="preserve"> RAW!S573</f>
        <v>L</v>
      </c>
      <c r="U573" s="20" t="str">
        <f xml:space="preserve"> RAW!T573</f>
        <v>N</v>
      </c>
      <c r="V573" s="21">
        <f xml:space="preserve"> ((RAW!U573 / 10000000000) * 1000)</f>
        <v>0</v>
      </c>
      <c r="W573" s="22">
        <f xml:space="preserve"> ((RAW!V573 / 1000000000) * 1000)</f>
        <v>266.054687</v>
      </c>
      <c r="X573" s="19" t="str">
        <f xml:space="preserve"> RAW!W573</f>
        <v>S</v>
      </c>
      <c r="Y573" s="19" t="str">
        <f xml:space="preserve"> RAW!X573</f>
        <v>L</v>
      </c>
      <c r="Z573" s="20" t="str">
        <f xml:space="preserve"> RAW!Y573</f>
        <v>N</v>
      </c>
      <c r="AA573" s="19">
        <f xml:space="preserve"> ((RAW!Z573 / 10000000000) * 1000)</f>
        <v>0</v>
      </c>
      <c r="AB573" s="19">
        <f xml:space="preserve"> RAW!AA573 / 5</f>
        <v>1375</v>
      </c>
      <c r="AC573" s="20">
        <f xml:space="preserve"> ((RAW!AB573 / 1000000) * 1000)</f>
        <v>0</v>
      </c>
    </row>
    <row r="574" spans="1:29" x14ac:dyDescent="0.25">
      <c r="A574" s="28">
        <v>43240.527011759259</v>
      </c>
      <c r="B574" s="18">
        <f t="shared" si="9"/>
        <v>47.583333611022681</v>
      </c>
      <c r="C574" s="19">
        <f xml:space="preserve"> RAW!B574 / 5</f>
        <v>1375</v>
      </c>
      <c r="D574" s="19">
        <f xml:space="preserve"> RAW!C574 / 5</f>
        <v>-132.80000000000001</v>
      </c>
      <c r="E574" s="20">
        <f xml:space="preserve"> RAW!D574 / 5</f>
        <v>-473.2</v>
      </c>
      <c r="F574" s="19">
        <f xml:space="preserve"> RAW!E574 / 5000</f>
        <v>1.3051999999999999</v>
      </c>
      <c r="G574" s="19">
        <f xml:space="preserve"> RAW!F574 / 5000</f>
        <v>-0.34760000000000002</v>
      </c>
      <c r="H574" s="19">
        <f xml:space="preserve"> RAW!G574 / 5000</f>
        <v>2.2000000000000001E-3</v>
      </c>
      <c r="I574" s="19">
        <f xml:space="preserve"> RAW!H574 / 5000</f>
        <v>0.1124</v>
      </c>
      <c r="J574" s="20">
        <f xml:space="preserve"> RAW!I574 / 5000</f>
        <v>0.52459999999999996</v>
      </c>
      <c r="K574" s="20">
        <f xml:space="preserve"> RAW!J574</f>
        <v>11111001</v>
      </c>
      <c r="L574" s="21">
        <f xml:space="preserve"> ((RAW!K574 / 10000000000) * 1000)</f>
        <v>0</v>
      </c>
      <c r="M574" s="22">
        <f xml:space="preserve"> ((RAW!L574 / 1000000000) * 1000)</f>
        <v>186.79549900000001</v>
      </c>
      <c r="N574" s="19" t="str">
        <f xml:space="preserve"> RAW!M574</f>
        <v>R</v>
      </c>
      <c r="O574" s="19" t="str">
        <f xml:space="preserve"> RAW!N574</f>
        <v>L</v>
      </c>
      <c r="P574" s="20" t="str">
        <f xml:space="preserve"> RAW!O574</f>
        <v>-</v>
      </c>
      <c r="Q574" s="21">
        <f xml:space="preserve"> ((RAW!P574 / 10000000000) * 1000)</f>
        <v>0</v>
      </c>
      <c r="R574" s="22">
        <f xml:space="preserve"> ((RAW!Q574 / 1000000000) * 1000)</f>
        <v>0.697797</v>
      </c>
      <c r="S574" s="19" t="str">
        <f xml:space="preserve"> RAW!R574</f>
        <v>S</v>
      </c>
      <c r="T574" s="19" t="str">
        <f xml:space="preserve"> RAW!S574</f>
        <v>L</v>
      </c>
      <c r="U574" s="20" t="str">
        <f xml:space="preserve"> RAW!T574</f>
        <v>N</v>
      </c>
      <c r="V574" s="21">
        <f xml:space="preserve"> ((RAW!U574 / 10000000000) * 1000)</f>
        <v>0</v>
      </c>
      <c r="W574" s="22">
        <f xml:space="preserve"> ((RAW!V574 / 1000000000) * 1000)</f>
        <v>266.054687</v>
      </c>
      <c r="X574" s="19" t="str">
        <f xml:space="preserve"> RAW!W574</f>
        <v>S</v>
      </c>
      <c r="Y574" s="19" t="str">
        <f xml:space="preserve"> RAW!X574</f>
        <v>L</v>
      </c>
      <c r="Z574" s="20" t="str">
        <f xml:space="preserve"> RAW!Y574</f>
        <v>N</v>
      </c>
      <c r="AA574" s="19">
        <f xml:space="preserve"> ((RAW!Z574 / 10000000000) * 1000)</f>
        <v>0</v>
      </c>
      <c r="AB574" s="19">
        <f xml:space="preserve"> RAW!AA574 / 5</f>
        <v>1375</v>
      </c>
      <c r="AC574" s="20">
        <f xml:space="preserve"> ((RAW!AB574 / 1000000) * 1000)</f>
        <v>0</v>
      </c>
    </row>
    <row r="575" spans="1:29" x14ac:dyDescent="0.25">
      <c r="A575" s="28">
        <v>43240.530483969909</v>
      </c>
      <c r="B575" s="18">
        <f t="shared" si="9"/>
        <v>47.666666666627862</v>
      </c>
      <c r="C575" s="19">
        <f xml:space="preserve"> RAW!B575 / 5</f>
        <v>1375.6</v>
      </c>
      <c r="D575" s="19">
        <f xml:space="preserve"> RAW!C575 / 5</f>
        <v>-132.80000000000001</v>
      </c>
      <c r="E575" s="20">
        <f xml:space="preserve"> RAW!D575 / 5</f>
        <v>-473.2</v>
      </c>
      <c r="F575" s="19">
        <f xml:space="preserve"> RAW!E575 / 5000</f>
        <v>1.3051999999999999</v>
      </c>
      <c r="G575" s="19">
        <f xml:space="preserve"> RAW!F575 / 5000</f>
        <v>-0.34760000000000002</v>
      </c>
      <c r="H575" s="19">
        <f xml:space="preserve"> RAW!G575 / 5000</f>
        <v>2.2000000000000001E-3</v>
      </c>
      <c r="I575" s="19">
        <f xml:space="preserve"> RAW!H575 / 5000</f>
        <v>0.1124</v>
      </c>
      <c r="J575" s="20">
        <f xml:space="preserve"> RAW!I575 / 5000</f>
        <v>0.52439999999999998</v>
      </c>
      <c r="K575" s="20">
        <f xml:space="preserve"> RAW!J575</f>
        <v>11111001</v>
      </c>
      <c r="L575" s="21">
        <f xml:space="preserve"> ((RAW!K575 / 10000000000) * 1000)</f>
        <v>0</v>
      </c>
      <c r="M575" s="22">
        <f xml:space="preserve"> ((RAW!L575 / 1000000000) * 1000)</f>
        <v>186.79541599999999</v>
      </c>
      <c r="N575" s="19" t="str">
        <f xml:space="preserve"> RAW!M575</f>
        <v>R</v>
      </c>
      <c r="O575" s="19" t="str">
        <f xml:space="preserve"> RAW!N575</f>
        <v>L</v>
      </c>
      <c r="P575" s="20" t="str">
        <f xml:space="preserve"> RAW!O575</f>
        <v>-</v>
      </c>
      <c r="Q575" s="21">
        <f xml:space="preserve"> ((RAW!P575 / 10000000000) * 1000)</f>
        <v>0</v>
      </c>
      <c r="R575" s="22">
        <f xml:space="preserve"> ((RAW!Q575 / 1000000000) * 1000)</f>
        <v>0.697797</v>
      </c>
      <c r="S575" s="19" t="str">
        <f xml:space="preserve"> RAW!R575</f>
        <v>S</v>
      </c>
      <c r="T575" s="19" t="str">
        <f xml:space="preserve"> RAW!S575</f>
        <v>L</v>
      </c>
      <c r="U575" s="20" t="str">
        <f xml:space="preserve"> RAW!T575</f>
        <v>N</v>
      </c>
      <c r="V575" s="21">
        <f xml:space="preserve"> ((RAW!U575 / 10000000000) * 1000)</f>
        <v>0</v>
      </c>
      <c r="W575" s="22">
        <f xml:space="preserve"> ((RAW!V575 / 1000000000) * 1000)</f>
        <v>266.054687</v>
      </c>
      <c r="X575" s="19" t="str">
        <f xml:space="preserve"> RAW!W575</f>
        <v>S</v>
      </c>
      <c r="Y575" s="19" t="str">
        <f xml:space="preserve"> RAW!X575</f>
        <v>L</v>
      </c>
      <c r="Z575" s="20" t="str">
        <f xml:space="preserve"> RAW!Y575</f>
        <v>N</v>
      </c>
      <c r="AA575" s="19">
        <f xml:space="preserve"> ((RAW!Z575 / 10000000000) * 1000)</f>
        <v>0</v>
      </c>
      <c r="AB575" s="19">
        <f xml:space="preserve"> RAW!AA575 / 5</f>
        <v>1375.6</v>
      </c>
      <c r="AC575" s="20">
        <f xml:space="preserve"> ((RAW!AB575 / 1000000) * 1000)</f>
        <v>0</v>
      </c>
    </row>
    <row r="576" spans="1:29" x14ac:dyDescent="0.25">
      <c r="A576" s="28">
        <v>43240.533956203704</v>
      </c>
      <c r="B576" s="18">
        <f t="shared" si="9"/>
        <v>47.75000027770875</v>
      </c>
      <c r="C576" s="19">
        <f xml:space="preserve"> RAW!B576 / 5</f>
        <v>1375</v>
      </c>
      <c r="D576" s="19">
        <f xml:space="preserve"> RAW!C576 / 5</f>
        <v>-132.80000000000001</v>
      </c>
      <c r="E576" s="20">
        <f xml:space="preserve"> RAW!D576 / 5</f>
        <v>-473.2</v>
      </c>
      <c r="F576" s="19">
        <f xml:space="preserve"> RAW!E576 / 5000</f>
        <v>1.3051999999999999</v>
      </c>
      <c r="G576" s="19">
        <f xml:space="preserve"> RAW!F576 / 5000</f>
        <v>-0.34760000000000002</v>
      </c>
      <c r="H576" s="19">
        <f xml:space="preserve"> RAW!G576 / 5000</f>
        <v>2.2000000000000001E-3</v>
      </c>
      <c r="I576" s="19">
        <f xml:space="preserve"> RAW!H576 / 5000</f>
        <v>0.1124</v>
      </c>
      <c r="J576" s="20">
        <f xml:space="preserve"> RAW!I576 / 5000</f>
        <v>0.52459999999999996</v>
      </c>
      <c r="K576" s="20">
        <f xml:space="preserve"> RAW!J576</f>
        <v>11111001</v>
      </c>
      <c r="L576" s="21">
        <f xml:space="preserve"> ((RAW!K576 / 10000000000) * 1000)</f>
        <v>0</v>
      </c>
      <c r="M576" s="22">
        <f xml:space="preserve"> ((RAW!L576 / 1000000000) * 1000)</f>
        <v>186.79513299999999</v>
      </c>
      <c r="N576" s="19" t="str">
        <f xml:space="preserve"> RAW!M576</f>
        <v>R</v>
      </c>
      <c r="O576" s="19" t="str">
        <f xml:space="preserve"> RAW!N576</f>
        <v>L</v>
      </c>
      <c r="P576" s="20" t="str">
        <f xml:space="preserve"> RAW!O576</f>
        <v>-</v>
      </c>
      <c r="Q576" s="21">
        <f xml:space="preserve"> ((RAW!P576 / 10000000000) * 1000)</f>
        <v>0</v>
      </c>
      <c r="R576" s="22">
        <f xml:space="preserve"> ((RAW!Q576 / 1000000000) * 1000)</f>
        <v>0.697797</v>
      </c>
      <c r="S576" s="19" t="str">
        <f xml:space="preserve"> RAW!R576</f>
        <v>S</v>
      </c>
      <c r="T576" s="19" t="str">
        <f xml:space="preserve"> RAW!S576</f>
        <v>L</v>
      </c>
      <c r="U576" s="20" t="str">
        <f xml:space="preserve"> RAW!T576</f>
        <v>N</v>
      </c>
      <c r="V576" s="21">
        <f xml:space="preserve"> ((RAW!U576 / 10000000000) * 1000)</f>
        <v>0</v>
      </c>
      <c r="W576" s="22">
        <f xml:space="preserve"> ((RAW!V576 / 1000000000) * 1000)</f>
        <v>266.054687</v>
      </c>
      <c r="X576" s="19" t="str">
        <f xml:space="preserve"> RAW!W576</f>
        <v>S</v>
      </c>
      <c r="Y576" s="19" t="str">
        <f xml:space="preserve"> RAW!X576</f>
        <v>L</v>
      </c>
      <c r="Z576" s="20" t="str">
        <f xml:space="preserve"> RAW!Y576</f>
        <v>N</v>
      </c>
      <c r="AA576" s="19">
        <f xml:space="preserve"> ((RAW!Z576 / 10000000000) * 1000)</f>
        <v>0</v>
      </c>
      <c r="AB576" s="19">
        <f xml:space="preserve"> RAW!AA576 / 5</f>
        <v>1375</v>
      </c>
      <c r="AC576" s="20">
        <f xml:space="preserve"> ((RAW!AB576 / 1000000) * 1000)</f>
        <v>0</v>
      </c>
    </row>
    <row r="577" spans="1:29" x14ac:dyDescent="0.25">
      <c r="A577" s="28">
        <v>43240.537428414355</v>
      </c>
      <c r="B577" s="18">
        <f t="shared" si="9"/>
        <v>47.833333333313931</v>
      </c>
      <c r="C577" s="19">
        <f xml:space="preserve"> RAW!B577 / 5</f>
        <v>1375.6</v>
      </c>
      <c r="D577" s="19">
        <f xml:space="preserve"> RAW!C577 / 5</f>
        <v>-132.80000000000001</v>
      </c>
      <c r="E577" s="20">
        <f xml:space="preserve"> RAW!D577 / 5</f>
        <v>-473.2</v>
      </c>
      <c r="F577" s="19">
        <f xml:space="preserve"> RAW!E577 / 5000</f>
        <v>1.3051999999999999</v>
      </c>
      <c r="G577" s="19">
        <f xml:space="preserve"> RAW!F577 / 5000</f>
        <v>-0.34760000000000002</v>
      </c>
      <c r="H577" s="19">
        <f xml:space="preserve"> RAW!G577 / 5000</f>
        <v>2.2000000000000001E-3</v>
      </c>
      <c r="I577" s="19">
        <f xml:space="preserve"> RAW!H577 / 5000</f>
        <v>0.11219999999999999</v>
      </c>
      <c r="J577" s="20">
        <f xml:space="preserve"> RAW!I577 / 5000</f>
        <v>0.52459999999999996</v>
      </c>
      <c r="K577" s="20">
        <f xml:space="preserve"> RAW!J577</f>
        <v>11111001</v>
      </c>
      <c r="L577" s="21">
        <f xml:space="preserve"> ((RAW!K577 / 10000000000) * 1000)</f>
        <v>0</v>
      </c>
      <c r="M577" s="22">
        <f xml:space="preserve"> ((RAW!L577 / 1000000000) * 1000)</f>
        <v>186.79149200000001</v>
      </c>
      <c r="N577" s="19" t="str">
        <f xml:space="preserve"> RAW!M577</f>
        <v>R</v>
      </c>
      <c r="O577" s="19" t="str">
        <f xml:space="preserve"> RAW!N577</f>
        <v>L</v>
      </c>
      <c r="P577" s="20" t="str">
        <f xml:space="preserve"> RAW!O577</f>
        <v>-</v>
      </c>
      <c r="Q577" s="21">
        <f xml:space="preserve"> ((RAW!P577 / 10000000000) * 1000)</f>
        <v>0</v>
      </c>
      <c r="R577" s="22">
        <f xml:space="preserve"> ((RAW!Q577 / 1000000000) * 1000)</f>
        <v>0.697797</v>
      </c>
      <c r="S577" s="19" t="str">
        <f xml:space="preserve"> RAW!R577</f>
        <v>S</v>
      </c>
      <c r="T577" s="19" t="str">
        <f xml:space="preserve"> RAW!S577</f>
        <v>L</v>
      </c>
      <c r="U577" s="20" t="str">
        <f xml:space="preserve"> RAW!T577</f>
        <v>N</v>
      </c>
      <c r="V577" s="21">
        <f xml:space="preserve"> ((RAW!U577 / 10000000000) * 1000)</f>
        <v>0</v>
      </c>
      <c r="W577" s="22">
        <f xml:space="preserve"> ((RAW!V577 / 1000000000) * 1000)</f>
        <v>266.054687</v>
      </c>
      <c r="X577" s="19" t="str">
        <f xml:space="preserve"> RAW!W577</f>
        <v>S</v>
      </c>
      <c r="Y577" s="19" t="str">
        <f xml:space="preserve"> RAW!X577</f>
        <v>L</v>
      </c>
      <c r="Z577" s="20" t="str">
        <f xml:space="preserve"> RAW!Y577</f>
        <v>N</v>
      </c>
      <c r="AA577" s="19">
        <f xml:space="preserve"> ((RAW!Z577 / 10000000000) * 1000)</f>
        <v>0</v>
      </c>
      <c r="AB577" s="19">
        <f xml:space="preserve"> RAW!AA577 / 5</f>
        <v>1375.6</v>
      </c>
      <c r="AC577" s="20">
        <f xml:space="preserve"> ((RAW!AB577 / 1000000) * 1000)</f>
        <v>0</v>
      </c>
    </row>
    <row r="578" spans="1:29" x14ac:dyDescent="0.25">
      <c r="A578" s="28">
        <v>43240.540900636573</v>
      </c>
      <c r="B578" s="18">
        <f t="shared" si="9"/>
        <v>47.916666666569654</v>
      </c>
      <c r="C578" s="19">
        <f xml:space="preserve"> RAW!B578 / 5</f>
        <v>1375</v>
      </c>
      <c r="D578" s="19">
        <f xml:space="preserve"> RAW!C578 / 5</f>
        <v>-132.80000000000001</v>
      </c>
      <c r="E578" s="20">
        <f xml:space="preserve"> RAW!D578 / 5</f>
        <v>-473.2</v>
      </c>
      <c r="F578" s="19">
        <f xml:space="preserve"> RAW!E578 / 5000</f>
        <v>1.3051999999999999</v>
      </c>
      <c r="G578" s="19">
        <f xml:space="preserve"> RAW!F578 / 5000</f>
        <v>-0.34760000000000002</v>
      </c>
      <c r="H578" s="19">
        <f xml:space="preserve"> RAW!G578 / 5000</f>
        <v>2.2000000000000001E-3</v>
      </c>
      <c r="I578" s="19">
        <f xml:space="preserve"> RAW!H578 / 5000</f>
        <v>0.11219999999999999</v>
      </c>
      <c r="J578" s="20">
        <f xml:space="preserve"> RAW!I578 / 5000</f>
        <v>0.52439999999999998</v>
      </c>
      <c r="K578" s="20">
        <f xml:space="preserve"> RAW!J578</f>
        <v>11111001</v>
      </c>
      <c r="L578" s="21">
        <f xml:space="preserve"> ((RAW!K578 / 10000000000) * 1000)</f>
        <v>0</v>
      </c>
      <c r="M578" s="22">
        <f xml:space="preserve"> ((RAW!L578 / 1000000000) * 1000)</f>
        <v>186.790876</v>
      </c>
      <c r="N578" s="19" t="str">
        <f xml:space="preserve"> RAW!M578</f>
        <v>R</v>
      </c>
      <c r="O578" s="19" t="str">
        <f xml:space="preserve"> RAW!N578</f>
        <v>L</v>
      </c>
      <c r="P578" s="20" t="str">
        <f xml:space="preserve"> RAW!O578</f>
        <v>-</v>
      </c>
      <c r="Q578" s="21">
        <f xml:space="preserve"> ((RAW!P578 / 10000000000) * 1000)</f>
        <v>0</v>
      </c>
      <c r="R578" s="22">
        <f xml:space="preserve"> ((RAW!Q578 / 1000000000) * 1000)</f>
        <v>0.697797</v>
      </c>
      <c r="S578" s="19" t="str">
        <f xml:space="preserve"> RAW!R578</f>
        <v>S</v>
      </c>
      <c r="T578" s="19" t="str">
        <f xml:space="preserve"> RAW!S578</f>
        <v>L</v>
      </c>
      <c r="U578" s="20" t="str">
        <f xml:space="preserve"> RAW!T578</f>
        <v>N</v>
      </c>
      <c r="V578" s="21">
        <f xml:space="preserve"> ((RAW!U578 / 10000000000) * 1000)</f>
        <v>0</v>
      </c>
      <c r="W578" s="22">
        <f xml:space="preserve"> ((RAW!V578 / 1000000000) * 1000)</f>
        <v>266.054687</v>
      </c>
      <c r="X578" s="19" t="str">
        <f xml:space="preserve"> RAW!W578</f>
        <v>S</v>
      </c>
      <c r="Y578" s="19" t="str">
        <f xml:space="preserve"> RAW!X578</f>
        <v>L</v>
      </c>
      <c r="Z578" s="20" t="str">
        <f xml:space="preserve"> RAW!Y578</f>
        <v>N</v>
      </c>
      <c r="AA578" s="19">
        <f xml:space="preserve"> ((RAW!Z578 / 10000000000) * 1000)</f>
        <v>0</v>
      </c>
      <c r="AB578" s="19">
        <f xml:space="preserve"> RAW!AA578 / 5</f>
        <v>1375</v>
      </c>
      <c r="AC578" s="20">
        <f xml:space="preserve"> ((RAW!AB578 / 1000000) * 1000)</f>
        <v>0</v>
      </c>
    </row>
    <row r="579" spans="1:29" x14ac:dyDescent="0.25">
      <c r="A579" s="28">
        <v>43240.5443728588</v>
      </c>
      <c r="B579" s="18">
        <f t="shared" si="9"/>
        <v>48</v>
      </c>
      <c r="C579" s="19">
        <f xml:space="preserve"> RAW!B579 / 5</f>
        <v>1375</v>
      </c>
      <c r="D579" s="19">
        <f xml:space="preserve"> RAW!C579 / 5</f>
        <v>-132.80000000000001</v>
      </c>
      <c r="E579" s="20">
        <f xml:space="preserve"> RAW!D579 / 5</f>
        <v>-473.2</v>
      </c>
      <c r="F579" s="19">
        <f xml:space="preserve"> RAW!E579 / 5000</f>
        <v>1.3051999999999999</v>
      </c>
      <c r="G579" s="19">
        <f xml:space="preserve"> RAW!F579 / 5000</f>
        <v>-0.3478</v>
      </c>
      <c r="H579" s="19">
        <f xml:space="preserve"> RAW!G579 / 5000</f>
        <v>2.2000000000000001E-3</v>
      </c>
      <c r="I579" s="19">
        <f xml:space="preserve"> RAW!H579 / 5000</f>
        <v>0.1124</v>
      </c>
      <c r="J579" s="20">
        <f xml:space="preserve"> RAW!I579 / 5000</f>
        <v>0.52459999999999996</v>
      </c>
      <c r="K579" s="20">
        <f xml:space="preserve"> RAW!J579</f>
        <v>11111001</v>
      </c>
      <c r="L579" s="21">
        <f xml:space="preserve"> ((RAW!K579 / 10000000000) * 1000)</f>
        <v>0</v>
      </c>
      <c r="M579" s="22">
        <f xml:space="preserve"> ((RAW!L579 / 1000000000) * 1000)</f>
        <v>186.789796</v>
      </c>
      <c r="N579" s="19" t="str">
        <f xml:space="preserve"> RAW!M579</f>
        <v>R</v>
      </c>
      <c r="O579" s="19" t="str">
        <f xml:space="preserve"> RAW!N579</f>
        <v>L</v>
      </c>
      <c r="P579" s="20" t="str">
        <f xml:space="preserve"> RAW!O579</f>
        <v>-</v>
      </c>
      <c r="Q579" s="21">
        <f xml:space="preserve"> ((RAW!P579 / 10000000000) * 1000)</f>
        <v>0</v>
      </c>
      <c r="R579" s="22">
        <f xml:space="preserve"> ((RAW!Q579 / 1000000000) * 1000)</f>
        <v>0.697797</v>
      </c>
      <c r="S579" s="19" t="str">
        <f xml:space="preserve"> RAW!R579</f>
        <v>S</v>
      </c>
      <c r="T579" s="19" t="str">
        <f xml:space="preserve"> RAW!S579</f>
        <v>L</v>
      </c>
      <c r="U579" s="20" t="str">
        <f xml:space="preserve"> RAW!T579</f>
        <v>N</v>
      </c>
      <c r="V579" s="21">
        <f xml:space="preserve"> ((RAW!U579 / 10000000000) * 1000)</f>
        <v>0</v>
      </c>
      <c r="W579" s="22">
        <f xml:space="preserve"> ((RAW!V579 / 1000000000) * 1000)</f>
        <v>266.054687</v>
      </c>
      <c r="X579" s="19" t="str">
        <f xml:space="preserve"> RAW!W579</f>
        <v>S</v>
      </c>
      <c r="Y579" s="19" t="str">
        <f xml:space="preserve"> RAW!X579</f>
        <v>L</v>
      </c>
      <c r="Z579" s="20" t="str">
        <f xml:space="preserve"> RAW!Y579</f>
        <v>N</v>
      </c>
      <c r="AA579" s="19">
        <f xml:space="preserve"> ((RAW!Z579 / 10000000000) * 1000)</f>
        <v>0</v>
      </c>
      <c r="AB579" s="19">
        <f xml:space="preserve"> RAW!AA579 / 5</f>
        <v>1375</v>
      </c>
      <c r="AC579" s="20">
        <f xml:space="preserve"> ((RAW!AB579 / 1000000) * 1000)</f>
        <v>0</v>
      </c>
    </row>
    <row r="580" spans="1:29" x14ac:dyDescent="0.25">
      <c r="A580" s="28">
        <v>43240.547845092595</v>
      </c>
      <c r="B580" s="18">
        <f t="shared" si="9"/>
        <v>48.083333611080889</v>
      </c>
      <c r="C580" s="19">
        <f xml:space="preserve"> RAW!B580 / 5</f>
        <v>1375.6</v>
      </c>
      <c r="D580" s="19">
        <f xml:space="preserve"> RAW!C580 / 5</f>
        <v>-132.80000000000001</v>
      </c>
      <c r="E580" s="20">
        <f xml:space="preserve"> RAW!D580 / 5</f>
        <v>-473.2</v>
      </c>
      <c r="F580" s="19">
        <f xml:space="preserve"> RAW!E580 / 5000</f>
        <v>1.3049999999999999</v>
      </c>
      <c r="G580" s="19">
        <f xml:space="preserve"> RAW!F580 / 5000</f>
        <v>-0.34760000000000002</v>
      </c>
      <c r="H580" s="19">
        <f xml:space="preserve"> RAW!G580 / 5000</f>
        <v>2E-3</v>
      </c>
      <c r="I580" s="19">
        <f xml:space="preserve"> RAW!H580 / 5000</f>
        <v>0.1124</v>
      </c>
      <c r="J580" s="20">
        <f xml:space="preserve"> RAW!I580 / 5000</f>
        <v>0.52459999999999996</v>
      </c>
      <c r="K580" s="20">
        <f xml:space="preserve"> RAW!J580</f>
        <v>11111001</v>
      </c>
      <c r="L580" s="21">
        <f xml:space="preserve"> ((RAW!K580 / 10000000000) * 1000)</f>
        <v>0</v>
      </c>
      <c r="M580" s="22">
        <f xml:space="preserve"> ((RAW!L580 / 1000000000) * 1000)</f>
        <v>186.78977899999998</v>
      </c>
      <c r="N580" s="19" t="str">
        <f xml:space="preserve"> RAW!M580</f>
        <v>R</v>
      </c>
      <c r="O580" s="19" t="str">
        <f xml:space="preserve"> RAW!N580</f>
        <v>L</v>
      </c>
      <c r="P580" s="20" t="str">
        <f xml:space="preserve"> RAW!O580</f>
        <v>-</v>
      </c>
      <c r="Q580" s="21">
        <f xml:space="preserve"> ((RAW!P580 / 10000000000) * 1000)</f>
        <v>0</v>
      </c>
      <c r="R580" s="22">
        <f xml:space="preserve"> ((RAW!Q580 / 1000000000) * 1000)</f>
        <v>0.697797</v>
      </c>
      <c r="S580" s="19" t="str">
        <f xml:space="preserve"> RAW!R580</f>
        <v>S</v>
      </c>
      <c r="T580" s="19" t="str">
        <f xml:space="preserve"> RAW!S580</f>
        <v>L</v>
      </c>
      <c r="U580" s="20" t="str">
        <f xml:space="preserve"> RAW!T580</f>
        <v>N</v>
      </c>
      <c r="V580" s="21">
        <f xml:space="preserve"> ((RAW!U580 / 10000000000) * 1000)</f>
        <v>0</v>
      </c>
      <c r="W580" s="22">
        <f xml:space="preserve"> ((RAW!V580 / 1000000000) * 1000)</f>
        <v>266.054687</v>
      </c>
      <c r="X580" s="19" t="str">
        <f xml:space="preserve"> RAW!W580</f>
        <v>S</v>
      </c>
      <c r="Y580" s="19" t="str">
        <f xml:space="preserve"> RAW!X580</f>
        <v>L</v>
      </c>
      <c r="Z580" s="20" t="str">
        <f xml:space="preserve"> RAW!Y580</f>
        <v>N</v>
      </c>
      <c r="AA580" s="19">
        <f xml:space="preserve"> ((RAW!Z580 / 10000000000) * 1000)</f>
        <v>0</v>
      </c>
      <c r="AB580" s="19">
        <f xml:space="preserve"> RAW!AA580 / 5</f>
        <v>1375.6</v>
      </c>
      <c r="AC580" s="20">
        <f xml:space="preserve"> ((RAW!AB580 / 1000000) * 1000)</f>
        <v>0</v>
      </c>
    </row>
    <row r="581" spans="1:29" x14ac:dyDescent="0.25">
      <c r="A581" s="28">
        <v>43240.551317314814</v>
      </c>
      <c r="B581" s="18">
        <f t="shared" si="9"/>
        <v>48.166666944336612</v>
      </c>
      <c r="C581" s="19">
        <f xml:space="preserve"> RAW!B581 / 5</f>
        <v>1375.6</v>
      </c>
      <c r="D581" s="19">
        <f xml:space="preserve"> RAW!C581 / 5</f>
        <v>-132.80000000000001</v>
      </c>
      <c r="E581" s="20">
        <f xml:space="preserve"> RAW!D581 / 5</f>
        <v>-473.2</v>
      </c>
      <c r="F581" s="19">
        <f xml:space="preserve"> RAW!E581 / 5000</f>
        <v>1.3051999999999999</v>
      </c>
      <c r="G581" s="19">
        <f xml:space="preserve"> RAW!F581 / 5000</f>
        <v>-0.34739999999999999</v>
      </c>
      <c r="H581" s="19">
        <f xml:space="preserve"> RAW!G581 / 5000</f>
        <v>2.3999999999999998E-3</v>
      </c>
      <c r="I581" s="19">
        <f xml:space="preserve"> RAW!H581 / 5000</f>
        <v>0.1124</v>
      </c>
      <c r="J581" s="20">
        <f xml:space="preserve"> RAW!I581 / 5000</f>
        <v>0.52480000000000004</v>
      </c>
      <c r="K581" s="20">
        <f xml:space="preserve"> RAW!J581</f>
        <v>11111001</v>
      </c>
      <c r="L581" s="21">
        <f xml:space="preserve"> ((RAW!K581 / 10000000000) * 1000)</f>
        <v>0</v>
      </c>
      <c r="M581" s="22">
        <f xml:space="preserve"> ((RAW!L581 / 1000000000) * 1000)</f>
        <v>186.78977899999998</v>
      </c>
      <c r="N581" s="19" t="str">
        <f xml:space="preserve"> RAW!M581</f>
        <v>R</v>
      </c>
      <c r="O581" s="19" t="str">
        <f xml:space="preserve"> RAW!N581</f>
        <v>L</v>
      </c>
      <c r="P581" s="20" t="str">
        <f xml:space="preserve"> RAW!O581</f>
        <v>-</v>
      </c>
      <c r="Q581" s="21">
        <f xml:space="preserve"> ((RAW!P581 / 10000000000) * 1000)</f>
        <v>0</v>
      </c>
      <c r="R581" s="22">
        <f xml:space="preserve"> ((RAW!Q581 / 1000000000) * 1000)</f>
        <v>0.697797</v>
      </c>
      <c r="S581" s="19" t="str">
        <f xml:space="preserve"> RAW!R581</f>
        <v>S</v>
      </c>
      <c r="T581" s="19" t="str">
        <f xml:space="preserve"> RAW!S581</f>
        <v>L</v>
      </c>
      <c r="U581" s="20" t="str">
        <f xml:space="preserve"> RAW!T581</f>
        <v>N</v>
      </c>
      <c r="V581" s="21">
        <f xml:space="preserve"> ((RAW!U581 / 10000000000) * 1000)</f>
        <v>0</v>
      </c>
      <c r="W581" s="22">
        <f xml:space="preserve"> ((RAW!V581 / 1000000000) * 1000)</f>
        <v>266.054687</v>
      </c>
      <c r="X581" s="19" t="str">
        <f xml:space="preserve"> RAW!W581</f>
        <v>S</v>
      </c>
      <c r="Y581" s="19" t="str">
        <f xml:space="preserve"> RAW!X581</f>
        <v>L</v>
      </c>
      <c r="Z581" s="20" t="str">
        <f xml:space="preserve"> RAW!Y581</f>
        <v>N</v>
      </c>
      <c r="AA581" s="19">
        <f xml:space="preserve"> ((RAW!Z581 / 10000000000) * 1000)</f>
        <v>0</v>
      </c>
      <c r="AB581" s="19">
        <f xml:space="preserve"> RAW!AA581 / 5</f>
        <v>1375.6</v>
      </c>
      <c r="AC581" s="20">
        <f xml:space="preserve"> ((RAW!AB581 / 1000000) * 1000)</f>
        <v>0</v>
      </c>
    </row>
    <row r="582" spans="1:29" x14ac:dyDescent="0.25">
      <c r="A582" s="28">
        <v>43240.554789525464</v>
      </c>
      <c r="B582" s="18">
        <f t="shared" si="9"/>
        <v>48.249999999941792</v>
      </c>
      <c r="C582" s="19">
        <f xml:space="preserve"> RAW!B582 / 5</f>
        <v>1375</v>
      </c>
      <c r="D582" s="19">
        <f xml:space="preserve"> RAW!C582 / 5</f>
        <v>-132.80000000000001</v>
      </c>
      <c r="E582" s="20">
        <f xml:space="preserve"> RAW!D582 / 5</f>
        <v>-473.2</v>
      </c>
      <c r="F582" s="19">
        <f xml:space="preserve"> RAW!E582 / 5000</f>
        <v>1.3051999999999999</v>
      </c>
      <c r="G582" s="19">
        <f xml:space="preserve"> RAW!F582 / 5000</f>
        <v>-0.34760000000000002</v>
      </c>
      <c r="H582" s="19">
        <f xml:space="preserve"> RAW!G582 / 5000</f>
        <v>2.2000000000000001E-3</v>
      </c>
      <c r="I582" s="19">
        <f xml:space="preserve"> RAW!H582 / 5000</f>
        <v>0.1124</v>
      </c>
      <c r="J582" s="20">
        <f xml:space="preserve"> RAW!I582 / 5000</f>
        <v>0.52480000000000004</v>
      </c>
      <c r="K582" s="20">
        <f xml:space="preserve"> RAW!J582</f>
        <v>11111001</v>
      </c>
      <c r="L582" s="21">
        <f xml:space="preserve"> ((RAW!K582 / 10000000000) * 1000)</f>
        <v>0</v>
      </c>
      <c r="M582" s="22">
        <f xml:space="preserve"> ((RAW!L582 / 1000000000) * 1000)</f>
        <v>186.78972899999999</v>
      </c>
      <c r="N582" s="19" t="str">
        <f xml:space="preserve"> RAW!M582</f>
        <v>R</v>
      </c>
      <c r="O582" s="19" t="str">
        <f xml:space="preserve"> RAW!N582</f>
        <v>L</v>
      </c>
      <c r="P582" s="20" t="str">
        <f xml:space="preserve"> RAW!O582</f>
        <v>-</v>
      </c>
      <c r="Q582" s="21">
        <f xml:space="preserve"> ((RAW!P582 / 10000000000) * 1000)</f>
        <v>0</v>
      </c>
      <c r="R582" s="22">
        <f xml:space="preserve"> ((RAW!Q582 / 1000000000) * 1000)</f>
        <v>0.697797</v>
      </c>
      <c r="S582" s="19" t="str">
        <f xml:space="preserve"> RAW!R582</f>
        <v>S</v>
      </c>
      <c r="T582" s="19" t="str">
        <f xml:space="preserve"> RAW!S582</f>
        <v>L</v>
      </c>
      <c r="U582" s="20" t="str">
        <f xml:space="preserve"> RAW!T582</f>
        <v>N</v>
      </c>
      <c r="V582" s="21">
        <f xml:space="preserve"> ((RAW!U582 / 10000000000) * 1000)</f>
        <v>0</v>
      </c>
      <c r="W582" s="22">
        <f xml:space="preserve"> ((RAW!V582 / 1000000000) * 1000)</f>
        <v>266.054687</v>
      </c>
      <c r="X582" s="19" t="str">
        <f xml:space="preserve"> RAW!W582</f>
        <v>S</v>
      </c>
      <c r="Y582" s="19" t="str">
        <f xml:space="preserve"> RAW!X582</f>
        <v>L</v>
      </c>
      <c r="Z582" s="20" t="str">
        <f xml:space="preserve"> RAW!Y582</f>
        <v>N</v>
      </c>
      <c r="AA582" s="19">
        <f xml:space="preserve"> ((RAW!Z582 / 10000000000) * 1000)</f>
        <v>0</v>
      </c>
      <c r="AB582" s="19">
        <f xml:space="preserve"> RAW!AA582 / 5</f>
        <v>1375</v>
      </c>
      <c r="AC582" s="20">
        <f xml:space="preserve"> ((RAW!AB582 / 1000000) * 1000)</f>
        <v>0</v>
      </c>
    </row>
    <row r="583" spans="1:29" x14ac:dyDescent="0.25">
      <c r="A583" s="28">
        <v>43240.558261759259</v>
      </c>
      <c r="B583" s="18">
        <f t="shared" ref="B583:B646" si="10" xml:space="preserve"> ((A583 - T_0) * 24)</f>
        <v>48.333333611022681</v>
      </c>
      <c r="C583" s="19">
        <f xml:space="preserve"> RAW!B583 / 5</f>
        <v>1375</v>
      </c>
      <c r="D583" s="19">
        <f xml:space="preserve"> RAW!C583 / 5</f>
        <v>-132.80000000000001</v>
      </c>
      <c r="E583" s="20">
        <f xml:space="preserve"> RAW!D583 / 5</f>
        <v>-473.2</v>
      </c>
      <c r="F583" s="19">
        <f xml:space="preserve"> RAW!E583 / 5000</f>
        <v>1.3051999999999999</v>
      </c>
      <c r="G583" s="19">
        <f xml:space="preserve"> RAW!F583 / 5000</f>
        <v>-0.34760000000000002</v>
      </c>
      <c r="H583" s="19">
        <f xml:space="preserve"> RAW!G583 / 5000</f>
        <v>2E-3</v>
      </c>
      <c r="I583" s="19">
        <f xml:space="preserve"> RAW!H583 / 5000</f>
        <v>0.11219999999999999</v>
      </c>
      <c r="J583" s="20">
        <f xml:space="preserve"> RAW!I583 / 5000</f>
        <v>0.52459999999999996</v>
      </c>
      <c r="K583" s="20">
        <f xml:space="preserve"> RAW!J583</f>
        <v>11111001</v>
      </c>
      <c r="L583" s="21">
        <f xml:space="preserve"> ((RAW!K583 / 10000000000) * 1000)</f>
        <v>0</v>
      </c>
      <c r="M583" s="22">
        <f xml:space="preserve"> ((RAW!L583 / 1000000000) * 1000)</f>
        <v>186.78943000000001</v>
      </c>
      <c r="N583" s="19" t="str">
        <f xml:space="preserve"> RAW!M583</f>
        <v>R</v>
      </c>
      <c r="O583" s="19" t="str">
        <f xml:space="preserve"> RAW!N583</f>
        <v>L</v>
      </c>
      <c r="P583" s="20" t="str">
        <f xml:space="preserve"> RAW!O583</f>
        <v>-</v>
      </c>
      <c r="Q583" s="21">
        <f xml:space="preserve"> ((RAW!P583 / 10000000000) * 1000)</f>
        <v>0</v>
      </c>
      <c r="R583" s="22">
        <f xml:space="preserve"> ((RAW!Q583 / 1000000000) * 1000)</f>
        <v>0.697797</v>
      </c>
      <c r="S583" s="19" t="str">
        <f xml:space="preserve"> RAW!R583</f>
        <v>S</v>
      </c>
      <c r="T583" s="19" t="str">
        <f xml:space="preserve"> RAW!S583</f>
        <v>L</v>
      </c>
      <c r="U583" s="20" t="str">
        <f xml:space="preserve"> RAW!T583</f>
        <v>N</v>
      </c>
      <c r="V583" s="21">
        <f xml:space="preserve"> ((RAW!U583 / 10000000000) * 1000)</f>
        <v>0</v>
      </c>
      <c r="W583" s="22">
        <f xml:space="preserve"> ((RAW!V583 / 1000000000) * 1000)</f>
        <v>266.054687</v>
      </c>
      <c r="X583" s="19" t="str">
        <f xml:space="preserve"> RAW!W583</f>
        <v>S</v>
      </c>
      <c r="Y583" s="19" t="str">
        <f xml:space="preserve"> RAW!X583</f>
        <v>L</v>
      </c>
      <c r="Z583" s="20" t="str">
        <f xml:space="preserve"> RAW!Y583</f>
        <v>N</v>
      </c>
      <c r="AA583" s="19">
        <f xml:space="preserve"> ((RAW!Z583 / 10000000000) * 1000)</f>
        <v>0</v>
      </c>
      <c r="AB583" s="19">
        <f xml:space="preserve"> RAW!AA583 / 5</f>
        <v>1375</v>
      </c>
      <c r="AC583" s="20">
        <f xml:space="preserve"> ((RAW!AB583 / 1000000) * 1000)</f>
        <v>0</v>
      </c>
    </row>
    <row r="584" spans="1:29" x14ac:dyDescent="0.25">
      <c r="A584" s="28">
        <v>43240.561733969909</v>
      </c>
      <c r="B584" s="18">
        <f t="shared" si="10"/>
        <v>48.416666666627862</v>
      </c>
      <c r="C584" s="19">
        <f xml:space="preserve"> RAW!B584 / 5</f>
        <v>1375</v>
      </c>
      <c r="D584" s="19">
        <f xml:space="preserve"> RAW!C584 / 5</f>
        <v>-132.80000000000001</v>
      </c>
      <c r="E584" s="20">
        <f xml:space="preserve"> RAW!D584 / 5</f>
        <v>-473.2</v>
      </c>
      <c r="F584" s="19">
        <f xml:space="preserve"> RAW!E584 / 5000</f>
        <v>1.3051999999999999</v>
      </c>
      <c r="G584" s="19">
        <f xml:space="preserve"> RAW!F584 / 5000</f>
        <v>-0.34739999999999999</v>
      </c>
      <c r="H584" s="19">
        <f xml:space="preserve"> RAW!G584 / 5000</f>
        <v>2E-3</v>
      </c>
      <c r="I584" s="19">
        <f xml:space="preserve"> RAW!H584 / 5000</f>
        <v>0.1124</v>
      </c>
      <c r="J584" s="20">
        <f xml:space="preserve"> RAW!I584 / 5000</f>
        <v>0.52459999999999996</v>
      </c>
      <c r="K584" s="20">
        <f xml:space="preserve"> RAW!J584</f>
        <v>11111001</v>
      </c>
      <c r="L584" s="21">
        <f xml:space="preserve"> ((RAW!K584 / 10000000000) * 1000)</f>
        <v>0</v>
      </c>
      <c r="M584" s="22">
        <f xml:space="preserve"> ((RAW!L584 / 1000000000) * 1000)</f>
        <v>186.78923</v>
      </c>
      <c r="N584" s="19" t="str">
        <f xml:space="preserve"> RAW!M584</f>
        <v>R</v>
      </c>
      <c r="O584" s="19" t="str">
        <f xml:space="preserve"> RAW!N584</f>
        <v>L</v>
      </c>
      <c r="P584" s="20" t="str">
        <f xml:space="preserve"> RAW!O584</f>
        <v>-</v>
      </c>
      <c r="Q584" s="21">
        <f xml:space="preserve"> ((RAW!P584 / 10000000000) * 1000)</f>
        <v>0</v>
      </c>
      <c r="R584" s="22">
        <f xml:space="preserve"> ((RAW!Q584 / 1000000000) * 1000)</f>
        <v>0.697797</v>
      </c>
      <c r="S584" s="19" t="str">
        <f xml:space="preserve"> RAW!R584</f>
        <v>S</v>
      </c>
      <c r="T584" s="19" t="str">
        <f xml:space="preserve"> RAW!S584</f>
        <v>L</v>
      </c>
      <c r="U584" s="20" t="str">
        <f xml:space="preserve"> RAW!T584</f>
        <v>N</v>
      </c>
      <c r="V584" s="21">
        <f xml:space="preserve"> ((RAW!U584 / 10000000000) * 1000)</f>
        <v>0</v>
      </c>
      <c r="W584" s="22">
        <f xml:space="preserve"> ((RAW!V584 / 1000000000) * 1000)</f>
        <v>266.054687</v>
      </c>
      <c r="X584" s="19" t="str">
        <f xml:space="preserve"> RAW!W584</f>
        <v>S</v>
      </c>
      <c r="Y584" s="19" t="str">
        <f xml:space="preserve"> RAW!X584</f>
        <v>L</v>
      </c>
      <c r="Z584" s="20" t="str">
        <f xml:space="preserve"> RAW!Y584</f>
        <v>N</v>
      </c>
      <c r="AA584" s="19">
        <f xml:space="preserve"> ((RAW!Z584 / 10000000000) * 1000)</f>
        <v>0</v>
      </c>
      <c r="AB584" s="19">
        <f xml:space="preserve"> RAW!AA584 / 5</f>
        <v>1375</v>
      </c>
      <c r="AC584" s="20">
        <f xml:space="preserve"> ((RAW!AB584 / 1000000) * 1000)</f>
        <v>0</v>
      </c>
    </row>
    <row r="585" spans="1:29" x14ac:dyDescent="0.25">
      <c r="A585" s="28">
        <v>43240.565206192128</v>
      </c>
      <c r="B585" s="18">
        <f t="shared" si="10"/>
        <v>48.499999999883585</v>
      </c>
      <c r="C585" s="19">
        <f xml:space="preserve"> RAW!B585 / 5</f>
        <v>1375</v>
      </c>
      <c r="D585" s="19">
        <f xml:space="preserve"> RAW!C585 / 5</f>
        <v>-132.80000000000001</v>
      </c>
      <c r="E585" s="20">
        <f xml:space="preserve"> RAW!D585 / 5</f>
        <v>-473.2</v>
      </c>
      <c r="F585" s="19">
        <f xml:space="preserve"> RAW!E585 / 5000</f>
        <v>1.3051999999999999</v>
      </c>
      <c r="G585" s="19">
        <f xml:space="preserve"> RAW!F585 / 5000</f>
        <v>-0.34760000000000002</v>
      </c>
      <c r="H585" s="19">
        <f xml:space="preserve"> RAW!G585 / 5000</f>
        <v>2.2000000000000001E-3</v>
      </c>
      <c r="I585" s="19">
        <f xml:space="preserve"> RAW!H585 / 5000</f>
        <v>0.11219999999999999</v>
      </c>
      <c r="J585" s="20">
        <f xml:space="preserve"> RAW!I585 / 5000</f>
        <v>0.52439999999999998</v>
      </c>
      <c r="K585" s="20">
        <f xml:space="preserve"> RAW!J585</f>
        <v>11111001</v>
      </c>
      <c r="L585" s="21">
        <f xml:space="preserve"> ((RAW!K585 / 10000000000) * 1000)</f>
        <v>0</v>
      </c>
      <c r="M585" s="22">
        <f xml:space="preserve"> ((RAW!L585 / 1000000000) * 1000)</f>
        <v>186.789064</v>
      </c>
      <c r="N585" s="19" t="str">
        <f xml:space="preserve"> RAW!M585</f>
        <v>R</v>
      </c>
      <c r="O585" s="19" t="str">
        <f xml:space="preserve"> RAW!N585</f>
        <v>L</v>
      </c>
      <c r="P585" s="20" t="str">
        <f xml:space="preserve"> RAW!O585</f>
        <v>-</v>
      </c>
      <c r="Q585" s="21">
        <f xml:space="preserve"> ((RAW!P585 / 10000000000) * 1000)</f>
        <v>0</v>
      </c>
      <c r="R585" s="22">
        <f xml:space="preserve"> ((RAW!Q585 / 1000000000) * 1000)</f>
        <v>0.697797</v>
      </c>
      <c r="S585" s="19" t="str">
        <f xml:space="preserve"> RAW!R585</f>
        <v>S</v>
      </c>
      <c r="T585" s="19" t="str">
        <f xml:space="preserve"> RAW!S585</f>
        <v>L</v>
      </c>
      <c r="U585" s="20" t="str">
        <f xml:space="preserve"> RAW!T585</f>
        <v>N</v>
      </c>
      <c r="V585" s="21">
        <f xml:space="preserve"> ((RAW!U585 / 10000000000) * 1000)</f>
        <v>0</v>
      </c>
      <c r="W585" s="22">
        <f xml:space="preserve"> ((RAW!V585 / 1000000000) * 1000)</f>
        <v>266.054687</v>
      </c>
      <c r="X585" s="19" t="str">
        <f xml:space="preserve"> RAW!W585</f>
        <v>S</v>
      </c>
      <c r="Y585" s="19" t="str">
        <f xml:space="preserve"> RAW!X585</f>
        <v>L</v>
      </c>
      <c r="Z585" s="20" t="str">
        <f xml:space="preserve"> RAW!Y585</f>
        <v>N</v>
      </c>
      <c r="AA585" s="19">
        <f xml:space="preserve"> ((RAW!Z585 / 10000000000) * 1000)</f>
        <v>0</v>
      </c>
      <c r="AB585" s="19">
        <f xml:space="preserve"> RAW!AA585 / 5</f>
        <v>1375</v>
      </c>
      <c r="AC585" s="20">
        <f xml:space="preserve"> ((RAW!AB585 / 1000000) * 1000)</f>
        <v>0</v>
      </c>
    </row>
    <row r="586" spans="1:29" x14ac:dyDescent="0.25">
      <c r="A586" s="28">
        <v>43240.568678425923</v>
      </c>
      <c r="B586" s="18">
        <f t="shared" si="10"/>
        <v>48.583333610964473</v>
      </c>
      <c r="C586" s="19">
        <f xml:space="preserve"> RAW!B586 / 5</f>
        <v>1375.8</v>
      </c>
      <c r="D586" s="19">
        <f xml:space="preserve"> RAW!C586 / 5</f>
        <v>-132.80000000000001</v>
      </c>
      <c r="E586" s="20">
        <f xml:space="preserve"> RAW!D586 / 5</f>
        <v>-473.2</v>
      </c>
      <c r="F586" s="19">
        <f xml:space="preserve"> RAW!E586 / 5000</f>
        <v>1.3051999999999999</v>
      </c>
      <c r="G586" s="19">
        <f xml:space="preserve"> RAW!F586 / 5000</f>
        <v>-0.34760000000000002</v>
      </c>
      <c r="H586" s="19">
        <f xml:space="preserve"> RAW!G586 / 5000</f>
        <v>2.2000000000000001E-3</v>
      </c>
      <c r="I586" s="19">
        <f xml:space="preserve"> RAW!H586 / 5000</f>
        <v>0.1124</v>
      </c>
      <c r="J586" s="20">
        <f xml:space="preserve"> RAW!I586 / 5000</f>
        <v>0.52459999999999996</v>
      </c>
      <c r="K586" s="20">
        <f xml:space="preserve"> RAW!J586</f>
        <v>11111001</v>
      </c>
      <c r="L586" s="21">
        <f xml:space="preserve"> ((RAW!K586 / 10000000000) * 1000)</f>
        <v>0</v>
      </c>
      <c r="M586" s="22">
        <f xml:space="preserve"> ((RAW!L586 / 1000000000) * 1000)</f>
        <v>186.78883099999999</v>
      </c>
      <c r="N586" s="19" t="str">
        <f xml:space="preserve"> RAW!M586</f>
        <v>R</v>
      </c>
      <c r="O586" s="19" t="str">
        <f xml:space="preserve"> RAW!N586</f>
        <v>L</v>
      </c>
      <c r="P586" s="20" t="str">
        <f xml:space="preserve"> RAW!O586</f>
        <v>-</v>
      </c>
      <c r="Q586" s="21">
        <f xml:space="preserve"> ((RAW!P586 / 10000000000) * 1000)</f>
        <v>0</v>
      </c>
      <c r="R586" s="22">
        <f xml:space="preserve"> ((RAW!Q586 / 1000000000) * 1000)</f>
        <v>0.697797</v>
      </c>
      <c r="S586" s="19" t="str">
        <f xml:space="preserve"> RAW!R586</f>
        <v>S</v>
      </c>
      <c r="T586" s="19" t="str">
        <f xml:space="preserve"> RAW!S586</f>
        <v>L</v>
      </c>
      <c r="U586" s="20" t="str">
        <f xml:space="preserve"> RAW!T586</f>
        <v>N</v>
      </c>
      <c r="V586" s="21">
        <f xml:space="preserve"> ((RAW!U586 / 10000000000) * 1000)</f>
        <v>0</v>
      </c>
      <c r="W586" s="22">
        <f xml:space="preserve"> ((RAW!V586 / 1000000000) * 1000)</f>
        <v>266.054687</v>
      </c>
      <c r="X586" s="19" t="str">
        <f xml:space="preserve"> RAW!W586</f>
        <v>S</v>
      </c>
      <c r="Y586" s="19" t="str">
        <f xml:space="preserve"> RAW!X586</f>
        <v>L</v>
      </c>
      <c r="Z586" s="20" t="str">
        <f xml:space="preserve"> RAW!Y586</f>
        <v>N</v>
      </c>
      <c r="AA586" s="19">
        <f xml:space="preserve"> ((RAW!Z586 / 10000000000) * 1000)</f>
        <v>0</v>
      </c>
      <c r="AB586" s="19">
        <f xml:space="preserve"> RAW!AA586 / 5</f>
        <v>1375.8</v>
      </c>
      <c r="AC586" s="20">
        <f xml:space="preserve"> ((RAW!AB586 / 1000000) * 1000)</f>
        <v>0</v>
      </c>
    </row>
    <row r="587" spans="1:29" x14ac:dyDescent="0.25">
      <c r="A587" s="28">
        <v>43240.572150636573</v>
      </c>
      <c r="B587" s="18">
        <f t="shared" si="10"/>
        <v>48.666666666569654</v>
      </c>
      <c r="C587" s="19">
        <f xml:space="preserve"> RAW!B587 / 5</f>
        <v>1375</v>
      </c>
      <c r="D587" s="19">
        <f xml:space="preserve"> RAW!C587 / 5</f>
        <v>-132.80000000000001</v>
      </c>
      <c r="E587" s="20">
        <f xml:space="preserve"> RAW!D587 / 5</f>
        <v>-473.2</v>
      </c>
      <c r="F587" s="19">
        <f xml:space="preserve"> RAW!E587 / 5000</f>
        <v>1.3051999999999999</v>
      </c>
      <c r="G587" s="19">
        <f xml:space="preserve"> RAW!F587 / 5000</f>
        <v>-0.34760000000000002</v>
      </c>
      <c r="H587" s="19">
        <f xml:space="preserve"> RAW!G587 / 5000</f>
        <v>2E-3</v>
      </c>
      <c r="I587" s="19">
        <f xml:space="preserve"> RAW!H587 / 5000</f>
        <v>0.11219999999999999</v>
      </c>
      <c r="J587" s="20">
        <f xml:space="preserve"> RAW!I587 / 5000</f>
        <v>0.52459999999999996</v>
      </c>
      <c r="K587" s="20">
        <f xml:space="preserve"> RAW!J587</f>
        <v>11111001</v>
      </c>
      <c r="L587" s="21">
        <f xml:space="preserve"> ((RAW!K587 / 10000000000) * 1000)</f>
        <v>0</v>
      </c>
      <c r="M587" s="22">
        <f xml:space="preserve"> ((RAW!L587 / 1000000000) * 1000)</f>
        <v>186.78868100000003</v>
      </c>
      <c r="N587" s="19" t="str">
        <f xml:space="preserve"> RAW!M587</f>
        <v>R</v>
      </c>
      <c r="O587" s="19" t="str">
        <f xml:space="preserve"> RAW!N587</f>
        <v>L</v>
      </c>
      <c r="P587" s="20" t="str">
        <f xml:space="preserve"> RAW!O587</f>
        <v>-</v>
      </c>
      <c r="Q587" s="21">
        <f xml:space="preserve"> ((RAW!P587 / 10000000000) * 1000)</f>
        <v>0</v>
      </c>
      <c r="R587" s="22">
        <f xml:space="preserve"> ((RAW!Q587 / 1000000000) * 1000)</f>
        <v>0.697797</v>
      </c>
      <c r="S587" s="19" t="str">
        <f xml:space="preserve"> RAW!R587</f>
        <v>S</v>
      </c>
      <c r="T587" s="19" t="str">
        <f xml:space="preserve"> RAW!S587</f>
        <v>L</v>
      </c>
      <c r="U587" s="20" t="str">
        <f xml:space="preserve"> RAW!T587</f>
        <v>N</v>
      </c>
      <c r="V587" s="21">
        <f xml:space="preserve"> ((RAW!U587 / 10000000000) * 1000)</f>
        <v>0</v>
      </c>
      <c r="W587" s="22">
        <f xml:space="preserve"> ((RAW!V587 / 1000000000) * 1000)</f>
        <v>266.054687</v>
      </c>
      <c r="X587" s="19" t="str">
        <f xml:space="preserve"> RAW!W587</f>
        <v>S</v>
      </c>
      <c r="Y587" s="19" t="str">
        <f xml:space="preserve"> RAW!X587</f>
        <v>L</v>
      </c>
      <c r="Z587" s="20" t="str">
        <f xml:space="preserve"> RAW!Y587</f>
        <v>N</v>
      </c>
      <c r="AA587" s="19">
        <f xml:space="preserve"> ((RAW!Z587 / 10000000000) * 1000)</f>
        <v>0</v>
      </c>
      <c r="AB587" s="19">
        <f xml:space="preserve"> RAW!AA587 / 5</f>
        <v>1375</v>
      </c>
      <c r="AC587" s="20">
        <f xml:space="preserve"> ((RAW!AB587 / 1000000) * 1000)</f>
        <v>0</v>
      </c>
    </row>
    <row r="588" spans="1:29" x14ac:dyDescent="0.25">
      <c r="A588" s="28">
        <v>43240.575622870369</v>
      </c>
      <c r="B588" s="18">
        <f t="shared" si="10"/>
        <v>48.750000277650543</v>
      </c>
      <c r="C588" s="19">
        <f xml:space="preserve"> RAW!B588 / 5</f>
        <v>1375.6</v>
      </c>
      <c r="D588" s="19">
        <f xml:space="preserve"> RAW!C588 / 5</f>
        <v>-132.80000000000001</v>
      </c>
      <c r="E588" s="20">
        <f xml:space="preserve"> RAW!D588 / 5</f>
        <v>-473.2</v>
      </c>
      <c r="F588" s="19">
        <f xml:space="preserve"> RAW!E588 / 5000</f>
        <v>1.3049999999999999</v>
      </c>
      <c r="G588" s="19">
        <f xml:space="preserve"> RAW!F588 / 5000</f>
        <v>-0.34760000000000002</v>
      </c>
      <c r="H588" s="19">
        <f xml:space="preserve"> RAW!G588 / 5000</f>
        <v>2.2000000000000001E-3</v>
      </c>
      <c r="I588" s="19">
        <f xml:space="preserve"> RAW!H588 / 5000</f>
        <v>0.11219999999999999</v>
      </c>
      <c r="J588" s="20">
        <f xml:space="preserve"> RAW!I588 / 5000</f>
        <v>0.52459999999999996</v>
      </c>
      <c r="K588" s="20">
        <f xml:space="preserve"> RAW!J588</f>
        <v>11111001</v>
      </c>
      <c r="L588" s="21">
        <f xml:space="preserve"> ((RAW!K588 / 10000000000) * 1000)</f>
        <v>0</v>
      </c>
      <c r="M588" s="22">
        <f xml:space="preserve"> ((RAW!L588 / 1000000000) * 1000)</f>
        <v>186.78864799999999</v>
      </c>
      <c r="N588" s="19" t="str">
        <f xml:space="preserve"> RAW!M588</f>
        <v>R</v>
      </c>
      <c r="O588" s="19" t="str">
        <f xml:space="preserve"> RAW!N588</f>
        <v>L</v>
      </c>
      <c r="P588" s="20" t="str">
        <f xml:space="preserve"> RAW!O588</f>
        <v>-</v>
      </c>
      <c r="Q588" s="21">
        <f xml:space="preserve"> ((RAW!P588 / 10000000000) * 1000)</f>
        <v>0</v>
      </c>
      <c r="R588" s="22">
        <f xml:space="preserve"> ((RAW!Q588 / 1000000000) * 1000)</f>
        <v>0.697797</v>
      </c>
      <c r="S588" s="19" t="str">
        <f xml:space="preserve"> RAW!R588</f>
        <v>S</v>
      </c>
      <c r="T588" s="19" t="str">
        <f xml:space="preserve"> RAW!S588</f>
        <v>L</v>
      </c>
      <c r="U588" s="20" t="str">
        <f xml:space="preserve"> RAW!T588</f>
        <v>N</v>
      </c>
      <c r="V588" s="21">
        <f xml:space="preserve"> ((RAW!U588 / 10000000000) * 1000)</f>
        <v>0</v>
      </c>
      <c r="W588" s="22">
        <f xml:space="preserve"> ((RAW!V588 / 1000000000) * 1000)</f>
        <v>266.054687</v>
      </c>
      <c r="X588" s="19" t="str">
        <f xml:space="preserve"> RAW!W588</f>
        <v>S</v>
      </c>
      <c r="Y588" s="19" t="str">
        <f xml:space="preserve"> RAW!X588</f>
        <v>L</v>
      </c>
      <c r="Z588" s="20" t="str">
        <f xml:space="preserve"> RAW!Y588</f>
        <v>N</v>
      </c>
      <c r="AA588" s="19">
        <f xml:space="preserve"> ((RAW!Z588 / 10000000000) * 1000)</f>
        <v>0</v>
      </c>
      <c r="AB588" s="19">
        <f xml:space="preserve"> RAW!AA588 / 5</f>
        <v>1375.6</v>
      </c>
      <c r="AC588" s="20">
        <f xml:space="preserve"> ((RAW!AB588 / 1000000) * 1000)</f>
        <v>0</v>
      </c>
    </row>
    <row r="589" spans="1:29" x14ac:dyDescent="0.25">
      <c r="A589" s="28">
        <v>43240.579095081019</v>
      </c>
      <c r="B589" s="18">
        <f t="shared" si="10"/>
        <v>48.833333333255723</v>
      </c>
      <c r="C589" s="19">
        <f xml:space="preserve"> RAW!B589 / 5</f>
        <v>1375</v>
      </c>
      <c r="D589" s="19">
        <f xml:space="preserve"> RAW!C589 / 5</f>
        <v>-132.80000000000001</v>
      </c>
      <c r="E589" s="20">
        <f xml:space="preserve"> RAW!D589 / 5</f>
        <v>-473.2</v>
      </c>
      <c r="F589" s="19">
        <f xml:space="preserve"> RAW!E589 / 5000</f>
        <v>1.3051999999999999</v>
      </c>
      <c r="G589" s="19">
        <f xml:space="preserve"> RAW!F589 / 5000</f>
        <v>-0.34760000000000002</v>
      </c>
      <c r="H589" s="19">
        <f xml:space="preserve"> RAW!G589 / 5000</f>
        <v>2.2000000000000001E-3</v>
      </c>
      <c r="I589" s="19">
        <f xml:space="preserve"> RAW!H589 / 5000</f>
        <v>0.11219999999999999</v>
      </c>
      <c r="J589" s="20">
        <f xml:space="preserve"> RAW!I589 / 5000</f>
        <v>0.52480000000000004</v>
      </c>
      <c r="K589" s="20">
        <f xml:space="preserve"> RAW!J589</f>
        <v>11111001</v>
      </c>
      <c r="L589" s="21">
        <f xml:space="preserve"> ((RAW!K589 / 10000000000) * 1000)</f>
        <v>0</v>
      </c>
      <c r="M589" s="22">
        <f xml:space="preserve"> ((RAW!L589 / 1000000000) * 1000)</f>
        <v>186.78846499999997</v>
      </c>
      <c r="N589" s="19" t="str">
        <f xml:space="preserve"> RAW!M589</f>
        <v>R</v>
      </c>
      <c r="O589" s="19" t="str">
        <f xml:space="preserve"> RAW!N589</f>
        <v>L</v>
      </c>
      <c r="P589" s="20" t="str">
        <f xml:space="preserve"> RAW!O589</f>
        <v>-</v>
      </c>
      <c r="Q589" s="21">
        <f xml:space="preserve"> ((RAW!P589 / 10000000000) * 1000)</f>
        <v>0</v>
      </c>
      <c r="R589" s="22">
        <f xml:space="preserve"> ((RAW!Q589 / 1000000000) * 1000)</f>
        <v>0.697797</v>
      </c>
      <c r="S589" s="19" t="str">
        <f xml:space="preserve"> RAW!R589</f>
        <v>S</v>
      </c>
      <c r="T589" s="19" t="str">
        <f xml:space="preserve"> RAW!S589</f>
        <v>L</v>
      </c>
      <c r="U589" s="20" t="str">
        <f xml:space="preserve"> RAW!T589</f>
        <v>N</v>
      </c>
      <c r="V589" s="21">
        <f xml:space="preserve"> ((RAW!U589 / 10000000000) * 1000)</f>
        <v>0</v>
      </c>
      <c r="W589" s="22">
        <f xml:space="preserve"> ((RAW!V589 / 1000000000) * 1000)</f>
        <v>266.054687</v>
      </c>
      <c r="X589" s="19" t="str">
        <f xml:space="preserve"> RAW!W589</f>
        <v>S</v>
      </c>
      <c r="Y589" s="19" t="str">
        <f xml:space="preserve"> RAW!X589</f>
        <v>L</v>
      </c>
      <c r="Z589" s="20" t="str">
        <f xml:space="preserve"> RAW!Y589</f>
        <v>N</v>
      </c>
      <c r="AA589" s="19">
        <f xml:space="preserve"> ((RAW!Z589 / 10000000000) * 1000)</f>
        <v>0</v>
      </c>
      <c r="AB589" s="19">
        <f xml:space="preserve"> RAW!AA589 / 5</f>
        <v>1375</v>
      </c>
      <c r="AC589" s="20">
        <f xml:space="preserve"> ((RAW!AB589 / 1000000) * 1000)</f>
        <v>0</v>
      </c>
    </row>
    <row r="590" spans="1:29" x14ac:dyDescent="0.25">
      <c r="A590" s="28">
        <v>43240.582567303238</v>
      </c>
      <c r="B590" s="18">
        <f t="shared" si="10"/>
        <v>48.916666666511446</v>
      </c>
      <c r="C590" s="19">
        <f xml:space="preserve"> RAW!B590 / 5</f>
        <v>1375.6</v>
      </c>
      <c r="D590" s="19">
        <f xml:space="preserve"> RAW!C590 / 5</f>
        <v>-132.80000000000001</v>
      </c>
      <c r="E590" s="20">
        <f xml:space="preserve"> RAW!D590 / 5</f>
        <v>-473.2</v>
      </c>
      <c r="F590" s="19">
        <f xml:space="preserve"> RAW!E590 / 5000</f>
        <v>1.3049999999999999</v>
      </c>
      <c r="G590" s="19">
        <f xml:space="preserve"> RAW!F590 / 5000</f>
        <v>-0.34760000000000002</v>
      </c>
      <c r="H590" s="19">
        <f xml:space="preserve"> RAW!G590 / 5000</f>
        <v>2E-3</v>
      </c>
      <c r="I590" s="19">
        <f xml:space="preserve"> RAW!H590 / 5000</f>
        <v>0.11219999999999999</v>
      </c>
      <c r="J590" s="20">
        <f xml:space="preserve"> RAW!I590 / 5000</f>
        <v>0.52459999999999996</v>
      </c>
      <c r="K590" s="20">
        <f xml:space="preserve"> RAW!J590</f>
        <v>11111001</v>
      </c>
      <c r="L590" s="21">
        <f xml:space="preserve"> ((RAW!K590 / 10000000000) * 1000)</f>
        <v>0</v>
      </c>
      <c r="M590" s="22">
        <f xml:space="preserve"> ((RAW!L590 / 1000000000) * 1000)</f>
        <v>186.78824899999998</v>
      </c>
      <c r="N590" s="19" t="str">
        <f xml:space="preserve"> RAW!M590</f>
        <v>R</v>
      </c>
      <c r="O590" s="19" t="str">
        <f xml:space="preserve"> RAW!N590</f>
        <v>L</v>
      </c>
      <c r="P590" s="20" t="str">
        <f xml:space="preserve"> RAW!O590</f>
        <v>-</v>
      </c>
      <c r="Q590" s="21">
        <f xml:space="preserve"> ((RAW!P590 / 10000000000) * 1000)</f>
        <v>0</v>
      </c>
      <c r="R590" s="22">
        <f xml:space="preserve"> ((RAW!Q590 / 1000000000) * 1000)</f>
        <v>0.697797</v>
      </c>
      <c r="S590" s="19" t="str">
        <f xml:space="preserve"> RAW!R590</f>
        <v>S</v>
      </c>
      <c r="T590" s="19" t="str">
        <f xml:space="preserve"> RAW!S590</f>
        <v>L</v>
      </c>
      <c r="U590" s="20" t="str">
        <f xml:space="preserve"> RAW!T590</f>
        <v>N</v>
      </c>
      <c r="V590" s="21">
        <f xml:space="preserve"> ((RAW!U590 / 10000000000) * 1000)</f>
        <v>0</v>
      </c>
      <c r="W590" s="22">
        <f xml:space="preserve"> ((RAW!V590 / 1000000000) * 1000)</f>
        <v>266.054687</v>
      </c>
      <c r="X590" s="19" t="str">
        <f xml:space="preserve"> RAW!W590</f>
        <v>S</v>
      </c>
      <c r="Y590" s="19" t="str">
        <f xml:space="preserve"> RAW!X590</f>
        <v>L</v>
      </c>
      <c r="Z590" s="20" t="str">
        <f xml:space="preserve"> RAW!Y590</f>
        <v>N</v>
      </c>
      <c r="AA590" s="19">
        <f xml:space="preserve"> ((RAW!Z590 / 10000000000) * 1000)</f>
        <v>0</v>
      </c>
      <c r="AB590" s="19">
        <f xml:space="preserve"> RAW!AA590 / 5</f>
        <v>1375.6</v>
      </c>
      <c r="AC590" s="20">
        <f xml:space="preserve"> ((RAW!AB590 / 1000000) * 1000)</f>
        <v>0</v>
      </c>
    </row>
    <row r="591" spans="1:29" x14ac:dyDescent="0.25">
      <c r="A591" s="28">
        <v>43240.586039525464</v>
      </c>
      <c r="B591" s="18">
        <f t="shared" si="10"/>
        <v>48.999999999941792</v>
      </c>
      <c r="C591" s="19">
        <f xml:space="preserve"> RAW!B591 / 5</f>
        <v>1375.6</v>
      </c>
      <c r="D591" s="19">
        <f xml:space="preserve"> RAW!C591 / 5</f>
        <v>-132.80000000000001</v>
      </c>
      <c r="E591" s="20">
        <f xml:space="preserve"> RAW!D591 / 5</f>
        <v>-473.2</v>
      </c>
      <c r="F591" s="19">
        <f xml:space="preserve"> RAW!E591 / 5000</f>
        <v>1.3049999999999999</v>
      </c>
      <c r="G591" s="19">
        <f xml:space="preserve"> RAW!F591 / 5000</f>
        <v>-0.3478</v>
      </c>
      <c r="H591" s="19">
        <f xml:space="preserve"> RAW!G591 / 5000</f>
        <v>2E-3</v>
      </c>
      <c r="I591" s="19">
        <f xml:space="preserve"> RAW!H591 / 5000</f>
        <v>0.1124</v>
      </c>
      <c r="J591" s="20">
        <f xml:space="preserve"> RAW!I591 / 5000</f>
        <v>0.52459999999999996</v>
      </c>
      <c r="K591" s="20">
        <f xml:space="preserve"> RAW!J591</f>
        <v>11111001</v>
      </c>
      <c r="L591" s="21">
        <f xml:space="preserve"> ((RAW!K591 / 10000000000) * 1000)</f>
        <v>0</v>
      </c>
      <c r="M591" s="22">
        <f xml:space="preserve"> ((RAW!L591 / 1000000000) * 1000)</f>
        <v>186.78680199999999</v>
      </c>
      <c r="N591" s="19" t="str">
        <f xml:space="preserve"> RAW!M591</f>
        <v>R</v>
      </c>
      <c r="O591" s="19" t="str">
        <f xml:space="preserve"> RAW!N591</f>
        <v>L</v>
      </c>
      <c r="P591" s="20" t="str">
        <f xml:space="preserve"> RAW!O591</f>
        <v>-</v>
      </c>
      <c r="Q591" s="21">
        <f xml:space="preserve"> ((RAW!P591 / 10000000000) * 1000)</f>
        <v>0</v>
      </c>
      <c r="R591" s="22">
        <f xml:space="preserve"> ((RAW!Q591 / 1000000000) * 1000)</f>
        <v>0.697797</v>
      </c>
      <c r="S591" s="19" t="str">
        <f xml:space="preserve"> RAW!R591</f>
        <v>S</v>
      </c>
      <c r="T591" s="19" t="str">
        <f xml:space="preserve"> RAW!S591</f>
        <v>L</v>
      </c>
      <c r="U591" s="20" t="str">
        <f xml:space="preserve"> RAW!T591</f>
        <v>N</v>
      </c>
      <c r="V591" s="21">
        <f xml:space="preserve"> ((RAW!U591 / 10000000000) * 1000)</f>
        <v>0</v>
      </c>
      <c r="W591" s="22">
        <f xml:space="preserve"> ((RAW!V591 / 1000000000) * 1000)</f>
        <v>266.054687</v>
      </c>
      <c r="X591" s="19" t="str">
        <f xml:space="preserve"> RAW!W591</f>
        <v>S</v>
      </c>
      <c r="Y591" s="19" t="str">
        <f xml:space="preserve"> RAW!X591</f>
        <v>L</v>
      </c>
      <c r="Z591" s="20" t="str">
        <f xml:space="preserve"> RAW!Y591</f>
        <v>N</v>
      </c>
      <c r="AA591" s="19">
        <f xml:space="preserve"> ((RAW!Z591 / 10000000000) * 1000)</f>
        <v>0</v>
      </c>
      <c r="AB591" s="19">
        <f xml:space="preserve"> RAW!AA591 / 5</f>
        <v>1375.6</v>
      </c>
      <c r="AC591" s="20">
        <f xml:space="preserve"> ((RAW!AB591 / 1000000) * 1000)</f>
        <v>0</v>
      </c>
    </row>
    <row r="592" spans="1:29" x14ac:dyDescent="0.25">
      <c r="A592" s="28">
        <v>43240.589511759259</v>
      </c>
      <c r="B592" s="18">
        <f t="shared" si="10"/>
        <v>49.083333611022681</v>
      </c>
      <c r="C592" s="19">
        <f xml:space="preserve"> RAW!B592 / 5</f>
        <v>1375.8</v>
      </c>
      <c r="D592" s="19">
        <f xml:space="preserve"> RAW!C592 / 5</f>
        <v>-132.80000000000001</v>
      </c>
      <c r="E592" s="20">
        <f xml:space="preserve"> RAW!D592 / 5</f>
        <v>-473.2</v>
      </c>
      <c r="F592" s="19">
        <f xml:space="preserve"> RAW!E592 / 5000</f>
        <v>1.3049999999999999</v>
      </c>
      <c r="G592" s="19">
        <f xml:space="preserve"> RAW!F592 / 5000</f>
        <v>-0.34739999999999999</v>
      </c>
      <c r="H592" s="19">
        <f xml:space="preserve"> RAW!G592 / 5000</f>
        <v>2.2000000000000001E-3</v>
      </c>
      <c r="I592" s="19">
        <f xml:space="preserve"> RAW!H592 / 5000</f>
        <v>0.1124</v>
      </c>
      <c r="J592" s="20">
        <f xml:space="preserve"> RAW!I592 / 5000</f>
        <v>0.52480000000000004</v>
      </c>
      <c r="K592" s="20">
        <f xml:space="preserve"> RAW!J592</f>
        <v>11111001</v>
      </c>
      <c r="L592" s="21">
        <f xml:space="preserve"> ((RAW!K592 / 10000000000) * 1000)</f>
        <v>0</v>
      </c>
      <c r="M592" s="22">
        <f xml:space="preserve"> ((RAW!L592 / 1000000000) * 1000)</f>
        <v>186.78680199999999</v>
      </c>
      <c r="N592" s="19" t="str">
        <f xml:space="preserve"> RAW!M592</f>
        <v>R</v>
      </c>
      <c r="O592" s="19" t="str">
        <f xml:space="preserve"> RAW!N592</f>
        <v>L</v>
      </c>
      <c r="P592" s="20" t="str">
        <f xml:space="preserve"> RAW!O592</f>
        <v>-</v>
      </c>
      <c r="Q592" s="21">
        <f xml:space="preserve"> ((RAW!P592 / 10000000000) * 1000)</f>
        <v>0</v>
      </c>
      <c r="R592" s="22">
        <f xml:space="preserve"> ((RAW!Q592 / 1000000000) * 1000)</f>
        <v>0.697797</v>
      </c>
      <c r="S592" s="19" t="str">
        <f xml:space="preserve"> RAW!R592</f>
        <v>S</v>
      </c>
      <c r="T592" s="19" t="str">
        <f xml:space="preserve"> RAW!S592</f>
        <v>L</v>
      </c>
      <c r="U592" s="20" t="str">
        <f xml:space="preserve"> RAW!T592</f>
        <v>N</v>
      </c>
      <c r="V592" s="21">
        <f xml:space="preserve"> ((RAW!U592 / 10000000000) * 1000)</f>
        <v>0</v>
      </c>
      <c r="W592" s="22">
        <f xml:space="preserve"> ((RAW!V592 / 1000000000) * 1000)</f>
        <v>266.054687</v>
      </c>
      <c r="X592" s="19" t="str">
        <f xml:space="preserve"> RAW!W592</f>
        <v>S</v>
      </c>
      <c r="Y592" s="19" t="str">
        <f xml:space="preserve"> RAW!X592</f>
        <v>L</v>
      </c>
      <c r="Z592" s="20" t="str">
        <f xml:space="preserve"> RAW!Y592</f>
        <v>N</v>
      </c>
      <c r="AA592" s="19">
        <f xml:space="preserve"> ((RAW!Z592 / 10000000000) * 1000)</f>
        <v>0</v>
      </c>
      <c r="AB592" s="19">
        <f xml:space="preserve"> RAW!AA592 / 5</f>
        <v>1375.8</v>
      </c>
      <c r="AC592" s="20">
        <f xml:space="preserve"> ((RAW!AB592 / 1000000) * 1000)</f>
        <v>0</v>
      </c>
    </row>
    <row r="593" spans="1:29" x14ac:dyDescent="0.25">
      <c r="A593" s="28">
        <v>43240.592983969909</v>
      </c>
      <c r="B593" s="18">
        <f t="shared" si="10"/>
        <v>49.166666666627862</v>
      </c>
      <c r="C593" s="19">
        <f xml:space="preserve"> RAW!B593 / 5</f>
        <v>1375</v>
      </c>
      <c r="D593" s="19">
        <f xml:space="preserve"> RAW!C593 / 5</f>
        <v>-132.80000000000001</v>
      </c>
      <c r="E593" s="20">
        <f xml:space="preserve"> RAW!D593 / 5</f>
        <v>-473.2</v>
      </c>
      <c r="F593" s="19">
        <f xml:space="preserve"> RAW!E593 / 5000</f>
        <v>1.3051999999999999</v>
      </c>
      <c r="G593" s="19">
        <f xml:space="preserve"> RAW!F593 / 5000</f>
        <v>-0.34739999999999999</v>
      </c>
      <c r="H593" s="19">
        <f xml:space="preserve"> RAW!G593 / 5000</f>
        <v>2.2000000000000001E-3</v>
      </c>
      <c r="I593" s="19">
        <f xml:space="preserve"> RAW!H593 / 5000</f>
        <v>0.1124</v>
      </c>
      <c r="J593" s="20">
        <f xml:space="preserve"> RAW!I593 / 5000</f>
        <v>0.52459999999999996</v>
      </c>
      <c r="K593" s="20">
        <f xml:space="preserve"> RAW!J593</f>
        <v>11111001</v>
      </c>
      <c r="L593" s="21">
        <f xml:space="preserve"> ((RAW!K593 / 10000000000) * 1000)</f>
        <v>0</v>
      </c>
      <c r="M593" s="22">
        <f xml:space="preserve"> ((RAW!L593 / 1000000000) * 1000)</f>
        <v>186.78678600000001</v>
      </c>
      <c r="N593" s="19" t="str">
        <f xml:space="preserve"> RAW!M593</f>
        <v>R</v>
      </c>
      <c r="O593" s="19" t="str">
        <f xml:space="preserve"> RAW!N593</f>
        <v>L</v>
      </c>
      <c r="P593" s="20" t="str">
        <f xml:space="preserve"> RAW!O593</f>
        <v>-</v>
      </c>
      <c r="Q593" s="21">
        <f xml:space="preserve"> ((RAW!P593 / 10000000000) * 1000)</f>
        <v>0</v>
      </c>
      <c r="R593" s="22">
        <f xml:space="preserve"> ((RAW!Q593 / 1000000000) * 1000)</f>
        <v>0.697797</v>
      </c>
      <c r="S593" s="19" t="str">
        <f xml:space="preserve"> RAW!R593</f>
        <v>S</v>
      </c>
      <c r="T593" s="19" t="str">
        <f xml:space="preserve"> RAW!S593</f>
        <v>L</v>
      </c>
      <c r="U593" s="20" t="str">
        <f xml:space="preserve"> RAW!T593</f>
        <v>N</v>
      </c>
      <c r="V593" s="21">
        <f xml:space="preserve"> ((RAW!U593 / 10000000000) * 1000)</f>
        <v>0</v>
      </c>
      <c r="W593" s="22">
        <f xml:space="preserve"> ((RAW!V593 / 1000000000) * 1000)</f>
        <v>266.054687</v>
      </c>
      <c r="X593" s="19" t="str">
        <f xml:space="preserve"> RAW!W593</f>
        <v>S</v>
      </c>
      <c r="Y593" s="19" t="str">
        <f xml:space="preserve"> RAW!X593</f>
        <v>L</v>
      </c>
      <c r="Z593" s="20" t="str">
        <f xml:space="preserve"> RAW!Y593</f>
        <v>N</v>
      </c>
      <c r="AA593" s="19">
        <f xml:space="preserve"> ((RAW!Z593 / 10000000000) * 1000)</f>
        <v>0</v>
      </c>
      <c r="AB593" s="19">
        <f xml:space="preserve"> RAW!AA593 / 5</f>
        <v>1375</v>
      </c>
      <c r="AC593" s="20">
        <f xml:space="preserve"> ((RAW!AB593 / 1000000) * 1000)</f>
        <v>0</v>
      </c>
    </row>
    <row r="594" spans="1:29" x14ac:dyDescent="0.25">
      <c r="A594" s="28">
        <v>43240.596456203704</v>
      </c>
      <c r="B594" s="18">
        <f t="shared" si="10"/>
        <v>49.25000027770875</v>
      </c>
      <c r="C594" s="19">
        <f xml:space="preserve"> RAW!B594 / 5</f>
        <v>1375.6</v>
      </c>
      <c r="D594" s="19">
        <f xml:space="preserve"> RAW!C594 / 5</f>
        <v>-132.80000000000001</v>
      </c>
      <c r="E594" s="20">
        <f xml:space="preserve"> RAW!D594 / 5</f>
        <v>-473.2</v>
      </c>
      <c r="F594" s="19">
        <f xml:space="preserve"> RAW!E594 / 5000</f>
        <v>1.3051999999999999</v>
      </c>
      <c r="G594" s="19">
        <f xml:space="preserve"> RAW!F594 / 5000</f>
        <v>-0.34760000000000002</v>
      </c>
      <c r="H594" s="19">
        <f xml:space="preserve"> RAW!G594 / 5000</f>
        <v>2.2000000000000001E-3</v>
      </c>
      <c r="I594" s="19">
        <f xml:space="preserve"> RAW!H594 / 5000</f>
        <v>0.11219999999999999</v>
      </c>
      <c r="J594" s="20">
        <f xml:space="preserve"> RAW!I594 / 5000</f>
        <v>0.52480000000000004</v>
      </c>
      <c r="K594" s="20">
        <f xml:space="preserve"> RAW!J594</f>
        <v>11111001</v>
      </c>
      <c r="L594" s="21">
        <f xml:space="preserve"> ((RAW!K594 / 10000000000) * 1000)</f>
        <v>0</v>
      </c>
      <c r="M594" s="22">
        <f xml:space="preserve"> ((RAW!L594 / 1000000000) * 1000)</f>
        <v>186.78660299999999</v>
      </c>
      <c r="N594" s="19" t="str">
        <f xml:space="preserve"> RAW!M594</f>
        <v>R</v>
      </c>
      <c r="O594" s="19" t="str">
        <f xml:space="preserve"> RAW!N594</f>
        <v>L</v>
      </c>
      <c r="P594" s="20" t="str">
        <f xml:space="preserve"> RAW!O594</f>
        <v>-</v>
      </c>
      <c r="Q594" s="21">
        <f xml:space="preserve"> ((RAW!P594 / 10000000000) * 1000)</f>
        <v>0</v>
      </c>
      <c r="R594" s="22">
        <f xml:space="preserve"> ((RAW!Q594 / 1000000000) * 1000)</f>
        <v>0.697797</v>
      </c>
      <c r="S594" s="19" t="str">
        <f xml:space="preserve"> RAW!R594</f>
        <v>S</v>
      </c>
      <c r="T594" s="19" t="str">
        <f xml:space="preserve"> RAW!S594</f>
        <v>L</v>
      </c>
      <c r="U594" s="20" t="str">
        <f xml:space="preserve"> RAW!T594</f>
        <v>N</v>
      </c>
      <c r="V594" s="21">
        <f xml:space="preserve"> ((RAW!U594 / 10000000000) * 1000)</f>
        <v>0</v>
      </c>
      <c r="W594" s="22">
        <f xml:space="preserve"> ((RAW!V594 / 1000000000) * 1000)</f>
        <v>266.054687</v>
      </c>
      <c r="X594" s="19" t="str">
        <f xml:space="preserve"> RAW!W594</f>
        <v>S</v>
      </c>
      <c r="Y594" s="19" t="str">
        <f xml:space="preserve"> RAW!X594</f>
        <v>L</v>
      </c>
      <c r="Z594" s="20" t="str">
        <f xml:space="preserve"> RAW!Y594</f>
        <v>N</v>
      </c>
      <c r="AA594" s="19">
        <f xml:space="preserve"> ((RAW!Z594 / 10000000000) * 1000)</f>
        <v>0</v>
      </c>
      <c r="AB594" s="19">
        <f xml:space="preserve"> RAW!AA594 / 5</f>
        <v>1375.6</v>
      </c>
      <c r="AC594" s="20">
        <f xml:space="preserve"> ((RAW!AB594 / 1000000) * 1000)</f>
        <v>0</v>
      </c>
    </row>
    <row r="595" spans="1:29" x14ac:dyDescent="0.25">
      <c r="A595" s="28">
        <v>43240.599928414355</v>
      </c>
      <c r="B595" s="18">
        <f t="shared" si="10"/>
        <v>49.333333333313931</v>
      </c>
      <c r="C595" s="19">
        <f xml:space="preserve"> RAW!B595 / 5</f>
        <v>1375</v>
      </c>
      <c r="D595" s="19">
        <f xml:space="preserve"> RAW!C595 / 5</f>
        <v>-132.80000000000001</v>
      </c>
      <c r="E595" s="20">
        <f xml:space="preserve"> RAW!D595 / 5</f>
        <v>-473.2</v>
      </c>
      <c r="F595" s="19">
        <f xml:space="preserve"> RAW!E595 / 5000</f>
        <v>1.3051999999999999</v>
      </c>
      <c r="G595" s="19">
        <f xml:space="preserve"> RAW!F595 / 5000</f>
        <v>-0.34739999999999999</v>
      </c>
      <c r="H595" s="19">
        <f xml:space="preserve"> RAW!G595 / 5000</f>
        <v>2.2000000000000001E-3</v>
      </c>
      <c r="I595" s="19">
        <f xml:space="preserve"> RAW!H595 / 5000</f>
        <v>0.1124</v>
      </c>
      <c r="J595" s="20">
        <f xml:space="preserve"> RAW!I595 / 5000</f>
        <v>0.52459999999999996</v>
      </c>
      <c r="K595" s="20">
        <f xml:space="preserve"> RAW!J595</f>
        <v>11111001</v>
      </c>
      <c r="L595" s="21">
        <f xml:space="preserve"> ((RAW!K595 / 10000000000) * 1000)</f>
        <v>0</v>
      </c>
      <c r="M595" s="22">
        <f xml:space="preserve"> ((RAW!L595 / 1000000000) * 1000)</f>
        <v>186.786586</v>
      </c>
      <c r="N595" s="19" t="str">
        <f xml:space="preserve"> RAW!M595</f>
        <v>R</v>
      </c>
      <c r="O595" s="19" t="str">
        <f xml:space="preserve"> RAW!N595</f>
        <v>L</v>
      </c>
      <c r="P595" s="20" t="str">
        <f xml:space="preserve"> RAW!O595</f>
        <v>-</v>
      </c>
      <c r="Q595" s="21">
        <f xml:space="preserve"> ((RAW!P595 / 10000000000) * 1000)</f>
        <v>0</v>
      </c>
      <c r="R595" s="22">
        <f xml:space="preserve"> ((RAW!Q595 / 1000000000) * 1000)</f>
        <v>0.697797</v>
      </c>
      <c r="S595" s="19" t="str">
        <f xml:space="preserve"> RAW!R595</f>
        <v>S</v>
      </c>
      <c r="T595" s="19" t="str">
        <f xml:space="preserve"> RAW!S595</f>
        <v>L</v>
      </c>
      <c r="U595" s="20" t="str">
        <f xml:space="preserve"> RAW!T595</f>
        <v>N</v>
      </c>
      <c r="V595" s="21">
        <f xml:space="preserve"> ((RAW!U595 / 10000000000) * 1000)</f>
        <v>0</v>
      </c>
      <c r="W595" s="22">
        <f xml:space="preserve"> ((RAW!V595 / 1000000000) * 1000)</f>
        <v>266.054687</v>
      </c>
      <c r="X595" s="19" t="str">
        <f xml:space="preserve"> RAW!W595</f>
        <v>S</v>
      </c>
      <c r="Y595" s="19" t="str">
        <f xml:space="preserve"> RAW!X595</f>
        <v>L</v>
      </c>
      <c r="Z595" s="20" t="str">
        <f xml:space="preserve"> RAW!Y595</f>
        <v>N</v>
      </c>
      <c r="AA595" s="19">
        <f xml:space="preserve"> ((RAW!Z595 / 10000000000) * 1000)</f>
        <v>0</v>
      </c>
      <c r="AB595" s="19">
        <f xml:space="preserve"> RAW!AA595 / 5</f>
        <v>1375</v>
      </c>
      <c r="AC595" s="20">
        <f xml:space="preserve"> ((RAW!AB595 / 1000000) * 1000)</f>
        <v>0</v>
      </c>
    </row>
    <row r="596" spans="1:29" x14ac:dyDescent="0.25">
      <c r="A596" s="28">
        <v>43240.60340064815</v>
      </c>
      <c r="B596" s="18">
        <f t="shared" si="10"/>
        <v>49.416666944394819</v>
      </c>
      <c r="C596" s="19">
        <f xml:space="preserve"> RAW!B596 / 5</f>
        <v>1375.6</v>
      </c>
      <c r="D596" s="19">
        <f xml:space="preserve"> RAW!C596 / 5</f>
        <v>-132.80000000000001</v>
      </c>
      <c r="E596" s="20">
        <f xml:space="preserve"> RAW!D596 / 5</f>
        <v>-473.2</v>
      </c>
      <c r="F596" s="19">
        <f xml:space="preserve"> RAW!E596 / 5000</f>
        <v>1.3051999999999999</v>
      </c>
      <c r="G596" s="19">
        <f xml:space="preserve"> RAW!F596 / 5000</f>
        <v>-0.34760000000000002</v>
      </c>
      <c r="H596" s="19">
        <f xml:space="preserve"> RAW!G596 / 5000</f>
        <v>2.2000000000000001E-3</v>
      </c>
      <c r="I596" s="19">
        <f xml:space="preserve"> RAW!H596 / 5000</f>
        <v>0.1124</v>
      </c>
      <c r="J596" s="20">
        <f xml:space="preserve"> RAW!I596 / 5000</f>
        <v>0.52459999999999996</v>
      </c>
      <c r="K596" s="20">
        <f xml:space="preserve"> RAW!J596</f>
        <v>11111001</v>
      </c>
      <c r="L596" s="21">
        <f xml:space="preserve"> ((RAW!K596 / 10000000000) * 1000)</f>
        <v>0</v>
      </c>
      <c r="M596" s="22">
        <f xml:space="preserve"> ((RAW!L596 / 1000000000) * 1000)</f>
        <v>186.786171</v>
      </c>
      <c r="N596" s="19" t="str">
        <f xml:space="preserve"> RAW!M596</f>
        <v>R</v>
      </c>
      <c r="O596" s="19" t="str">
        <f xml:space="preserve"> RAW!N596</f>
        <v>L</v>
      </c>
      <c r="P596" s="20" t="str">
        <f xml:space="preserve"> RAW!O596</f>
        <v>-</v>
      </c>
      <c r="Q596" s="21">
        <f xml:space="preserve"> ((RAW!P596 / 10000000000) * 1000)</f>
        <v>0</v>
      </c>
      <c r="R596" s="22">
        <f xml:space="preserve"> ((RAW!Q596 / 1000000000) * 1000)</f>
        <v>0.697797</v>
      </c>
      <c r="S596" s="19" t="str">
        <f xml:space="preserve"> RAW!R596</f>
        <v>S</v>
      </c>
      <c r="T596" s="19" t="str">
        <f xml:space="preserve"> RAW!S596</f>
        <v>L</v>
      </c>
      <c r="U596" s="20" t="str">
        <f xml:space="preserve"> RAW!T596</f>
        <v>N</v>
      </c>
      <c r="V596" s="21">
        <f xml:space="preserve"> ((RAW!U596 / 10000000000) * 1000)</f>
        <v>0</v>
      </c>
      <c r="W596" s="22">
        <f xml:space="preserve"> ((RAW!V596 / 1000000000) * 1000)</f>
        <v>266.054687</v>
      </c>
      <c r="X596" s="19" t="str">
        <f xml:space="preserve"> RAW!W596</f>
        <v>S</v>
      </c>
      <c r="Y596" s="19" t="str">
        <f xml:space="preserve"> RAW!X596</f>
        <v>L</v>
      </c>
      <c r="Z596" s="20" t="str">
        <f xml:space="preserve"> RAW!Y596</f>
        <v>N</v>
      </c>
      <c r="AA596" s="19">
        <f xml:space="preserve"> ((RAW!Z596 / 10000000000) * 1000)</f>
        <v>0</v>
      </c>
      <c r="AB596" s="19">
        <f xml:space="preserve"> RAW!AA596 / 5</f>
        <v>1375.6</v>
      </c>
      <c r="AC596" s="20">
        <f xml:space="preserve"> ((RAW!AB596 / 1000000) * 1000)</f>
        <v>0</v>
      </c>
    </row>
    <row r="597" spans="1:29" x14ac:dyDescent="0.25">
      <c r="A597" s="28">
        <v>43240.6068728588</v>
      </c>
      <c r="B597" s="18">
        <f t="shared" si="10"/>
        <v>49.5</v>
      </c>
      <c r="C597" s="19">
        <f xml:space="preserve"> RAW!B597 / 5</f>
        <v>1375</v>
      </c>
      <c r="D597" s="19">
        <f xml:space="preserve"> RAW!C597 / 5</f>
        <v>-132.80000000000001</v>
      </c>
      <c r="E597" s="20">
        <f xml:space="preserve"> RAW!D597 / 5</f>
        <v>-473.2</v>
      </c>
      <c r="F597" s="19">
        <f xml:space="preserve"> RAW!E597 / 5000</f>
        <v>1.3051999999999999</v>
      </c>
      <c r="G597" s="19">
        <f xml:space="preserve"> RAW!F597 / 5000</f>
        <v>-0.34760000000000002</v>
      </c>
      <c r="H597" s="19">
        <f xml:space="preserve"> RAW!G597 / 5000</f>
        <v>2.2000000000000001E-3</v>
      </c>
      <c r="I597" s="19">
        <f xml:space="preserve"> RAW!H597 / 5000</f>
        <v>0.1124</v>
      </c>
      <c r="J597" s="20">
        <f xml:space="preserve"> RAW!I597 / 5000</f>
        <v>0.52459999999999996</v>
      </c>
      <c r="K597" s="20">
        <f xml:space="preserve"> RAW!J597</f>
        <v>11111001</v>
      </c>
      <c r="L597" s="21">
        <f xml:space="preserve"> ((RAW!K597 / 10000000000) * 1000)</f>
        <v>0</v>
      </c>
      <c r="M597" s="22">
        <f xml:space="preserve"> ((RAW!L597 / 1000000000) * 1000)</f>
        <v>186.78612100000001</v>
      </c>
      <c r="N597" s="19" t="str">
        <f xml:space="preserve"> RAW!M597</f>
        <v>R</v>
      </c>
      <c r="O597" s="19" t="str">
        <f xml:space="preserve"> RAW!N597</f>
        <v>L</v>
      </c>
      <c r="P597" s="20" t="str">
        <f xml:space="preserve"> RAW!O597</f>
        <v>-</v>
      </c>
      <c r="Q597" s="21">
        <f xml:space="preserve"> ((RAW!P597 / 10000000000) * 1000)</f>
        <v>0</v>
      </c>
      <c r="R597" s="22">
        <f xml:space="preserve"> ((RAW!Q597 / 1000000000) * 1000)</f>
        <v>0.697797</v>
      </c>
      <c r="S597" s="19" t="str">
        <f xml:space="preserve"> RAW!R597</f>
        <v>S</v>
      </c>
      <c r="T597" s="19" t="str">
        <f xml:space="preserve"> RAW!S597</f>
        <v>L</v>
      </c>
      <c r="U597" s="20" t="str">
        <f xml:space="preserve"> RAW!T597</f>
        <v>N</v>
      </c>
      <c r="V597" s="21">
        <f xml:space="preserve"> ((RAW!U597 / 10000000000) * 1000)</f>
        <v>0</v>
      </c>
      <c r="W597" s="22">
        <f xml:space="preserve"> ((RAW!V597 / 1000000000) * 1000)</f>
        <v>266.054687</v>
      </c>
      <c r="X597" s="19" t="str">
        <f xml:space="preserve"> RAW!W597</f>
        <v>S</v>
      </c>
      <c r="Y597" s="19" t="str">
        <f xml:space="preserve"> RAW!X597</f>
        <v>L</v>
      </c>
      <c r="Z597" s="20" t="str">
        <f xml:space="preserve"> RAW!Y597</f>
        <v>N</v>
      </c>
      <c r="AA597" s="19">
        <f xml:space="preserve"> ((RAW!Z597 / 10000000000) * 1000)</f>
        <v>0</v>
      </c>
      <c r="AB597" s="19">
        <f xml:space="preserve"> RAW!AA597 / 5</f>
        <v>1375</v>
      </c>
      <c r="AC597" s="20">
        <f xml:space="preserve"> ((RAW!AB597 / 1000000) * 1000)</f>
        <v>0</v>
      </c>
    </row>
    <row r="598" spans="1:29" x14ac:dyDescent="0.25">
      <c r="A598" s="28">
        <v>43240.610345081019</v>
      </c>
      <c r="B598" s="18">
        <f t="shared" si="10"/>
        <v>49.583333333255723</v>
      </c>
      <c r="C598" s="19">
        <f xml:space="preserve"> RAW!B598 / 5</f>
        <v>1375</v>
      </c>
      <c r="D598" s="19">
        <f xml:space="preserve"> RAW!C598 / 5</f>
        <v>-132.80000000000001</v>
      </c>
      <c r="E598" s="20">
        <f xml:space="preserve"> RAW!D598 / 5</f>
        <v>-473.2</v>
      </c>
      <c r="F598" s="19">
        <f xml:space="preserve"> RAW!E598 / 5000</f>
        <v>1.3049999999999999</v>
      </c>
      <c r="G598" s="19">
        <f xml:space="preserve"> RAW!F598 / 5000</f>
        <v>-0.34760000000000002</v>
      </c>
      <c r="H598" s="19">
        <f xml:space="preserve"> RAW!G598 / 5000</f>
        <v>2E-3</v>
      </c>
      <c r="I598" s="19">
        <f xml:space="preserve"> RAW!H598 / 5000</f>
        <v>0.11219999999999999</v>
      </c>
      <c r="J598" s="20">
        <f xml:space="preserve"> RAW!I598 / 5000</f>
        <v>0.52459999999999996</v>
      </c>
      <c r="K598" s="20">
        <f xml:space="preserve"> RAW!J598</f>
        <v>11111001</v>
      </c>
      <c r="L598" s="21">
        <f xml:space="preserve"> ((RAW!K598 / 10000000000) * 1000)</f>
        <v>1.9899999999999999E-4</v>
      </c>
      <c r="M598" s="22">
        <f xml:space="preserve"> ((RAW!L598 / 1000000000) * 1000)</f>
        <v>186.78583800000001</v>
      </c>
      <c r="N598" s="19" t="str">
        <f xml:space="preserve"> RAW!M598</f>
        <v>R</v>
      </c>
      <c r="O598" s="19" t="str">
        <f xml:space="preserve"> RAW!N598</f>
        <v>L</v>
      </c>
      <c r="P598" s="20" t="str">
        <f xml:space="preserve"> RAW!O598</f>
        <v>-</v>
      </c>
      <c r="Q598" s="21">
        <f xml:space="preserve"> ((RAW!P598 / 10000000000) * 1000)</f>
        <v>0</v>
      </c>
      <c r="R598" s="22">
        <f xml:space="preserve"> ((RAW!Q598 / 1000000000) * 1000)</f>
        <v>0.697797</v>
      </c>
      <c r="S598" s="19" t="str">
        <f xml:space="preserve"> RAW!R598</f>
        <v>S</v>
      </c>
      <c r="T598" s="19" t="str">
        <f xml:space="preserve"> RAW!S598</f>
        <v>L</v>
      </c>
      <c r="U598" s="20" t="str">
        <f xml:space="preserve"> RAW!T598</f>
        <v>N</v>
      </c>
      <c r="V598" s="21">
        <f xml:space="preserve"> ((RAW!U598 / 10000000000) * 1000)</f>
        <v>0</v>
      </c>
      <c r="W598" s="22">
        <f xml:space="preserve"> ((RAW!V598 / 1000000000) * 1000)</f>
        <v>266.054687</v>
      </c>
      <c r="X598" s="19" t="str">
        <f xml:space="preserve"> RAW!W598</f>
        <v>S</v>
      </c>
      <c r="Y598" s="19" t="str">
        <f xml:space="preserve"> RAW!X598</f>
        <v>L</v>
      </c>
      <c r="Z598" s="20" t="str">
        <f xml:space="preserve"> RAW!Y598</f>
        <v>N</v>
      </c>
      <c r="AA598" s="19">
        <f xml:space="preserve"> ((RAW!Z598 / 10000000000) * 1000)</f>
        <v>1.9899999999999999E-4</v>
      </c>
      <c r="AB598" s="19">
        <f xml:space="preserve"> RAW!AA598 / 5</f>
        <v>1375</v>
      </c>
      <c r="AC598" s="20">
        <f xml:space="preserve"> ((RAW!AB598 / 1000000) * 1000)</f>
        <v>0</v>
      </c>
    </row>
    <row r="599" spans="1:29" x14ac:dyDescent="0.25">
      <c r="A599" s="28">
        <v>43240.613817314814</v>
      </c>
      <c r="B599" s="18">
        <f t="shared" si="10"/>
        <v>49.666666944336612</v>
      </c>
      <c r="C599" s="19">
        <f xml:space="preserve"> RAW!B599 / 5</f>
        <v>1375.6</v>
      </c>
      <c r="D599" s="19">
        <f xml:space="preserve"> RAW!C599 / 5</f>
        <v>-132.80000000000001</v>
      </c>
      <c r="E599" s="20">
        <f xml:space="preserve"> RAW!D599 / 5</f>
        <v>-473.2</v>
      </c>
      <c r="F599" s="19">
        <f xml:space="preserve"> RAW!E599 / 5000</f>
        <v>1.3051999999999999</v>
      </c>
      <c r="G599" s="19">
        <f xml:space="preserve"> RAW!F599 / 5000</f>
        <v>-0.34760000000000002</v>
      </c>
      <c r="H599" s="19">
        <f xml:space="preserve"> RAW!G599 / 5000</f>
        <v>2.2000000000000001E-3</v>
      </c>
      <c r="I599" s="19">
        <f xml:space="preserve"> RAW!H599 / 5000</f>
        <v>0.1124</v>
      </c>
      <c r="J599" s="20">
        <f xml:space="preserve"> RAW!I599 / 5000</f>
        <v>0.52459999999999996</v>
      </c>
      <c r="K599" s="20">
        <f xml:space="preserve"> RAW!J599</f>
        <v>11111001</v>
      </c>
      <c r="L599" s="21">
        <f xml:space="preserve"> ((RAW!K599 / 10000000000) * 1000)</f>
        <v>0</v>
      </c>
      <c r="M599" s="22">
        <f xml:space="preserve"> ((RAW!L599 / 1000000000) * 1000)</f>
        <v>186.78562200000002</v>
      </c>
      <c r="N599" s="19" t="str">
        <f xml:space="preserve"> RAW!M599</f>
        <v>R</v>
      </c>
      <c r="O599" s="19" t="str">
        <f xml:space="preserve"> RAW!N599</f>
        <v>L</v>
      </c>
      <c r="P599" s="20" t="str">
        <f xml:space="preserve"> RAW!O599</f>
        <v>-</v>
      </c>
      <c r="Q599" s="21">
        <f xml:space="preserve"> ((RAW!P599 / 10000000000) * 1000)</f>
        <v>0</v>
      </c>
      <c r="R599" s="22">
        <f xml:space="preserve"> ((RAW!Q599 / 1000000000) * 1000)</f>
        <v>0.697797</v>
      </c>
      <c r="S599" s="19" t="str">
        <f xml:space="preserve"> RAW!R599</f>
        <v>S</v>
      </c>
      <c r="T599" s="19" t="str">
        <f xml:space="preserve"> RAW!S599</f>
        <v>L</v>
      </c>
      <c r="U599" s="20" t="str">
        <f xml:space="preserve"> RAW!T599</f>
        <v>N</v>
      </c>
      <c r="V599" s="21">
        <f xml:space="preserve"> ((RAW!U599 / 10000000000) * 1000)</f>
        <v>0</v>
      </c>
      <c r="W599" s="22">
        <f xml:space="preserve"> ((RAW!V599 / 1000000000) * 1000)</f>
        <v>266.054687</v>
      </c>
      <c r="X599" s="19" t="str">
        <f xml:space="preserve"> RAW!W599</f>
        <v>S</v>
      </c>
      <c r="Y599" s="19" t="str">
        <f xml:space="preserve"> RAW!X599</f>
        <v>L</v>
      </c>
      <c r="Z599" s="20" t="str">
        <f xml:space="preserve"> RAW!Y599</f>
        <v>N</v>
      </c>
      <c r="AA599" s="19">
        <f xml:space="preserve"> ((RAW!Z599 / 10000000000) * 1000)</f>
        <v>0</v>
      </c>
      <c r="AB599" s="19">
        <f xml:space="preserve"> RAW!AA599 / 5</f>
        <v>1375.6</v>
      </c>
      <c r="AC599" s="20">
        <f xml:space="preserve"> ((RAW!AB599 / 1000000) * 1000)</f>
        <v>0</v>
      </c>
    </row>
    <row r="600" spans="1:29" x14ac:dyDescent="0.25">
      <c r="A600" s="28">
        <v>43240.61728953704</v>
      </c>
      <c r="B600" s="18">
        <f t="shared" si="10"/>
        <v>49.750000277766958</v>
      </c>
      <c r="C600" s="19">
        <f xml:space="preserve"> RAW!B600 / 5</f>
        <v>1375.8</v>
      </c>
      <c r="D600" s="19">
        <f xml:space="preserve"> RAW!C600 / 5</f>
        <v>-132.80000000000001</v>
      </c>
      <c r="E600" s="20">
        <f xml:space="preserve"> RAW!D600 / 5</f>
        <v>-473.2</v>
      </c>
      <c r="F600" s="19">
        <f xml:space="preserve"> RAW!E600 / 5000</f>
        <v>1.3051999999999999</v>
      </c>
      <c r="G600" s="19">
        <f xml:space="preserve"> RAW!F600 / 5000</f>
        <v>-0.34720000000000001</v>
      </c>
      <c r="H600" s="19">
        <f xml:space="preserve"> RAW!G600 / 5000</f>
        <v>2.2000000000000001E-3</v>
      </c>
      <c r="I600" s="19">
        <f xml:space="preserve"> RAW!H600 / 5000</f>
        <v>0.1124</v>
      </c>
      <c r="J600" s="20">
        <f xml:space="preserve"> RAW!I600 / 5000</f>
        <v>0.52459999999999996</v>
      </c>
      <c r="K600" s="20">
        <f xml:space="preserve"> RAW!J600</f>
        <v>11111001</v>
      </c>
      <c r="L600" s="21">
        <f xml:space="preserve"> ((RAW!K600 / 10000000000) * 1000)</f>
        <v>0</v>
      </c>
      <c r="M600" s="22">
        <f xml:space="preserve"> ((RAW!L600 / 1000000000) * 1000)</f>
        <v>186.78562200000002</v>
      </c>
      <c r="N600" s="19" t="str">
        <f xml:space="preserve"> RAW!M600</f>
        <v>R</v>
      </c>
      <c r="O600" s="19" t="str">
        <f xml:space="preserve"> RAW!N600</f>
        <v>L</v>
      </c>
      <c r="P600" s="20" t="str">
        <f xml:space="preserve"> RAW!O600</f>
        <v>-</v>
      </c>
      <c r="Q600" s="21">
        <f xml:space="preserve"> ((RAW!P600 / 10000000000) * 1000)</f>
        <v>0</v>
      </c>
      <c r="R600" s="22">
        <f xml:space="preserve"> ((RAW!Q600 / 1000000000) * 1000)</f>
        <v>0.697797</v>
      </c>
      <c r="S600" s="19" t="str">
        <f xml:space="preserve"> RAW!R600</f>
        <v>S</v>
      </c>
      <c r="T600" s="19" t="str">
        <f xml:space="preserve"> RAW!S600</f>
        <v>L</v>
      </c>
      <c r="U600" s="20" t="str">
        <f xml:space="preserve"> RAW!T600</f>
        <v>N</v>
      </c>
      <c r="V600" s="21">
        <f xml:space="preserve"> ((RAW!U600 / 10000000000) * 1000)</f>
        <v>0</v>
      </c>
      <c r="W600" s="22">
        <f xml:space="preserve"> ((RAW!V600 / 1000000000) * 1000)</f>
        <v>266.054687</v>
      </c>
      <c r="X600" s="19" t="str">
        <f xml:space="preserve"> RAW!W600</f>
        <v>S</v>
      </c>
      <c r="Y600" s="19" t="str">
        <f xml:space="preserve"> RAW!X600</f>
        <v>L</v>
      </c>
      <c r="Z600" s="20" t="str">
        <f xml:space="preserve"> RAW!Y600</f>
        <v>N</v>
      </c>
      <c r="AA600" s="19">
        <f xml:space="preserve"> ((RAW!Z600 / 10000000000) * 1000)</f>
        <v>0</v>
      </c>
      <c r="AB600" s="19">
        <f xml:space="preserve"> RAW!AA600 / 5</f>
        <v>1375.8</v>
      </c>
      <c r="AC600" s="20">
        <f xml:space="preserve"> ((RAW!AB600 / 1000000) * 1000)</f>
        <v>0</v>
      </c>
    </row>
    <row r="601" spans="1:29" x14ac:dyDescent="0.25">
      <c r="A601" s="28">
        <v>43240.620761759259</v>
      </c>
      <c r="B601" s="18">
        <f t="shared" si="10"/>
        <v>49.833333611022681</v>
      </c>
      <c r="C601" s="19">
        <f xml:space="preserve"> RAW!B601 / 5</f>
        <v>1375.6</v>
      </c>
      <c r="D601" s="19">
        <f xml:space="preserve"> RAW!C601 / 5</f>
        <v>-132.80000000000001</v>
      </c>
      <c r="E601" s="20">
        <f xml:space="preserve"> RAW!D601 / 5</f>
        <v>-473.2</v>
      </c>
      <c r="F601" s="19">
        <f xml:space="preserve"> RAW!E601 / 5000</f>
        <v>1.3051999999999999</v>
      </c>
      <c r="G601" s="19">
        <f xml:space="preserve"> RAW!F601 / 5000</f>
        <v>-0.34760000000000002</v>
      </c>
      <c r="H601" s="19">
        <f xml:space="preserve"> RAW!G601 / 5000</f>
        <v>2.2000000000000001E-3</v>
      </c>
      <c r="I601" s="19">
        <f xml:space="preserve"> RAW!H601 / 5000</f>
        <v>0.1124</v>
      </c>
      <c r="J601" s="20">
        <f xml:space="preserve"> RAW!I601 / 5000</f>
        <v>0.52480000000000004</v>
      </c>
      <c r="K601" s="20">
        <f xml:space="preserve"> RAW!J601</f>
        <v>11111001</v>
      </c>
      <c r="L601" s="21">
        <f xml:space="preserve"> ((RAW!K601 / 10000000000) * 1000)</f>
        <v>0</v>
      </c>
      <c r="M601" s="22">
        <f xml:space="preserve"> ((RAW!L601 / 1000000000) * 1000)</f>
        <v>186.78562200000002</v>
      </c>
      <c r="N601" s="19" t="str">
        <f xml:space="preserve"> RAW!M601</f>
        <v>R</v>
      </c>
      <c r="O601" s="19" t="str">
        <f xml:space="preserve"> RAW!N601</f>
        <v>L</v>
      </c>
      <c r="P601" s="20" t="str">
        <f xml:space="preserve"> RAW!O601</f>
        <v>-</v>
      </c>
      <c r="Q601" s="21">
        <f xml:space="preserve"> ((RAW!P601 / 10000000000) * 1000)</f>
        <v>0</v>
      </c>
      <c r="R601" s="22">
        <f xml:space="preserve"> ((RAW!Q601 / 1000000000) * 1000)</f>
        <v>0.697797</v>
      </c>
      <c r="S601" s="19" t="str">
        <f xml:space="preserve"> RAW!R601</f>
        <v>S</v>
      </c>
      <c r="T601" s="19" t="str">
        <f xml:space="preserve"> RAW!S601</f>
        <v>L</v>
      </c>
      <c r="U601" s="20" t="str">
        <f xml:space="preserve"> RAW!T601</f>
        <v>N</v>
      </c>
      <c r="V601" s="21">
        <f xml:space="preserve"> ((RAW!U601 / 10000000000) * 1000)</f>
        <v>0</v>
      </c>
      <c r="W601" s="22">
        <f xml:space="preserve"> ((RAW!V601 / 1000000000) * 1000)</f>
        <v>266.054687</v>
      </c>
      <c r="X601" s="19" t="str">
        <f xml:space="preserve"> RAW!W601</f>
        <v>S</v>
      </c>
      <c r="Y601" s="19" t="str">
        <f xml:space="preserve"> RAW!X601</f>
        <v>L</v>
      </c>
      <c r="Z601" s="20" t="str">
        <f xml:space="preserve"> RAW!Y601</f>
        <v>N</v>
      </c>
      <c r="AA601" s="19">
        <f xml:space="preserve"> ((RAW!Z601 / 10000000000) * 1000)</f>
        <v>0</v>
      </c>
      <c r="AB601" s="19">
        <f xml:space="preserve"> RAW!AA601 / 5</f>
        <v>1375.6</v>
      </c>
      <c r="AC601" s="20">
        <f xml:space="preserve"> ((RAW!AB601 / 1000000) * 1000)</f>
        <v>0</v>
      </c>
    </row>
    <row r="602" spans="1:29" x14ac:dyDescent="0.25">
      <c r="A602" s="28">
        <v>43240.624233969909</v>
      </c>
      <c r="B602" s="18">
        <f t="shared" si="10"/>
        <v>49.916666666627862</v>
      </c>
      <c r="C602" s="19">
        <f xml:space="preserve"> RAW!B602 / 5</f>
        <v>1376.8</v>
      </c>
      <c r="D602" s="19">
        <f xml:space="preserve"> RAW!C602 / 5</f>
        <v>-132.80000000000001</v>
      </c>
      <c r="E602" s="20">
        <f xml:space="preserve"> RAW!D602 / 5</f>
        <v>-473.2</v>
      </c>
      <c r="F602" s="19">
        <f xml:space="preserve"> RAW!E602 / 5000</f>
        <v>1.3051999999999999</v>
      </c>
      <c r="G602" s="19">
        <f xml:space="preserve"> RAW!F602 / 5000</f>
        <v>-0.34720000000000001</v>
      </c>
      <c r="H602" s="19">
        <f xml:space="preserve"> RAW!G602 / 5000</f>
        <v>2.8E-3</v>
      </c>
      <c r="I602" s="19">
        <f xml:space="preserve"> RAW!H602 / 5000</f>
        <v>0.113</v>
      </c>
      <c r="J602" s="20">
        <f xml:space="preserve"> RAW!I602 / 5000</f>
        <v>0.52539999999999998</v>
      </c>
      <c r="K602" s="20">
        <f xml:space="preserve"> RAW!J602</f>
        <v>11111001</v>
      </c>
      <c r="L602" s="21">
        <f xml:space="preserve"> ((RAW!K602 / 10000000000) * 1000)</f>
        <v>0</v>
      </c>
      <c r="M602" s="22">
        <f xml:space="preserve"> ((RAW!L602 / 1000000000) * 1000)</f>
        <v>186.78562200000002</v>
      </c>
      <c r="N602" s="19" t="str">
        <f xml:space="preserve"> RAW!M602</f>
        <v>R</v>
      </c>
      <c r="O602" s="19" t="str">
        <f xml:space="preserve"> RAW!N602</f>
        <v>L</v>
      </c>
      <c r="P602" s="20" t="str">
        <f xml:space="preserve"> RAW!O602</f>
        <v>-</v>
      </c>
      <c r="Q602" s="21">
        <f xml:space="preserve"> ((RAW!P602 / 10000000000) * 1000)</f>
        <v>0</v>
      </c>
      <c r="R602" s="22">
        <f xml:space="preserve"> ((RAW!Q602 / 1000000000) * 1000)</f>
        <v>0.697797</v>
      </c>
      <c r="S602" s="19" t="str">
        <f xml:space="preserve"> RAW!R602</f>
        <v>S</v>
      </c>
      <c r="T602" s="19" t="str">
        <f xml:space="preserve"> RAW!S602</f>
        <v>L</v>
      </c>
      <c r="U602" s="20" t="str">
        <f xml:space="preserve"> RAW!T602</f>
        <v>N</v>
      </c>
      <c r="V602" s="21">
        <f xml:space="preserve"> ((RAW!U602 / 10000000000) * 1000)</f>
        <v>0</v>
      </c>
      <c r="W602" s="22">
        <f xml:space="preserve"> ((RAW!V602 / 1000000000) * 1000)</f>
        <v>266.054687</v>
      </c>
      <c r="X602" s="19" t="str">
        <f xml:space="preserve"> RAW!W602</f>
        <v>S</v>
      </c>
      <c r="Y602" s="19" t="str">
        <f xml:space="preserve"> RAW!X602</f>
        <v>L</v>
      </c>
      <c r="Z602" s="20" t="str">
        <f xml:space="preserve"> RAW!Y602</f>
        <v>N</v>
      </c>
      <c r="AA602" s="19">
        <f xml:space="preserve"> ((RAW!Z602 / 10000000000) * 1000)</f>
        <v>0</v>
      </c>
      <c r="AB602" s="19">
        <f xml:space="preserve"> RAW!AA602 / 5</f>
        <v>1376.8</v>
      </c>
      <c r="AC602" s="20">
        <f xml:space="preserve"> ((RAW!AB602 / 1000000) * 1000)</f>
        <v>0</v>
      </c>
    </row>
    <row r="603" spans="1:29" x14ac:dyDescent="0.25">
      <c r="A603" s="28">
        <v>43240.627706192128</v>
      </c>
      <c r="B603" s="18">
        <f t="shared" si="10"/>
        <v>49.999999999883585</v>
      </c>
      <c r="C603" s="19">
        <f xml:space="preserve"> RAW!B603 / 5</f>
        <v>1377.2</v>
      </c>
      <c r="D603" s="19">
        <f xml:space="preserve"> RAW!C603 / 5</f>
        <v>-132.80000000000001</v>
      </c>
      <c r="E603" s="20">
        <f xml:space="preserve"> RAW!D603 / 5</f>
        <v>-473.2</v>
      </c>
      <c r="F603" s="19">
        <f xml:space="preserve"> RAW!E603 / 5000</f>
        <v>1.3048</v>
      </c>
      <c r="G603" s="19">
        <f xml:space="preserve"> RAW!F603 / 5000</f>
        <v>-0.34639999999999999</v>
      </c>
      <c r="H603" s="19">
        <f xml:space="preserve"> RAW!G603 / 5000</f>
        <v>3.5999999999999999E-3</v>
      </c>
      <c r="I603" s="19">
        <f xml:space="preserve"> RAW!H603 / 5000</f>
        <v>0.1138</v>
      </c>
      <c r="J603" s="20">
        <f xml:space="preserve"> RAW!I603 / 5000</f>
        <v>0.5262</v>
      </c>
      <c r="K603" s="20">
        <f xml:space="preserve"> RAW!J603</f>
        <v>11111001</v>
      </c>
      <c r="L603" s="21">
        <f xml:space="preserve"> ((RAW!K603 / 10000000000) * 1000)</f>
        <v>0</v>
      </c>
      <c r="M603" s="22">
        <f xml:space="preserve"> ((RAW!L603 / 1000000000) * 1000)</f>
        <v>186.82772499999999</v>
      </c>
      <c r="N603" s="19" t="str">
        <f xml:space="preserve"> RAW!M603</f>
        <v>R</v>
      </c>
      <c r="O603" s="19" t="str">
        <f xml:space="preserve"> RAW!N603</f>
        <v>L</v>
      </c>
      <c r="P603" s="20" t="str">
        <f xml:space="preserve"> RAW!O603</f>
        <v>-</v>
      </c>
      <c r="Q603" s="21">
        <f xml:space="preserve"> ((RAW!P603 / 10000000000) * 1000)</f>
        <v>0</v>
      </c>
      <c r="R603" s="22">
        <f xml:space="preserve"> ((RAW!Q603 / 1000000000) * 1000)</f>
        <v>0.697797</v>
      </c>
      <c r="S603" s="19" t="str">
        <f xml:space="preserve"> RAW!R603</f>
        <v>S</v>
      </c>
      <c r="T603" s="19" t="str">
        <f xml:space="preserve"> RAW!S603</f>
        <v>L</v>
      </c>
      <c r="U603" s="20" t="str">
        <f xml:space="preserve"> RAW!T603</f>
        <v>N</v>
      </c>
      <c r="V603" s="21">
        <f xml:space="preserve"> ((RAW!U603 / 10000000000) * 1000)</f>
        <v>0</v>
      </c>
      <c r="W603" s="22">
        <f xml:space="preserve"> ((RAW!V603 / 1000000000) * 1000)</f>
        <v>266.054687</v>
      </c>
      <c r="X603" s="19" t="str">
        <f xml:space="preserve"> RAW!W603</f>
        <v>S</v>
      </c>
      <c r="Y603" s="19" t="str">
        <f xml:space="preserve"> RAW!X603</f>
        <v>L</v>
      </c>
      <c r="Z603" s="20" t="str">
        <f xml:space="preserve"> RAW!Y603</f>
        <v>N</v>
      </c>
      <c r="AA603" s="19">
        <f xml:space="preserve"> ((RAW!Z603 / 10000000000) * 1000)</f>
        <v>0</v>
      </c>
      <c r="AB603" s="19">
        <f xml:space="preserve"> RAW!AA603 / 5</f>
        <v>1377.2</v>
      </c>
      <c r="AC603" s="20">
        <f xml:space="preserve"> ((RAW!AB603 / 1000000) * 1000)</f>
        <v>0</v>
      </c>
    </row>
    <row r="604" spans="1:29" x14ac:dyDescent="0.25">
      <c r="A604" s="28">
        <v>43240.631178414355</v>
      </c>
      <c r="B604" s="18">
        <f t="shared" si="10"/>
        <v>50.083333333313931</v>
      </c>
      <c r="C604" s="19">
        <f xml:space="preserve"> RAW!B604 / 5</f>
        <v>1375</v>
      </c>
      <c r="D604" s="19">
        <f xml:space="preserve"> RAW!C604 / 5</f>
        <v>-132.80000000000001</v>
      </c>
      <c r="E604" s="20">
        <f xml:space="preserve"> RAW!D604 / 5</f>
        <v>-473.2</v>
      </c>
      <c r="F604" s="19">
        <f xml:space="preserve"> RAW!E604 / 5000</f>
        <v>1.3051999999999999</v>
      </c>
      <c r="G604" s="19">
        <f xml:space="preserve"> RAW!F604 / 5000</f>
        <v>-0.34760000000000002</v>
      </c>
      <c r="H604" s="19">
        <f xml:space="preserve"> RAW!G604 / 5000</f>
        <v>2E-3</v>
      </c>
      <c r="I604" s="19">
        <f xml:space="preserve"> RAW!H604 / 5000</f>
        <v>0.11219999999999999</v>
      </c>
      <c r="J604" s="20">
        <f xml:space="preserve"> RAW!I604 / 5000</f>
        <v>0.5242</v>
      </c>
      <c r="K604" s="20">
        <f xml:space="preserve"> RAW!J604</f>
        <v>11111001</v>
      </c>
      <c r="L604" s="21">
        <f xml:space="preserve"> ((RAW!K604 / 10000000000) * 1000)</f>
        <v>0.175596</v>
      </c>
      <c r="M604" s="22">
        <f xml:space="preserve"> ((RAW!L604 / 1000000000) * 1000)</f>
        <v>186.823036</v>
      </c>
      <c r="N604" s="19" t="str">
        <f xml:space="preserve"> RAW!M604</f>
        <v>R</v>
      </c>
      <c r="O604" s="19" t="str">
        <f xml:space="preserve"> RAW!N604</f>
        <v>L</v>
      </c>
      <c r="P604" s="20" t="str">
        <f xml:space="preserve"> RAW!O604</f>
        <v>-</v>
      </c>
      <c r="Q604" s="21">
        <f xml:space="preserve"> ((RAW!P604 / 10000000000) * 1000)</f>
        <v>0</v>
      </c>
      <c r="R604" s="22">
        <f xml:space="preserve"> ((RAW!Q604 / 1000000000) * 1000)</f>
        <v>0.697797</v>
      </c>
      <c r="S604" s="19" t="str">
        <f xml:space="preserve"> RAW!R604</f>
        <v>S</v>
      </c>
      <c r="T604" s="19" t="str">
        <f xml:space="preserve"> RAW!S604</f>
        <v>L</v>
      </c>
      <c r="U604" s="20" t="str">
        <f xml:space="preserve"> RAW!T604</f>
        <v>N</v>
      </c>
      <c r="V604" s="21">
        <f xml:space="preserve"> ((RAW!U604 / 10000000000) * 1000)</f>
        <v>0</v>
      </c>
      <c r="W604" s="22">
        <f xml:space="preserve"> ((RAW!V604 / 1000000000) * 1000)</f>
        <v>266.054687</v>
      </c>
      <c r="X604" s="19" t="str">
        <f xml:space="preserve"> RAW!W604</f>
        <v>S</v>
      </c>
      <c r="Y604" s="19" t="str">
        <f xml:space="preserve"> RAW!X604</f>
        <v>L</v>
      </c>
      <c r="Z604" s="20" t="str">
        <f xml:space="preserve"> RAW!Y604</f>
        <v>N</v>
      </c>
      <c r="AA604" s="19">
        <f xml:space="preserve"> ((RAW!Z604 / 10000000000) * 1000)</f>
        <v>0.175596</v>
      </c>
      <c r="AB604" s="19">
        <f xml:space="preserve"> RAW!AA604 / 5</f>
        <v>1375</v>
      </c>
      <c r="AC604" s="20">
        <f xml:space="preserve"> ((RAW!AB604 / 1000000) * 1000)</f>
        <v>0</v>
      </c>
    </row>
    <row r="605" spans="1:29" x14ac:dyDescent="0.25">
      <c r="A605" s="28">
        <v>43240.63465064815</v>
      </c>
      <c r="B605" s="18">
        <f t="shared" si="10"/>
        <v>50.166666944394819</v>
      </c>
      <c r="C605" s="19">
        <f xml:space="preserve"> RAW!B605 / 5</f>
        <v>1375</v>
      </c>
      <c r="D605" s="19">
        <f xml:space="preserve"> RAW!C605 / 5</f>
        <v>-132.80000000000001</v>
      </c>
      <c r="E605" s="20">
        <f xml:space="preserve"> RAW!D605 / 5</f>
        <v>-473.2</v>
      </c>
      <c r="F605" s="19">
        <f xml:space="preserve"> RAW!E605 / 5000</f>
        <v>1.3051999999999999</v>
      </c>
      <c r="G605" s="19">
        <f xml:space="preserve"> RAW!F605 / 5000</f>
        <v>-0.3478</v>
      </c>
      <c r="H605" s="19">
        <f xml:space="preserve"> RAW!G605 / 5000</f>
        <v>2E-3</v>
      </c>
      <c r="I605" s="19">
        <f xml:space="preserve"> RAW!H605 / 5000</f>
        <v>0.11219999999999999</v>
      </c>
      <c r="J605" s="20">
        <f xml:space="preserve"> RAW!I605 / 5000</f>
        <v>0.52439999999999998</v>
      </c>
      <c r="K605" s="20">
        <f xml:space="preserve"> RAW!J605</f>
        <v>11111001</v>
      </c>
      <c r="L605" s="21">
        <f xml:space="preserve"> ((RAW!K605 / 10000000000) * 1000)</f>
        <v>9.9699999999999984E-4</v>
      </c>
      <c r="M605" s="22">
        <f xml:space="preserve"> ((RAW!L605 / 1000000000) * 1000)</f>
        <v>186.75037</v>
      </c>
      <c r="N605" s="19" t="str">
        <f xml:space="preserve"> RAW!M605</f>
        <v>R</v>
      </c>
      <c r="O605" s="19" t="str">
        <f xml:space="preserve"> RAW!N605</f>
        <v>L</v>
      </c>
      <c r="P605" s="20" t="str">
        <f xml:space="preserve"> RAW!O605</f>
        <v>-</v>
      </c>
      <c r="Q605" s="21">
        <f xml:space="preserve"> ((RAW!P605 / 10000000000) * 1000)</f>
        <v>0</v>
      </c>
      <c r="R605" s="22">
        <f xml:space="preserve"> ((RAW!Q605 / 1000000000) * 1000)</f>
        <v>0.697797</v>
      </c>
      <c r="S605" s="19" t="str">
        <f xml:space="preserve"> RAW!R605</f>
        <v>S</v>
      </c>
      <c r="T605" s="19" t="str">
        <f xml:space="preserve"> RAW!S605</f>
        <v>L</v>
      </c>
      <c r="U605" s="20" t="str">
        <f xml:space="preserve"> RAW!T605</f>
        <v>N</v>
      </c>
      <c r="V605" s="21">
        <f xml:space="preserve"> ((RAW!U605 / 10000000000) * 1000)</f>
        <v>0</v>
      </c>
      <c r="W605" s="22">
        <f xml:space="preserve"> ((RAW!V605 / 1000000000) * 1000)</f>
        <v>266.054687</v>
      </c>
      <c r="X605" s="19" t="str">
        <f xml:space="preserve"> RAW!W605</f>
        <v>S</v>
      </c>
      <c r="Y605" s="19" t="str">
        <f xml:space="preserve"> RAW!X605</f>
        <v>L</v>
      </c>
      <c r="Z605" s="20" t="str">
        <f xml:space="preserve"> RAW!Y605</f>
        <v>N</v>
      </c>
      <c r="AA605" s="19">
        <f xml:space="preserve"> ((RAW!Z605 / 10000000000) * 1000)</f>
        <v>9.9699999999999984E-4</v>
      </c>
      <c r="AB605" s="19">
        <f xml:space="preserve"> RAW!AA605 / 5</f>
        <v>1375</v>
      </c>
      <c r="AC605" s="20">
        <f xml:space="preserve"> ((RAW!AB605 / 1000000) * 1000)</f>
        <v>0</v>
      </c>
    </row>
    <row r="606" spans="1:29" x14ac:dyDescent="0.25">
      <c r="A606" s="28">
        <v>43240.638122870369</v>
      </c>
      <c r="B606" s="18">
        <f t="shared" si="10"/>
        <v>50.250000277650543</v>
      </c>
      <c r="C606" s="19">
        <f xml:space="preserve"> RAW!B606 / 5</f>
        <v>1375</v>
      </c>
      <c r="D606" s="19">
        <f xml:space="preserve"> RAW!C606 / 5</f>
        <v>-132.80000000000001</v>
      </c>
      <c r="E606" s="20">
        <f xml:space="preserve"> RAW!D606 / 5</f>
        <v>-473.2</v>
      </c>
      <c r="F606" s="19">
        <f xml:space="preserve"> RAW!E606 / 5000</f>
        <v>1.3051999999999999</v>
      </c>
      <c r="G606" s="19">
        <f xml:space="preserve"> RAW!F606 / 5000</f>
        <v>-0.3478</v>
      </c>
      <c r="H606" s="19">
        <f xml:space="preserve"> RAW!G606 / 5000</f>
        <v>2E-3</v>
      </c>
      <c r="I606" s="19">
        <f xml:space="preserve"> RAW!H606 / 5000</f>
        <v>0.11219999999999999</v>
      </c>
      <c r="J606" s="20">
        <f xml:space="preserve"> RAW!I606 / 5000</f>
        <v>0.52439999999999998</v>
      </c>
      <c r="K606" s="20">
        <f xml:space="preserve"> RAW!J606</f>
        <v>11111001</v>
      </c>
      <c r="L606" s="21">
        <f xml:space="preserve"> ((RAW!K606 / 10000000000) * 1000)</f>
        <v>0</v>
      </c>
      <c r="M606" s="22">
        <f xml:space="preserve"> ((RAW!L606 / 1000000000) * 1000)</f>
        <v>186.711659</v>
      </c>
      <c r="N606" s="19" t="str">
        <f xml:space="preserve"> RAW!M606</f>
        <v>R</v>
      </c>
      <c r="O606" s="19" t="str">
        <f xml:space="preserve"> RAW!N606</f>
        <v>L</v>
      </c>
      <c r="P606" s="20" t="str">
        <f xml:space="preserve"> RAW!O606</f>
        <v>-</v>
      </c>
      <c r="Q606" s="21">
        <f xml:space="preserve"> ((RAW!P606 / 10000000000) * 1000)</f>
        <v>0</v>
      </c>
      <c r="R606" s="22">
        <f xml:space="preserve"> ((RAW!Q606 / 1000000000) * 1000)</f>
        <v>0.697797</v>
      </c>
      <c r="S606" s="19" t="str">
        <f xml:space="preserve"> RAW!R606</f>
        <v>S</v>
      </c>
      <c r="T606" s="19" t="str">
        <f xml:space="preserve"> RAW!S606</f>
        <v>L</v>
      </c>
      <c r="U606" s="20" t="str">
        <f xml:space="preserve"> RAW!T606</f>
        <v>N</v>
      </c>
      <c r="V606" s="21">
        <f xml:space="preserve"> ((RAW!U606 / 10000000000) * 1000)</f>
        <v>0</v>
      </c>
      <c r="W606" s="22">
        <f xml:space="preserve"> ((RAW!V606 / 1000000000) * 1000)</f>
        <v>266.054687</v>
      </c>
      <c r="X606" s="19" t="str">
        <f xml:space="preserve"> RAW!W606</f>
        <v>S</v>
      </c>
      <c r="Y606" s="19" t="str">
        <f xml:space="preserve"> RAW!X606</f>
        <v>L</v>
      </c>
      <c r="Z606" s="20" t="str">
        <f xml:space="preserve"> RAW!Y606</f>
        <v>N</v>
      </c>
      <c r="AA606" s="19">
        <f xml:space="preserve"> ((RAW!Z606 / 10000000000) * 1000)</f>
        <v>0</v>
      </c>
      <c r="AB606" s="19">
        <f xml:space="preserve"> RAW!AA606 / 5</f>
        <v>1375</v>
      </c>
      <c r="AC606" s="20">
        <f xml:space="preserve"> ((RAW!AB606 / 1000000) * 1000)</f>
        <v>0</v>
      </c>
    </row>
    <row r="607" spans="1:29" x14ac:dyDescent="0.25">
      <c r="A607" s="28">
        <v>43240.641595092595</v>
      </c>
      <c r="B607" s="18">
        <f t="shared" si="10"/>
        <v>50.333333611080889</v>
      </c>
      <c r="C607" s="19">
        <f xml:space="preserve"> RAW!B607 / 5</f>
        <v>1375</v>
      </c>
      <c r="D607" s="19">
        <f xml:space="preserve"> RAW!C607 / 5</f>
        <v>-132.80000000000001</v>
      </c>
      <c r="E607" s="20">
        <f xml:space="preserve"> RAW!D607 / 5</f>
        <v>-473.2</v>
      </c>
      <c r="F607" s="19">
        <f xml:space="preserve"> RAW!E607 / 5000</f>
        <v>1.3051999999999999</v>
      </c>
      <c r="G607" s="19">
        <f xml:space="preserve"> RAW!F607 / 5000</f>
        <v>-0.34760000000000002</v>
      </c>
      <c r="H607" s="19">
        <f xml:space="preserve"> RAW!G607 / 5000</f>
        <v>2E-3</v>
      </c>
      <c r="I607" s="19">
        <f xml:space="preserve"> RAW!H607 / 5000</f>
        <v>0.11219999999999999</v>
      </c>
      <c r="J607" s="20">
        <f xml:space="preserve"> RAW!I607 / 5000</f>
        <v>0.52459999999999996</v>
      </c>
      <c r="K607" s="20">
        <f xml:space="preserve"> RAW!J607</f>
        <v>11111001</v>
      </c>
      <c r="L607" s="21">
        <f xml:space="preserve"> ((RAW!K607 / 10000000000) * 1000)</f>
        <v>0</v>
      </c>
      <c r="M607" s="22">
        <f xml:space="preserve"> ((RAW!L607 / 1000000000) * 1000)</f>
        <v>186.701864</v>
      </c>
      <c r="N607" s="19" t="str">
        <f xml:space="preserve"> RAW!M607</f>
        <v>R</v>
      </c>
      <c r="O607" s="19" t="str">
        <f xml:space="preserve"> RAW!N607</f>
        <v>L</v>
      </c>
      <c r="P607" s="20" t="str">
        <f xml:space="preserve"> RAW!O607</f>
        <v>-</v>
      </c>
      <c r="Q607" s="21">
        <f xml:space="preserve"> ((RAW!P607 / 10000000000) * 1000)</f>
        <v>0</v>
      </c>
      <c r="R607" s="22">
        <f xml:space="preserve"> ((RAW!Q607 / 1000000000) * 1000)</f>
        <v>0.697797</v>
      </c>
      <c r="S607" s="19" t="str">
        <f xml:space="preserve"> RAW!R607</f>
        <v>S</v>
      </c>
      <c r="T607" s="19" t="str">
        <f xml:space="preserve"> RAW!S607</f>
        <v>L</v>
      </c>
      <c r="U607" s="20" t="str">
        <f xml:space="preserve"> RAW!T607</f>
        <v>N</v>
      </c>
      <c r="V607" s="21">
        <f xml:space="preserve"> ((RAW!U607 / 10000000000) * 1000)</f>
        <v>0</v>
      </c>
      <c r="W607" s="22">
        <f xml:space="preserve"> ((RAW!V607 / 1000000000) * 1000)</f>
        <v>266.054687</v>
      </c>
      <c r="X607" s="19" t="str">
        <f xml:space="preserve"> RAW!W607</f>
        <v>S</v>
      </c>
      <c r="Y607" s="19" t="str">
        <f xml:space="preserve"> RAW!X607</f>
        <v>L</v>
      </c>
      <c r="Z607" s="20" t="str">
        <f xml:space="preserve"> RAW!Y607</f>
        <v>N</v>
      </c>
      <c r="AA607" s="19">
        <f xml:space="preserve"> ((RAW!Z607 / 10000000000) * 1000)</f>
        <v>0</v>
      </c>
      <c r="AB607" s="19">
        <f xml:space="preserve"> RAW!AA607 / 5</f>
        <v>1375</v>
      </c>
      <c r="AC607" s="20">
        <f xml:space="preserve"> ((RAW!AB607 / 1000000) * 1000)</f>
        <v>0</v>
      </c>
    </row>
    <row r="608" spans="1:29" x14ac:dyDescent="0.25">
      <c r="A608" s="28">
        <v>43240.645067314814</v>
      </c>
      <c r="B608" s="18">
        <f t="shared" si="10"/>
        <v>50.416666944336612</v>
      </c>
      <c r="C608" s="19">
        <f xml:space="preserve"> RAW!B608 / 5</f>
        <v>1375.6</v>
      </c>
      <c r="D608" s="19">
        <f xml:space="preserve"> RAW!C608 / 5</f>
        <v>-132.80000000000001</v>
      </c>
      <c r="E608" s="20">
        <f xml:space="preserve"> RAW!D608 / 5</f>
        <v>-473.2</v>
      </c>
      <c r="F608" s="19">
        <f xml:space="preserve"> RAW!E608 / 5000</f>
        <v>1.3051999999999999</v>
      </c>
      <c r="G608" s="19">
        <f xml:space="preserve"> RAW!F608 / 5000</f>
        <v>-0.34739999999999999</v>
      </c>
      <c r="H608" s="19">
        <f xml:space="preserve"> RAW!G608 / 5000</f>
        <v>2.3999999999999998E-3</v>
      </c>
      <c r="I608" s="19">
        <f xml:space="preserve"> RAW!H608 / 5000</f>
        <v>0.1124</v>
      </c>
      <c r="J608" s="20">
        <f xml:space="preserve"> RAW!I608 / 5000</f>
        <v>0.52480000000000004</v>
      </c>
      <c r="K608" s="20">
        <f xml:space="preserve"> RAW!J608</f>
        <v>11111001</v>
      </c>
      <c r="L608" s="21">
        <f xml:space="preserve"> ((RAW!K608 / 10000000000) * 1000)</f>
        <v>0</v>
      </c>
      <c r="M608" s="22">
        <f xml:space="preserve"> ((RAW!L608 / 1000000000) * 1000)</f>
        <v>186.701798</v>
      </c>
      <c r="N608" s="19" t="str">
        <f xml:space="preserve"> RAW!M608</f>
        <v>R</v>
      </c>
      <c r="O608" s="19" t="str">
        <f xml:space="preserve"> RAW!N608</f>
        <v>L</v>
      </c>
      <c r="P608" s="20" t="str">
        <f xml:space="preserve"> RAW!O608</f>
        <v>-</v>
      </c>
      <c r="Q608" s="21">
        <f xml:space="preserve"> ((RAW!P608 / 10000000000) * 1000)</f>
        <v>0</v>
      </c>
      <c r="R608" s="22">
        <f xml:space="preserve"> ((RAW!Q608 / 1000000000) * 1000)</f>
        <v>0.697797</v>
      </c>
      <c r="S608" s="19" t="str">
        <f xml:space="preserve"> RAW!R608</f>
        <v>S</v>
      </c>
      <c r="T608" s="19" t="str">
        <f xml:space="preserve"> RAW!S608</f>
        <v>L</v>
      </c>
      <c r="U608" s="20" t="str">
        <f xml:space="preserve"> RAW!T608</f>
        <v>N</v>
      </c>
      <c r="V608" s="21">
        <f xml:space="preserve"> ((RAW!U608 / 10000000000) * 1000)</f>
        <v>0</v>
      </c>
      <c r="W608" s="22">
        <f xml:space="preserve"> ((RAW!V608 / 1000000000) * 1000)</f>
        <v>266.054687</v>
      </c>
      <c r="X608" s="19" t="str">
        <f xml:space="preserve"> RAW!W608</f>
        <v>S</v>
      </c>
      <c r="Y608" s="19" t="str">
        <f xml:space="preserve"> RAW!X608</f>
        <v>L</v>
      </c>
      <c r="Z608" s="20" t="str">
        <f xml:space="preserve"> RAW!Y608</f>
        <v>N</v>
      </c>
      <c r="AA608" s="19">
        <f xml:space="preserve"> ((RAW!Z608 / 10000000000) * 1000)</f>
        <v>0</v>
      </c>
      <c r="AB608" s="19">
        <f xml:space="preserve"> RAW!AA608 / 5</f>
        <v>1375.6</v>
      </c>
      <c r="AC608" s="20">
        <f xml:space="preserve"> ((RAW!AB608 / 1000000) * 1000)</f>
        <v>0</v>
      </c>
    </row>
    <row r="609" spans="1:29" x14ac:dyDescent="0.25">
      <c r="A609" s="28">
        <v>43240.648539525464</v>
      </c>
      <c r="B609" s="18">
        <f t="shared" si="10"/>
        <v>50.499999999941792</v>
      </c>
      <c r="C609" s="19">
        <f xml:space="preserve"> RAW!B609 / 5</f>
        <v>1375.8</v>
      </c>
      <c r="D609" s="19">
        <f xml:space="preserve"> RAW!C609 / 5</f>
        <v>-132.80000000000001</v>
      </c>
      <c r="E609" s="20">
        <f xml:space="preserve"> RAW!D609 / 5</f>
        <v>-473.2</v>
      </c>
      <c r="F609" s="19">
        <f xml:space="preserve"> RAW!E609 / 5000</f>
        <v>1.3049999999999999</v>
      </c>
      <c r="G609" s="19">
        <f xml:space="preserve"> RAW!F609 / 5000</f>
        <v>-0.34739999999999999</v>
      </c>
      <c r="H609" s="19">
        <f xml:space="preserve"> RAW!G609 / 5000</f>
        <v>2.3999999999999998E-3</v>
      </c>
      <c r="I609" s="19">
        <f xml:space="preserve"> RAW!H609 / 5000</f>
        <v>0.1124</v>
      </c>
      <c r="J609" s="20">
        <f xml:space="preserve"> RAW!I609 / 5000</f>
        <v>0.52459999999999996</v>
      </c>
      <c r="K609" s="20">
        <f xml:space="preserve"> RAW!J609</f>
        <v>11111001</v>
      </c>
      <c r="L609" s="21">
        <f xml:space="preserve"> ((RAW!K609 / 10000000000) * 1000)</f>
        <v>0</v>
      </c>
      <c r="M609" s="22">
        <f xml:space="preserve"> ((RAW!L609 / 1000000000) * 1000)</f>
        <v>186.701798</v>
      </c>
      <c r="N609" s="19" t="str">
        <f xml:space="preserve"> RAW!M609</f>
        <v>R</v>
      </c>
      <c r="O609" s="19" t="str">
        <f xml:space="preserve"> RAW!N609</f>
        <v>L</v>
      </c>
      <c r="P609" s="20" t="str">
        <f xml:space="preserve"> RAW!O609</f>
        <v>-</v>
      </c>
      <c r="Q609" s="21">
        <f xml:space="preserve"> ((RAW!P609 / 10000000000) * 1000)</f>
        <v>0</v>
      </c>
      <c r="R609" s="22">
        <f xml:space="preserve"> ((RAW!Q609 / 1000000000) * 1000)</f>
        <v>0.697797</v>
      </c>
      <c r="S609" s="19" t="str">
        <f xml:space="preserve"> RAW!R609</f>
        <v>S</v>
      </c>
      <c r="T609" s="19" t="str">
        <f xml:space="preserve"> RAW!S609</f>
        <v>L</v>
      </c>
      <c r="U609" s="20" t="str">
        <f xml:space="preserve"> RAW!T609</f>
        <v>N</v>
      </c>
      <c r="V609" s="21">
        <f xml:space="preserve"> ((RAW!U609 / 10000000000) * 1000)</f>
        <v>0</v>
      </c>
      <c r="W609" s="22">
        <f xml:space="preserve"> ((RAW!V609 / 1000000000) * 1000)</f>
        <v>266.054687</v>
      </c>
      <c r="X609" s="19" t="str">
        <f xml:space="preserve"> RAW!W609</f>
        <v>S</v>
      </c>
      <c r="Y609" s="19" t="str">
        <f xml:space="preserve"> RAW!X609</f>
        <v>L</v>
      </c>
      <c r="Z609" s="20" t="str">
        <f xml:space="preserve"> RAW!Y609</f>
        <v>N</v>
      </c>
      <c r="AA609" s="19">
        <f xml:space="preserve"> ((RAW!Z609 / 10000000000) * 1000)</f>
        <v>0</v>
      </c>
      <c r="AB609" s="19">
        <f xml:space="preserve"> RAW!AA609 / 5</f>
        <v>1375.8</v>
      </c>
      <c r="AC609" s="20">
        <f xml:space="preserve"> ((RAW!AB609 / 1000000) * 1000)</f>
        <v>0</v>
      </c>
    </row>
    <row r="610" spans="1:29" x14ac:dyDescent="0.25">
      <c r="A610" s="28">
        <v>43240.652011759259</v>
      </c>
      <c r="B610" s="18">
        <f t="shared" si="10"/>
        <v>50.583333611022681</v>
      </c>
      <c r="C610" s="19">
        <f xml:space="preserve"> RAW!B610 / 5</f>
        <v>1375.8</v>
      </c>
      <c r="D610" s="19">
        <f xml:space="preserve"> RAW!C610 / 5</f>
        <v>-132.80000000000001</v>
      </c>
      <c r="E610" s="20">
        <f xml:space="preserve"> RAW!D610 / 5</f>
        <v>-473.2</v>
      </c>
      <c r="F610" s="19">
        <f xml:space="preserve"> RAW!E610 / 5000</f>
        <v>1.3051999999999999</v>
      </c>
      <c r="G610" s="19">
        <f xml:space="preserve"> RAW!F610 / 5000</f>
        <v>-0.34739999999999999</v>
      </c>
      <c r="H610" s="19">
        <f xml:space="preserve"> RAW!G610 / 5000</f>
        <v>2.3999999999999998E-3</v>
      </c>
      <c r="I610" s="19">
        <f xml:space="preserve"> RAW!H610 / 5000</f>
        <v>0.11260000000000001</v>
      </c>
      <c r="J610" s="20">
        <f xml:space="preserve"> RAW!I610 / 5000</f>
        <v>0.52500000000000002</v>
      </c>
      <c r="K610" s="20">
        <f xml:space="preserve"> RAW!J610</f>
        <v>11111001</v>
      </c>
      <c r="L610" s="21">
        <f xml:space="preserve"> ((RAW!K610 / 10000000000) * 1000)</f>
        <v>0</v>
      </c>
      <c r="M610" s="22">
        <f xml:space="preserve"> ((RAW!L610 / 1000000000) * 1000)</f>
        <v>186.701798</v>
      </c>
      <c r="N610" s="19" t="str">
        <f xml:space="preserve"> RAW!M610</f>
        <v>R</v>
      </c>
      <c r="O610" s="19" t="str">
        <f xml:space="preserve"> RAW!N610</f>
        <v>L</v>
      </c>
      <c r="P610" s="20" t="str">
        <f xml:space="preserve"> RAW!O610</f>
        <v>-</v>
      </c>
      <c r="Q610" s="21">
        <f xml:space="preserve"> ((RAW!P610 / 10000000000) * 1000)</f>
        <v>0</v>
      </c>
      <c r="R610" s="22">
        <f xml:space="preserve"> ((RAW!Q610 / 1000000000) * 1000)</f>
        <v>0.697797</v>
      </c>
      <c r="S610" s="19" t="str">
        <f xml:space="preserve"> RAW!R610</f>
        <v>S</v>
      </c>
      <c r="T610" s="19" t="str">
        <f xml:space="preserve"> RAW!S610</f>
        <v>L</v>
      </c>
      <c r="U610" s="20" t="str">
        <f xml:space="preserve"> RAW!T610</f>
        <v>N</v>
      </c>
      <c r="V610" s="21">
        <f xml:space="preserve"> ((RAW!U610 / 10000000000) * 1000)</f>
        <v>0</v>
      </c>
      <c r="W610" s="22">
        <f xml:space="preserve"> ((RAW!V610 / 1000000000) * 1000)</f>
        <v>266.054687</v>
      </c>
      <c r="X610" s="19" t="str">
        <f xml:space="preserve"> RAW!W610</f>
        <v>S</v>
      </c>
      <c r="Y610" s="19" t="str">
        <f xml:space="preserve"> RAW!X610</f>
        <v>L</v>
      </c>
      <c r="Z610" s="20" t="str">
        <f xml:space="preserve"> RAW!Y610</f>
        <v>N</v>
      </c>
      <c r="AA610" s="19">
        <f xml:space="preserve"> ((RAW!Z610 / 10000000000) * 1000)</f>
        <v>0</v>
      </c>
      <c r="AB610" s="19">
        <f xml:space="preserve"> RAW!AA610 / 5</f>
        <v>1375.8</v>
      </c>
      <c r="AC610" s="20">
        <f xml:space="preserve"> ((RAW!AB610 / 1000000) * 1000)</f>
        <v>0</v>
      </c>
    </row>
    <row r="611" spans="1:29" x14ac:dyDescent="0.25">
      <c r="A611" s="28">
        <v>43240.655483969909</v>
      </c>
      <c r="B611" s="18">
        <f t="shared" si="10"/>
        <v>50.666666666627862</v>
      </c>
      <c r="C611" s="19">
        <f xml:space="preserve"> RAW!B611 / 5</f>
        <v>1375.6</v>
      </c>
      <c r="D611" s="19">
        <f xml:space="preserve"> RAW!C611 / 5</f>
        <v>-132.80000000000001</v>
      </c>
      <c r="E611" s="20">
        <f xml:space="preserve"> RAW!D611 / 5</f>
        <v>-473.2</v>
      </c>
      <c r="F611" s="19">
        <f xml:space="preserve"> RAW!E611 / 5000</f>
        <v>1.3051999999999999</v>
      </c>
      <c r="G611" s="19">
        <f xml:space="preserve"> RAW!F611 / 5000</f>
        <v>-0.34739999999999999</v>
      </c>
      <c r="H611" s="19">
        <f xml:space="preserve"> RAW!G611 / 5000</f>
        <v>2.3999999999999998E-3</v>
      </c>
      <c r="I611" s="19">
        <f xml:space="preserve"> RAW!H611 / 5000</f>
        <v>0.1124</v>
      </c>
      <c r="J611" s="20">
        <f xml:space="preserve"> RAW!I611 / 5000</f>
        <v>0.52480000000000004</v>
      </c>
      <c r="K611" s="20">
        <f xml:space="preserve"> RAW!J611</f>
        <v>11111001</v>
      </c>
      <c r="L611" s="21">
        <f xml:space="preserve"> ((RAW!K611 / 10000000000) * 1000)</f>
        <v>0</v>
      </c>
      <c r="M611" s="22">
        <f xml:space="preserve"> ((RAW!L611 / 1000000000) * 1000)</f>
        <v>186.701798</v>
      </c>
      <c r="N611" s="19" t="str">
        <f xml:space="preserve"> RAW!M611</f>
        <v>R</v>
      </c>
      <c r="O611" s="19" t="str">
        <f xml:space="preserve"> RAW!N611</f>
        <v>L</v>
      </c>
      <c r="P611" s="20" t="str">
        <f xml:space="preserve"> RAW!O611</f>
        <v>-</v>
      </c>
      <c r="Q611" s="21">
        <f xml:space="preserve"> ((RAW!P611 / 10000000000) * 1000)</f>
        <v>0</v>
      </c>
      <c r="R611" s="22">
        <f xml:space="preserve"> ((RAW!Q611 / 1000000000) * 1000)</f>
        <v>0.697797</v>
      </c>
      <c r="S611" s="19" t="str">
        <f xml:space="preserve"> RAW!R611</f>
        <v>S</v>
      </c>
      <c r="T611" s="19" t="str">
        <f xml:space="preserve"> RAW!S611</f>
        <v>L</v>
      </c>
      <c r="U611" s="20" t="str">
        <f xml:space="preserve"> RAW!T611</f>
        <v>N</v>
      </c>
      <c r="V611" s="21">
        <f xml:space="preserve"> ((RAW!U611 / 10000000000) * 1000)</f>
        <v>0</v>
      </c>
      <c r="W611" s="22">
        <f xml:space="preserve"> ((RAW!V611 / 1000000000) * 1000)</f>
        <v>266.054687</v>
      </c>
      <c r="X611" s="19" t="str">
        <f xml:space="preserve"> RAW!W611</f>
        <v>S</v>
      </c>
      <c r="Y611" s="19" t="str">
        <f xml:space="preserve"> RAW!X611</f>
        <v>L</v>
      </c>
      <c r="Z611" s="20" t="str">
        <f xml:space="preserve"> RAW!Y611</f>
        <v>N</v>
      </c>
      <c r="AA611" s="19">
        <f xml:space="preserve"> ((RAW!Z611 / 10000000000) * 1000)</f>
        <v>0</v>
      </c>
      <c r="AB611" s="19">
        <f xml:space="preserve"> RAW!AA611 / 5</f>
        <v>1375.6</v>
      </c>
      <c r="AC611" s="20">
        <f xml:space="preserve"> ((RAW!AB611 / 1000000) * 1000)</f>
        <v>0</v>
      </c>
    </row>
    <row r="612" spans="1:29" x14ac:dyDescent="0.25">
      <c r="A612" s="28">
        <v>43240.658956203704</v>
      </c>
      <c r="B612" s="18">
        <f t="shared" si="10"/>
        <v>50.75000027770875</v>
      </c>
      <c r="C612" s="19">
        <f xml:space="preserve"> RAW!B612 / 5</f>
        <v>1375.8</v>
      </c>
      <c r="D612" s="19">
        <f xml:space="preserve"> RAW!C612 / 5</f>
        <v>-132.80000000000001</v>
      </c>
      <c r="E612" s="20">
        <f xml:space="preserve"> RAW!D612 / 5</f>
        <v>-473.2</v>
      </c>
      <c r="F612" s="19">
        <f xml:space="preserve"> RAW!E612 / 5000</f>
        <v>1.3051999999999999</v>
      </c>
      <c r="G612" s="19">
        <f xml:space="preserve"> RAW!F612 / 5000</f>
        <v>-0.34739999999999999</v>
      </c>
      <c r="H612" s="19">
        <f xml:space="preserve"> RAW!G612 / 5000</f>
        <v>2.3999999999999998E-3</v>
      </c>
      <c r="I612" s="19">
        <f xml:space="preserve"> RAW!H612 / 5000</f>
        <v>0.11260000000000001</v>
      </c>
      <c r="J612" s="20">
        <f xml:space="preserve"> RAW!I612 / 5000</f>
        <v>0.52480000000000004</v>
      </c>
      <c r="K612" s="20">
        <f xml:space="preserve"> RAW!J612</f>
        <v>11111001</v>
      </c>
      <c r="L612" s="21">
        <f xml:space="preserve"> ((RAW!K612 / 10000000000) * 1000)</f>
        <v>0</v>
      </c>
      <c r="M612" s="22">
        <f xml:space="preserve"> ((RAW!L612 / 1000000000) * 1000)</f>
        <v>186.701798</v>
      </c>
      <c r="N612" s="19" t="str">
        <f xml:space="preserve"> RAW!M612</f>
        <v>R</v>
      </c>
      <c r="O612" s="19" t="str">
        <f xml:space="preserve"> RAW!N612</f>
        <v>L</v>
      </c>
      <c r="P612" s="20" t="str">
        <f xml:space="preserve"> RAW!O612</f>
        <v>-</v>
      </c>
      <c r="Q612" s="21">
        <f xml:space="preserve"> ((RAW!P612 / 10000000000) * 1000)</f>
        <v>0</v>
      </c>
      <c r="R612" s="22">
        <f xml:space="preserve"> ((RAW!Q612 / 1000000000) * 1000)</f>
        <v>0.697797</v>
      </c>
      <c r="S612" s="19" t="str">
        <f xml:space="preserve"> RAW!R612</f>
        <v>S</v>
      </c>
      <c r="T612" s="19" t="str">
        <f xml:space="preserve"> RAW!S612</f>
        <v>L</v>
      </c>
      <c r="U612" s="20" t="str">
        <f xml:space="preserve"> RAW!T612</f>
        <v>N</v>
      </c>
      <c r="V612" s="21">
        <f xml:space="preserve"> ((RAW!U612 / 10000000000) * 1000)</f>
        <v>0</v>
      </c>
      <c r="W612" s="22">
        <f xml:space="preserve"> ((RAW!V612 / 1000000000) * 1000)</f>
        <v>266.054687</v>
      </c>
      <c r="X612" s="19" t="str">
        <f xml:space="preserve"> RAW!W612</f>
        <v>S</v>
      </c>
      <c r="Y612" s="19" t="str">
        <f xml:space="preserve"> RAW!X612</f>
        <v>L</v>
      </c>
      <c r="Z612" s="20" t="str">
        <f xml:space="preserve"> RAW!Y612</f>
        <v>N</v>
      </c>
      <c r="AA612" s="19">
        <f xml:space="preserve"> ((RAW!Z612 / 10000000000) * 1000)</f>
        <v>0</v>
      </c>
      <c r="AB612" s="19">
        <f xml:space="preserve"> RAW!AA612 / 5</f>
        <v>1375.8</v>
      </c>
      <c r="AC612" s="20">
        <f xml:space="preserve"> ((RAW!AB612 / 1000000) * 1000)</f>
        <v>0</v>
      </c>
    </row>
    <row r="613" spans="1:29" x14ac:dyDescent="0.25">
      <c r="A613" s="28">
        <v>43240.662428425923</v>
      </c>
      <c r="B613" s="18">
        <f t="shared" si="10"/>
        <v>50.833333610964473</v>
      </c>
      <c r="C613" s="19">
        <f xml:space="preserve"> RAW!B613 / 5</f>
        <v>1375.8</v>
      </c>
      <c r="D613" s="19">
        <f xml:space="preserve"> RAW!C613 / 5</f>
        <v>-132.80000000000001</v>
      </c>
      <c r="E613" s="20">
        <f xml:space="preserve"> RAW!D613 / 5</f>
        <v>-473.2</v>
      </c>
      <c r="F613" s="19">
        <f xml:space="preserve"> RAW!E613 / 5000</f>
        <v>1.3051999999999999</v>
      </c>
      <c r="G613" s="19">
        <f xml:space="preserve"> RAW!F613 / 5000</f>
        <v>-0.34760000000000002</v>
      </c>
      <c r="H613" s="19">
        <f xml:space="preserve"> RAW!G613 / 5000</f>
        <v>2.2000000000000001E-3</v>
      </c>
      <c r="I613" s="19">
        <f xml:space="preserve"> RAW!H613 / 5000</f>
        <v>0.1124</v>
      </c>
      <c r="J613" s="20">
        <f xml:space="preserve"> RAW!I613 / 5000</f>
        <v>0.52480000000000004</v>
      </c>
      <c r="K613" s="20">
        <f xml:space="preserve"> RAW!J613</f>
        <v>11111001</v>
      </c>
      <c r="L613" s="21">
        <f xml:space="preserve"> ((RAW!K613 / 10000000000) * 1000)</f>
        <v>0</v>
      </c>
      <c r="M613" s="22">
        <f xml:space="preserve"> ((RAW!L613 / 1000000000) * 1000)</f>
        <v>186.701798</v>
      </c>
      <c r="N613" s="19" t="str">
        <f xml:space="preserve"> RAW!M613</f>
        <v>R</v>
      </c>
      <c r="O613" s="19" t="str">
        <f xml:space="preserve"> RAW!N613</f>
        <v>L</v>
      </c>
      <c r="P613" s="20" t="str">
        <f xml:space="preserve"> RAW!O613</f>
        <v>-</v>
      </c>
      <c r="Q613" s="21">
        <f xml:space="preserve"> ((RAW!P613 / 10000000000) * 1000)</f>
        <v>0</v>
      </c>
      <c r="R613" s="22">
        <f xml:space="preserve"> ((RAW!Q613 / 1000000000) * 1000)</f>
        <v>0.697797</v>
      </c>
      <c r="S613" s="19" t="str">
        <f xml:space="preserve"> RAW!R613</f>
        <v>S</v>
      </c>
      <c r="T613" s="19" t="str">
        <f xml:space="preserve"> RAW!S613</f>
        <v>L</v>
      </c>
      <c r="U613" s="20" t="str">
        <f xml:space="preserve"> RAW!T613</f>
        <v>N</v>
      </c>
      <c r="V613" s="21">
        <f xml:space="preserve"> ((RAW!U613 / 10000000000) * 1000)</f>
        <v>0</v>
      </c>
      <c r="W613" s="22">
        <f xml:space="preserve"> ((RAW!V613 / 1000000000) * 1000)</f>
        <v>266.054687</v>
      </c>
      <c r="X613" s="19" t="str">
        <f xml:space="preserve"> RAW!W613</f>
        <v>S</v>
      </c>
      <c r="Y613" s="19" t="str">
        <f xml:space="preserve"> RAW!X613</f>
        <v>L</v>
      </c>
      <c r="Z613" s="20" t="str">
        <f xml:space="preserve"> RAW!Y613</f>
        <v>N</v>
      </c>
      <c r="AA613" s="19">
        <f xml:space="preserve"> ((RAW!Z613 / 10000000000) * 1000)</f>
        <v>0</v>
      </c>
      <c r="AB613" s="19">
        <f xml:space="preserve"> RAW!AA613 / 5</f>
        <v>1375.8</v>
      </c>
      <c r="AC613" s="20">
        <f xml:space="preserve"> ((RAW!AB613 / 1000000) * 1000)</f>
        <v>0</v>
      </c>
    </row>
    <row r="614" spans="1:29" x14ac:dyDescent="0.25">
      <c r="A614" s="28">
        <v>43240.66590064815</v>
      </c>
      <c r="B614" s="18">
        <f t="shared" si="10"/>
        <v>50.916666944394819</v>
      </c>
      <c r="C614" s="19">
        <f xml:space="preserve"> RAW!B614 / 5</f>
        <v>1376.2</v>
      </c>
      <c r="D614" s="19">
        <f xml:space="preserve"> RAW!C614 / 5</f>
        <v>-132.80000000000001</v>
      </c>
      <c r="E614" s="20">
        <f xml:space="preserve"> RAW!D614 / 5</f>
        <v>-473.2</v>
      </c>
      <c r="F614" s="19">
        <f xml:space="preserve"> RAW!E614 / 5000</f>
        <v>1.3051999999999999</v>
      </c>
      <c r="G614" s="19">
        <f xml:space="preserve"> RAW!F614 / 5000</f>
        <v>-0.34720000000000001</v>
      </c>
      <c r="H614" s="19">
        <f xml:space="preserve"> RAW!G614 / 5000</f>
        <v>2.5999999999999999E-3</v>
      </c>
      <c r="I614" s="19">
        <f xml:space="preserve"> RAW!H614 / 5000</f>
        <v>0.1128</v>
      </c>
      <c r="J614" s="20">
        <f xml:space="preserve"> RAW!I614 / 5000</f>
        <v>0.5252</v>
      </c>
      <c r="K614" s="20">
        <f xml:space="preserve"> RAW!J614</f>
        <v>11111001</v>
      </c>
      <c r="L614" s="21">
        <f xml:space="preserve"> ((RAW!K614 / 10000000000) * 1000)</f>
        <v>0</v>
      </c>
      <c r="M614" s="22">
        <f xml:space="preserve"> ((RAW!L614 / 1000000000) * 1000)</f>
        <v>186.701798</v>
      </c>
      <c r="N614" s="19" t="str">
        <f xml:space="preserve"> RAW!M614</f>
        <v>R</v>
      </c>
      <c r="O614" s="19" t="str">
        <f xml:space="preserve"> RAW!N614</f>
        <v>L</v>
      </c>
      <c r="P614" s="20" t="str">
        <f xml:space="preserve"> RAW!O614</f>
        <v>-</v>
      </c>
      <c r="Q614" s="21">
        <f xml:space="preserve"> ((RAW!P614 / 10000000000) * 1000)</f>
        <v>0</v>
      </c>
      <c r="R614" s="22">
        <f xml:space="preserve"> ((RAW!Q614 / 1000000000) * 1000)</f>
        <v>0.697797</v>
      </c>
      <c r="S614" s="19" t="str">
        <f xml:space="preserve"> RAW!R614</f>
        <v>S</v>
      </c>
      <c r="T614" s="19" t="str">
        <f xml:space="preserve"> RAW!S614</f>
        <v>L</v>
      </c>
      <c r="U614" s="20" t="str">
        <f xml:space="preserve"> RAW!T614</f>
        <v>N</v>
      </c>
      <c r="V614" s="21">
        <f xml:space="preserve"> ((RAW!U614 / 10000000000) * 1000)</f>
        <v>0</v>
      </c>
      <c r="W614" s="22">
        <f xml:space="preserve"> ((RAW!V614 / 1000000000) * 1000)</f>
        <v>266.054687</v>
      </c>
      <c r="X614" s="19" t="str">
        <f xml:space="preserve"> RAW!W614</f>
        <v>S</v>
      </c>
      <c r="Y614" s="19" t="str">
        <f xml:space="preserve"> RAW!X614</f>
        <v>L</v>
      </c>
      <c r="Z614" s="20" t="str">
        <f xml:space="preserve"> RAW!Y614</f>
        <v>N</v>
      </c>
      <c r="AA614" s="19">
        <f xml:space="preserve"> ((RAW!Z614 / 10000000000) * 1000)</f>
        <v>0</v>
      </c>
      <c r="AB614" s="19">
        <f xml:space="preserve"> RAW!AA614 / 5</f>
        <v>1376.2</v>
      </c>
      <c r="AC614" s="20">
        <f xml:space="preserve"> ((RAW!AB614 / 1000000) * 1000)</f>
        <v>0</v>
      </c>
    </row>
    <row r="615" spans="1:29" x14ac:dyDescent="0.25">
      <c r="A615" s="28">
        <v>43240.6693728588</v>
      </c>
      <c r="B615" s="18">
        <f t="shared" si="10"/>
        <v>51</v>
      </c>
      <c r="C615" s="19">
        <f xml:space="preserve"> RAW!B615 / 5</f>
        <v>1378</v>
      </c>
      <c r="D615" s="19">
        <f xml:space="preserve"> RAW!C615 / 5</f>
        <v>-132.80000000000001</v>
      </c>
      <c r="E615" s="20">
        <f xml:space="preserve"> RAW!D615 / 5</f>
        <v>-473.2</v>
      </c>
      <c r="F615" s="19">
        <f xml:space="preserve"> RAW!E615 / 5000</f>
        <v>1.3051999999999999</v>
      </c>
      <c r="G615" s="19">
        <f xml:space="preserve"> RAW!F615 / 5000</f>
        <v>-0.3458</v>
      </c>
      <c r="H615" s="19">
        <f xml:space="preserve"> RAW!G615 / 5000</f>
        <v>4.0000000000000001E-3</v>
      </c>
      <c r="I615" s="19">
        <f xml:space="preserve"> RAW!H615 / 5000</f>
        <v>0.1144</v>
      </c>
      <c r="J615" s="20">
        <f xml:space="preserve"> RAW!I615 / 5000</f>
        <v>0.52680000000000005</v>
      </c>
      <c r="K615" s="20">
        <f xml:space="preserve"> RAW!J615</f>
        <v>11111001</v>
      </c>
      <c r="L615" s="21">
        <f xml:space="preserve"> ((RAW!K615 / 10000000000) * 1000)</f>
        <v>0</v>
      </c>
      <c r="M615" s="22">
        <f xml:space="preserve"> ((RAW!L615 / 1000000000) * 1000)</f>
        <v>186.90872200000001</v>
      </c>
      <c r="N615" s="19" t="str">
        <f xml:space="preserve"> RAW!M615</f>
        <v>R</v>
      </c>
      <c r="O615" s="19" t="str">
        <f xml:space="preserve"> RAW!N615</f>
        <v>L</v>
      </c>
      <c r="P615" s="20" t="str">
        <f xml:space="preserve"> RAW!O615</f>
        <v>-</v>
      </c>
      <c r="Q615" s="21">
        <f xml:space="preserve"> ((RAW!P615 / 10000000000) * 1000)</f>
        <v>0</v>
      </c>
      <c r="R615" s="22">
        <f xml:space="preserve"> ((RAW!Q615 / 1000000000) * 1000)</f>
        <v>0.697797</v>
      </c>
      <c r="S615" s="19" t="str">
        <f xml:space="preserve"> RAW!R615</f>
        <v>S</v>
      </c>
      <c r="T615" s="19" t="str">
        <f xml:space="preserve"> RAW!S615</f>
        <v>L</v>
      </c>
      <c r="U615" s="20" t="str">
        <f xml:space="preserve"> RAW!T615</f>
        <v>N</v>
      </c>
      <c r="V615" s="21">
        <f xml:space="preserve"> ((RAW!U615 / 10000000000) * 1000)</f>
        <v>0</v>
      </c>
      <c r="W615" s="22">
        <f xml:space="preserve"> ((RAW!V615 / 1000000000) * 1000)</f>
        <v>266.054687</v>
      </c>
      <c r="X615" s="19" t="str">
        <f xml:space="preserve"> RAW!W615</f>
        <v>S</v>
      </c>
      <c r="Y615" s="19" t="str">
        <f xml:space="preserve"> RAW!X615</f>
        <v>L</v>
      </c>
      <c r="Z615" s="20" t="str">
        <f xml:space="preserve"> RAW!Y615</f>
        <v>N</v>
      </c>
      <c r="AA615" s="19">
        <f xml:space="preserve"> ((RAW!Z615 / 10000000000) * 1000)</f>
        <v>0</v>
      </c>
      <c r="AB615" s="19">
        <f xml:space="preserve"> RAW!AA615 / 5</f>
        <v>1378</v>
      </c>
      <c r="AC615" s="20">
        <f xml:space="preserve"> ((RAW!AB615 / 1000000) * 1000)</f>
        <v>0</v>
      </c>
    </row>
    <row r="616" spans="1:29" x14ac:dyDescent="0.25">
      <c r="A616" s="28">
        <v>43240.672845092595</v>
      </c>
      <c r="B616" s="18">
        <f t="shared" si="10"/>
        <v>51.083333611080889</v>
      </c>
      <c r="C616" s="19">
        <f xml:space="preserve"> RAW!B616 / 5</f>
        <v>1378</v>
      </c>
      <c r="D616" s="19">
        <f xml:space="preserve"> RAW!C616 / 5</f>
        <v>-132.80000000000001</v>
      </c>
      <c r="E616" s="20">
        <f xml:space="preserve"> RAW!D616 / 5</f>
        <v>-473.2</v>
      </c>
      <c r="F616" s="19">
        <f xml:space="preserve"> RAW!E616 / 5000</f>
        <v>1.3049999999999999</v>
      </c>
      <c r="G616" s="19">
        <f xml:space="preserve"> RAW!F616 / 5000</f>
        <v>-0.3458</v>
      </c>
      <c r="H616" s="19">
        <f xml:space="preserve"> RAW!G616 / 5000</f>
        <v>3.8E-3</v>
      </c>
      <c r="I616" s="19">
        <f xml:space="preserve"> RAW!H616 / 5000</f>
        <v>0.1144</v>
      </c>
      <c r="J616" s="20">
        <f xml:space="preserve"> RAW!I616 / 5000</f>
        <v>0.52680000000000005</v>
      </c>
      <c r="K616" s="20">
        <f xml:space="preserve"> RAW!J616</f>
        <v>11111001</v>
      </c>
      <c r="L616" s="21">
        <f xml:space="preserve"> ((RAW!K616 / 10000000000) * 1000)</f>
        <v>-7.782E-2</v>
      </c>
      <c r="M616" s="22">
        <f xml:space="preserve"> ((RAW!L616 / 1000000000) * 1000)</f>
        <v>187.36588700000001</v>
      </c>
      <c r="N616" s="19" t="str">
        <f xml:space="preserve"> RAW!M616</f>
        <v>R</v>
      </c>
      <c r="O616" s="19" t="str">
        <f xml:space="preserve"> RAW!N616</f>
        <v>L</v>
      </c>
      <c r="P616" s="20" t="str">
        <f xml:space="preserve"> RAW!O616</f>
        <v>-</v>
      </c>
      <c r="Q616" s="21">
        <f xml:space="preserve"> ((RAW!P616 / 10000000000) * 1000)</f>
        <v>0</v>
      </c>
      <c r="R616" s="22">
        <f xml:space="preserve"> ((RAW!Q616 / 1000000000) * 1000)</f>
        <v>0.697797</v>
      </c>
      <c r="S616" s="19" t="str">
        <f xml:space="preserve"> RAW!R616</f>
        <v>S</v>
      </c>
      <c r="T616" s="19" t="str">
        <f xml:space="preserve"> RAW!S616</f>
        <v>L</v>
      </c>
      <c r="U616" s="20" t="str">
        <f xml:space="preserve"> RAW!T616</f>
        <v>N</v>
      </c>
      <c r="V616" s="21">
        <f xml:space="preserve"> ((RAW!U616 / 10000000000) * 1000)</f>
        <v>0</v>
      </c>
      <c r="W616" s="22">
        <f xml:space="preserve"> ((RAW!V616 / 1000000000) * 1000)</f>
        <v>266.054687</v>
      </c>
      <c r="X616" s="19" t="str">
        <f xml:space="preserve"> RAW!W616</f>
        <v>S</v>
      </c>
      <c r="Y616" s="19" t="str">
        <f xml:space="preserve"> RAW!X616</f>
        <v>L</v>
      </c>
      <c r="Z616" s="20" t="str">
        <f xml:space="preserve"> RAW!Y616</f>
        <v>N</v>
      </c>
      <c r="AA616" s="19">
        <f xml:space="preserve"> ((RAW!Z616 / 10000000000) * 1000)</f>
        <v>-7.782E-2</v>
      </c>
      <c r="AB616" s="19">
        <f xml:space="preserve"> RAW!AA616 / 5</f>
        <v>1378</v>
      </c>
      <c r="AC616" s="20">
        <f xml:space="preserve"> ((RAW!AB616 / 1000000) * 1000)</f>
        <v>0</v>
      </c>
    </row>
    <row r="617" spans="1:29" x14ac:dyDescent="0.25">
      <c r="A617" s="28">
        <v>43240.676317314814</v>
      </c>
      <c r="B617" s="18">
        <f t="shared" si="10"/>
        <v>51.166666944336612</v>
      </c>
      <c r="C617" s="19">
        <f xml:space="preserve"> RAW!B617 / 5</f>
        <v>1378</v>
      </c>
      <c r="D617" s="19">
        <f xml:space="preserve"> RAW!C617 / 5</f>
        <v>-132.80000000000001</v>
      </c>
      <c r="E617" s="20">
        <f xml:space="preserve"> RAW!D617 / 5</f>
        <v>-473.2</v>
      </c>
      <c r="F617" s="19">
        <f xml:space="preserve"> RAW!E617 / 5000</f>
        <v>1.3049999999999999</v>
      </c>
      <c r="G617" s="19">
        <f xml:space="preserve"> RAW!F617 / 5000</f>
        <v>-0.34560000000000002</v>
      </c>
      <c r="H617" s="19">
        <f xml:space="preserve"> RAW!G617 / 5000</f>
        <v>4.0000000000000001E-3</v>
      </c>
      <c r="I617" s="19">
        <f xml:space="preserve"> RAW!H617 / 5000</f>
        <v>0.1144</v>
      </c>
      <c r="J617" s="20">
        <f xml:space="preserve"> RAW!I617 / 5000</f>
        <v>0.52680000000000005</v>
      </c>
      <c r="K617" s="20">
        <f xml:space="preserve"> RAW!J617</f>
        <v>11111001</v>
      </c>
      <c r="L617" s="21">
        <f xml:space="preserve"> ((RAW!K617 / 10000000000) * 1000)</f>
        <v>-7.1136000000000005E-2</v>
      </c>
      <c r="M617" s="22">
        <f xml:space="preserve"> ((RAW!L617 / 1000000000) * 1000)</f>
        <v>187.75667100000001</v>
      </c>
      <c r="N617" s="19" t="str">
        <f xml:space="preserve"> RAW!M617</f>
        <v>R</v>
      </c>
      <c r="O617" s="19" t="str">
        <f xml:space="preserve"> RAW!N617</f>
        <v>L</v>
      </c>
      <c r="P617" s="20" t="str">
        <f xml:space="preserve"> RAW!O617</f>
        <v>-</v>
      </c>
      <c r="Q617" s="21">
        <f xml:space="preserve"> ((RAW!P617 / 10000000000) * 1000)</f>
        <v>0</v>
      </c>
      <c r="R617" s="22">
        <f xml:space="preserve"> ((RAW!Q617 / 1000000000) * 1000)</f>
        <v>0.697797</v>
      </c>
      <c r="S617" s="19" t="str">
        <f xml:space="preserve"> RAW!R617</f>
        <v>S</v>
      </c>
      <c r="T617" s="19" t="str">
        <f xml:space="preserve"> RAW!S617</f>
        <v>L</v>
      </c>
      <c r="U617" s="20" t="str">
        <f xml:space="preserve"> RAW!T617</f>
        <v>N</v>
      </c>
      <c r="V617" s="21">
        <f xml:space="preserve"> ((RAW!U617 / 10000000000) * 1000)</f>
        <v>0</v>
      </c>
      <c r="W617" s="22">
        <f xml:space="preserve"> ((RAW!V617 / 1000000000) * 1000)</f>
        <v>266.054687</v>
      </c>
      <c r="X617" s="19" t="str">
        <f xml:space="preserve"> RAW!W617</f>
        <v>S</v>
      </c>
      <c r="Y617" s="19" t="str">
        <f xml:space="preserve"> RAW!X617</f>
        <v>L</v>
      </c>
      <c r="Z617" s="20" t="str">
        <f xml:space="preserve"> RAW!Y617</f>
        <v>N</v>
      </c>
      <c r="AA617" s="19">
        <f xml:space="preserve"> ((RAW!Z617 / 10000000000) * 1000)</f>
        <v>-7.1136000000000005E-2</v>
      </c>
      <c r="AB617" s="19">
        <f xml:space="preserve"> RAW!AA617 / 5</f>
        <v>1378</v>
      </c>
      <c r="AC617" s="20">
        <f xml:space="preserve"> ((RAW!AB617 / 1000000) * 1000)</f>
        <v>0</v>
      </c>
    </row>
    <row r="618" spans="1:29" x14ac:dyDescent="0.25">
      <c r="A618" s="28">
        <v>43240.67978953704</v>
      </c>
      <c r="B618" s="18">
        <f t="shared" si="10"/>
        <v>51.250000277766958</v>
      </c>
      <c r="C618" s="19">
        <f xml:space="preserve"> RAW!B618 / 5</f>
        <v>1378</v>
      </c>
      <c r="D618" s="19">
        <f xml:space="preserve"> RAW!C618 / 5</f>
        <v>-132.80000000000001</v>
      </c>
      <c r="E618" s="20">
        <f xml:space="preserve"> RAW!D618 / 5</f>
        <v>-473.2</v>
      </c>
      <c r="F618" s="19">
        <f xml:space="preserve"> RAW!E618 / 5000</f>
        <v>1.3048</v>
      </c>
      <c r="G618" s="19">
        <f xml:space="preserve"> RAW!F618 / 5000</f>
        <v>-0.3458</v>
      </c>
      <c r="H618" s="19">
        <f xml:space="preserve"> RAW!G618 / 5000</f>
        <v>4.0000000000000001E-3</v>
      </c>
      <c r="I618" s="19">
        <f xml:space="preserve"> RAW!H618 / 5000</f>
        <v>0.1144</v>
      </c>
      <c r="J618" s="20">
        <f xml:space="preserve"> RAW!I618 / 5000</f>
        <v>0.52659999999999996</v>
      </c>
      <c r="K618" s="20">
        <f xml:space="preserve"> RAW!J618</f>
        <v>11111001</v>
      </c>
      <c r="L618" s="21">
        <f xml:space="preserve"> ((RAW!K618 / 10000000000) * 1000)</f>
        <v>-3.9899999999999996E-3</v>
      </c>
      <c r="M618" s="22">
        <f xml:space="preserve"> ((RAW!L618 / 1000000000) * 1000)</f>
        <v>188.073127</v>
      </c>
      <c r="N618" s="19" t="str">
        <f xml:space="preserve"> RAW!M618</f>
        <v>R</v>
      </c>
      <c r="O618" s="19" t="str">
        <f xml:space="preserve"> RAW!N618</f>
        <v>L</v>
      </c>
      <c r="P618" s="20" t="str">
        <f xml:space="preserve"> RAW!O618</f>
        <v>-</v>
      </c>
      <c r="Q618" s="21">
        <f xml:space="preserve"> ((RAW!P618 / 10000000000) * 1000)</f>
        <v>0</v>
      </c>
      <c r="R618" s="22">
        <f xml:space="preserve"> ((RAW!Q618 / 1000000000) * 1000)</f>
        <v>0.697797</v>
      </c>
      <c r="S618" s="19" t="str">
        <f xml:space="preserve"> RAW!R618</f>
        <v>S</v>
      </c>
      <c r="T618" s="19" t="str">
        <f xml:space="preserve"> RAW!S618</f>
        <v>L</v>
      </c>
      <c r="U618" s="20" t="str">
        <f xml:space="preserve"> RAW!T618</f>
        <v>N</v>
      </c>
      <c r="V618" s="21">
        <f xml:space="preserve"> ((RAW!U618 / 10000000000) * 1000)</f>
        <v>0</v>
      </c>
      <c r="W618" s="22">
        <f xml:space="preserve"> ((RAW!V618 / 1000000000) * 1000)</f>
        <v>266.054687</v>
      </c>
      <c r="X618" s="19" t="str">
        <f xml:space="preserve"> RAW!W618</f>
        <v>S</v>
      </c>
      <c r="Y618" s="19" t="str">
        <f xml:space="preserve"> RAW!X618</f>
        <v>L</v>
      </c>
      <c r="Z618" s="20" t="str">
        <f xml:space="preserve"> RAW!Y618</f>
        <v>N</v>
      </c>
      <c r="AA618" s="19">
        <f xml:space="preserve"> ((RAW!Z618 / 10000000000) * 1000)</f>
        <v>-3.9899999999999996E-3</v>
      </c>
      <c r="AB618" s="19">
        <f xml:space="preserve"> RAW!AA618 / 5</f>
        <v>1378</v>
      </c>
      <c r="AC618" s="20">
        <f xml:space="preserve"> ((RAW!AB618 / 1000000) * 1000)</f>
        <v>0</v>
      </c>
    </row>
    <row r="619" spans="1:29" x14ac:dyDescent="0.25">
      <c r="A619" s="28">
        <v>43240.683261759259</v>
      </c>
      <c r="B619" s="18">
        <f t="shared" si="10"/>
        <v>51.333333611022681</v>
      </c>
      <c r="C619" s="19">
        <f xml:space="preserve"> RAW!B619 / 5</f>
        <v>1377.8</v>
      </c>
      <c r="D619" s="19">
        <f xml:space="preserve"> RAW!C619 / 5</f>
        <v>-132.80000000000001</v>
      </c>
      <c r="E619" s="20">
        <f xml:space="preserve"> RAW!D619 / 5</f>
        <v>-473.2</v>
      </c>
      <c r="F619" s="19">
        <f xml:space="preserve"> RAW!E619 / 5000</f>
        <v>1.3048</v>
      </c>
      <c r="G619" s="19">
        <f xml:space="preserve"> RAW!F619 / 5000</f>
        <v>-0.3458</v>
      </c>
      <c r="H619" s="19">
        <f xml:space="preserve"> RAW!G619 / 5000</f>
        <v>4.0000000000000001E-3</v>
      </c>
      <c r="I619" s="19">
        <f xml:space="preserve"> RAW!H619 / 5000</f>
        <v>0.1144</v>
      </c>
      <c r="J619" s="20">
        <f xml:space="preserve"> RAW!I619 / 5000</f>
        <v>0.52680000000000005</v>
      </c>
      <c r="K619" s="20">
        <f xml:space="preserve"> RAW!J619</f>
        <v>11111001</v>
      </c>
      <c r="L619" s="21">
        <f xml:space="preserve"> ((RAW!K619 / 10000000000) * 1000)</f>
        <v>0</v>
      </c>
      <c r="M619" s="22">
        <f xml:space="preserve"> ((RAW!L619 / 1000000000) * 1000)</f>
        <v>188.38863499999999</v>
      </c>
      <c r="N619" s="19" t="str">
        <f xml:space="preserve"> RAW!M619</f>
        <v>R</v>
      </c>
      <c r="O619" s="19" t="str">
        <f xml:space="preserve"> RAW!N619</f>
        <v>L</v>
      </c>
      <c r="P619" s="20" t="str">
        <f xml:space="preserve"> RAW!O619</f>
        <v>-</v>
      </c>
      <c r="Q619" s="21">
        <f xml:space="preserve"> ((RAW!P619 / 10000000000) * 1000)</f>
        <v>0</v>
      </c>
      <c r="R619" s="22">
        <f xml:space="preserve"> ((RAW!Q619 / 1000000000) * 1000)</f>
        <v>0.697797</v>
      </c>
      <c r="S619" s="19" t="str">
        <f xml:space="preserve"> RAW!R619</f>
        <v>S</v>
      </c>
      <c r="T619" s="19" t="str">
        <f xml:space="preserve"> RAW!S619</f>
        <v>L</v>
      </c>
      <c r="U619" s="20" t="str">
        <f xml:space="preserve"> RAW!T619</f>
        <v>N</v>
      </c>
      <c r="V619" s="21">
        <f xml:space="preserve"> ((RAW!U619 / 10000000000) * 1000)</f>
        <v>0</v>
      </c>
      <c r="W619" s="22">
        <f xml:space="preserve"> ((RAW!V619 / 1000000000) * 1000)</f>
        <v>266.054687</v>
      </c>
      <c r="X619" s="19" t="str">
        <f xml:space="preserve"> RAW!W619</f>
        <v>S</v>
      </c>
      <c r="Y619" s="19" t="str">
        <f xml:space="preserve"> RAW!X619</f>
        <v>L</v>
      </c>
      <c r="Z619" s="20" t="str">
        <f xml:space="preserve"> RAW!Y619</f>
        <v>N</v>
      </c>
      <c r="AA619" s="19">
        <f xml:space="preserve"> ((RAW!Z619 / 10000000000) * 1000)</f>
        <v>0</v>
      </c>
      <c r="AB619" s="19">
        <f xml:space="preserve"> RAW!AA619 / 5</f>
        <v>1377.8</v>
      </c>
      <c r="AC619" s="20">
        <f xml:space="preserve"> ((RAW!AB619 / 1000000) * 1000)</f>
        <v>0</v>
      </c>
    </row>
    <row r="620" spans="1:29" x14ac:dyDescent="0.25">
      <c r="A620" s="28">
        <v>43240.686733981478</v>
      </c>
      <c r="B620" s="18">
        <f t="shared" si="10"/>
        <v>51.416666944278404</v>
      </c>
      <c r="C620" s="19">
        <f xml:space="preserve"> RAW!B620 / 5</f>
        <v>1378</v>
      </c>
      <c r="D620" s="19">
        <f xml:space="preserve"> RAW!C620 / 5</f>
        <v>-132.80000000000001</v>
      </c>
      <c r="E620" s="20">
        <f xml:space="preserve"> RAW!D620 / 5</f>
        <v>-473.2</v>
      </c>
      <c r="F620" s="19">
        <f xml:space="preserve"> RAW!E620 / 5000</f>
        <v>1.3048</v>
      </c>
      <c r="G620" s="19">
        <f xml:space="preserve"> RAW!F620 / 5000</f>
        <v>-0.3458</v>
      </c>
      <c r="H620" s="19">
        <f xml:space="preserve"> RAW!G620 / 5000</f>
        <v>4.0000000000000001E-3</v>
      </c>
      <c r="I620" s="19">
        <f xml:space="preserve"> RAW!H620 / 5000</f>
        <v>0.1142</v>
      </c>
      <c r="J620" s="20">
        <f xml:space="preserve"> RAW!I620 / 5000</f>
        <v>0.52659999999999996</v>
      </c>
      <c r="K620" s="20">
        <f xml:space="preserve"> RAW!J620</f>
        <v>11111001</v>
      </c>
      <c r="L620" s="21">
        <f xml:space="preserve"> ((RAW!K620 / 10000000000) * 1000)</f>
        <v>-6.5748000000000001E-2</v>
      </c>
      <c r="M620" s="22">
        <f xml:space="preserve"> ((RAW!L620 / 1000000000) * 1000)</f>
        <v>188.607381</v>
      </c>
      <c r="N620" s="19" t="str">
        <f xml:space="preserve"> RAW!M620</f>
        <v>R</v>
      </c>
      <c r="O620" s="19" t="str">
        <f xml:space="preserve"> RAW!N620</f>
        <v>L</v>
      </c>
      <c r="P620" s="20" t="str">
        <f xml:space="preserve"> RAW!O620</f>
        <v>-</v>
      </c>
      <c r="Q620" s="21">
        <f xml:space="preserve"> ((RAW!P620 / 10000000000) * 1000)</f>
        <v>0</v>
      </c>
      <c r="R620" s="22">
        <f xml:space="preserve"> ((RAW!Q620 / 1000000000) * 1000)</f>
        <v>0.697797</v>
      </c>
      <c r="S620" s="19" t="str">
        <f xml:space="preserve"> RAW!R620</f>
        <v>S</v>
      </c>
      <c r="T620" s="19" t="str">
        <f xml:space="preserve"> RAW!S620</f>
        <v>L</v>
      </c>
      <c r="U620" s="20" t="str">
        <f xml:space="preserve"> RAW!T620</f>
        <v>N</v>
      </c>
      <c r="V620" s="21">
        <f xml:space="preserve"> ((RAW!U620 / 10000000000) * 1000)</f>
        <v>0</v>
      </c>
      <c r="W620" s="22">
        <f xml:space="preserve"> ((RAW!V620 / 1000000000) * 1000)</f>
        <v>266.054687</v>
      </c>
      <c r="X620" s="19" t="str">
        <f xml:space="preserve"> RAW!W620</f>
        <v>S</v>
      </c>
      <c r="Y620" s="19" t="str">
        <f xml:space="preserve"> RAW!X620</f>
        <v>L</v>
      </c>
      <c r="Z620" s="20" t="str">
        <f xml:space="preserve"> RAW!Y620</f>
        <v>N</v>
      </c>
      <c r="AA620" s="19">
        <f xml:space="preserve"> ((RAW!Z620 / 10000000000) * 1000)</f>
        <v>-6.5748000000000001E-2</v>
      </c>
      <c r="AB620" s="19">
        <f xml:space="preserve"> RAW!AA620 / 5</f>
        <v>1378</v>
      </c>
      <c r="AC620" s="20">
        <f xml:space="preserve"> ((RAW!AB620 / 1000000) * 1000)</f>
        <v>0</v>
      </c>
    </row>
    <row r="621" spans="1:29" x14ac:dyDescent="0.25">
      <c r="A621" s="28">
        <v>43240.690206203704</v>
      </c>
      <c r="B621" s="18">
        <f t="shared" si="10"/>
        <v>51.50000027770875</v>
      </c>
      <c r="C621" s="19">
        <f xml:space="preserve"> RAW!B621 / 5</f>
        <v>1378</v>
      </c>
      <c r="D621" s="19">
        <f xml:space="preserve"> RAW!C621 / 5</f>
        <v>-132.80000000000001</v>
      </c>
      <c r="E621" s="20">
        <f xml:space="preserve"> RAW!D621 / 5</f>
        <v>-473.2</v>
      </c>
      <c r="F621" s="19">
        <f xml:space="preserve"> RAW!E621 / 5000</f>
        <v>1.3048</v>
      </c>
      <c r="G621" s="19">
        <f xml:space="preserve"> RAW!F621 / 5000</f>
        <v>-0.3458</v>
      </c>
      <c r="H621" s="19">
        <f xml:space="preserve"> RAW!G621 / 5000</f>
        <v>4.0000000000000001E-3</v>
      </c>
      <c r="I621" s="19">
        <f xml:space="preserve"> RAW!H621 / 5000</f>
        <v>0.1144</v>
      </c>
      <c r="J621" s="20">
        <f xml:space="preserve"> RAW!I621 / 5000</f>
        <v>0.52659999999999996</v>
      </c>
      <c r="K621" s="20">
        <f xml:space="preserve"> RAW!J621</f>
        <v>11111001</v>
      </c>
      <c r="L621" s="21">
        <f xml:space="preserve"> ((RAW!K621 / 10000000000) * 1000)</f>
        <v>-0.16761400000000001</v>
      </c>
      <c r="M621" s="22">
        <f xml:space="preserve"> ((RAW!L621 / 1000000000) * 1000)</f>
        <v>188.82982000000001</v>
      </c>
      <c r="N621" s="19" t="str">
        <f xml:space="preserve"> RAW!M621</f>
        <v>R</v>
      </c>
      <c r="O621" s="19" t="str">
        <f xml:space="preserve"> RAW!N621</f>
        <v>L</v>
      </c>
      <c r="P621" s="20" t="str">
        <f xml:space="preserve"> RAW!O621</f>
        <v>-</v>
      </c>
      <c r="Q621" s="21">
        <f xml:space="preserve"> ((RAW!P621 / 10000000000) * 1000)</f>
        <v>0</v>
      </c>
      <c r="R621" s="22">
        <f xml:space="preserve"> ((RAW!Q621 / 1000000000) * 1000)</f>
        <v>0.697797</v>
      </c>
      <c r="S621" s="19" t="str">
        <f xml:space="preserve"> RAW!R621</f>
        <v>S</v>
      </c>
      <c r="T621" s="19" t="str">
        <f xml:space="preserve"> RAW!S621</f>
        <v>L</v>
      </c>
      <c r="U621" s="20" t="str">
        <f xml:space="preserve"> RAW!T621</f>
        <v>N</v>
      </c>
      <c r="V621" s="21">
        <f xml:space="preserve"> ((RAW!U621 / 10000000000) * 1000)</f>
        <v>0</v>
      </c>
      <c r="W621" s="22">
        <f xml:space="preserve"> ((RAW!V621 / 1000000000) * 1000)</f>
        <v>266.054687</v>
      </c>
      <c r="X621" s="19" t="str">
        <f xml:space="preserve"> RAW!W621</f>
        <v>S</v>
      </c>
      <c r="Y621" s="19" t="str">
        <f xml:space="preserve"> RAW!X621</f>
        <v>L</v>
      </c>
      <c r="Z621" s="20" t="str">
        <f xml:space="preserve"> RAW!Y621</f>
        <v>N</v>
      </c>
      <c r="AA621" s="19">
        <f xml:space="preserve"> ((RAW!Z621 / 10000000000) * 1000)</f>
        <v>-0.16761400000000001</v>
      </c>
      <c r="AB621" s="19">
        <f xml:space="preserve"> RAW!AA621 / 5</f>
        <v>1378</v>
      </c>
      <c r="AC621" s="20">
        <f xml:space="preserve"> ((RAW!AB621 / 1000000) * 1000)</f>
        <v>0</v>
      </c>
    </row>
    <row r="622" spans="1:29" x14ac:dyDescent="0.25">
      <c r="A622" s="28">
        <v>43240.693678425923</v>
      </c>
      <c r="B622" s="18">
        <f t="shared" si="10"/>
        <v>51.583333610964473</v>
      </c>
      <c r="C622" s="19">
        <f xml:space="preserve"> RAW!B622 / 5</f>
        <v>1378</v>
      </c>
      <c r="D622" s="19">
        <f xml:space="preserve"> RAW!C622 / 5</f>
        <v>-132.80000000000001</v>
      </c>
      <c r="E622" s="20">
        <f xml:space="preserve"> RAW!D622 / 5</f>
        <v>-473.2</v>
      </c>
      <c r="F622" s="19">
        <f xml:space="preserve"> RAW!E622 / 5000</f>
        <v>1.3048</v>
      </c>
      <c r="G622" s="19">
        <f xml:space="preserve"> RAW!F622 / 5000</f>
        <v>-0.3458</v>
      </c>
      <c r="H622" s="19">
        <f xml:space="preserve"> RAW!G622 / 5000</f>
        <v>4.0000000000000001E-3</v>
      </c>
      <c r="I622" s="19">
        <f xml:space="preserve"> RAW!H622 / 5000</f>
        <v>0.1142</v>
      </c>
      <c r="J622" s="20">
        <f xml:space="preserve"> RAW!I622 / 5000</f>
        <v>0.52680000000000005</v>
      </c>
      <c r="K622" s="20">
        <f xml:space="preserve"> RAW!J622</f>
        <v>11111001</v>
      </c>
      <c r="L622" s="21">
        <f xml:space="preserve"> ((RAW!K622 / 10000000000) * 1000)</f>
        <v>-5.8066E-2</v>
      </c>
      <c r="M622" s="22">
        <f xml:space="preserve"> ((RAW!L622 / 1000000000) * 1000)</f>
        <v>188.991049</v>
      </c>
      <c r="N622" s="19" t="str">
        <f xml:space="preserve"> RAW!M622</f>
        <v>R</v>
      </c>
      <c r="O622" s="19" t="str">
        <f xml:space="preserve"> RAW!N622</f>
        <v>L</v>
      </c>
      <c r="P622" s="20" t="str">
        <f xml:space="preserve"> RAW!O622</f>
        <v>-</v>
      </c>
      <c r="Q622" s="21">
        <f xml:space="preserve"> ((RAW!P622 / 10000000000) * 1000)</f>
        <v>0</v>
      </c>
      <c r="R622" s="22">
        <f xml:space="preserve"> ((RAW!Q622 / 1000000000) * 1000)</f>
        <v>0.697797</v>
      </c>
      <c r="S622" s="19" t="str">
        <f xml:space="preserve"> RAW!R622</f>
        <v>S</v>
      </c>
      <c r="T622" s="19" t="str">
        <f xml:space="preserve"> RAW!S622</f>
        <v>L</v>
      </c>
      <c r="U622" s="20" t="str">
        <f xml:space="preserve"> RAW!T622</f>
        <v>N</v>
      </c>
      <c r="V622" s="21">
        <f xml:space="preserve"> ((RAW!U622 / 10000000000) * 1000)</f>
        <v>0</v>
      </c>
      <c r="W622" s="22">
        <f xml:space="preserve"> ((RAW!V622 / 1000000000) * 1000)</f>
        <v>266.054687</v>
      </c>
      <c r="X622" s="19" t="str">
        <f xml:space="preserve"> RAW!W622</f>
        <v>S</v>
      </c>
      <c r="Y622" s="19" t="str">
        <f xml:space="preserve"> RAW!X622</f>
        <v>L</v>
      </c>
      <c r="Z622" s="20" t="str">
        <f xml:space="preserve"> RAW!Y622</f>
        <v>N</v>
      </c>
      <c r="AA622" s="19">
        <f xml:space="preserve"> ((RAW!Z622 / 10000000000) * 1000)</f>
        <v>-5.8066E-2</v>
      </c>
      <c r="AB622" s="19">
        <f xml:space="preserve"> RAW!AA622 / 5</f>
        <v>1378</v>
      </c>
      <c r="AC622" s="20">
        <f xml:space="preserve"> ((RAW!AB622 / 1000000) * 1000)</f>
        <v>0</v>
      </c>
    </row>
    <row r="623" spans="1:29" x14ac:dyDescent="0.25">
      <c r="A623" s="28">
        <v>43240.69715064815</v>
      </c>
      <c r="B623" s="18">
        <f t="shared" si="10"/>
        <v>51.666666944394819</v>
      </c>
      <c r="C623" s="19">
        <f xml:space="preserve"> RAW!B623 / 5</f>
        <v>1377.8</v>
      </c>
      <c r="D623" s="19">
        <f xml:space="preserve"> RAW!C623 / 5</f>
        <v>-132.80000000000001</v>
      </c>
      <c r="E623" s="20">
        <f xml:space="preserve"> RAW!D623 / 5</f>
        <v>-473.2</v>
      </c>
      <c r="F623" s="19">
        <f xml:space="preserve"> RAW!E623 / 5000</f>
        <v>1.3049999999999999</v>
      </c>
      <c r="G623" s="19">
        <f xml:space="preserve"> RAW!F623 / 5000</f>
        <v>-0.3458</v>
      </c>
      <c r="H623" s="19">
        <f xml:space="preserve"> RAW!G623 / 5000</f>
        <v>3.8E-3</v>
      </c>
      <c r="I623" s="19">
        <f xml:space="preserve"> RAW!H623 / 5000</f>
        <v>0.1142</v>
      </c>
      <c r="J623" s="20">
        <f xml:space="preserve"> RAW!I623 / 5000</f>
        <v>0.52639999999999998</v>
      </c>
      <c r="K623" s="20">
        <f xml:space="preserve"> RAW!J623</f>
        <v>11111001</v>
      </c>
      <c r="L623" s="21">
        <f xml:space="preserve"> ((RAW!K623 / 10000000000) * 1000)</f>
        <v>0</v>
      </c>
      <c r="M623" s="22">
        <f xml:space="preserve"> ((RAW!L623 / 1000000000) * 1000)</f>
        <v>189.14810400000002</v>
      </c>
      <c r="N623" s="19" t="str">
        <f xml:space="preserve"> RAW!M623</f>
        <v>R</v>
      </c>
      <c r="O623" s="19" t="str">
        <f xml:space="preserve"> RAW!N623</f>
        <v>L</v>
      </c>
      <c r="P623" s="20" t="str">
        <f xml:space="preserve"> RAW!O623</f>
        <v>-</v>
      </c>
      <c r="Q623" s="21">
        <f xml:space="preserve"> ((RAW!P623 / 10000000000) * 1000)</f>
        <v>0</v>
      </c>
      <c r="R623" s="22">
        <f xml:space="preserve"> ((RAW!Q623 / 1000000000) * 1000)</f>
        <v>0.697797</v>
      </c>
      <c r="S623" s="19" t="str">
        <f xml:space="preserve"> RAW!R623</f>
        <v>S</v>
      </c>
      <c r="T623" s="19" t="str">
        <f xml:space="preserve"> RAW!S623</f>
        <v>L</v>
      </c>
      <c r="U623" s="20" t="str">
        <f xml:space="preserve"> RAW!T623</f>
        <v>N</v>
      </c>
      <c r="V623" s="21">
        <f xml:space="preserve"> ((RAW!U623 / 10000000000) * 1000)</f>
        <v>0</v>
      </c>
      <c r="W623" s="22">
        <f xml:space="preserve"> ((RAW!V623 / 1000000000) * 1000)</f>
        <v>266.054687</v>
      </c>
      <c r="X623" s="19" t="str">
        <f xml:space="preserve"> RAW!W623</f>
        <v>S</v>
      </c>
      <c r="Y623" s="19" t="str">
        <f xml:space="preserve"> RAW!X623</f>
        <v>L</v>
      </c>
      <c r="Z623" s="20" t="str">
        <f xml:space="preserve"> RAW!Y623</f>
        <v>N</v>
      </c>
      <c r="AA623" s="19">
        <f xml:space="preserve"> ((RAW!Z623 / 10000000000) * 1000)</f>
        <v>0</v>
      </c>
      <c r="AB623" s="19">
        <f xml:space="preserve"> RAW!AA623 / 5</f>
        <v>1377.8</v>
      </c>
      <c r="AC623" s="20">
        <f xml:space="preserve"> ((RAW!AB623 / 1000000) * 1000)</f>
        <v>0</v>
      </c>
    </row>
    <row r="624" spans="1:29" x14ac:dyDescent="0.25">
      <c r="A624" s="28">
        <v>43240.7006228588</v>
      </c>
      <c r="B624" s="18">
        <f t="shared" si="10"/>
        <v>51.75</v>
      </c>
      <c r="C624" s="19">
        <f xml:space="preserve"> RAW!B624 / 5</f>
        <v>1377.8</v>
      </c>
      <c r="D624" s="19">
        <f xml:space="preserve"> RAW!C624 / 5</f>
        <v>-132.80000000000001</v>
      </c>
      <c r="E624" s="20">
        <f xml:space="preserve"> RAW!D624 / 5</f>
        <v>-473.2</v>
      </c>
      <c r="F624" s="19">
        <f xml:space="preserve"> RAW!E624 / 5000</f>
        <v>1.3048</v>
      </c>
      <c r="G624" s="19">
        <f xml:space="preserve"> RAW!F624 / 5000</f>
        <v>-0.3458</v>
      </c>
      <c r="H624" s="19">
        <f xml:space="preserve"> RAW!G624 / 5000</f>
        <v>4.0000000000000001E-3</v>
      </c>
      <c r="I624" s="19">
        <f xml:space="preserve"> RAW!H624 / 5000</f>
        <v>0.1142</v>
      </c>
      <c r="J624" s="20">
        <f xml:space="preserve"> RAW!I624 / 5000</f>
        <v>0.52659999999999996</v>
      </c>
      <c r="K624" s="20">
        <f xml:space="preserve"> RAW!J624</f>
        <v>11111001</v>
      </c>
      <c r="L624" s="21">
        <f xml:space="preserve"> ((RAW!K624 / 10000000000) * 1000)</f>
        <v>0</v>
      </c>
      <c r="M624" s="22">
        <f xml:space="preserve"> ((RAW!L624 / 1000000000) * 1000)</f>
        <v>189.33134900000002</v>
      </c>
      <c r="N624" s="19" t="str">
        <f xml:space="preserve"> RAW!M624</f>
        <v>R</v>
      </c>
      <c r="O624" s="19" t="str">
        <f xml:space="preserve"> RAW!N624</f>
        <v>L</v>
      </c>
      <c r="P624" s="20" t="str">
        <f xml:space="preserve"> RAW!O624</f>
        <v>-</v>
      </c>
      <c r="Q624" s="21">
        <f xml:space="preserve"> ((RAW!P624 / 10000000000) * 1000)</f>
        <v>0</v>
      </c>
      <c r="R624" s="22">
        <f xml:space="preserve"> ((RAW!Q624 / 1000000000) * 1000)</f>
        <v>0.697797</v>
      </c>
      <c r="S624" s="19" t="str">
        <f xml:space="preserve"> RAW!R624</f>
        <v>S</v>
      </c>
      <c r="T624" s="19" t="str">
        <f xml:space="preserve"> RAW!S624</f>
        <v>L</v>
      </c>
      <c r="U624" s="20" t="str">
        <f xml:space="preserve"> RAW!T624</f>
        <v>N</v>
      </c>
      <c r="V624" s="21">
        <f xml:space="preserve"> ((RAW!U624 / 10000000000) * 1000)</f>
        <v>0</v>
      </c>
      <c r="W624" s="22">
        <f xml:space="preserve"> ((RAW!V624 / 1000000000) * 1000)</f>
        <v>266.054687</v>
      </c>
      <c r="X624" s="19" t="str">
        <f xml:space="preserve"> RAW!W624</f>
        <v>S</v>
      </c>
      <c r="Y624" s="19" t="str">
        <f xml:space="preserve"> RAW!X624</f>
        <v>L</v>
      </c>
      <c r="Z624" s="20" t="str">
        <f xml:space="preserve"> RAW!Y624</f>
        <v>N</v>
      </c>
      <c r="AA624" s="19">
        <f xml:space="preserve"> ((RAW!Z624 / 10000000000) * 1000)</f>
        <v>0</v>
      </c>
      <c r="AB624" s="19">
        <f xml:space="preserve"> RAW!AA624 / 5</f>
        <v>1377.8</v>
      </c>
      <c r="AC624" s="20">
        <f xml:space="preserve"> ((RAW!AB624 / 1000000) * 1000)</f>
        <v>0</v>
      </c>
    </row>
    <row r="625" spans="1:29" x14ac:dyDescent="0.25">
      <c r="A625" s="28">
        <v>43240.704095092595</v>
      </c>
      <c r="B625" s="18">
        <f t="shared" si="10"/>
        <v>51.833333611080889</v>
      </c>
      <c r="C625" s="19">
        <f xml:space="preserve"> RAW!B625 / 5</f>
        <v>1378</v>
      </c>
      <c r="D625" s="19">
        <f xml:space="preserve"> RAW!C625 / 5</f>
        <v>-132.80000000000001</v>
      </c>
      <c r="E625" s="20">
        <f xml:space="preserve"> RAW!D625 / 5</f>
        <v>-473.2</v>
      </c>
      <c r="F625" s="19">
        <f xml:space="preserve"> RAW!E625 / 5000</f>
        <v>1.3049999999999999</v>
      </c>
      <c r="G625" s="19">
        <f xml:space="preserve"> RAW!F625 / 5000</f>
        <v>-0.34560000000000002</v>
      </c>
      <c r="H625" s="19">
        <f xml:space="preserve"> RAW!G625 / 5000</f>
        <v>4.0000000000000001E-3</v>
      </c>
      <c r="I625" s="19">
        <f xml:space="preserve"> RAW!H625 / 5000</f>
        <v>0.1142</v>
      </c>
      <c r="J625" s="20">
        <f xml:space="preserve"> RAW!I625 / 5000</f>
        <v>0.52659999999999996</v>
      </c>
      <c r="K625" s="20">
        <f xml:space="preserve"> RAW!J625</f>
        <v>11111001</v>
      </c>
      <c r="L625" s="21">
        <f xml:space="preserve"> ((RAW!K625 / 10000000000) * 1000)</f>
        <v>-4.5893999999999997E-2</v>
      </c>
      <c r="M625" s="22">
        <f xml:space="preserve"> ((RAW!L625 / 1000000000) * 1000)</f>
        <v>189.417385</v>
      </c>
      <c r="N625" s="19" t="str">
        <f xml:space="preserve"> RAW!M625</f>
        <v>R</v>
      </c>
      <c r="O625" s="19" t="str">
        <f xml:space="preserve"> RAW!N625</f>
        <v>L</v>
      </c>
      <c r="P625" s="20" t="str">
        <f xml:space="preserve"> RAW!O625</f>
        <v>-</v>
      </c>
      <c r="Q625" s="21">
        <f xml:space="preserve"> ((RAW!P625 / 10000000000) * 1000)</f>
        <v>0</v>
      </c>
      <c r="R625" s="22">
        <f xml:space="preserve"> ((RAW!Q625 / 1000000000) * 1000)</f>
        <v>0.697797</v>
      </c>
      <c r="S625" s="19" t="str">
        <f xml:space="preserve"> RAW!R625</f>
        <v>S</v>
      </c>
      <c r="T625" s="19" t="str">
        <f xml:space="preserve"> RAW!S625</f>
        <v>L</v>
      </c>
      <c r="U625" s="20" t="str">
        <f xml:space="preserve"> RAW!T625</f>
        <v>N</v>
      </c>
      <c r="V625" s="21">
        <f xml:space="preserve"> ((RAW!U625 / 10000000000) * 1000)</f>
        <v>0</v>
      </c>
      <c r="W625" s="22">
        <f xml:space="preserve"> ((RAW!V625 / 1000000000) * 1000)</f>
        <v>266.054687</v>
      </c>
      <c r="X625" s="19" t="str">
        <f xml:space="preserve"> RAW!W625</f>
        <v>S</v>
      </c>
      <c r="Y625" s="19" t="str">
        <f xml:space="preserve"> RAW!X625</f>
        <v>L</v>
      </c>
      <c r="Z625" s="20" t="str">
        <f xml:space="preserve"> RAW!Y625</f>
        <v>N</v>
      </c>
      <c r="AA625" s="19">
        <f xml:space="preserve"> ((RAW!Z625 / 10000000000) * 1000)</f>
        <v>-4.5893999999999997E-2</v>
      </c>
      <c r="AB625" s="19">
        <f xml:space="preserve"> RAW!AA625 / 5</f>
        <v>1378</v>
      </c>
      <c r="AC625" s="20">
        <f xml:space="preserve"> ((RAW!AB625 / 1000000) * 1000)</f>
        <v>0</v>
      </c>
    </row>
    <row r="626" spans="1:29" x14ac:dyDescent="0.25">
      <c r="A626" s="28">
        <v>43240.707567314814</v>
      </c>
      <c r="B626" s="18">
        <f t="shared" si="10"/>
        <v>51.916666944336612</v>
      </c>
      <c r="C626" s="19">
        <f xml:space="preserve"> RAW!B626 / 5</f>
        <v>1377.6</v>
      </c>
      <c r="D626" s="19">
        <f xml:space="preserve"> RAW!C626 / 5</f>
        <v>-132.80000000000001</v>
      </c>
      <c r="E626" s="20">
        <f xml:space="preserve"> RAW!D626 / 5</f>
        <v>-473.2</v>
      </c>
      <c r="F626" s="19">
        <f xml:space="preserve"> RAW!E626 / 5000</f>
        <v>1.3048</v>
      </c>
      <c r="G626" s="19">
        <f xml:space="preserve"> RAW!F626 / 5000</f>
        <v>-0.34599999999999997</v>
      </c>
      <c r="H626" s="19">
        <f xml:space="preserve"> RAW!G626 / 5000</f>
        <v>4.0000000000000001E-3</v>
      </c>
      <c r="I626" s="19">
        <f xml:space="preserve"> RAW!H626 / 5000</f>
        <v>0.1142</v>
      </c>
      <c r="J626" s="20">
        <f xml:space="preserve"> RAW!I626 / 5000</f>
        <v>0.52639999999999998</v>
      </c>
      <c r="K626" s="20">
        <f xml:space="preserve"> RAW!J626</f>
        <v>11111001</v>
      </c>
      <c r="L626" s="21">
        <f xml:space="preserve"> ((RAW!K626 / 10000000000) * 1000)</f>
        <v>0</v>
      </c>
      <c r="M626" s="22">
        <f xml:space="preserve"> ((RAW!L626 / 1000000000) * 1000)</f>
        <v>189.51061999999999</v>
      </c>
      <c r="N626" s="19" t="str">
        <f xml:space="preserve"> RAW!M626</f>
        <v>R</v>
      </c>
      <c r="O626" s="19" t="str">
        <f xml:space="preserve"> RAW!N626</f>
        <v>L</v>
      </c>
      <c r="P626" s="20" t="str">
        <f xml:space="preserve"> RAW!O626</f>
        <v>-</v>
      </c>
      <c r="Q626" s="21">
        <f xml:space="preserve"> ((RAW!P626 / 10000000000) * 1000)</f>
        <v>0</v>
      </c>
      <c r="R626" s="22">
        <f xml:space="preserve"> ((RAW!Q626 / 1000000000) * 1000)</f>
        <v>0.697797</v>
      </c>
      <c r="S626" s="19" t="str">
        <f xml:space="preserve"> RAW!R626</f>
        <v>S</v>
      </c>
      <c r="T626" s="19" t="str">
        <f xml:space="preserve"> RAW!S626</f>
        <v>L</v>
      </c>
      <c r="U626" s="20" t="str">
        <f xml:space="preserve"> RAW!T626</f>
        <v>N</v>
      </c>
      <c r="V626" s="21">
        <f xml:space="preserve"> ((RAW!U626 / 10000000000) * 1000)</f>
        <v>0</v>
      </c>
      <c r="W626" s="22">
        <f xml:space="preserve"> ((RAW!V626 / 1000000000) * 1000)</f>
        <v>266.054687</v>
      </c>
      <c r="X626" s="19" t="str">
        <f xml:space="preserve"> RAW!W626</f>
        <v>S</v>
      </c>
      <c r="Y626" s="19" t="str">
        <f xml:space="preserve"> RAW!X626</f>
        <v>L</v>
      </c>
      <c r="Z626" s="20" t="str">
        <f xml:space="preserve"> RAW!Y626</f>
        <v>N</v>
      </c>
      <c r="AA626" s="19">
        <f xml:space="preserve"> ((RAW!Z626 / 10000000000) * 1000)</f>
        <v>0</v>
      </c>
      <c r="AB626" s="19">
        <f xml:space="preserve"> RAW!AA626 / 5</f>
        <v>1377.6</v>
      </c>
      <c r="AC626" s="20">
        <f xml:space="preserve"> ((RAW!AB626 / 1000000) * 1000)</f>
        <v>0</v>
      </c>
    </row>
    <row r="627" spans="1:29" x14ac:dyDescent="0.25">
      <c r="A627" s="28">
        <v>43240.711039525464</v>
      </c>
      <c r="B627" s="18">
        <f t="shared" si="10"/>
        <v>51.999999999941792</v>
      </c>
      <c r="C627" s="19">
        <f xml:space="preserve"> RAW!B627 / 5</f>
        <v>1378</v>
      </c>
      <c r="D627" s="19">
        <f xml:space="preserve"> RAW!C627 / 5</f>
        <v>-132.80000000000001</v>
      </c>
      <c r="E627" s="20">
        <f xml:space="preserve"> RAW!D627 / 5</f>
        <v>-473.2</v>
      </c>
      <c r="F627" s="19">
        <f xml:space="preserve"> RAW!E627 / 5000</f>
        <v>1.3048</v>
      </c>
      <c r="G627" s="19">
        <f xml:space="preserve"> RAW!F627 / 5000</f>
        <v>-0.34560000000000002</v>
      </c>
      <c r="H627" s="19">
        <f xml:space="preserve"> RAW!G627 / 5000</f>
        <v>3.8E-3</v>
      </c>
      <c r="I627" s="19">
        <f xml:space="preserve"> RAW!H627 / 5000</f>
        <v>0.1142</v>
      </c>
      <c r="J627" s="20">
        <f xml:space="preserve"> RAW!I627 / 5000</f>
        <v>0.52659999999999996</v>
      </c>
      <c r="K627" s="20">
        <f xml:space="preserve"> RAW!J627</f>
        <v>11111001</v>
      </c>
      <c r="L627" s="21">
        <f xml:space="preserve"> ((RAW!K627 / 10000000000) * 1000)</f>
        <v>3.9899999999999996E-3</v>
      </c>
      <c r="M627" s="22">
        <f xml:space="preserve"> ((RAW!L627 / 1000000000) * 1000)</f>
        <v>189.62234699999999</v>
      </c>
      <c r="N627" s="19" t="str">
        <f xml:space="preserve"> RAW!M627</f>
        <v>R</v>
      </c>
      <c r="O627" s="19" t="str">
        <f xml:space="preserve"> RAW!N627</f>
        <v>L</v>
      </c>
      <c r="P627" s="20" t="str">
        <f xml:space="preserve"> RAW!O627</f>
        <v>-</v>
      </c>
      <c r="Q627" s="21">
        <f xml:space="preserve"> ((RAW!P627 / 10000000000) * 1000)</f>
        <v>0</v>
      </c>
      <c r="R627" s="22">
        <f xml:space="preserve"> ((RAW!Q627 / 1000000000) * 1000)</f>
        <v>0.697797</v>
      </c>
      <c r="S627" s="19" t="str">
        <f xml:space="preserve"> RAW!R627</f>
        <v>S</v>
      </c>
      <c r="T627" s="19" t="str">
        <f xml:space="preserve"> RAW!S627</f>
        <v>L</v>
      </c>
      <c r="U627" s="20" t="str">
        <f xml:space="preserve"> RAW!T627</f>
        <v>N</v>
      </c>
      <c r="V627" s="21">
        <f xml:space="preserve"> ((RAW!U627 / 10000000000) * 1000)</f>
        <v>0</v>
      </c>
      <c r="W627" s="22">
        <f xml:space="preserve"> ((RAW!V627 / 1000000000) * 1000)</f>
        <v>266.054687</v>
      </c>
      <c r="X627" s="19" t="str">
        <f xml:space="preserve"> RAW!W627</f>
        <v>S</v>
      </c>
      <c r="Y627" s="19" t="str">
        <f xml:space="preserve"> RAW!X627</f>
        <v>L</v>
      </c>
      <c r="Z627" s="20" t="str">
        <f xml:space="preserve"> RAW!Y627</f>
        <v>N</v>
      </c>
      <c r="AA627" s="19">
        <f xml:space="preserve"> ((RAW!Z627 / 10000000000) * 1000)</f>
        <v>3.9899999999999996E-3</v>
      </c>
      <c r="AB627" s="19">
        <f xml:space="preserve"> RAW!AA627 / 5</f>
        <v>1378</v>
      </c>
      <c r="AC627" s="20">
        <f xml:space="preserve"> ((RAW!AB627 / 1000000) * 1000)</f>
        <v>0</v>
      </c>
    </row>
    <row r="628" spans="1:29" x14ac:dyDescent="0.25">
      <c r="A628" s="28">
        <v>43240.714511747683</v>
      </c>
      <c r="B628" s="18">
        <f t="shared" si="10"/>
        <v>52.083333333197515</v>
      </c>
      <c r="C628" s="19">
        <f xml:space="preserve"> RAW!B628 / 5</f>
        <v>1378</v>
      </c>
      <c r="D628" s="19">
        <f xml:space="preserve"> RAW!C628 / 5</f>
        <v>-132.80000000000001</v>
      </c>
      <c r="E628" s="20">
        <f xml:space="preserve"> RAW!D628 / 5</f>
        <v>-473.2</v>
      </c>
      <c r="F628" s="19">
        <f xml:space="preserve"> RAW!E628 / 5000</f>
        <v>1.3046</v>
      </c>
      <c r="G628" s="19">
        <f xml:space="preserve"> RAW!F628 / 5000</f>
        <v>-0.3458</v>
      </c>
      <c r="H628" s="19">
        <f xml:space="preserve"> RAW!G628 / 5000</f>
        <v>3.8E-3</v>
      </c>
      <c r="I628" s="19">
        <f xml:space="preserve"> RAW!H628 / 5000</f>
        <v>0.1144</v>
      </c>
      <c r="J628" s="20">
        <f xml:space="preserve"> RAW!I628 / 5000</f>
        <v>0.52639999999999998</v>
      </c>
      <c r="K628" s="20">
        <f xml:space="preserve"> RAW!J628</f>
        <v>11111001</v>
      </c>
      <c r="L628" s="21">
        <f xml:space="preserve"> ((RAW!K628 / 10000000000) * 1000)</f>
        <v>-6.7843000000000001E-2</v>
      </c>
      <c r="M628" s="22">
        <f xml:space="preserve"> ((RAW!L628 / 1000000000) * 1000)</f>
        <v>189.71387000000001</v>
      </c>
      <c r="N628" s="19" t="str">
        <f xml:space="preserve"> RAW!M628</f>
        <v>R</v>
      </c>
      <c r="O628" s="19" t="str">
        <f xml:space="preserve"> RAW!N628</f>
        <v>L</v>
      </c>
      <c r="P628" s="20" t="str">
        <f xml:space="preserve"> RAW!O628</f>
        <v>-</v>
      </c>
      <c r="Q628" s="21">
        <f xml:space="preserve"> ((RAW!P628 / 10000000000) * 1000)</f>
        <v>0</v>
      </c>
      <c r="R628" s="22">
        <f xml:space="preserve"> ((RAW!Q628 / 1000000000) * 1000)</f>
        <v>0.697797</v>
      </c>
      <c r="S628" s="19" t="str">
        <f xml:space="preserve"> RAW!R628</f>
        <v>S</v>
      </c>
      <c r="T628" s="19" t="str">
        <f xml:space="preserve"> RAW!S628</f>
        <v>L</v>
      </c>
      <c r="U628" s="20" t="str">
        <f xml:space="preserve"> RAW!T628</f>
        <v>N</v>
      </c>
      <c r="V628" s="21">
        <f xml:space="preserve"> ((RAW!U628 / 10000000000) * 1000)</f>
        <v>0</v>
      </c>
      <c r="W628" s="22">
        <f xml:space="preserve"> ((RAW!V628 / 1000000000) * 1000)</f>
        <v>266.054687</v>
      </c>
      <c r="X628" s="19" t="str">
        <f xml:space="preserve"> RAW!W628</f>
        <v>S</v>
      </c>
      <c r="Y628" s="19" t="str">
        <f xml:space="preserve"> RAW!X628</f>
        <v>L</v>
      </c>
      <c r="Z628" s="20" t="str">
        <f xml:space="preserve"> RAW!Y628</f>
        <v>N</v>
      </c>
      <c r="AA628" s="19">
        <f xml:space="preserve"> ((RAW!Z628 / 10000000000) * 1000)</f>
        <v>-6.7843000000000001E-2</v>
      </c>
      <c r="AB628" s="19">
        <f xml:space="preserve"> RAW!AA628 / 5</f>
        <v>1378</v>
      </c>
      <c r="AC628" s="20">
        <f xml:space="preserve"> ((RAW!AB628 / 1000000) * 1000)</f>
        <v>0</v>
      </c>
    </row>
    <row r="629" spans="1:29" x14ac:dyDescent="0.25">
      <c r="A629" s="28">
        <v>43240.717983969909</v>
      </c>
      <c r="B629" s="18">
        <f t="shared" si="10"/>
        <v>52.166666666627862</v>
      </c>
      <c r="C629" s="19">
        <f xml:space="preserve"> RAW!B629 / 5</f>
        <v>1377.8</v>
      </c>
      <c r="D629" s="19">
        <f xml:space="preserve"> RAW!C629 / 5</f>
        <v>-132.80000000000001</v>
      </c>
      <c r="E629" s="20">
        <f xml:space="preserve"> RAW!D629 / 5</f>
        <v>-473.2</v>
      </c>
      <c r="F629" s="19">
        <f xml:space="preserve"> RAW!E629 / 5000</f>
        <v>1.3048</v>
      </c>
      <c r="G629" s="19">
        <f xml:space="preserve"> RAW!F629 / 5000</f>
        <v>-0.3458</v>
      </c>
      <c r="H629" s="19">
        <f xml:space="preserve"> RAW!G629 / 5000</f>
        <v>4.0000000000000001E-3</v>
      </c>
      <c r="I629" s="19">
        <f xml:space="preserve"> RAW!H629 / 5000</f>
        <v>0.1142</v>
      </c>
      <c r="J629" s="20">
        <f xml:space="preserve"> RAW!I629 / 5000</f>
        <v>0.52639999999999998</v>
      </c>
      <c r="K629" s="20">
        <f xml:space="preserve"> RAW!J629</f>
        <v>11111001</v>
      </c>
      <c r="L629" s="21">
        <f xml:space="preserve"> ((RAW!K629 / 10000000000) * 1000)</f>
        <v>0</v>
      </c>
      <c r="M629" s="22">
        <f xml:space="preserve"> ((RAW!L629 / 1000000000) * 1000)</f>
        <v>189.78831500000001</v>
      </c>
      <c r="N629" s="19" t="str">
        <f xml:space="preserve"> RAW!M629</f>
        <v>R</v>
      </c>
      <c r="O629" s="19" t="str">
        <f xml:space="preserve"> RAW!N629</f>
        <v>L</v>
      </c>
      <c r="P629" s="20" t="str">
        <f xml:space="preserve"> RAW!O629</f>
        <v>-</v>
      </c>
      <c r="Q629" s="21">
        <f xml:space="preserve"> ((RAW!P629 / 10000000000) * 1000)</f>
        <v>0</v>
      </c>
      <c r="R629" s="22">
        <f xml:space="preserve"> ((RAW!Q629 / 1000000000) * 1000)</f>
        <v>0.697797</v>
      </c>
      <c r="S629" s="19" t="str">
        <f xml:space="preserve"> RAW!R629</f>
        <v>S</v>
      </c>
      <c r="T629" s="19" t="str">
        <f xml:space="preserve"> RAW!S629</f>
        <v>L</v>
      </c>
      <c r="U629" s="20" t="str">
        <f xml:space="preserve"> RAW!T629</f>
        <v>N</v>
      </c>
      <c r="V629" s="21">
        <f xml:space="preserve"> ((RAW!U629 / 10000000000) * 1000)</f>
        <v>0</v>
      </c>
      <c r="W629" s="22">
        <f xml:space="preserve"> ((RAW!V629 / 1000000000) * 1000)</f>
        <v>266.054687</v>
      </c>
      <c r="X629" s="19" t="str">
        <f xml:space="preserve"> RAW!W629</f>
        <v>S</v>
      </c>
      <c r="Y629" s="19" t="str">
        <f xml:space="preserve"> RAW!X629</f>
        <v>L</v>
      </c>
      <c r="Z629" s="20" t="str">
        <f xml:space="preserve"> RAW!Y629</f>
        <v>N</v>
      </c>
      <c r="AA629" s="19">
        <f xml:space="preserve"> ((RAW!Z629 / 10000000000) * 1000)</f>
        <v>0</v>
      </c>
      <c r="AB629" s="19">
        <f xml:space="preserve"> RAW!AA629 / 5</f>
        <v>1377.8</v>
      </c>
      <c r="AC629" s="20">
        <f xml:space="preserve"> ((RAW!AB629 / 1000000) * 1000)</f>
        <v>0</v>
      </c>
    </row>
    <row r="630" spans="1:29" x14ac:dyDescent="0.25">
      <c r="A630" s="28">
        <v>43240.721456203704</v>
      </c>
      <c r="B630" s="18">
        <f t="shared" si="10"/>
        <v>52.25000027770875</v>
      </c>
      <c r="C630" s="19">
        <f xml:space="preserve"> RAW!B630 / 5</f>
        <v>1378</v>
      </c>
      <c r="D630" s="19">
        <f xml:space="preserve"> RAW!C630 / 5</f>
        <v>-132.80000000000001</v>
      </c>
      <c r="E630" s="20">
        <f xml:space="preserve"> RAW!D630 / 5</f>
        <v>-473.2</v>
      </c>
      <c r="F630" s="19">
        <f xml:space="preserve"> RAW!E630 / 5000</f>
        <v>1.3048</v>
      </c>
      <c r="G630" s="19">
        <f xml:space="preserve"> RAW!F630 / 5000</f>
        <v>-0.3458</v>
      </c>
      <c r="H630" s="19">
        <f xml:space="preserve"> RAW!G630 / 5000</f>
        <v>3.8E-3</v>
      </c>
      <c r="I630" s="19">
        <f xml:space="preserve"> RAW!H630 / 5000</f>
        <v>0.1142</v>
      </c>
      <c r="J630" s="20">
        <f xml:space="preserve"> RAW!I630 / 5000</f>
        <v>0.52639999999999998</v>
      </c>
      <c r="K630" s="20">
        <f xml:space="preserve"> RAW!J630</f>
        <v>11111001</v>
      </c>
      <c r="L630" s="21">
        <f xml:space="preserve"> ((RAW!K630 / 10000000000) * 1000)</f>
        <v>0</v>
      </c>
      <c r="M630" s="22">
        <f xml:space="preserve"> ((RAW!L630 / 1000000000) * 1000)</f>
        <v>189.833561</v>
      </c>
      <c r="N630" s="19" t="str">
        <f xml:space="preserve"> RAW!M630</f>
        <v>R</v>
      </c>
      <c r="O630" s="19" t="str">
        <f xml:space="preserve"> RAW!N630</f>
        <v>L</v>
      </c>
      <c r="P630" s="20" t="str">
        <f xml:space="preserve"> RAW!O630</f>
        <v>-</v>
      </c>
      <c r="Q630" s="21">
        <f xml:space="preserve"> ((RAW!P630 / 10000000000) * 1000)</f>
        <v>0</v>
      </c>
      <c r="R630" s="22">
        <f xml:space="preserve"> ((RAW!Q630 / 1000000000) * 1000)</f>
        <v>0.697797</v>
      </c>
      <c r="S630" s="19" t="str">
        <f xml:space="preserve"> RAW!R630</f>
        <v>S</v>
      </c>
      <c r="T630" s="19" t="str">
        <f xml:space="preserve"> RAW!S630</f>
        <v>L</v>
      </c>
      <c r="U630" s="20" t="str">
        <f xml:space="preserve"> RAW!T630</f>
        <v>N</v>
      </c>
      <c r="V630" s="21">
        <f xml:space="preserve"> ((RAW!U630 / 10000000000) * 1000)</f>
        <v>0</v>
      </c>
      <c r="W630" s="22">
        <f xml:space="preserve"> ((RAW!V630 / 1000000000) * 1000)</f>
        <v>266.054687</v>
      </c>
      <c r="X630" s="19" t="str">
        <f xml:space="preserve"> RAW!W630</f>
        <v>S</v>
      </c>
      <c r="Y630" s="19" t="str">
        <f xml:space="preserve"> RAW!X630</f>
        <v>L</v>
      </c>
      <c r="Z630" s="20" t="str">
        <f xml:space="preserve"> RAW!Y630</f>
        <v>N</v>
      </c>
      <c r="AA630" s="19">
        <f xml:space="preserve"> ((RAW!Z630 / 10000000000) * 1000)</f>
        <v>0</v>
      </c>
      <c r="AB630" s="19">
        <f xml:space="preserve"> RAW!AA630 / 5</f>
        <v>1378</v>
      </c>
      <c r="AC630" s="20">
        <f xml:space="preserve"> ((RAW!AB630 / 1000000) * 1000)</f>
        <v>0</v>
      </c>
    </row>
    <row r="631" spans="1:29" x14ac:dyDescent="0.25">
      <c r="A631" s="28">
        <v>43240.724928425923</v>
      </c>
      <c r="B631" s="18">
        <f t="shared" si="10"/>
        <v>52.333333610964473</v>
      </c>
      <c r="C631" s="19">
        <f xml:space="preserve"> RAW!B631 / 5</f>
        <v>1378</v>
      </c>
      <c r="D631" s="19">
        <f xml:space="preserve"> RAW!C631 / 5</f>
        <v>-132.80000000000001</v>
      </c>
      <c r="E631" s="20">
        <f xml:space="preserve"> RAW!D631 / 5</f>
        <v>-473.2</v>
      </c>
      <c r="F631" s="19">
        <f xml:space="preserve"> RAW!E631 / 5000</f>
        <v>1.3049999999999999</v>
      </c>
      <c r="G631" s="19">
        <f xml:space="preserve"> RAW!F631 / 5000</f>
        <v>-0.34560000000000002</v>
      </c>
      <c r="H631" s="19">
        <f xml:space="preserve"> RAW!G631 / 5000</f>
        <v>3.8E-3</v>
      </c>
      <c r="I631" s="19">
        <f xml:space="preserve"> RAW!H631 / 5000</f>
        <v>0.1142</v>
      </c>
      <c r="J631" s="20">
        <f xml:space="preserve"> RAW!I631 / 5000</f>
        <v>0.52639999999999998</v>
      </c>
      <c r="K631" s="20">
        <f xml:space="preserve"> RAW!J631</f>
        <v>11111001</v>
      </c>
      <c r="L631" s="21">
        <f xml:space="preserve"> ((RAW!K631 / 10000000000) * 1000)</f>
        <v>0</v>
      </c>
      <c r="M631" s="22">
        <f xml:space="preserve"> ((RAW!L631 / 1000000000) * 1000)</f>
        <v>189.86720000000003</v>
      </c>
      <c r="N631" s="19" t="str">
        <f xml:space="preserve"> RAW!M631</f>
        <v>R</v>
      </c>
      <c r="O631" s="19" t="str">
        <f xml:space="preserve"> RAW!N631</f>
        <v>L</v>
      </c>
      <c r="P631" s="20" t="str">
        <f xml:space="preserve"> RAW!O631</f>
        <v>-</v>
      </c>
      <c r="Q631" s="21">
        <f xml:space="preserve"> ((RAW!P631 / 10000000000) * 1000)</f>
        <v>0</v>
      </c>
      <c r="R631" s="22">
        <f xml:space="preserve"> ((RAW!Q631 / 1000000000) * 1000)</f>
        <v>0.697797</v>
      </c>
      <c r="S631" s="19" t="str">
        <f xml:space="preserve"> RAW!R631</f>
        <v>S</v>
      </c>
      <c r="T631" s="19" t="str">
        <f xml:space="preserve"> RAW!S631</f>
        <v>L</v>
      </c>
      <c r="U631" s="20" t="str">
        <f xml:space="preserve"> RAW!T631</f>
        <v>N</v>
      </c>
      <c r="V631" s="21">
        <f xml:space="preserve"> ((RAW!U631 / 10000000000) * 1000)</f>
        <v>0</v>
      </c>
      <c r="W631" s="22">
        <f xml:space="preserve"> ((RAW!V631 / 1000000000) * 1000)</f>
        <v>266.054687</v>
      </c>
      <c r="X631" s="19" t="str">
        <f xml:space="preserve"> RAW!W631</f>
        <v>S</v>
      </c>
      <c r="Y631" s="19" t="str">
        <f xml:space="preserve"> RAW!X631</f>
        <v>L</v>
      </c>
      <c r="Z631" s="20" t="str">
        <f xml:space="preserve"> RAW!Y631</f>
        <v>N</v>
      </c>
      <c r="AA631" s="19">
        <f xml:space="preserve"> ((RAW!Z631 / 10000000000) * 1000)</f>
        <v>0</v>
      </c>
      <c r="AB631" s="19">
        <f xml:space="preserve"> RAW!AA631 / 5</f>
        <v>1378</v>
      </c>
      <c r="AC631" s="20">
        <f xml:space="preserve"> ((RAW!AB631 / 1000000) * 1000)</f>
        <v>0</v>
      </c>
    </row>
    <row r="632" spans="1:29" x14ac:dyDescent="0.25">
      <c r="A632" s="28">
        <v>43240.72840064815</v>
      </c>
      <c r="B632" s="18">
        <f t="shared" si="10"/>
        <v>52.416666944394819</v>
      </c>
      <c r="C632" s="19">
        <f xml:space="preserve"> RAW!B632 / 5</f>
        <v>1378</v>
      </c>
      <c r="D632" s="19">
        <f xml:space="preserve"> RAW!C632 / 5</f>
        <v>-132.80000000000001</v>
      </c>
      <c r="E632" s="20">
        <f xml:space="preserve"> RAW!D632 / 5</f>
        <v>-473.2</v>
      </c>
      <c r="F632" s="19">
        <f xml:space="preserve"> RAW!E632 / 5000</f>
        <v>1.3048</v>
      </c>
      <c r="G632" s="19">
        <f xml:space="preserve"> RAW!F632 / 5000</f>
        <v>-0.34560000000000002</v>
      </c>
      <c r="H632" s="19">
        <f xml:space="preserve"> RAW!G632 / 5000</f>
        <v>4.0000000000000001E-3</v>
      </c>
      <c r="I632" s="19">
        <f xml:space="preserve"> RAW!H632 / 5000</f>
        <v>0.1144</v>
      </c>
      <c r="J632" s="20">
        <f xml:space="preserve"> RAW!I632 / 5000</f>
        <v>0.52659999999999996</v>
      </c>
      <c r="K632" s="20">
        <f xml:space="preserve"> RAW!J632</f>
        <v>11111001</v>
      </c>
      <c r="L632" s="21">
        <f xml:space="preserve"> ((RAW!K632 / 10000000000) * 1000)</f>
        <v>-7.9810000000000002E-3</v>
      </c>
      <c r="M632" s="22">
        <f xml:space="preserve"> ((RAW!L632 / 1000000000) * 1000)</f>
        <v>189.92554899999999</v>
      </c>
      <c r="N632" s="19" t="str">
        <f xml:space="preserve"> RAW!M632</f>
        <v>R</v>
      </c>
      <c r="O632" s="19" t="str">
        <f xml:space="preserve"> RAW!N632</f>
        <v>L</v>
      </c>
      <c r="P632" s="20" t="str">
        <f xml:space="preserve"> RAW!O632</f>
        <v>-</v>
      </c>
      <c r="Q632" s="21">
        <f xml:space="preserve"> ((RAW!P632 / 10000000000) * 1000)</f>
        <v>0</v>
      </c>
      <c r="R632" s="22">
        <f xml:space="preserve"> ((RAW!Q632 / 1000000000) * 1000)</f>
        <v>0.697797</v>
      </c>
      <c r="S632" s="19" t="str">
        <f xml:space="preserve"> RAW!R632</f>
        <v>S</v>
      </c>
      <c r="T632" s="19" t="str">
        <f xml:space="preserve"> RAW!S632</f>
        <v>L</v>
      </c>
      <c r="U632" s="20" t="str">
        <f xml:space="preserve"> RAW!T632</f>
        <v>N</v>
      </c>
      <c r="V632" s="21">
        <f xml:space="preserve"> ((RAW!U632 / 10000000000) * 1000)</f>
        <v>0</v>
      </c>
      <c r="W632" s="22">
        <f xml:space="preserve"> ((RAW!V632 / 1000000000) * 1000)</f>
        <v>266.054687</v>
      </c>
      <c r="X632" s="19" t="str">
        <f xml:space="preserve"> RAW!W632</f>
        <v>S</v>
      </c>
      <c r="Y632" s="19" t="str">
        <f xml:space="preserve"> RAW!X632</f>
        <v>L</v>
      </c>
      <c r="Z632" s="20" t="str">
        <f xml:space="preserve"> RAW!Y632</f>
        <v>N</v>
      </c>
      <c r="AA632" s="19">
        <f xml:space="preserve"> ((RAW!Z632 / 10000000000) * 1000)</f>
        <v>-7.9810000000000002E-3</v>
      </c>
      <c r="AB632" s="19">
        <f xml:space="preserve"> RAW!AA632 / 5</f>
        <v>1378</v>
      </c>
      <c r="AC632" s="20">
        <f xml:space="preserve"> ((RAW!AB632 / 1000000) * 1000)</f>
        <v>0</v>
      </c>
    </row>
    <row r="633" spans="1:29" x14ac:dyDescent="0.25">
      <c r="A633" s="28">
        <v>43240.7318728588</v>
      </c>
      <c r="B633" s="18">
        <f t="shared" si="10"/>
        <v>52.5</v>
      </c>
      <c r="C633" s="19">
        <f xml:space="preserve"> RAW!B633 / 5</f>
        <v>1377.8</v>
      </c>
      <c r="D633" s="19">
        <f xml:space="preserve"> RAW!C633 / 5</f>
        <v>-132.80000000000001</v>
      </c>
      <c r="E633" s="20">
        <f xml:space="preserve"> RAW!D633 / 5</f>
        <v>-473.2</v>
      </c>
      <c r="F633" s="19">
        <f xml:space="preserve"> RAW!E633 / 5000</f>
        <v>1.3048</v>
      </c>
      <c r="G633" s="19">
        <f xml:space="preserve"> RAW!F633 / 5000</f>
        <v>-0.34560000000000002</v>
      </c>
      <c r="H633" s="19">
        <f xml:space="preserve"> RAW!G633 / 5000</f>
        <v>3.8E-3</v>
      </c>
      <c r="I633" s="19">
        <f xml:space="preserve"> RAW!H633 / 5000</f>
        <v>0.1144</v>
      </c>
      <c r="J633" s="20">
        <f xml:space="preserve"> RAW!I633 / 5000</f>
        <v>0.52659999999999996</v>
      </c>
      <c r="K633" s="20">
        <f xml:space="preserve"> RAW!J633</f>
        <v>11111001</v>
      </c>
      <c r="L633" s="21">
        <f xml:space="preserve"> ((RAW!K633 / 10000000000) * 1000)</f>
        <v>0</v>
      </c>
      <c r="M633" s="22">
        <f xml:space="preserve"> ((RAW!L633 / 1000000000) * 1000)</f>
        <v>189.98825499999998</v>
      </c>
      <c r="N633" s="19" t="str">
        <f xml:space="preserve"> RAW!M633</f>
        <v>R</v>
      </c>
      <c r="O633" s="19" t="str">
        <f xml:space="preserve"> RAW!N633</f>
        <v>L</v>
      </c>
      <c r="P633" s="20" t="str">
        <f xml:space="preserve"> RAW!O633</f>
        <v>-</v>
      </c>
      <c r="Q633" s="21">
        <f xml:space="preserve"> ((RAW!P633 / 10000000000) * 1000)</f>
        <v>0</v>
      </c>
      <c r="R633" s="22">
        <f xml:space="preserve"> ((RAW!Q633 / 1000000000) * 1000)</f>
        <v>0.697797</v>
      </c>
      <c r="S633" s="19" t="str">
        <f xml:space="preserve"> RAW!R633</f>
        <v>S</v>
      </c>
      <c r="T633" s="19" t="str">
        <f xml:space="preserve"> RAW!S633</f>
        <v>L</v>
      </c>
      <c r="U633" s="20" t="str">
        <f xml:space="preserve"> RAW!T633</f>
        <v>N</v>
      </c>
      <c r="V633" s="21">
        <f xml:space="preserve"> ((RAW!U633 / 10000000000) * 1000)</f>
        <v>0</v>
      </c>
      <c r="W633" s="22">
        <f xml:space="preserve"> ((RAW!V633 / 1000000000) * 1000)</f>
        <v>266.054687</v>
      </c>
      <c r="X633" s="19" t="str">
        <f xml:space="preserve"> RAW!W633</f>
        <v>S</v>
      </c>
      <c r="Y633" s="19" t="str">
        <f xml:space="preserve"> RAW!X633</f>
        <v>L</v>
      </c>
      <c r="Z633" s="20" t="str">
        <f xml:space="preserve"> RAW!Y633</f>
        <v>N</v>
      </c>
      <c r="AA633" s="19">
        <f xml:space="preserve"> ((RAW!Z633 / 10000000000) * 1000)</f>
        <v>0</v>
      </c>
      <c r="AB633" s="19">
        <f xml:space="preserve"> RAW!AA633 / 5</f>
        <v>1377.8</v>
      </c>
      <c r="AC633" s="20">
        <f xml:space="preserve"> ((RAW!AB633 / 1000000) * 1000)</f>
        <v>0</v>
      </c>
    </row>
    <row r="634" spans="1:29" x14ac:dyDescent="0.25">
      <c r="A634" s="28">
        <v>43240.735345092595</v>
      </c>
      <c r="B634" s="18">
        <f t="shared" si="10"/>
        <v>52.583333611080889</v>
      </c>
      <c r="C634" s="19">
        <f xml:space="preserve"> RAW!B634 / 5</f>
        <v>1378</v>
      </c>
      <c r="D634" s="19">
        <f xml:space="preserve"> RAW!C634 / 5</f>
        <v>-132.80000000000001</v>
      </c>
      <c r="E634" s="20">
        <f xml:space="preserve"> RAW!D634 / 5</f>
        <v>-473.2</v>
      </c>
      <c r="F634" s="19">
        <f xml:space="preserve"> RAW!E634 / 5000</f>
        <v>1.3048</v>
      </c>
      <c r="G634" s="19">
        <f xml:space="preserve"> RAW!F634 / 5000</f>
        <v>-0.3458</v>
      </c>
      <c r="H634" s="19">
        <f xml:space="preserve"> RAW!G634 / 5000</f>
        <v>4.0000000000000001E-3</v>
      </c>
      <c r="I634" s="19">
        <f xml:space="preserve"> RAW!H634 / 5000</f>
        <v>0.1142</v>
      </c>
      <c r="J634" s="20">
        <f xml:space="preserve"> RAW!I634 / 5000</f>
        <v>0.52639999999999998</v>
      </c>
      <c r="K634" s="20">
        <f xml:space="preserve"> RAW!J634</f>
        <v>11111001</v>
      </c>
      <c r="L634" s="21">
        <f xml:space="preserve"> ((RAW!K634 / 10000000000) * 1000)</f>
        <v>1.5962999999999998E-2</v>
      </c>
      <c r="M634" s="22">
        <f xml:space="preserve"> ((RAW!L634 / 1000000000) * 1000)</f>
        <v>190.03466499999999</v>
      </c>
      <c r="N634" s="19" t="str">
        <f xml:space="preserve"> RAW!M634</f>
        <v>R</v>
      </c>
      <c r="O634" s="19" t="str">
        <f xml:space="preserve"> RAW!N634</f>
        <v>L</v>
      </c>
      <c r="P634" s="20" t="str">
        <f xml:space="preserve"> RAW!O634</f>
        <v>-</v>
      </c>
      <c r="Q634" s="21">
        <f xml:space="preserve"> ((RAW!P634 / 10000000000) * 1000)</f>
        <v>0</v>
      </c>
      <c r="R634" s="22">
        <f xml:space="preserve"> ((RAW!Q634 / 1000000000) * 1000)</f>
        <v>0.697797</v>
      </c>
      <c r="S634" s="19" t="str">
        <f xml:space="preserve"> RAW!R634</f>
        <v>S</v>
      </c>
      <c r="T634" s="19" t="str">
        <f xml:space="preserve"> RAW!S634</f>
        <v>L</v>
      </c>
      <c r="U634" s="20" t="str">
        <f xml:space="preserve"> RAW!T634</f>
        <v>N</v>
      </c>
      <c r="V634" s="21">
        <f xml:space="preserve"> ((RAW!U634 / 10000000000) * 1000)</f>
        <v>0</v>
      </c>
      <c r="W634" s="22">
        <f xml:space="preserve"> ((RAW!V634 / 1000000000) * 1000)</f>
        <v>266.054687</v>
      </c>
      <c r="X634" s="19" t="str">
        <f xml:space="preserve"> RAW!W634</f>
        <v>S</v>
      </c>
      <c r="Y634" s="19" t="str">
        <f xml:space="preserve"> RAW!X634</f>
        <v>L</v>
      </c>
      <c r="Z634" s="20" t="str">
        <f xml:space="preserve"> RAW!Y634</f>
        <v>N</v>
      </c>
      <c r="AA634" s="19">
        <f xml:space="preserve"> ((RAW!Z634 / 10000000000) * 1000)</f>
        <v>1.5962999999999998E-2</v>
      </c>
      <c r="AB634" s="19">
        <f xml:space="preserve"> RAW!AA634 / 5</f>
        <v>1378</v>
      </c>
      <c r="AC634" s="20">
        <f xml:space="preserve"> ((RAW!AB634 / 1000000) * 1000)</f>
        <v>0</v>
      </c>
    </row>
    <row r="635" spans="1:29" x14ac:dyDescent="0.25">
      <c r="A635" s="28">
        <v>43240.738817314814</v>
      </c>
      <c r="B635" s="18">
        <f t="shared" si="10"/>
        <v>52.666666944336612</v>
      </c>
      <c r="C635" s="19">
        <f xml:space="preserve"> RAW!B635 / 5</f>
        <v>1377.8</v>
      </c>
      <c r="D635" s="19">
        <f xml:space="preserve"> RAW!C635 / 5</f>
        <v>-132.80000000000001</v>
      </c>
      <c r="E635" s="20">
        <f xml:space="preserve"> RAW!D635 / 5</f>
        <v>-473.2</v>
      </c>
      <c r="F635" s="19">
        <f xml:space="preserve"> RAW!E635 / 5000</f>
        <v>1.3048</v>
      </c>
      <c r="G635" s="19">
        <f xml:space="preserve"> RAW!F635 / 5000</f>
        <v>-0.3458</v>
      </c>
      <c r="H635" s="19">
        <f xml:space="preserve"> RAW!G635 / 5000</f>
        <v>3.5999999999999999E-3</v>
      </c>
      <c r="I635" s="19">
        <f xml:space="preserve"> RAW!H635 / 5000</f>
        <v>0.1142</v>
      </c>
      <c r="J635" s="20">
        <f xml:space="preserve"> RAW!I635 / 5000</f>
        <v>0.52659999999999996</v>
      </c>
      <c r="K635" s="20">
        <f xml:space="preserve"> RAW!J635</f>
        <v>11111001</v>
      </c>
      <c r="L635" s="21">
        <f xml:space="preserve"> ((RAW!K635 / 10000000000) * 1000)</f>
        <v>-2.993E-3</v>
      </c>
      <c r="M635" s="22">
        <f xml:space="preserve"> ((RAW!L635 / 1000000000) * 1000)</f>
        <v>190.04801800000001</v>
      </c>
      <c r="N635" s="19" t="str">
        <f xml:space="preserve"> RAW!M635</f>
        <v>R</v>
      </c>
      <c r="O635" s="19" t="str">
        <f xml:space="preserve"> RAW!N635</f>
        <v>L</v>
      </c>
      <c r="P635" s="20" t="str">
        <f xml:space="preserve"> RAW!O635</f>
        <v>-</v>
      </c>
      <c r="Q635" s="21">
        <f xml:space="preserve"> ((RAW!P635 / 10000000000) * 1000)</f>
        <v>0</v>
      </c>
      <c r="R635" s="22">
        <f xml:space="preserve"> ((RAW!Q635 / 1000000000) * 1000)</f>
        <v>0.697797</v>
      </c>
      <c r="S635" s="19" t="str">
        <f xml:space="preserve"> RAW!R635</f>
        <v>S</v>
      </c>
      <c r="T635" s="19" t="str">
        <f xml:space="preserve"> RAW!S635</f>
        <v>L</v>
      </c>
      <c r="U635" s="20" t="str">
        <f xml:space="preserve"> RAW!T635</f>
        <v>N</v>
      </c>
      <c r="V635" s="21">
        <f xml:space="preserve"> ((RAW!U635 / 10000000000) * 1000)</f>
        <v>0</v>
      </c>
      <c r="W635" s="22">
        <f xml:space="preserve"> ((RAW!V635 / 1000000000) * 1000)</f>
        <v>266.054687</v>
      </c>
      <c r="X635" s="19" t="str">
        <f xml:space="preserve"> RAW!W635</f>
        <v>S</v>
      </c>
      <c r="Y635" s="19" t="str">
        <f xml:space="preserve"> RAW!X635</f>
        <v>L</v>
      </c>
      <c r="Z635" s="20" t="str">
        <f xml:space="preserve"> RAW!Y635</f>
        <v>N</v>
      </c>
      <c r="AA635" s="19">
        <f xml:space="preserve"> ((RAW!Z635 / 10000000000) * 1000)</f>
        <v>-2.993E-3</v>
      </c>
      <c r="AB635" s="19">
        <f xml:space="preserve"> RAW!AA635 / 5</f>
        <v>1377.8</v>
      </c>
      <c r="AC635" s="20">
        <f xml:space="preserve"> ((RAW!AB635 / 1000000) * 1000)</f>
        <v>0</v>
      </c>
    </row>
    <row r="636" spans="1:29" x14ac:dyDescent="0.25">
      <c r="A636" s="28">
        <v>43240.74228953704</v>
      </c>
      <c r="B636" s="18">
        <f t="shared" si="10"/>
        <v>52.750000277766958</v>
      </c>
      <c r="C636" s="19">
        <f xml:space="preserve"> RAW!B636 / 5</f>
        <v>1377.6</v>
      </c>
      <c r="D636" s="19">
        <f xml:space="preserve"> RAW!C636 / 5</f>
        <v>-132.80000000000001</v>
      </c>
      <c r="E636" s="20">
        <f xml:space="preserve"> RAW!D636 / 5</f>
        <v>-473.2</v>
      </c>
      <c r="F636" s="19">
        <f xml:space="preserve"> RAW!E636 / 5000</f>
        <v>1.3048</v>
      </c>
      <c r="G636" s="19">
        <f xml:space="preserve"> RAW!F636 / 5000</f>
        <v>-0.3458</v>
      </c>
      <c r="H636" s="19">
        <f xml:space="preserve"> RAW!G636 / 5000</f>
        <v>3.8E-3</v>
      </c>
      <c r="I636" s="19">
        <f xml:space="preserve"> RAW!H636 / 5000</f>
        <v>0.1142</v>
      </c>
      <c r="J636" s="20">
        <f xml:space="preserve"> RAW!I636 / 5000</f>
        <v>0.5262</v>
      </c>
      <c r="K636" s="20">
        <f xml:space="preserve"> RAW!J636</f>
        <v>11111001</v>
      </c>
      <c r="L636" s="21">
        <f xml:space="preserve"> ((RAW!K636 / 10000000000) * 1000)</f>
        <v>0</v>
      </c>
      <c r="M636" s="22">
        <f xml:space="preserve"> ((RAW!L636 / 1000000000) * 1000)</f>
        <v>190.063299</v>
      </c>
      <c r="N636" s="19" t="str">
        <f xml:space="preserve"> RAW!M636</f>
        <v>R</v>
      </c>
      <c r="O636" s="19" t="str">
        <f xml:space="preserve"> RAW!N636</f>
        <v>L</v>
      </c>
      <c r="P636" s="20" t="str">
        <f xml:space="preserve"> RAW!O636</f>
        <v>-</v>
      </c>
      <c r="Q636" s="21">
        <f xml:space="preserve"> ((RAW!P636 / 10000000000) * 1000)</f>
        <v>0</v>
      </c>
      <c r="R636" s="22">
        <f xml:space="preserve"> ((RAW!Q636 / 1000000000) * 1000)</f>
        <v>0.697797</v>
      </c>
      <c r="S636" s="19" t="str">
        <f xml:space="preserve"> RAW!R636</f>
        <v>S</v>
      </c>
      <c r="T636" s="19" t="str">
        <f xml:space="preserve"> RAW!S636</f>
        <v>L</v>
      </c>
      <c r="U636" s="20" t="str">
        <f xml:space="preserve"> RAW!T636</f>
        <v>N</v>
      </c>
      <c r="V636" s="21">
        <f xml:space="preserve"> ((RAW!U636 / 10000000000) * 1000)</f>
        <v>0</v>
      </c>
      <c r="W636" s="22">
        <f xml:space="preserve"> ((RAW!V636 / 1000000000) * 1000)</f>
        <v>266.054687</v>
      </c>
      <c r="X636" s="19" t="str">
        <f xml:space="preserve"> RAW!W636</f>
        <v>S</v>
      </c>
      <c r="Y636" s="19" t="str">
        <f xml:space="preserve"> RAW!X636</f>
        <v>L</v>
      </c>
      <c r="Z636" s="20" t="str">
        <f xml:space="preserve"> RAW!Y636</f>
        <v>N</v>
      </c>
      <c r="AA636" s="19">
        <f xml:space="preserve"> ((RAW!Z636 / 10000000000) * 1000)</f>
        <v>0</v>
      </c>
      <c r="AB636" s="19">
        <f xml:space="preserve"> RAW!AA636 / 5</f>
        <v>1377.6</v>
      </c>
      <c r="AC636" s="20">
        <f xml:space="preserve"> ((RAW!AB636 / 1000000) * 1000)</f>
        <v>0</v>
      </c>
    </row>
    <row r="637" spans="1:29" x14ac:dyDescent="0.25">
      <c r="A637" s="28">
        <v>43240.745761759259</v>
      </c>
      <c r="B637" s="18">
        <f t="shared" si="10"/>
        <v>52.833333611022681</v>
      </c>
      <c r="C637" s="19">
        <f xml:space="preserve"> RAW!B637 / 5</f>
        <v>1377.6</v>
      </c>
      <c r="D637" s="19">
        <f xml:space="preserve"> RAW!C637 / 5</f>
        <v>-132.80000000000001</v>
      </c>
      <c r="E637" s="20">
        <f xml:space="preserve"> RAW!D637 / 5</f>
        <v>-473.2</v>
      </c>
      <c r="F637" s="19">
        <f xml:space="preserve"> RAW!E637 / 5000</f>
        <v>1.3048</v>
      </c>
      <c r="G637" s="19">
        <f xml:space="preserve"> RAW!F637 / 5000</f>
        <v>-0.34599999999999997</v>
      </c>
      <c r="H637" s="19">
        <f xml:space="preserve"> RAW!G637 / 5000</f>
        <v>3.5999999999999999E-3</v>
      </c>
      <c r="I637" s="19">
        <f xml:space="preserve"> RAW!H637 / 5000</f>
        <v>0.1142</v>
      </c>
      <c r="J637" s="20">
        <f xml:space="preserve"> RAW!I637 / 5000</f>
        <v>0.52639999999999998</v>
      </c>
      <c r="K637" s="20">
        <f xml:space="preserve"> RAW!J637</f>
        <v>11111001</v>
      </c>
      <c r="L637" s="21">
        <f xml:space="preserve"> ((RAW!K637 / 10000000000) * 1000)</f>
        <v>0</v>
      </c>
      <c r="M637" s="22">
        <f xml:space="preserve"> ((RAW!L637 / 1000000000) * 1000)</f>
        <v>190.091983</v>
      </c>
      <c r="N637" s="19" t="str">
        <f xml:space="preserve"> RAW!M637</f>
        <v>R</v>
      </c>
      <c r="O637" s="19" t="str">
        <f xml:space="preserve"> RAW!N637</f>
        <v>L</v>
      </c>
      <c r="P637" s="20" t="str">
        <f xml:space="preserve"> RAW!O637</f>
        <v>-</v>
      </c>
      <c r="Q637" s="21">
        <f xml:space="preserve"> ((RAW!P637 / 10000000000) * 1000)</f>
        <v>0</v>
      </c>
      <c r="R637" s="22">
        <f xml:space="preserve"> ((RAW!Q637 / 1000000000) * 1000)</f>
        <v>0.697797</v>
      </c>
      <c r="S637" s="19" t="str">
        <f xml:space="preserve"> RAW!R637</f>
        <v>S</v>
      </c>
      <c r="T637" s="19" t="str">
        <f xml:space="preserve"> RAW!S637</f>
        <v>L</v>
      </c>
      <c r="U637" s="20" t="str">
        <f xml:space="preserve"> RAW!T637</f>
        <v>N</v>
      </c>
      <c r="V637" s="21">
        <f xml:space="preserve"> ((RAW!U637 / 10000000000) * 1000)</f>
        <v>0</v>
      </c>
      <c r="W637" s="22">
        <f xml:space="preserve"> ((RAW!V637 / 1000000000) * 1000)</f>
        <v>266.054687</v>
      </c>
      <c r="X637" s="19" t="str">
        <f xml:space="preserve"> RAW!W637</f>
        <v>S</v>
      </c>
      <c r="Y637" s="19" t="str">
        <f xml:space="preserve"> RAW!X637</f>
        <v>L</v>
      </c>
      <c r="Z637" s="20" t="str">
        <f xml:space="preserve"> RAW!Y637</f>
        <v>N</v>
      </c>
      <c r="AA637" s="19">
        <f xml:space="preserve"> ((RAW!Z637 / 10000000000) * 1000)</f>
        <v>0</v>
      </c>
      <c r="AB637" s="19">
        <f xml:space="preserve"> RAW!AA637 / 5</f>
        <v>1377.6</v>
      </c>
      <c r="AC637" s="20">
        <f xml:space="preserve"> ((RAW!AB637 / 1000000) * 1000)</f>
        <v>0</v>
      </c>
    </row>
    <row r="638" spans="1:29" x14ac:dyDescent="0.25">
      <c r="A638" s="28">
        <v>43240.749233981478</v>
      </c>
      <c r="B638" s="18">
        <f t="shared" si="10"/>
        <v>52.916666944278404</v>
      </c>
      <c r="C638" s="19">
        <f xml:space="preserve"> RAW!B638 / 5</f>
        <v>1377.8</v>
      </c>
      <c r="D638" s="19">
        <f xml:space="preserve"> RAW!C638 / 5</f>
        <v>-132.80000000000001</v>
      </c>
      <c r="E638" s="20">
        <f xml:space="preserve"> RAW!D638 / 5</f>
        <v>-473.2</v>
      </c>
      <c r="F638" s="19">
        <f xml:space="preserve"> RAW!E638 / 5000</f>
        <v>1.3048</v>
      </c>
      <c r="G638" s="19">
        <f xml:space="preserve"> RAW!F638 / 5000</f>
        <v>-0.3458</v>
      </c>
      <c r="H638" s="19">
        <f xml:space="preserve"> RAW!G638 / 5000</f>
        <v>3.8E-3</v>
      </c>
      <c r="I638" s="19">
        <f xml:space="preserve"> RAW!H638 / 5000</f>
        <v>0.114</v>
      </c>
      <c r="J638" s="20">
        <f xml:space="preserve"> RAW!I638 / 5000</f>
        <v>0.52659999999999996</v>
      </c>
      <c r="K638" s="20">
        <f xml:space="preserve"> RAW!J638</f>
        <v>11111001</v>
      </c>
      <c r="L638" s="21">
        <f xml:space="preserve"> ((RAW!K638 / 10000000000) * 1000)</f>
        <v>0</v>
      </c>
      <c r="M638" s="22">
        <f xml:space="preserve"> ((RAW!L638 / 1000000000) * 1000)</f>
        <v>190.13548299999999</v>
      </c>
      <c r="N638" s="19" t="str">
        <f xml:space="preserve"> RAW!M638</f>
        <v>R</v>
      </c>
      <c r="O638" s="19" t="str">
        <f xml:space="preserve"> RAW!N638</f>
        <v>L</v>
      </c>
      <c r="P638" s="20" t="str">
        <f xml:space="preserve"> RAW!O638</f>
        <v>-</v>
      </c>
      <c r="Q638" s="21">
        <f xml:space="preserve"> ((RAW!P638 / 10000000000) * 1000)</f>
        <v>0</v>
      </c>
      <c r="R638" s="22">
        <f xml:space="preserve"> ((RAW!Q638 / 1000000000) * 1000)</f>
        <v>0.697797</v>
      </c>
      <c r="S638" s="19" t="str">
        <f xml:space="preserve"> RAW!R638</f>
        <v>S</v>
      </c>
      <c r="T638" s="19" t="str">
        <f xml:space="preserve"> RAW!S638</f>
        <v>L</v>
      </c>
      <c r="U638" s="20" t="str">
        <f xml:space="preserve"> RAW!T638</f>
        <v>N</v>
      </c>
      <c r="V638" s="21">
        <f xml:space="preserve"> ((RAW!U638 / 10000000000) * 1000)</f>
        <v>0</v>
      </c>
      <c r="W638" s="22">
        <f xml:space="preserve"> ((RAW!V638 / 1000000000) * 1000)</f>
        <v>266.054687</v>
      </c>
      <c r="X638" s="19" t="str">
        <f xml:space="preserve"> RAW!W638</f>
        <v>S</v>
      </c>
      <c r="Y638" s="19" t="str">
        <f xml:space="preserve"> RAW!X638</f>
        <v>L</v>
      </c>
      <c r="Z638" s="20" t="str">
        <f xml:space="preserve"> RAW!Y638</f>
        <v>N</v>
      </c>
      <c r="AA638" s="19">
        <f xml:space="preserve"> ((RAW!Z638 / 10000000000) * 1000)</f>
        <v>0</v>
      </c>
      <c r="AB638" s="19">
        <f xml:space="preserve"> RAW!AA638 / 5</f>
        <v>1377.8</v>
      </c>
      <c r="AC638" s="20">
        <f xml:space="preserve"> ((RAW!AB638 / 1000000) * 1000)</f>
        <v>0</v>
      </c>
    </row>
    <row r="639" spans="1:29" x14ac:dyDescent="0.25">
      <c r="A639" s="28">
        <v>43240.752706203704</v>
      </c>
      <c r="B639" s="18">
        <f t="shared" si="10"/>
        <v>53.00000027770875</v>
      </c>
      <c r="C639" s="19">
        <f xml:space="preserve"> RAW!B639 / 5</f>
        <v>1377.8</v>
      </c>
      <c r="D639" s="19">
        <f xml:space="preserve"> RAW!C639 / 5</f>
        <v>-132.80000000000001</v>
      </c>
      <c r="E639" s="20">
        <f xml:space="preserve"> RAW!D639 / 5</f>
        <v>-473.2</v>
      </c>
      <c r="F639" s="19">
        <f xml:space="preserve"> RAW!E639 / 5000</f>
        <v>1.3048</v>
      </c>
      <c r="G639" s="19">
        <f xml:space="preserve"> RAW!F639 / 5000</f>
        <v>-0.3458</v>
      </c>
      <c r="H639" s="19">
        <f xml:space="preserve"> RAW!G639 / 5000</f>
        <v>4.0000000000000001E-3</v>
      </c>
      <c r="I639" s="19">
        <f xml:space="preserve"> RAW!H639 / 5000</f>
        <v>0.1142</v>
      </c>
      <c r="J639" s="20">
        <f xml:space="preserve"> RAW!I639 / 5000</f>
        <v>0.52639999999999998</v>
      </c>
      <c r="K639" s="20">
        <f xml:space="preserve"> RAW!J639</f>
        <v>11111001</v>
      </c>
      <c r="L639" s="21">
        <f xml:space="preserve"> ((RAW!K639 / 10000000000) * 1000)</f>
        <v>-1.596E-3</v>
      </c>
      <c r="M639" s="22">
        <f xml:space="preserve"> ((RAW!L639 / 1000000000) * 1000)</f>
        <v>190.36585300000002</v>
      </c>
      <c r="N639" s="19" t="str">
        <f xml:space="preserve"> RAW!M639</f>
        <v>R</v>
      </c>
      <c r="O639" s="19" t="str">
        <f xml:space="preserve"> RAW!N639</f>
        <v>L</v>
      </c>
      <c r="P639" s="20" t="str">
        <f xml:space="preserve"> RAW!O639</f>
        <v>-</v>
      </c>
      <c r="Q639" s="21">
        <f xml:space="preserve"> ((RAW!P639 / 10000000000) * 1000)</f>
        <v>0</v>
      </c>
      <c r="R639" s="22">
        <f xml:space="preserve"> ((RAW!Q639 / 1000000000) * 1000)</f>
        <v>0.697797</v>
      </c>
      <c r="S639" s="19" t="str">
        <f xml:space="preserve"> RAW!R639</f>
        <v>S</v>
      </c>
      <c r="T639" s="19" t="str">
        <f xml:space="preserve"> RAW!S639</f>
        <v>L</v>
      </c>
      <c r="U639" s="20" t="str">
        <f xml:space="preserve"> RAW!T639</f>
        <v>N</v>
      </c>
      <c r="V639" s="21">
        <f xml:space="preserve"> ((RAW!U639 / 10000000000) * 1000)</f>
        <v>0</v>
      </c>
      <c r="W639" s="22">
        <f xml:space="preserve"> ((RAW!V639 / 1000000000) * 1000)</f>
        <v>266.054687</v>
      </c>
      <c r="X639" s="19" t="str">
        <f xml:space="preserve"> RAW!W639</f>
        <v>S</v>
      </c>
      <c r="Y639" s="19" t="str">
        <f xml:space="preserve"> RAW!X639</f>
        <v>L</v>
      </c>
      <c r="Z639" s="20" t="str">
        <f xml:space="preserve"> RAW!Y639</f>
        <v>N</v>
      </c>
      <c r="AA639" s="19">
        <f xml:space="preserve"> ((RAW!Z639 / 10000000000) * 1000)</f>
        <v>-1.596E-3</v>
      </c>
      <c r="AB639" s="19">
        <f xml:space="preserve"> RAW!AA639 / 5</f>
        <v>1377.8</v>
      </c>
      <c r="AC639" s="20">
        <f xml:space="preserve"> ((RAW!AB639 / 1000000) * 1000)</f>
        <v>0</v>
      </c>
    </row>
    <row r="640" spans="1:29" x14ac:dyDescent="0.25">
      <c r="A640" s="28">
        <v>43240.756178425923</v>
      </c>
      <c r="B640" s="18">
        <f t="shared" si="10"/>
        <v>53.083333610964473</v>
      </c>
      <c r="C640" s="19">
        <f xml:space="preserve"> RAW!B640 / 5</f>
        <v>1377.6</v>
      </c>
      <c r="D640" s="19">
        <f xml:space="preserve"> RAW!C640 / 5</f>
        <v>-132.80000000000001</v>
      </c>
      <c r="E640" s="20">
        <f xml:space="preserve"> RAW!D640 / 5</f>
        <v>-473.2</v>
      </c>
      <c r="F640" s="19">
        <f xml:space="preserve"> RAW!E640 / 5000</f>
        <v>1.3048</v>
      </c>
      <c r="G640" s="19">
        <f xml:space="preserve"> RAW!F640 / 5000</f>
        <v>-0.34599999999999997</v>
      </c>
      <c r="H640" s="19">
        <f xml:space="preserve"> RAW!G640 / 5000</f>
        <v>3.5999999999999999E-3</v>
      </c>
      <c r="I640" s="19">
        <f xml:space="preserve"> RAW!H640 / 5000</f>
        <v>0.114</v>
      </c>
      <c r="J640" s="20">
        <f xml:space="preserve"> RAW!I640 / 5000</f>
        <v>0.52600000000000002</v>
      </c>
      <c r="K640" s="20">
        <f xml:space="preserve"> RAW!J640</f>
        <v>11111001</v>
      </c>
      <c r="L640" s="21">
        <f xml:space="preserve"> ((RAW!K640 / 10000000000) * 1000)</f>
        <v>0</v>
      </c>
      <c r="M640" s="22">
        <f xml:space="preserve"> ((RAW!L640 / 1000000000) * 1000)</f>
        <v>190.37368499999999</v>
      </c>
      <c r="N640" s="19" t="str">
        <f xml:space="preserve"> RAW!M640</f>
        <v>R</v>
      </c>
      <c r="O640" s="19" t="str">
        <f xml:space="preserve"> RAW!N640</f>
        <v>L</v>
      </c>
      <c r="P640" s="20" t="str">
        <f xml:space="preserve"> RAW!O640</f>
        <v>-</v>
      </c>
      <c r="Q640" s="21">
        <f xml:space="preserve"> ((RAW!P640 / 10000000000) * 1000)</f>
        <v>0</v>
      </c>
      <c r="R640" s="22">
        <f xml:space="preserve"> ((RAW!Q640 / 1000000000) * 1000)</f>
        <v>0.697797</v>
      </c>
      <c r="S640" s="19" t="str">
        <f xml:space="preserve"> RAW!R640</f>
        <v>S</v>
      </c>
      <c r="T640" s="19" t="str">
        <f xml:space="preserve"> RAW!S640</f>
        <v>L</v>
      </c>
      <c r="U640" s="20" t="str">
        <f xml:space="preserve"> RAW!T640</f>
        <v>N</v>
      </c>
      <c r="V640" s="21">
        <f xml:space="preserve"> ((RAW!U640 / 10000000000) * 1000)</f>
        <v>0</v>
      </c>
      <c r="W640" s="22">
        <f xml:space="preserve"> ((RAW!V640 / 1000000000) * 1000)</f>
        <v>266.054687</v>
      </c>
      <c r="X640" s="19" t="str">
        <f xml:space="preserve"> RAW!W640</f>
        <v>S</v>
      </c>
      <c r="Y640" s="19" t="str">
        <f xml:space="preserve"> RAW!X640</f>
        <v>L</v>
      </c>
      <c r="Z640" s="20" t="str">
        <f xml:space="preserve"> RAW!Y640</f>
        <v>N</v>
      </c>
      <c r="AA640" s="19">
        <f xml:space="preserve"> ((RAW!Z640 / 10000000000) * 1000)</f>
        <v>0</v>
      </c>
      <c r="AB640" s="19">
        <f xml:space="preserve"> RAW!AA640 / 5</f>
        <v>1377.6</v>
      </c>
      <c r="AC640" s="20">
        <f xml:space="preserve"> ((RAW!AB640 / 1000000) * 1000)</f>
        <v>0</v>
      </c>
    </row>
    <row r="641" spans="1:29" x14ac:dyDescent="0.25">
      <c r="A641" s="28">
        <v>43240.75965064815</v>
      </c>
      <c r="B641" s="18">
        <f t="shared" si="10"/>
        <v>53.166666944394819</v>
      </c>
      <c r="C641" s="19">
        <f xml:space="preserve"> RAW!B641 / 5</f>
        <v>1377.2</v>
      </c>
      <c r="D641" s="19">
        <f xml:space="preserve"> RAW!C641 / 5</f>
        <v>-132.80000000000001</v>
      </c>
      <c r="E641" s="20">
        <f xml:space="preserve"> RAW!D641 / 5</f>
        <v>-473.2</v>
      </c>
      <c r="F641" s="19">
        <f xml:space="preserve"> RAW!E641 / 5000</f>
        <v>1.3048</v>
      </c>
      <c r="G641" s="19">
        <f xml:space="preserve"> RAW!F641 / 5000</f>
        <v>-0.34639999999999999</v>
      </c>
      <c r="H641" s="19">
        <f xml:space="preserve"> RAW!G641 / 5000</f>
        <v>3.3999999999999998E-3</v>
      </c>
      <c r="I641" s="19">
        <f xml:space="preserve"> RAW!H641 / 5000</f>
        <v>0.1138</v>
      </c>
      <c r="J641" s="20">
        <f xml:space="preserve"> RAW!I641 / 5000</f>
        <v>0.52580000000000005</v>
      </c>
      <c r="K641" s="20">
        <f xml:space="preserve"> RAW!J641</f>
        <v>11111001</v>
      </c>
      <c r="L641" s="21">
        <f xml:space="preserve"> ((RAW!K641 / 10000000000) * 1000)</f>
        <v>0</v>
      </c>
      <c r="M641" s="22">
        <f xml:space="preserve"> ((RAW!L641 / 1000000000) * 1000)</f>
        <v>190.37368499999999</v>
      </c>
      <c r="N641" s="19" t="str">
        <f xml:space="preserve"> RAW!M641</f>
        <v>R</v>
      </c>
      <c r="O641" s="19" t="str">
        <f xml:space="preserve"> RAW!N641</f>
        <v>L</v>
      </c>
      <c r="P641" s="20" t="str">
        <f xml:space="preserve"> RAW!O641</f>
        <v>-</v>
      </c>
      <c r="Q641" s="21">
        <f xml:space="preserve"> ((RAW!P641 / 10000000000) * 1000)</f>
        <v>0</v>
      </c>
      <c r="R641" s="22">
        <f xml:space="preserve"> ((RAW!Q641 / 1000000000) * 1000)</f>
        <v>0.697797</v>
      </c>
      <c r="S641" s="19" t="str">
        <f xml:space="preserve"> RAW!R641</f>
        <v>S</v>
      </c>
      <c r="T641" s="19" t="str">
        <f xml:space="preserve"> RAW!S641</f>
        <v>L</v>
      </c>
      <c r="U641" s="20" t="str">
        <f xml:space="preserve"> RAW!T641</f>
        <v>N</v>
      </c>
      <c r="V641" s="21">
        <f xml:space="preserve"> ((RAW!U641 / 10000000000) * 1000)</f>
        <v>0</v>
      </c>
      <c r="W641" s="22">
        <f xml:space="preserve"> ((RAW!V641 / 1000000000) * 1000)</f>
        <v>266.054687</v>
      </c>
      <c r="X641" s="19" t="str">
        <f xml:space="preserve"> RAW!W641</f>
        <v>S</v>
      </c>
      <c r="Y641" s="19" t="str">
        <f xml:space="preserve"> RAW!X641</f>
        <v>L</v>
      </c>
      <c r="Z641" s="20" t="str">
        <f xml:space="preserve"> RAW!Y641</f>
        <v>N</v>
      </c>
      <c r="AA641" s="19">
        <f xml:space="preserve"> ((RAW!Z641 / 10000000000) * 1000)</f>
        <v>0</v>
      </c>
      <c r="AB641" s="19">
        <f xml:space="preserve"> RAW!AA641 / 5</f>
        <v>1377.2</v>
      </c>
      <c r="AC641" s="20">
        <f xml:space="preserve"> ((RAW!AB641 / 1000000) * 1000)</f>
        <v>0</v>
      </c>
    </row>
    <row r="642" spans="1:29" x14ac:dyDescent="0.25">
      <c r="A642" s="28">
        <v>43240.763122870369</v>
      </c>
      <c r="B642" s="18">
        <f t="shared" si="10"/>
        <v>53.250000277650543</v>
      </c>
      <c r="C642" s="19">
        <f xml:space="preserve"> RAW!B642 / 5</f>
        <v>1377</v>
      </c>
      <c r="D642" s="19">
        <f xml:space="preserve"> RAW!C642 / 5</f>
        <v>-132.80000000000001</v>
      </c>
      <c r="E642" s="20">
        <f xml:space="preserve"> RAW!D642 / 5</f>
        <v>-473.2</v>
      </c>
      <c r="F642" s="19">
        <f xml:space="preserve"> RAW!E642 / 5000</f>
        <v>1.3048</v>
      </c>
      <c r="G642" s="19">
        <f xml:space="preserve"> RAW!F642 / 5000</f>
        <v>-0.34620000000000001</v>
      </c>
      <c r="H642" s="19">
        <f xml:space="preserve"> RAW!G642 / 5000</f>
        <v>3.2000000000000002E-3</v>
      </c>
      <c r="I642" s="19">
        <f xml:space="preserve"> RAW!H642 / 5000</f>
        <v>0.1138</v>
      </c>
      <c r="J642" s="20">
        <f xml:space="preserve"> RAW!I642 / 5000</f>
        <v>0.52580000000000005</v>
      </c>
      <c r="K642" s="20">
        <f xml:space="preserve"> RAW!J642</f>
        <v>11111001</v>
      </c>
      <c r="L642" s="21">
        <f xml:space="preserve"> ((RAW!K642 / 10000000000) * 1000)</f>
        <v>0</v>
      </c>
      <c r="M642" s="22">
        <f xml:space="preserve"> ((RAW!L642 / 1000000000) * 1000)</f>
        <v>190.37368499999999</v>
      </c>
      <c r="N642" s="19" t="str">
        <f xml:space="preserve"> RAW!M642</f>
        <v>R</v>
      </c>
      <c r="O642" s="19" t="str">
        <f xml:space="preserve"> RAW!N642</f>
        <v>L</v>
      </c>
      <c r="P642" s="20" t="str">
        <f xml:space="preserve"> RAW!O642</f>
        <v>-</v>
      </c>
      <c r="Q642" s="21">
        <f xml:space="preserve"> ((RAW!P642 / 10000000000) * 1000)</f>
        <v>0</v>
      </c>
      <c r="R642" s="22">
        <f xml:space="preserve"> ((RAW!Q642 / 1000000000) * 1000)</f>
        <v>0.697797</v>
      </c>
      <c r="S642" s="19" t="str">
        <f xml:space="preserve"> RAW!R642</f>
        <v>S</v>
      </c>
      <c r="T642" s="19" t="str">
        <f xml:space="preserve"> RAW!S642</f>
        <v>L</v>
      </c>
      <c r="U642" s="20" t="str">
        <f xml:space="preserve"> RAW!T642</f>
        <v>N</v>
      </c>
      <c r="V642" s="21">
        <f xml:space="preserve"> ((RAW!U642 / 10000000000) * 1000)</f>
        <v>0</v>
      </c>
      <c r="W642" s="22">
        <f xml:space="preserve"> ((RAW!V642 / 1000000000) * 1000)</f>
        <v>266.054687</v>
      </c>
      <c r="X642" s="19" t="str">
        <f xml:space="preserve"> RAW!W642</f>
        <v>S</v>
      </c>
      <c r="Y642" s="19" t="str">
        <f xml:space="preserve"> RAW!X642</f>
        <v>L</v>
      </c>
      <c r="Z642" s="20" t="str">
        <f xml:space="preserve"> RAW!Y642</f>
        <v>N</v>
      </c>
      <c r="AA642" s="19">
        <f xml:space="preserve"> ((RAW!Z642 / 10000000000) * 1000)</f>
        <v>0</v>
      </c>
      <c r="AB642" s="19">
        <f xml:space="preserve"> RAW!AA642 / 5</f>
        <v>1377</v>
      </c>
      <c r="AC642" s="20">
        <f xml:space="preserve"> ((RAW!AB642 / 1000000) * 1000)</f>
        <v>0</v>
      </c>
    </row>
    <row r="643" spans="1:29" x14ac:dyDescent="0.25">
      <c r="A643" s="28">
        <v>43240.766595092595</v>
      </c>
      <c r="B643" s="18">
        <f t="shared" si="10"/>
        <v>53.333333611080889</v>
      </c>
      <c r="C643" s="19">
        <f xml:space="preserve"> RAW!B643 / 5</f>
        <v>1377.2</v>
      </c>
      <c r="D643" s="19">
        <f xml:space="preserve"> RAW!C643 / 5</f>
        <v>-132.80000000000001</v>
      </c>
      <c r="E643" s="20">
        <f xml:space="preserve"> RAW!D643 / 5</f>
        <v>-473.2</v>
      </c>
      <c r="F643" s="19">
        <f xml:space="preserve"> RAW!E643 / 5000</f>
        <v>1.3046</v>
      </c>
      <c r="G643" s="19">
        <f xml:space="preserve"> RAW!F643 / 5000</f>
        <v>-0.34620000000000001</v>
      </c>
      <c r="H643" s="19">
        <f xml:space="preserve"> RAW!G643 / 5000</f>
        <v>3.2000000000000002E-3</v>
      </c>
      <c r="I643" s="19">
        <f xml:space="preserve"> RAW!H643 / 5000</f>
        <v>0.11360000000000001</v>
      </c>
      <c r="J643" s="20">
        <f xml:space="preserve"> RAW!I643 / 5000</f>
        <v>0.52580000000000005</v>
      </c>
      <c r="K643" s="20">
        <f xml:space="preserve"> RAW!J643</f>
        <v>11111001</v>
      </c>
      <c r="L643" s="21">
        <f xml:space="preserve"> ((RAW!K643 / 10000000000) * 1000)</f>
        <v>0</v>
      </c>
      <c r="M643" s="22">
        <f xml:space="preserve"> ((RAW!L643 / 1000000000) * 1000)</f>
        <v>190.37368499999999</v>
      </c>
      <c r="N643" s="19" t="str">
        <f xml:space="preserve"> RAW!M643</f>
        <v>R</v>
      </c>
      <c r="O643" s="19" t="str">
        <f xml:space="preserve"> RAW!N643</f>
        <v>L</v>
      </c>
      <c r="P643" s="20" t="str">
        <f xml:space="preserve"> RAW!O643</f>
        <v>-</v>
      </c>
      <c r="Q643" s="21">
        <f xml:space="preserve"> ((RAW!P643 / 10000000000) * 1000)</f>
        <v>0</v>
      </c>
      <c r="R643" s="22">
        <f xml:space="preserve"> ((RAW!Q643 / 1000000000) * 1000)</f>
        <v>0.697797</v>
      </c>
      <c r="S643" s="19" t="str">
        <f xml:space="preserve"> RAW!R643</f>
        <v>S</v>
      </c>
      <c r="T643" s="19" t="str">
        <f xml:space="preserve"> RAW!S643</f>
        <v>L</v>
      </c>
      <c r="U643" s="20" t="str">
        <f xml:space="preserve"> RAW!T643</f>
        <v>N</v>
      </c>
      <c r="V643" s="21">
        <f xml:space="preserve"> ((RAW!U643 / 10000000000) * 1000)</f>
        <v>0</v>
      </c>
      <c r="W643" s="22">
        <f xml:space="preserve"> ((RAW!V643 / 1000000000) * 1000)</f>
        <v>266.054687</v>
      </c>
      <c r="X643" s="19" t="str">
        <f xml:space="preserve"> RAW!W643</f>
        <v>S</v>
      </c>
      <c r="Y643" s="19" t="str">
        <f xml:space="preserve"> RAW!X643</f>
        <v>L</v>
      </c>
      <c r="Z643" s="20" t="str">
        <f xml:space="preserve"> RAW!Y643</f>
        <v>N</v>
      </c>
      <c r="AA643" s="19">
        <f xml:space="preserve"> ((RAW!Z643 / 10000000000) * 1000)</f>
        <v>0</v>
      </c>
      <c r="AB643" s="19">
        <f xml:space="preserve"> RAW!AA643 / 5</f>
        <v>1377.2</v>
      </c>
      <c r="AC643" s="20">
        <f xml:space="preserve"> ((RAW!AB643 / 1000000) * 1000)</f>
        <v>0</v>
      </c>
    </row>
    <row r="644" spans="1:29" x14ac:dyDescent="0.25">
      <c r="A644" s="28">
        <v>43240.770067314814</v>
      </c>
      <c r="B644" s="18">
        <f t="shared" si="10"/>
        <v>53.416666944336612</v>
      </c>
      <c r="C644" s="19">
        <f xml:space="preserve"> RAW!B644 / 5</f>
        <v>1377.2</v>
      </c>
      <c r="D644" s="19">
        <f xml:space="preserve"> RAW!C644 / 5</f>
        <v>-132.80000000000001</v>
      </c>
      <c r="E644" s="20">
        <f xml:space="preserve"> RAW!D644 / 5</f>
        <v>-473.2</v>
      </c>
      <c r="F644" s="19">
        <f xml:space="preserve"> RAW!E644 / 5000</f>
        <v>1.3048</v>
      </c>
      <c r="G644" s="19">
        <f xml:space="preserve"> RAW!F644 / 5000</f>
        <v>-0.34620000000000001</v>
      </c>
      <c r="H644" s="19">
        <f xml:space="preserve"> RAW!G644 / 5000</f>
        <v>3.5999999999999999E-3</v>
      </c>
      <c r="I644" s="19">
        <f xml:space="preserve"> RAW!H644 / 5000</f>
        <v>0.1138</v>
      </c>
      <c r="J644" s="20">
        <f xml:space="preserve"> RAW!I644 / 5000</f>
        <v>0.5262</v>
      </c>
      <c r="K644" s="20">
        <f xml:space="preserve"> RAW!J644</f>
        <v>11111001</v>
      </c>
      <c r="L644" s="21">
        <f xml:space="preserve"> ((RAW!K644 / 10000000000) * 1000)</f>
        <v>0</v>
      </c>
      <c r="M644" s="22">
        <f xml:space="preserve"> ((RAW!L644 / 1000000000) * 1000)</f>
        <v>190.37368499999999</v>
      </c>
      <c r="N644" s="19" t="str">
        <f xml:space="preserve"> RAW!M644</f>
        <v>R</v>
      </c>
      <c r="O644" s="19" t="str">
        <f xml:space="preserve"> RAW!N644</f>
        <v>L</v>
      </c>
      <c r="P644" s="20" t="str">
        <f xml:space="preserve"> RAW!O644</f>
        <v>-</v>
      </c>
      <c r="Q644" s="21">
        <f xml:space="preserve"> ((RAW!P644 / 10000000000) * 1000)</f>
        <v>0</v>
      </c>
      <c r="R644" s="22">
        <f xml:space="preserve"> ((RAW!Q644 / 1000000000) * 1000)</f>
        <v>0.697797</v>
      </c>
      <c r="S644" s="19" t="str">
        <f xml:space="preserve"> RAW!R644</f>
        <v>S</v>
      </c>
      <c r="T644" s="19" t="str">
        <f xml:space="preserve"> RAW!S644</f>
        <v>L</v>
      </c>
      <c r="U644" s="20" t="str">
        <f xml:space="preserve"> RAW!T644</f>
        <v>N</v>
      </c>
      <c r="V644" s="21">
        <f xml:space="preserve"> ((RAW!U644 / 10000000000) * 1000)</f>
        <v>0</v>
      </c>
      <c r="W644" s="22">
        <f xml:space="preserve"> ((RAW!V644 / 1000000000) * 1000)</f>
        <v>266.054687</v>
      </c>
      <c r="X644" s="19" t="str">
        <f xml:space="preserve"> RAW!W644</f>
        <v>S</v>
      </c>
      <c r="Y644" s="19" t="str">
        <f xml:space="preserve"> RAW!X644</f>
        <v>L</v>
      </c>
      <c r="Z644" s="20" t="str">
        <f xml:space="preserve"> RAW!Y644</f>
        <v>N</v>
      </c>
      <c r="AA644" s="19">
        <f xml:space="preserve"> ((RAW!Z644 / 10000000000) * 1000)</f>
        <v>0</v>
      </c>
      <c r="AB644" s="19">
        <f xml:space="preserve"> RAW!AA644 / 5</f>
        <v>1377.2</v>
      </c>
      <c r="AC644" s="20">
        <f xml:space="preserve"> ((RAW!AB644 / 1000000) * 1000)</f>
        <v>0</v>
      </c>
    </row>
    <row r="645" spans="1:29" x14ac:dyDescent="0.25">
      <c r="A645" s="28">
        <v>43240.77353953704</v>
      </c>
      <c r="B645" s="18">
        <f t="shared" si="10"/>
        <v>53.500000277766958</v>
      </c>
      <c r="C645" s="19">
        <f xml:space="preserve"> RAW!B645 / 5</f>
        <v>1377</v>
      </c>
      <c r="D645" s="19">
        <f xml:space="preserve"> RAW!C645 / 5</f>
        <v>-132.80000000000001</v>
      </c>
      <c r="E645" s="20">
        <f xml:space="preserve"> RAW!D645 / 5</f>
        <v>-473.2</v>
      </c>
      <c r="F645" s="19">
        <f xml:space="preserve"> RAW!E645 / 5000</f>
        <v>1.3048</v>
      </c>
      <c r="G645" s="19">
        <f xml:space="preserve"> RAW!F645 / 5000</f>
        <v>-0.34639999999999999</v>
      </c>
      <c r="H645" s="19">
        <f xml:space="preserve"> RAW!G645 / 5000</f>
        <v>3.3999999999999998E-3</v>
      </c>
      <c r="I645" s="19">
        <f xml:space="preserve"> RAW!H645 / 5000</f>
        <v>0.11360000000000001</v>
      </c>
      <c r="J645" s="20">
        <f xml:space="preserve"> RAW!I645 / 5000</f>
        <v>0.52580000000000005</v>
      </c>
      <c r="K645" s="20">
        <f xml:space="preserve"> RAW!J645</f>
        <v>11111001</v>
      </c>
      <c r="L645" s="21">
        <f xml:space="preserve"> ((RAW!K645 / 10000000000) * 1000)</f>
        <v>0</v>
      </c>
      <c r="M645" s="22">
        <f xml:space="preserve"> ((RAW!L645 / 1000000000) * 1000)</f>
        <v>190.37368499999999</v>
      </c>
      <c r="N645" s="19" t="str">
        <f xml:space="preserve"> RAW!M645</f>
        <v>R</v>
      </c>
      <c r="O645" s="19" t="str">
        <f xml:space="preserve"> RAW!N645</f>
        <v>L</v>
      </c>
      <c r="P645" s="20" t="str">
        <f xml:space="preserve"> RAW!O645</f>
        <v>-</v>
      </c>
      <c r="Q645" s="21">
        <f xml:space="preserve"> ((RAW!P645 / 10000000000) * 1000)</f>
        <v>0</v>
      </c>
      <c r="R645" s="22">
        <f xml:space="preserve"> ((RAW!Q645 / 1000000000) * 1000)</f>
        <v>0.697797</v>
      </c>
      <c r="S645" s="19" t="str">
        <f xml:space="preserve"> RAW!R645</f>
        <v>S</v>
      </c>
      <c r="T645" s="19" t="str">
        <f xml:space="preserve"> RAW!S645</f>
        <v>L</v>
      </c>
      <c r="U645" s="20" t="str">
        <f xml:space="preserve"> RAW!T645</f>
        <v>N</v>
      </c>
      <c r="V645" s="21">
        <f xml:space="preserve"> ((RAW!U645 / 10000000000) * 1000)</f>
        <v>0</v>
      </c>
      <c r="W645" s="22">
        <f xml:space="preserve"> ((RAW!V645 / 1000000000) * 1000)</f>
        <v>266.054687</v>
      </c>
      <c r="X645" s="19" t="str">
        <f xml:space="preserve"> RAW!W645</f>
        <v>S</v>
      </c>
      <c r="Y645" s="19" t="str">
        <f xml:space="preserve"> RAW!X645</f>
        <v>L</v>
      </c>
      <c r="Z645" s="20" t="str">
        <f xml:space="preserve"> RAW!Y645</f>
        <v>N</v>
      </c>
      <c r="AA645" s="19">
        <f xml:space="preserve"> ((RAW!Z645 / 10000000000) * 1000)</f>
        <v>0</v>
      </c>
      <c r="AB645" s="19">
        <f xml:space="preserve"> RAW!AA645 / 5</f>
        <v>1377</v>
      </c>
      <c r="AC645" s="20">
        <f xml:space="preserve"> ((RAW!AB645 / 1000000) * 1000)</f>
        <v>0</v>
      </c>
    </row>
    <row r="646" spans="1:29" x14ac:dyDescent="0.25">
      <c r="A646" s="28">
        <v>43240.777011759259</v>
      </c>
      <c r="B646" s="18">
        <f t="shared" si="10"/>
        <v>53.583333611022681</v>
      </c>
      <c r="C646" s="19">
        <f xml:space="preserve"> RAW!B646 / 5</f>
        <v>1377.2</v>
      </c>
      <c r="D646" s="19">
        <f xml:space="preserve"> RAW!C646 / 5</f>
        <v>-132.80000000000001</v>
      </c>
      <c r="E646" s="20">
        <f xml:space="preserve"> RAW!D646 / 5</f>
        <v>-473.2</v>
      </c>
      <c r="F646" s="19">
        <f xml:space="preserve"> RAW!E646 / 5000</f>
        <v>1.3048</v>
      </c>
      <c r="G646" s="19">
        <f xml:space="preserve"> RAW!F646 / 5000</f>
        <v>-0.34639999999999999</v>
      </c>
      <c r="H646" s="19">
        <f xml:space="preserve"> RAW!G646 / 5000</f>
        <v>3.2000000000000002E-3</v>
      </c>
      <c r="I646" s="19">
        <f xml:space="preserve"> RAW!H646 / 5000</f>
        <v>0.11360000000000001</v>
      </c>
      <c r="J646" s="20">
        <f xml:space="preserve"> RAW!I646 / 5000</f>
        <v>0.52600000000000002</v>
      </c>
      <c r="K646" s="20">
        <f xml:space="preserve"> RAW!J646</f>
        <v>11111001</v>
      </c>
      <c r="L646" s="21">
        <f xml:space="preserve"> ((RAW!K646 / 10000000000) * 1000)</f>
        <v>0</v>
      </c>
      <c r="M646" s="22">
        <f xml:space="preserve"> ((RAW!L646 / 1000000000) * 1000)</f>
        <v>190.37368499999999</v>
      </c>
      <c r="N646" s="19" t="str">
        <f xml:space="preserve"> RAW!M646</f>
        <v>R</v>
      </c>
      <c r="O646" s="19" t="str">
        <f xml:space="preserve"> RAW!N646</f>
        <v>L</v>
      </c>
      <c r="P646" s="20" t="str">
        <f xml:space="preserve"> RAW!O646</f>
        <v>-</v>
      </c>
      <c r="Q646" s="21">
        <f xml:space="preserve"> ((RAW!P646 / 10000000000) * 1000)</f>
        <v>0</v>
      </c>
      <c r="R646" s="22">
        <f xml:space="preserve"> ((RAW!Q646 / 1000000000) * 1000)</f>
        <v>0.697797</v>
      </c>
      <c r="S646" s="19" t="str">
        <f xml:space="preserve"> RAW!R646</f>
        <v>S</v>
      </c>
      <c r="T646" s="19" t="str">
        <f xml:space="preserve"> RAW!S646</f>
        <v>L</v>
      </c>
      <c r="U646" s="20" t="str">
        <f xml:space="preserve"> RAW!T646</f>
        <v>N</v>
      </c>
      <c r="V646" s="21">
        <f xml:space="preserve"> ((RAW!U646 / 10000000000) * 1000)</f>
        <v>0</v>
      </c>
      <c r="W646" s="22">
        <f xml:space="preserve"> ((RAW!V646 / 1000000000) * 1000)</f>
        <v>266.054687</v>
      </c>
      <c r="X646" s="19" t="str">
        <f xml:space="preserve"> RAW!W646</f>
        <v>S</v>
      </c>
      <c r="Y646" s="19" t="str">
        <f xml:space="preserve"> RAW!X646</f>
        <v>L</v>
      </c>
      <c r="Z646" s="20" t="str">
        <f xml:space="preserve"> RAW!Y646</f>
        <v>N</v>
      </c>
      <c r="AA646" s="19">
        <f xml:space="preserve"> ((RAW!Z646 / 10000000000) * 1000)</f>
        <v>0</v>
      </c>
      <c r="AB646" s="19">
        <f xml:space="preserve"> RAW!AA646 / 5</f>
        <v>1377.2</v>
      </c>
      <c r="AC646" s="20">
        <f xml:space="preserve"> ((RAW!AB646 / 1000000) * 1000)</f>
        <v>0</v>
      </c>
    </row>
    <row r="647" spans="1:29" x14ac:dyDescent="0.25">
      <c r="A647" s="28">
        <v>43240.780483969909</v>
      </c>
      <c r="B647" s="18">
        <f t="shared" ref="B647:B710" si="11" xml:space="preserve"> ((A647 - T_0) * 24)</f>
        <v>53.666666666627862</v>
      </c>
      <c r="C647" s="19">
        <f xml:space="preserve"> RAW!B647 / 5</f>
        <v>1377</v>
      </c>
      <c r="D647" s="19">
        <f xml:space="preserve"> RAW!C647 / 5</f>
        <v>-132.80000000000001</v>
      </c>
      <c r="E647" s="20">
        <f xml:space="preserve"> RAW!D647 / 5</f>
        <v>-473.2</v>
      </c>
      <c r="F647" s="19">
        <f xml:space="preserve"> RAW!E647 / 5000</f>
        <v>1.3048</v>
      </c>
      <c r="G647" s="19">
        <f xml:space="preserve"> RAW!F647 / 5000</f>
        <v>-0.34639999999999999</v>
      </c>
      <c r="H647" s="19">
        <f xml:space="preserve"> RAW!G647 / 5000</f>
        <v>3.2000000000000002E-3</v>
      </c>
      <c r="I647" s="19">
        <f xml:space="preserve"> RAW!H647 / 5000</f>
        <v>0.1138</v>
      </c>
      <c r="J647" s="20">
        <f xml:space="preserve"> RAW!I647 / 5000</f>
        <v>0.52580000000000005</v>
      </c>
      <c r="K647" s="20">
        <f xml:space="preserve"> RAW!J647</f>
        <v>11111001</v>
      </c>
      <c r="L647" s="21">
        <f xml:space="preserve"> ((RAW!K647 / 10000000000) * 1000)</f>
        <v>0</v>
      </c>
      <c r="M647" s="22">
        <f xml:space="preserve"> ((RAW!L647 / 1000000000) * 1000)</f>
        <v>190.37368499999999</v>
      </c>
      <c r="N647" s="19" t="str">
        <f xml:space="preserve"> RAW!M647</f>
        <v>R</v>
      </c>
      <c r="O647" s="19" t="str">
        <f xml:space="preserve"> RAW!N647</f>
        <v>L</v>
      </c>
      <c r="P647" s="20" t="str">
        <f xml:space="preserve"> RAW!O647</f>
        <v>-</v>
      </c>
      <c r="Q647" s="21">
        <f xml:space="preserve"> ((RAW!P647 / 10000000000) * 1000)</f>
        <v>0</v>
      </c>
      <c r="R647" s="22">
        <f xml:space="preserve"> ((RAW!Q647 / 1000000000) * 1000)</f>
        <v>0.697797</v>
      </c>
      <c r="S647" s="19" t="str">
        <f xml:space="preserve"> RAW!R647</f>
        <v>S</v>
      </c>
      <c r="T647" s="19" t="str">
        <f xml:space="preserve"> RAW!S647</f>
        <v>L</v>
      </c>
      <c r="U647" s="20" t="str">
        <f xml:space="preserve"> RAW!T647</f>
        <v>N</v>
      </c>
      <c r="V647" s="21">
        <f xml:space="preserve"> ((RAW!U647 / 10000000000) * 1000)</f>
        <v>0</v>
      </c>
      <c r="W647" s="22">
        <f xml:space="preserve"> ((RAW!V647 / 1000000000) * 1000)</f>
        <v>266.054687</v>
      </c>
      <c r="X647" s="19" t="str">
        <f xml:space="preserve"> RAW!W647</f>
        <v>S</v>
      </c>
      <c r="Y647" s="19" t="str">
        <f xml:space="preserve"> RAW!X647</f>
        <v>L</v>
      </c>
      <c r="Z647" s="20" t="str">
        <f xml:space="preserve"> RAW!Y647</f>
        <v>N</v>
      </c>
      <c r="AA647" s="19">
        <f xml:space="preserve"> ((RAW!Z647 / 10000000000) * 1000)</f>
        <v>0</v>
      </c>
      <c r="AB647" s="19">
        <f xml:space="preserve"> RAW!AA647 / 5</f>
        <v>1377</v>
      </c>
      <c r="AC647" s="20">
        <f xml:space="preserve"> ((RAW!AB647 / 1000000) * 1000)</f>
        <v>0</v>
      </c>
    </row>
    <row r="648" spans="1:29" x14ac:dyDescent="0.25">
      <c r="A648" s="28">
        <v>43240.783956203704</v>
      </c>
      <c r="B648" s="18">
        <f t="shared" si="11"/>
        <v>53.75000027770875</v>
      </c>
      <c r="C648" s="19">
        <f xml:space="preserve"> RAW!B648 / 5</f>
        <v>1377.2</v>
      </c>
      <c r="D648" s="19">
        <f xml:space="preserve"> RAW!C648 / 5</f>
        <v>-132.80000000000001</v>
      </c>
      <c r="E648" s="20">
        <f xml:space="preserve"> RAW!D648 / 5</f>
        <v>-473.2</v>
      </c>
      <c r="F648" s="19">
        <f xml:space="preserve"> RAW!E648 / 5000</f>
        <v>1.3046</v>
      </c>
      <c r="G648" s="19">
        <f xml:space="preserve"> RAW!F648 / 5000</f>
        <v>-0.34620000000000001</v>
      </c>
      <c r="H648" s="19">
        <f xml:space="preserve"> RAW!G648 / 5000</f>
        <v>3.3999999999999998E-3</v>
      </c>
      <c r="I648" s="19">
        <f xml:space="preserve"> RAW!H648 / 5000</f>
        <v>0.1138</v>
      </c>
      <c r="J648" s="20">
        <f xml:space="preserve"> RAW!I648 / 5000</f>
        <v>0.52600000000000002</v>
      </c>
      <c r="K648" s="20">
        <f xml:space="preserve"> RAW!J648</f>
        <v>11111001</v>
      </c>
      <c r="L648" s="21">
        <f xml:space="preserve"> ((RAW!K648 / 10000000000) * 1000)</f>
        <v>0</v>
      </c>
      <c r="M648" s="22">
        <f xml:space="preserve"> ((RAW!L648 / 1000000000) * 1000)</f>
        <v>190.37368499999999</v>
      </c>
      <c r="N648" s="19" t="str">
        <f xml:space="preserve"> RAW!M648</f>
        <v>R</v>
      </c>
      <c r="O648" s="19" t="str">
        <f xml:space="preserve"> RAW!N648</f>
        <v>L</v>
      </c>
      <c r="P648" s="20" t="str">
        <f xml:space="preserve"> RAW!O648</f>
        <v>-</v>
      </c>
      <c r="Q648" s="21">
        <f xml:space="preserve"> ((RAW!P648 / 10000000000) * 1000)</f>
        <v>0</v>
      </c>
      <c r="R648" s="22">
        <f xml:space="preserve"> ((RAW!Q648 / 1000000000) * 1000)</f>
        <v>0.697797</v>
      </c>
      <c r="S648" s="19" t="str">
        <f xml:space="preserve"> RAW!R648</f>
        <v>S</v>
      </c>
      <c r="T648" s="19" t="str">
        <f xml:space="preserve"> RAW!S648</f>
        <v>L</v>
      </c>
      <c r="U648" s="20" t="str">
        <f xml:space="preserve"> RAW!T648</f>
        <v>N</v>
      </c>
      <c r="V648" s="21">
        <f xml:space="preserve"> ((RAW!U648 / 10000000000) * 1000)</f>
        <v>0</v>
      </c>
      <c r="W648" s="22">
        <f xml:space="preserve"> ((RAW!V648 / 1000000000) * 1000)</f>
        <v>266.054687</v>
      </c>
      <c r="X648" s="19" t="str">
        <f xml:space="preserve"> RAW!W648</f>
        <v>S</v>
      </c>
      <c r="Y648" s="19" t="str">
        <f xml:space="preserve"> RAW!X648</f>
        <v>L</v>
      </c>
      <c r="Z648" s="20" t="str">
        <f xml:space="preserve"> RAW!Y648</f>
        <v>N</v>
      </c>
      <c r="AA648" s="19">
        <f xml:space="preserve"> ((RAW!Z648 / 10000000000) * 1000)</f>
        <v>0</v>
      </c>
      <c r="AB648" s="19">
        <f xml:space="preserve"> RAW!AA648 / 5</f>
        <v>1377.2</v>
      </c>
      <c r="AC648" s="20">
        <f xml:space="preserve"> ((RAW!AB648 / 1000000) * 1000)</f>
        <v>0</v>
      </c>
    </row>
    <row r="649" spans="1:29" x14ac:dyDescent="0.25">
      <c r="A649" s="28">
        <v>43240.787428425923</v>
      </c>
      <c r="B649" s="18">
        <f t="shared" si="11"/>
        <v>53.833333610964473</v>
      </c>
      <c r="C649" s="19">
        <f xml:space="preserve"> RAW!B649 / 5</f>
        <v>1377.2</v>
      </c>
      <c r="D649" s="19">
        <f xml:space="preserve"> RAW!C649 / 5</f>
        <v>-132.80000000000001</v>
      </c>
      <c r="E649" s="20">
        <f xml:space="preserve"> RAW!D649 / 5</f>
        <v>-473.2</v>
      </c>
      <c r="F649" s="19">
        <f xml:space="preserve"> RAW!E649 / 5000</f>
        <v>1.3048</v>
      </c>
      <c r="G649" s="19">
        <f xml:space="preserve"> RAW!F649 / 5000</f>
        <v>-0.34620000000000001</v>
      </c>
      <c r="H649" s="19">
        <f xml:space="preserve"> RAW!G649 / 5000</f>
        <v>3.3999999999999998E-3</v>
      </c>
      <c r="I649" s="19">
        <f xml:space="preserve"> RAW!H649 / 5000</f>
        <v>0.1138</v>
      </c>
      <c r="J649" s="20">
        <f xml:space="preserve"> RAW!I649 / 5000</f>
        <v>0.52600000000000002</v>
      </c>
      <c r="K649" s="20">
        <f xml:space="preserve"> RAW!J649</f>
        <v>11111001</v>
      </c>
      <c r="L649" s="21">
        <f xml:space="preserve"> ((RAW!K649 / 10000000000) * 1000)</f>
        <v>0</v>
      </c>
      <c r="M649" s="22">
        <f xml:space="preserve"> ((RAW!L649 / 1000000000) * 1000)</f>
        <v>190.37368499999999</v>
      </c>
      <c r="N649" s="19" t="str">
        <f xml:space="preserve"> RAW!M649</f>
        <v>R</v>
      </c>
      <c r="O649" s="19" t="str">
        <f xml:space="preserve"> RAW!N649</f>
        <v>L</v>
      </c>
      <c r="P649" s="20" t="str">
        <f xml:space="preserve"> RAW!O649</f>
        <v>-</v>
      </c>
      <c r="Q649" s="21">
        <f xml:space="preserve"> ((RAW!P649 / 10000000000) * 1000)</f>
        <v>0</v>
      </c>
      <c r="R649" s="22">
        <f xml:space="preserve"> ((RAW!Q649 / 1000000000) * 1000)</f>
        <v>0.697797</v>
      </c>
      <c r="S649" s="19" t="str">
        <f xml:space="preserve"> RAW!R649</f>
        <v>S</v>
      </c>
      <c r="T649" s="19" t="str">
        <f xml:space="preserve"> RAW!S649</f>
        <v>L</v>
      </c>
      <c r="U649" s="20" t="str">
        <f xml:space="preserve"> RAW!T649</f>
        <v>N</v>
      </c>
      <c r="V649" s="21">
        <f xml:space="preserve"> ((RAW!U649 / 10000000000) * 1000)</f>
        <v>0</v>
      </c>
      <c r="W649" s="22">
        <f xml:space="preserve"> ((RAW!V649 / 1000000000) * 1000)</f>
        <v>266.054687</v>
      </c>
      <c r="X649" s="19" t="str">
        <f xml:space="preserve"> RAW!W649</f>
        <v>S</v>
      </c>
      <c r="Y649" s="19" t="str">
        <f xml:space="preserve"> RAW!X649</f>
        <v>L</v>
      </c>
      <c r="Z649" s="20" t="str">
        <f xml:space="preserve"> RAW!Y649</f>
        <v>N</v>
      </c>
      <c r="AA649" s="19">
        <f xml:space="preserve"> ((RAW!Z649 / 10000000000) * 1000)</f>
        <v>0</v>
      </c>
      <c r="AB649" s="19">
        <f xml:space="preserve"> RAW!AA649 / 5</f>
        <v>1377.2</v>
      </c>
      <c r="AC649" s="20">
        <f xml:space="preserve"> ((RAW!AB649 / 1000000) * 1000)</f>
        <v>0</v>
      </c>
    </row>
    <row r="650" spans="1:29" x14ac:dyDescent="0.25">
      <c r="A650" s="28">
        <v>43240.79090064815</v>
      </c>
      <c r="B650" s="18">
        <f t="shared" si="11"/>
        <v>53.916666944394819</v>
      </c>
      <c r="C650" s="19">
        <f xml:space="preserve"> RAW!B650 / 5</f>
        <v>1377.4</v>
      </c>
      <c r="D650" s="19">
        <f xml:space="preserve"> RAW!C650 / 5</f>
        <v>-132.80000000000001</v>
      </c>
      <c r="E650" s="20">
        <f xml:space="preserve"> RAW!D650 / 5</f>
        <v>-473.2</v>
      </c>
      <c r="F650" s="19">
        <f xml:space="preserve"> RAW!E650 / 5000</f>
        <v>1.3046</v>
      </c>
      <c r="G650" s="19">
        <f xml:space="preserve"> RAW!F650 / 5000</f>
        <v>-0.34620000000000001</v>
      </c>
      <c r="H650" s="19">
        <f xml:space="preserve"> RAW!G650 / 5000</f>
        <v>3.3999999999999998E-3</v>
      </c>
      <c r="I650" s="19">
        <f xml:space="preserve"> RAW!H650 / 5000</f>
        <v>0.11360000000000001</v>
      </c>
      <c r="J650" s="20">
        <f xml:space="preserve"> RAW!I650 / 5000</f>
        <v>0.52600000000000002</v>
      </c>
      <c r="K650" s="20">
        <f xml:space="preserve"> RAW!J650</f>
        <v>11111001</v>
      </c>
      <c r="L650" s="21">
        <f xml:space="preserve"> ((RAW!K650 / 10000000000) * 1000)</f>
        <v>0</v>
      </c>
      <c r="M650" s="22">
        <f xml:space="preserve"> ((RAW!L650 / 1000000000) * 1000)</f>
        <v>190.37368499999999</v>
      </c>
      <c r="N650" s="19" t="str">
        <f xml:space="preserve"> RAW!M650</f>
        <v>R</v>
      </c>
      <c r="O650" s="19" t="str">
        <f xml:space="preserve"> RAW!N650</f>
        <v>L</v>
      </c>
      <c r="P650" s="20" t="str">
        <f xml:space="preserve"> RAW!O650</f>
        <v>-</v>
      </c>
      <c r="Q650" s="21">
        <f xml:space="preserve"> ((RAW!P650 / 10000000000) * 1000)</f>
        <v>0</v>
      </c>
      <c r="R650" s="22">
        <f xml:space="preserve"> ((RAW!Q650 / 1000000000) * 1000)</f>
        <v>0.697797</v>
      </c>
      <c r="S650" s="19" t="str">
        <f xml:space="preserve"> RAW!R650</f>
        <v>S</v>
      </c>
      <c r="T650" s="19" t="str">
        <f xml:space="preserve"> RAW!S650</f>
        <v>L</v>
      </c>
      <c r="U650" s="20" t="str">
        <f xml:space="preserve"> RAW!T650</f>
        <v>N</v>
      </c>
      <c r="V650" s="21">
        <f xml:space="preserve"> ((RAW!U650 / 10000000000) * 1000)</f>
        <v>0</v>
      </c>
      <c r="W650" s="22">
        <f xml:space="preserve"> ((RAW!V650 / 1000000000) * 1000)</f>
        <v>266.054687</v>
      </c>
      <c r="X650" s="19" t="str">
        <f xml:space="preserve"> RAW!W650</f>
        <v>S</v>
      </c>
      <c r="Y650" s="19" t="str">
        <f xml:space="preserve"> RAW!X650</f>
        <v>L</v>
      </c>
      <c r="Z650" s="20" t="str">
        <f xml:space="preserve"> RAW!Y650</f>
        <v>N</v>
      </c>
      <c r="AA650" s="19">
        <f xml:space="preserve"> ((RAW!Z650 / 10000000000) * 1000)</f>
        <v>0</v>
      </c>
      <c r="AB650" s="19">
        <f xml:space="preserve"> RAW!AA650 / 5</f>
        <v>1377.4</v>
      </c>
      <c r="AC650" s="20">
        <f xml:space="preserve"> ((RAW!AB650 / 1000000) * 1000)</f>
        <v>0</v>
      </c>
    </row>
    <row r="651" spans="1:29" x14ac:dyDescent="0.25">
      <c r="A651" s="28">
        <v>43240.7943728588</v>
      </c>
      <c r="B651" s="18">
        <f t="shared" si="11"/>
        <v>54</v>
      </c>
      <c r="C651" s="19">
        <f xml:space="preserve"> RAW!B651 / 5</f>
        <v>1377</v>
      </c>
      <c r="D651" s="19">
        <f xml:space="preserve"> RAW!C651 / 5</f>
        <v>-132.80000000000001</v>
      </c>
      <c r="E651" s="20">
        <f xml:space="preserve"> RAW!D651 / 5</f>
        <v>-473.2</v>
      </c>
      <c r="F651" s="19">
        <f xml:space="preserve"> RAW!E651 / 5000</f>
        <v>1.3048</v>
      </c>
      <c r="G651" s="19">
        <f xml:space="preserve"> RAW!F651 / 5000</f>
        <v>-0.34620000000000001</v>
      </c>
      <c r="H651" s="19">
        <f xml:space="preserve"> RAW!G651 / 5000</f>
        <v>3.3999999999999998E-3</v>
      </c>
      <c r="I651" s="19">
        <f xml:space="preserve"> RAW!H651 / 5000</f>
        <v>0.11360000000000001</v>
      </c>
      <c r="J651" s="20">
        <f xml:space="preserve"> RAW!I651 / 5000</f>
        <v>0.52580000000000005</v>
      </c>
      <c r="K651" s="20">
        <f xml:space="preserve"> RAW!J651</f>
        <v>11111001</v>
      </c>
      <c r="L651" s="21">
        <f xml:space="preserve"> ((RAW!K651 / 10000000000) * 1000)</f>
        <v>0</v>
      </c>
      <c r="M651" s="22">
        <f xml:space="preserve"> ((RAW!L651 / 1000000000) * 1000)</f>
        <v>190.37368499999999</v>
      </c>
      <c r="N651" s="19" t="str">
        <f xml:space="preserve"> RAW!M651</f>
        <v>R</v>
      </c>
      <c r="O651" s="19" t="str">
        <f xml:space="preserve"> RAW!N651</f>
        <v>L</v>
      </c>
      <c r="P651" s="20" t="str">
        <f xml:space="preserve"> RAW!O651</f>
        <v>-</v>
      </c>
      <c r="Q651" s="21">
        <f xml:space="preserve"> ((RAW!P651 / 10000000000) * 1000)</f>
        <v>0</v>
      </c>
      <c r="R651" s="22">
        <f xml:space="preserve"> ((RAW!Q651 / 1000000000) * 1000)</f>
        <v>0.697797</v>
      </c>
      <c r="S651" s="19" t="str">
        <f xml:space="preserve"> RAW!R651</f>
        <v>S</v>
      </c>
      <c r="T651" s="19" t="str">
        <f xml:space="preserve"> RAW!S651</f>
        <v>L</v>
      </c>
      <c r="U651" s="20" t="str">
        <f xml:space="preserve"> RAW!T651</f>
        <v>N</v>
      </c>
      <c r="V651" s="21">
        <f xml:space="preserve"> ((RAW!U651 / 10000000000) * 1000)</f>
        <v>0</v>
      </c>
      <c r="W651" s="22">
        <f xml:space="preserve"> ((RAW!V651 / 1000000000) * 1000)</f>
        <v>266.054687</v>
      </c>
      <c r="X651" s="19" t="str">
        <f xml:space="preserve"> RAW!W651</f>
        <v>S</v>
      </c>
      <c r="Y651" s="19" t="str">
        <f xml:space="preserve"> RAW!X651</f>
        <v>L</v>
      </c>
      <c r="Z651" s="20" t="str">
        <f xml:space="preserve"> RAW!Y651</f>
        <v>N</v>
      </c>
      <c r="AA651" s="19">
        <f xml:space="preserve"> ((RAW!Z651 / 10000000000) * 1000)</f>
        <v>0</v>
      </c>
      <c r="AB651" s="19">
        <f xml:space="preserve"> RAW!AA651 / 5</f>
        <v>1377</v>
      </c>
      <c r="AC651" s="20">
        <f xml:space="preserve"> ((RAW!AB651 / 1000000) * 1000)</f>
        <v>0</v>
      </c>
    </row>
    <row r="652" spans="1:29" x14ac:dyDescent="0.25">
      <c r="A652" s="28">
        <v>43240.797845092595</v>
      </c>
      <c r="B652" s="18">
        <f t="shared" si="11"/>
        <v>54.083333611080889</v>
      </c>
      <c r="C652" s="19">
        <f xml:space="preserve"> RAW!B652 / 5</f>
        <v>1377.2</v>
      </c>
      <c r="D652" s="19">
        <f xml:space="preserve"> RAW!C652 / 5</f>
        <v>-132.80000000000001</v>
      </c>
      <c r="E652" s="20">
        <f xml:space="preserve"> RAW!D652 / 5</f>
        <v>-473.2</v>
      </c>
      <c r="F652" s="19">
        <f xml:space="preserve"> RAW!E652 / 5000</f>
        <v>1.3048</v>
      </c>
      <c r="G652" s="19">
        <f xml:space="preserve"> RAW!F652 / 5000</f>
        <v>-0.34620000000000001</v>
      </c>
      <c r="H652" s="19">
        <f xml:space="preserve"> RAW!G652 / 5000</f>
        <v>3.3999999999999998E-3</v>
      </c>
      <c r="I652" s="19">
        <f xml:space="preserve"> RAW!H652 / 5000</f>
        <v>0.1138</v>
      </c>
      <c r="J652" s="20">
        <f xml:space="preserve"> RAW!I652 / 5000</f>
        <v>0.52600000000000002</v>
      </c>
      <c r="K652" s="20">
        <f xml:space="preserve"> RAW!J652</f>
        <v>11111001</v>
      </c>
      <c r="L652" s="21">
        <f xml:space="preserve"> ((RAW!K652 / 10000000000) * 1000)</f>
        <v>0</v>
      </c>
      <c r="M652" s="22">
        <f xml:space="preserve"> ((RAW!L652 / 1000000000) * 1000)</f>
        <v>190.37368499999999</v>
      </c>
      <c r="N652" s="19" t="str">
        <f xml:space="preserve"> RAW!M652</f>
        <v>R</v>
      </c>
      <c r="O652" s="19" t="str">
        <f xml:space="preserve"> RAW!N652</f>
        <v>L</v>
      </c>
      <c r="P652" s="20" t="str">
        <f xml:space="preserve"> RAW!O652</f>
        <v>-</v>
      </c>
      <c r="Q652" s="21">
        <f xml:space="preserve"> ((RAW!P652 / 10000000000) * 1000)</f>
        <v>0</v>
      </c>
      <c r="R652" s="22">
        <f xml:space="preserve"> ((RAW!Q652 / 1000000000) * 1000)</f>
        <v>0.697797</v>
      </c>
      <c r="S652" s="19" t="str">
        <f xml:space="preserve"> RAW!R652</f>
        <v>S</v>
      </c>
      <c r="T652" s="19" t="str">
        <f xml:space="preserve"> RAW!S652</f>
        <v>L</v>
      </c>
      <c r="U652" s="20" t="str">
        <f xml:space="preserve"> RAW!T652</f>
        <v>N</v>
      </c>
      <c r="V652" s="21">
        <f xml:space="preserve"> ((RAW!U652 / 10000000000) * 1000)</f>
        <v>0</v>
      </c>
      <c r="W652" s="22">
        <f xml:space="preserve"> ((RAW!V652 / 1000000000) * 1000)</f>
        <v>266.054687</v>
      </c>
      <c r="X652" s="19" t="str">
        <f xml:space="preserve"> RAW!W652</f>
        <v>S</v>
      </c>
      <c r="Y652" s="19" t="str">
        <f xml:space="preserve"> RAW!X652</f>
        <v>L</v>
      </c>
      <c r="Z652" s="20" t="str">
        <f xml:space="preserve"> RAW!Y652</f>
        <v>N</v>
      </c>
      <c r="AA652" s="19">
        <f xml:space="preserve"> ((RAW!Z652 / 10000000000) * 1000)</f>
        <v>0</v>
      </c>
      <c r="AB652" s="19">
        <f xml:space="preserve"> RAW!AA652 / 5</f>
        <v>1377.2</v>
      </c>
      <c r="AC652" s="20">
        <f xml:space="preserve"> ((RAW!AB652 / 1000000) * 1000)</f>
        <v>0</v>
      </c>
    </row>
    <row r="653" spans="1:29" x14ac:dyDescent="0.25">
      <c r="A653" s="28">
        <v>43240.801317314814</v>
      </c>
      <c r="B653" s="18">
        <f t="shared" si="11"/>
        <v>54.166666944336612</v>
      </c>
      <c r="C653" s="19">
        <f xml:space="preserve"> RAW!B653 / 5</f>
        <v>1377.2</v>
      </c>
      <c r="D653" s="19">
        <f xml:space="preserve"> RAW!C653 / 5</f>
        <v>-132.80000000000001</v>
      </c>
      <c r="E653" s="20">
        <f xml:space="preserve"> RAW!D653 / 5</f>
        <v>-473.2</v>
      </c>
      <c r="F653" s="19">
        <f xml:space="preserve"> RAW!E653 / 5000</f>
        <v>1.3046</v>
      </c>
      <c r="G653" s="19">
        <f xml:space="preserve"> RAW!F653 / 5000</f>
        <v>-0.34639999999999999</v>
      </c>
      <c r="H653" s="19">
        <f xml:space="preserve"> RAW!G653 / 5000</f>
        <v>3.3999999999999998E-3</v>
      </c>
      <c r="I653" s="19">
        <f xml:space="preserve"> RAW!H653 / 5000</f>
        <v>0.11360000000000001</v>
      </c>
      <c r="J653" s="20">
        <f xml:space="preserve"> RAW!I653 / 5000</f>
        <v>0.52580000000000005</v>
      </c>
      <c r="K653" s="20">
        <f xml:space="preserve"> RAW!J653</f>
        <v>11111001</v>
      </c>
      <c r="L653" s="21">
        <f xml:space="preserve"> ((RAW!K653 / 10000000000) * 1000)</f>
        <v>0</v>
      </c>
      <c r="M653" s="22">
        <f xml:space="preserve"> ((RAW!L653 / 1000000000) * 1000)</f>
        <v>190.37368499999999</v>
      </c>
      <c r="N653" s="19" t="str">
        <f xml:space="preserve"> RAW!M653</f>
        <v>R</v>
      </c>
      <c r="O653" s="19" t="str">
        <f xml:space="preserve"> RAW!N653</f>
        <v>L</v>
      </c>
      <c r="P653" s="20" t="str">
        <f xml:space="preserve"> RAW!O653</f>
        <v>-</v>
      </c>
      <c r="Q653" s="21">
        <f xml:space="preserve"> ((RAW!P653 / 10000000000) * 1000)</f>
        <v>0</v>
      </c>
      <c r="R653" s="22">
        <f xml:space="preserve"> ((RAW!Q653 / 1000000000) * 1000)</f>
        <v>0.697797</v>
      </c>
      <c r="S653" s="19" t="str">
        <f xml:space="preserve"> RAW!R653</f>
        <v>S</v>
      </c>
      <c r="T653" s="19" t="str">
        <f xml:space="preserve"> RAW!S653</f>
        <v>L</v>
      </c>
      <c r="U653" s="20" t="str">
        <f xml:space="preserve"> RAW!T653</f>
        <v>N</v>
      </c>
      <c r="V653" s="21">
        <f xml:space="preserve"> ((RAW!U653 / 10000000000) * 1000)</f>
        <v>0</v>
      </c>
      <c r="W653" s="22">
        <f xml:space="preserve"> ((RAW!V653 / 1000000000) * 1000)</f>
        <v>266.054687</v>
      </c>
      <c r="X653" s="19" t="str">
        <f xml:space="preserve"> RAW!W653</f>
        <v>S</v>
      </c>
      <c r="Y653" s="19" t="str">
        <f xml:space="preserve"> RAW!X653</f>
        <v>L</v>
      </c>
      <c r="Z653" s="20" t="str">
        <f xml:space="preserve"> RAW!Y653</f>
        <v>N</v>
      </c>
      <c r="AA653" s="19">
        <f xml:space="preserve"> ((RAW!Z653 / 10000000000) * 1000)</f>
        <v>0</v>
      </c>
      <c r="AB653" s="19">
        <f xml:space="preserve"> RAW!AA653 / 5</f>
        <v>1377.2</v>
      </c>
      <c r="AC653" s="20">
        <f xml:space="preserve"> ((RAW!AB653 / 1000000) * 1000)</f>
        <v>0</v>
      </c>
    </row>
    <row r="654" spans="1:29" x14ac:dyDescent="0.25">
      <c r="A654" s="28">
        <v>43240.804789525464</v>
      </c>
      <c r="B654" s="18">
        <f t="shared" si="11"/>
        <v>54.249999999941792</v>
      </c>
      <c r="C654" s="19">
        <f xml:space="preserve"> RAW!B654 / 5</f>
        <v>1377</v>
      </c>
      <c r="D654" s="19">
        <f xml:space="preserve"> RAW!C654 / 5</f>
        <v>-132.80000000000001</v>
      </c>
      <c r="E654" s="20">
        <f xml:space="preserve"> RAW!D654 / 5</f>
        <v>-473.2</v>
      </c>
      <c r="F654" s="19">
        <f xml:space="preserve"> RAW!E654 / 5000</f>
        <v>1.3048</v>
      </c>
      <c r="G654" s="19">
        <f xml:space="preserve"> RAW!F654 / 5000</f>
        <v>-0.34639999999999999</v>
      </c>
      <c r="H654" s="19">
        <f xml:space="preserve"> RAW!G654 / 5000</f>
        <v>3.3999999999999998E-3</v>
      </c>
      <c r="I654" s="19">
        <f xml:space="preserve"> RAW!H654 / 5000</f>
        <v>0.1138</v>
      </c>
      <c r="J654" s="20">
        <f xml:space="preserve"> RAW!I654 / 5000</f>
        <v>0.52580000000000005</v>
      </c>
      <c r="K654" s="20">
        <f xml:space="preserve"> RAW!J654</f>
        <v>11111001</v>
      </c>
      <c r="L654" s="21">
        <f xml:space="preserve"> ((RAW!K654 / 10000000000) * 1000)</f>
        <v>0</v>
      </c>
      <c r="M654" s="22">
        <f xml:space="preserve"> ((RAW!L654 / 1000000000) * 1000)</f>
        <v>190.37368499999999</v>
      </c>
      <c r="N654" s="19" t="str">
        <f xml:space="preserve"> RAW!M654</f>
        <v>R</v>
      </c>
      <c r="O654" s="19" t="str">
        <f xml:space="preserve"> RAW!N654</f>
        <v>L</v>
      </c>
      <c r="P654" s="20" t="str">
        <f xml:space="preserve"> RAW!O654</f>
        <v>-</v>
      </c>
      <c r="Q654" s="21">
        <f xml:space="preserve"> ((RAW!P654 / 10000000000) * 1000)</f>
        <v>0</v>
      </c>
      <c r="R654" s="22">
        <f xml:space="preserve"> ((RAW!Q654 / 1000000000) * 1000)</f>
        <v>0.697797</v>
      </c>
      <c r="S654" s="19" t="str">
        <f xml:space="preserve"> RAW!R654</f>
        <v>S</v>
      </c>
      <c r="T654" s="19" t="str">
        <f xml:space="preserve"> RAW!S654</f>
        <v>L</v>
      </c>
      <c r="U654" s="20" t="str">
        <f xml:space="preserve"> RAW!T654</f>
        <v>N</v>
      </c>
      <c r="V654" s="21">
        <f xml:space="preserve"> ((RAW!U654 / 10000000000) * 1000)</f>
        <v>0</v>
      </c>
      <c r="W654" s="22">
        <f xml:space="preserve"> ((RAW!V654 / 1000000000) * 1000)</f>
        <v>266.054687</v>
      </c>
      <c r="X654" s="19" t="str">
        <f xml:space="preserve"> RAW!W654</f>
        <v>S</v>
      </c>
      <c r="Y654" s="19" t="str">
        <f xml:space="preserve"> RAW!X654</f>
        <v>L</v>
      </c>
      <c r="Z654" s="20" t="str">
        <f xml:space="preserve"> RAW!Y654</f>
        <v>N</v>
      </c>
      <c r="AA654" s="19">
        <f xml:space="preserve"> ((RAW!Z654 / 10000000000) * 1000)</f>
        <v>0</v>
      </c>
      <c r="AB654" s="19">
        <f xml:space="preserve"> RAW!AA654 / 5</f>
        <v>1377</v>
      </c>
      <c r="AC654" s="20">
        <f xml:space="preserve"> ((RAW!AB654 / 1000000) * 1000)</f>
        <v>0</v>
      </c>
    </row>
    <row r="655" spans="1:29" x14ac:dyDescent="0.25">
      <c r="A655" s="28">
        <v>43240.808261747683</v>
      </c>
      <c r="B655" s="18">
        <f t="shared" si="11"/>
        <v>54.333333333197515</v>
      </c>
      <c r="C655" s="19">
        <f xml:space="preserve"> RAW!B655 / 5</f>
        <v>1377.2</v>
      </c>
      <c r="D655" s="19">
        <f xml:space="preserve"> RAW!C655 / 5</f>
        <v>-132.80000000000001</v>
      </c>
      <c r="E655" s="20">
        <f xml:space="preserve"> RAW!D655 / 5</f>
        <v>-473.2</v>
      </c>
      <c r="F655" s="19">
        <f xml:space="preserve"> RAW!E655 / 5000</f>
        <v>1.3048</v>
      </c>
      <c r="G655" s="19">
        <f xml:space="preserve"> RAW!F655 / 5000</f>
        <v>-0.34620000000000001</v>
      </c>
      <c r="H655" s="19">
        <f xml:space="preserve"> RAW!G655 / 5000</f>
        <v>3.3999999999999998E-3</v>
      </c>
      <c r="I655" s="19">
        <f xml:space="preserve"> RAW!H655 / 5000</f>
        <v>0.1138</v>
      </c>
      <c r="J655" s="20">
        <f xml:space="preserve"> RAW!I655 / 5000</f>
        <v>0.52600000000000002</v>
      </c>
      <c r="K655" s="20">
        <f xml:space="preserve"> RAW!J655</f>
        <v>11111001</v>
      </c>
      <c r="L655" s="21">
        <f xml:space="preserve"> ((RAW!K655 / 10000000000) * 1000)</f>
        <v>0</v>
      </c>
      <c r="M655" s="22">
        <f xml:space="preserve"> ((RAW!L655 / 1000000000) * 1000)</f>
        <v>190.37368499999999</v>
      </c>
      <c r="N655" s="19" t="str">
        <f xml:space="preserve"> RAW!M655</f>
        <v>R</v>
      </c>
      <c r="O655" s="19" t="str">
        <f xml:space="preserve"> RAW!N655</f>
        <v>L</v>
      </c>
      <c r="P655" s="20" t="str">
        <f xml:space="preserve"> RAW!O655</f>
        <v>-</v>
      </c>
      <c r="Q655" s="21">
        <f xml:space="preserve"> ((RAW!P655 / 10000000000) * 1000)</f>
        <v>0</v>
      </c>
      <c r="R655" s="22">
        <f xml:space="preserve"> ((RAW!Q655 / 1000000000) * 1000)</f>
        <v>0.697797</v>
      </c>
      <c r="S655" s="19" t="str">
        <f xml:space="preserve"> RAW!R655</f>
        <v>S</v>
      </c>
      <c r="T655" s="19" t="str">
        <f xml:space="preserve"> RAW!S655</f>
        <v>L</v>
      </c>
      <c r="U655" s="20" t="str">
        <f xml:space="preserve"> RAW!T655</f>
        <v>N</v>
      </c>
      <c r="V655" s="21">
        <f xml:space="preserve"> ((RAW!U655 / 10000000000) * 1000)</f>
        <v>0</v>
      </c>
      <c r="W655" s="22">
        <f xml:space="preserve"> ((RAW!V655 / 1000000000) * 1000)</f>
        <v>266.054687</v>
      </c>
      <c r="X655" s="19" t="str">
        <f xml:space="preserve"> RAW!W655</f>
        <v>S</v>
      </c>
      <c r="Y655" s="19" t="str">
        <f xml:space="preserve"> RAW!X655</f>
        <v>L</v>
      </c>
      <c r="Z655" s="20" t="str">
        <f xml:space="preserve"> RAW!Y655</f>
        <v>N</v>
      </c>
      <c r="AA655" s="19">
        <f xml:space="preserve"> ((RAW!Z655 / 10000000000) * 1000)</f>
        <v>0</v>
      </c>
      <c r="AB655" s="19">
        <f xml:space="preserve"> RAW!AA655 / 5</f>
        <v>1377.2</v>
      </c>
      <c r="AC655" s="20">
        <f xml:space="preserve"> ((RAW!AB655 / 1000000) * 1000)</f>
        <v>0</v>
      </c>
    </row>
    <row r="656" spans="1:29" x14ac:dyDescent="0.25">
      <c r="A656" s="28">
        <v>43240.811733981478</v>
      </c>
      <c r="B656" s="18">
        <f t="shared" si="11"/>
        <v>54.416666944278404</v>
      </c>
      <c r="C656" s="19">
        <f xml:space="preserve"> RAW!B656 / 5</f>
        <v>1377</v>
      </c>
      <c r="D656" s="19">
        <f xml:space="preserve"> RAW!C656 / 5</f>
        <v>-132.80000000000001</v>
      </c>
      <c r="E656" s="20">
        <f xml:space="preserve"> RAW!D656 / 5</f>
        <v>-473.2</v>
      </c>
      <c r="F656" s="19">
        <f xml:space="preserve"> RAW!E656 / 5000</f>
        <v>1.3048</v>
      </c>
      <c r="G656" s="19">
        <f xml:space="preserve"> RAW!F656 / 5000</f>
        <v>-0.34639999999999999</v>
      </c>
      <c r="H656" s="19">
        <f xml:space="preserve"> RAW!G656 / 5000</f>
        <v>3.2000000000000002E-3</v>
      </c>
      <c r="I656" s="19">
        <f xml:space="preserve"> RAW!H656 / 5000</f>
        <v>0.11360000000000001</v>
      </c>
      <c r="J656" s="20">
        <f xml:space="preserve"> RAW!I656 / 5000</f>
        <v>0.52600000000000002</v>
      </c>
      <c r="K656" s="20">
        <f xml:space="preserve"> RAW!J656</f>
        <v>11111001</v>
      </c>
      <c r="L656" s="21">
        <f xml:space="preserve"> ((RAW!K656 / 10000000000) * 1000)</f>
        <v>0</v>
      </c>
      <c r="M656" s="22">
        <f xml:space="preserve"> ((RAW!L656 / 1000000000) * 1000)</f>
        <v>190.37368499999999</v>
      </c>
      <c r="N656" s="19" t="str">
        <f xml:space="preserve"> RAW!M656</f>
        <v>R</v>
      </c>
      <c r="O656" s="19" t="str">
        <f xml:space="preserve"> RAW!N656</f>
        <v>L</v>
      </c>
      <c r="P656" s="20" t="str">
        <f xml:space="preserve"> RAW!O656</f>
        <v>-</v>
      </c>
      <c r="Q656" s="21">
        <f xml:space="preserve"> ((RAW!P656 / 10000000000) * 1000)</f>
        <v>0</v>
      </c>
      <c r="R656" s="22">
        <f xml:space="preserve"> ((RAW!Q656 / 1000000000) * 1000)</f>
        <v>0.697797</v>
      </c>
      <c r="S656" s="19" t="str">
        <f xml:space="preserve"> RAW!R656</f>
        <v>S</v>
      </c>
      <c r="T656" s="19" t="str">
        <f xml:space="preserve"> RAW!S656</f>
        <v>L</v>
      </c>
      <c r="U656" s="20" t="str">
        <f xml:space="preserve"> RAW!T656</f>
        <v>N</v>
      </c>
      <c r="V656" s="21">
        <f xml:space="preserve"> ((RAW!U656 / 10000000000) * 1000)</f>
        <v>0</v>
      </c>
      <c r="W656" s="22">
        <f xml:space="preserve"> ((RAW!V656 / 1000000000) * 1000)</f>
        <v>266.054687</v>
      </c>
      <c r="X656" s="19" t="str">
        <f xml:space="preserve"> RAW!W656</f>
        <v>S</v>
      </c>
      <c r="Y656" s="19" t="str">
        <f xml:space="preserve"> RAW!X656</f>
        <v>L</v>
      </c>
      <c r="Z656" s="20" t="str">
        <f xml:space="preserve"> RAW!Y656</f>
        <v>N</v>
      </c>
      <c r="AA656" s="19">
        <f xml:space="preserve"> ((RAW!Z656 / 10000000000) * 1000)</f>
        <v>0</v>
      </c>
      <c r="AB656" s="19">
        <f xml:space="preserve"> RAW!AA656 / 5</f>
        <v>1377</v>
      </c>
      <c r="AC656" s="20">
        <f xml:space="preserve"> ((RAW!AB656 / 1000000) * 1000)</f>
        <v>0</v>
      </c>
    </row>
    <row r="657" spans="1:29" x14ac:dyDescent="0.25">
      <c r="A657" s="28">
        <v>43240.815206203704</v>
      </c>
      <c r="B657" s="18">
        <f t="shared" si="11"/>
        <v>54.50000027770875</v>
      </c>
      <c r="C657" s="19">
        <f xml:space="preserve"> RAW!B657 / 5</f>
        <v>1377</v>
      </c>
      <c r="D657" s="19">
        <f xml:space="preserve"> RAW!C657 / 5</f>
        <v>-132.80000000000001</v>
      </c>
      <c r="E657" s="20">
        <f xml:space="preserve"> RAW!D657 / 5</f>
        <v>-473.2</v>
      </c>
      <c r="F657" s="19">
        <f xml:space="preserve"> RAW!E657 / 5000</f>
        <v>1.3046</v>
      </c>
      <c r="G657" s="19">
        <f xml:space="preserve"> RAW!F657 / 5000</f>
        <v>-0.34620000000000001</v>
      </c>
      <c r="H657" s="19">
        <f xml:space="preserve"> RAW!G657 / 5000</f>
        <v>3.3999999999999998E-3</v>
      </c>
      <c r="I657" s="19">
        <f xml:space="preserve"> RAW!H657 / 5000</f>
        <v>0.11360000000000001</v>
      </c>
      <c r="J657" s="20">
        <f xml:space="preserve"> RAW!I657 / 5000</f>
        <v>0.52580000000000005</v>
      </c>
      <c r="K657" s="20">
        <f xml:space="preserve"> RAW!J657</f>
        <v>11111001</v>
      </c>
      <c r="L657" s="21">
        <f xml:space="preserve"> ((RAW!K657 / 10000000000) * 1000)</f>
        <v>0</v>
      </c>
      <c r="M657" s="22">
        <f xml:space="preserve"> ((RAW!L657 / 1000000000) * 1000)</f>
        <v>190.37368499999999</v>
      </c>
      <c r="N657" s="19" t="str">
        <f xml:space="preserve"> RAW!M657</f>
        <v>R</v>
      </c>
      <c r="O657" s="19" t="str">
        <f xml:space="preserve"> RAW!N657</f>
        <v>L</v>
      </c>
      <c r="P657" s="20" t="str">
        <f xml:space="preserve"> RAW!O657</f>
        <v>-</v>
      </c>
      <c r="Q657" s="21">
        <f xml:space="preserve"> ((RAW!P657 / 10000000000) * 1000)</f>
        <v>0</v>
      </c>
      <c r="R657" s="22">
        <f xml:space="preserve"> ((RAW!Q657 / 1000000000) * 1000)</f>
        <v>0.697797</v>
      </c>
      <c r="S657" s="19" t="str">
        <f xml:space="preserve"> RAW!R657</f>
        <v>S</v>
      </c>
      <c r="T657" s="19" t="str">
        <f xml:space="preserve"> RAW!S657</f>
        <v>L</v>
      </c>
      <c r="U657" s="20" t="str">
        <f xml:space="preserve"> RAW!T657</f>
        <v>N</v>
      </c>
      <c r="V657" s="21">
        <f xml:space="preserve"> ((RAW!U657 / 10000000000) * 1000)</f>
        <v>0</v>
      </c>
      <c r="W657" s="22">
        <f xml:space="preserve"> ((RAW!V657 / 1000000000) * 1000)</f>
        <v>266.054687</v>
      </c>
      <c r="X657" s="19" t="str">
        <f xml:space="preserve"> RAW!W657</f>
        <v>S</v>
      </c>
      <c r="Y657" s="19" t="str">
        <f xml:space="preserve"> RAW!X657</f>
        <v>L</v>
      </c>
      <c r="Z657" s="20" t="str">
        <f xml:space="preserve"> RAW!Y657</f>
        <v>N</v>
      </c>
      <c r="AA657" s="19">
        <f xml:space="preserve"> ((RAW!Z657 / 10000000000) * 1000)</f>
        <v>0</v>
      </c>
      <c r="AB657" s="19">
        <f xml:space="preserve"> RAW!AA657 / 5</f>
        <v>1377</v>
      </c>
      <c r="AC657" s="20">
        <f xml:space="preserve"> ((RAW!AB657 / 1000000) * 1000)</f>
        <v>0</v>
      </c>
    </row>
    <row r="658" spans="1:29" x14ac:dyDescent="0.25">
      <c r="A658" s="28">
        <v>43240.818678425923</v>
      </c>
      <c r="B658" s="18">
        <f t="shared" si="11"/>
        <v>54.583333610964473</v>
      </c>
      <c r="C658" s="19">
        <f xml:space="preserve"> RAW!B658 / 5</f>
        <v>1377.4</v>
      </c>
      <c r="D658" s="19">
        <f xml:space="preserve"> RAW!C658 / 5</f>
        <v>-132.80000000000001</v>
      </c>
      <c r="E658" s="20">
        <f xml:space="preserve"> RAW!D658 / 5</f>
        <v>-473.2</v>
      </c>
      <c r="F658" s="19">
        <f xml:space="preserve"> RAW!E658 / 5000</f>
        <v>1.3048</v>
      </c>
      <c r="G658" s="19">
        <f xml:space="preserve"> RAW!F658 / 5000</f>
        <v>-0.34620000000000001</v>
      </c>
      <c r="H658" s="19">
        <f xml:space="preserve"> RAW!G658 / 5000</f>
        <v>3.2000000000000002E-3</v>
      </c>
      <c r="I658" s="19">
        <f xml:space="preserve"> RAW!H658 / 5000</f>
        <v>0.1138</v>
      </c>
      <c r="J658" s="20">
        <f xml:space="preserve"> RAW!I658 / 5000</f>
        <v>0.52600000000000002</v>
      </c>
      <c r="K658" s="20">
        <f xml:space="preserve"> RAW!J658</f>
        <v>11111001</v>
      </c>
      <c r="L658" s="21">
        <f xml:space="preserve"> ((RAW!K658 / 10000000000) * 1000)</f>
        <v>0</v>
      </c>
      <c r="M658" s="22">
        <f xml:space="preserve"> ((RAW!L658 / 1000000000) * 1000)</f>
        <v>190.37368499999999</v>
      </c>
      <c r="N658" s="19" t="str">
        <f xml:space="preserve"> RAW!M658</f>
        <v>R</v>
      </c>
      <c r="O658" s="19" t="str">
        <f xml:space="preserve"> RAW!N658</f>
        <v>L</v>
      </c>
      <c r="P658" s="20" t="str">
        <f xml:space="preserve"> RAW!O658</f>
        <v>-</v>
      </c>
      <c r="Q658" s="21">
        <f xml:space="preserve"> ((RAW!P658 / 10000000000) * 1000)</f>
        <v>0</v>
      </c>
      <c r="R658" s="22">
        <f xml:space="preserve"> ((RAW!Q658 / 1000000000) * 1000)</f>
        <v>0.697797</v>
      </c>
      <c r="S658" s="19" t="str">
        <f xml:space="preserve"> RAW!R658</f>
        <v>S</v>
      </c>
      <c r="T658" s="19" t="str">
        <f xml:space="preserve"> RAW!S658</f>
        <v>L</v>
      </c>
      <c r="U658" s="20" t="str">
        <f xml:space="preserve"> RAW!T658</f>
        <v>N</v>
      </c>
      <c r="V658" s="21">
        <f xml:space="preserve"> ((RAW!U658 / 10000000000) * 1000)</f>
        <v>0</v>
      </c>
      <c r="W658" s="22">
        <f xml:space="preserve"> ((RAW!V658 / 1000000000) * 1000)</f>
        <v>266.054687</v>
      </c>
      <c r="X658" s="19" t="str">
        <f xml:space="preserve"> RAW!W658</f>
        <v>S</v>
      </c>
      <c r="Y658" s="19" t="str">
        <f xml:space="preserve"> RAW!X658</f>
        <v>L</v>
      </c>
      <c r="Z658" s="20" t="str">
        <f xml:space="preserve"> RAW!Y658</f>
        <v>N</v>
      </c>
      <c r="AA658" s="19">
        <f xml:space="preserve"> ((RAW!Z658 / 10000000000) * 1000)</f>
        <v>0</v>
      </c>
      <c r="AB658" s="19">
        <f xml:space="preserve"> RAW!AA658 / 5</f>
        <v>1377.4</v>
      </c>
      <c r="AC658" s="20">
        <f xml:space="preserve"> ((RAW!AB658 / 1000000) * 1000)</f>
        <v>0</v>
      </c>
    </row>
    <row r="659" spans="1:29" x14ac:dyDescent="0.25">
      <c r="A659" s="28">
        <v>43240.822150636573</v>
      </c>
      <c r="B659" s="18">
        <f t="shared" si="11"/>
        <v>54.666666666569654</v>
      </c>
      <c r="C659" s="19">
        <f xml:space="preserve"> RAW!B659 / 5</f>
        <v>1377.2</v>
      </c>
      <c r="D659" s="19">
        <f xml:space="preserve"> RAW!C659 / 5</f>
        <v>-132.80000000000001</v>
      </c>
      <c r="E659" s="20">
        <f xml:space="preserve"> RAW!D659 / 5</f>
        <v>-473.2</v>
      </c>
      <c r="F659" s="19">
        <f xml:space="preserve"> RAW!E659 / 5000</f>
        <v>1.3048</v>
      </c>
      <c r="G659" s="19">
        <f xml:space="preserve"> RAW!F659 / 5000</f>
        <v>-0.34639999999999999</v>
      </c>
      <c r="H659" s="19">
        <f xml:space="preserve"> RAW!G659 / 5000</f>
        <v>3.5999999999999999E-3</v>
      </c>
      <c r="I659" s="19">
        <f xml:space="preserve"> RAW!H659 / 5000</f>
        <v>0.1138</v>
      </c>
      <c r="J659" s="20">
        <f xml:space="preserve"> RAW!I659 / 5000</f>
        <v>0.52600000000000002</v>
      </c>
      <c r="K659" s="20">
        <f xml:space="preserve"> RAW!J659</f>
        <v>11111001</v>
      </c>
      <c r="L659" s="21">
        <f xml:space="preserve"> ((RAW!K659 / 10000000000) * 1000)</f>
        <v>0</v>
      </c>
      <c r="M659" s="22">
        <f xml:space="preserve"> ((RAW!L659 / 1000000000) * 1000)</f>
        <v>190.37368499999999</v>
      </c>
      <c r="N659" s="19" t="str">
        <f xml:space="preserve"> RAW!M659</f>
        <v>R</v>
      </c>
      <c r="O659" s="19" t="str">
        <f xml:space="preserve"> RAW!N659</f>
        <v>L</v>
      </c>
      <c r="P659" s="20" t="str">
        <f xml:space="preserve"> RAW!O659</f>
        <v>-</v>
      </c>
      <c r="Q659" s="21">
        <f xml:space="preserve"> ((RAW!P659 / 10000000000) * 1000)</f>
        <v>0</v>
      </c>
      <c r="R659" s="22">
        <f xml:space="preserve"> ((RAW!Q659 / 1000000000) * 1000)</f>
        <v>0.697797</v>
      </c>
      <c r="S659" s="19" t="str">
        <f xml:space="preserve"> RAW!R659</f>
        <v>S</v>
      </c>
      <c r="T659" s="19" t="str">
        <f xml:space="preserve"> RAW!S659</f>
        <v>L</v>
      </c>
      <c r="U659" s="20" t="str">
        <f xml:space="preserve"> RAW!T659</f>
        <v>N</v>
      </c>
      <c r="V659" s="21">
        <f xml:space="preserve"> ((RAW!U659 / 10000000000) * 1000)</f>
        <v>0</v>
      </c>
      <c r="W659" s="22">
        <f xml:space="preserve"> ((RAW!V659 / 1000000000) * 1000)</f>
        <v>266.054687</v>
      </c>
      <c r="X659" s="19" t="str">
        <f xml:space="preserve"> RAW!W659</f>
        <v>S</v>
      </c>
      <c r="Y659" s="19" t="str">
        <f xml:space="preserve"> RAW!X659</f>
        <v>L</v>
      </c>
      <c r="Z659" s="20" t="str">
        <f xml:space="preserve"> RAW!Y659</f>
        <v>N</v>
      </c>
      <c r="AA659" s="19">
        <f xml:space="preserve"> ((RAW!Z659 / 10000000000) * 1000)</f>
        <v>0</v>
      </c>
      <c r="AB659" s="19">
        <f xml:space="preserve"> RAW!AA659 / 5</f>
        <v>1377.2</v>
      </c>
      <c r="AC659" s="20">
        <f xml:space="preserve"> ((RAW!AB659 / 1000000) * 1000)</f>
        <v>0</v>
      </c>
    </row>
    <row r="660" spans="1:29" x14ac:dyDescent="0.25">
      <c r="A660" s="28">
        <v>43240.825622870369</v>
      </c>
      <c r="B660" s="18">
        <f t="shared" si="11"/>
        <v>54.750000277650543</v>
      </c>
      <c r="C660" s="19">
        <f xml:space="preserve"> RAW!B660 / 5</f>
        <v>1377.2</v>
      </c>
      <c r="D660" s="19">
        <f xml:space="preserve"> RAW!C660 / 5</f>
        <v>-132.80000000000001</v>
      </c>
      <c r="E660" s="20">
        <f xml:space="preserve"> RAW!D660 / 5</f>
        <v>-473.2</v>
      </c>
      <c r="F660" s="19">
        <f xml:space="preserve"> RAW!E660 / 5000</f>
        <v>1.3046</v>
      </c>
      <c r="G660" s="19">
        <f xml:space="preserve"> RAW!F660 / 5000</f>
        <v>-0.34620000000000001</v>
      </c>
      <c r="H660" s="19">
        <f xml:space="preserve"> RAW!G660 / 5000</f>
        <v>3.3999999999999998E-3</v>
      </c>
      <c r="I660" s="19">
        <f xml:space="preserve"> RAW!H660 / 5000</f>
        <v>0.11360000000000001</v>
      </c>
      <c r="J660" s="20">
        <f xml:space="preserve"> RAW!I660 / 5000</f>
        <v>0.52580000000000005</v>
      </c>
      <c r="K660" s="20">
        <f xml:space="preserve"> RAW!J660</f>
        <v>11111001</v>
      </c>
      <c r="L660" s="21">
        <f xml:space="preserve"> ((RAW!K660 / 10000000000) * 1000)</f>
        <v>0</v>
      </c>
      <c r="M660" s="22">
        <f xml:space="preserve"> ((RAW!L660 / 1000000000) * 1000)</f>
        <v>190.37368499999999</v>
      </c>
      <c r="N660" s="19" t="str">
        <f xml:space="preserve"> RAW!M660</f>
        <v>R</v>
      </c>
      <c r="O660" s="19" t="str">
        <f xml:space="preserve"> RAW!N660</f>
        <v>L</v>
      </c>
      <c r="P660" s="20" t="str">
        <f xml:space="preserve"> RAW!O660</f>
        <v>-</v>
      </c>
      <c r="Q660" s="21">
        <f xml:space="preserve"> ((RAW!P660 / 10000000000) * 1000)</f>
        <v>0</v>
      </c>
      <c r="R660" s="22">
        <f xml:space="preserve"> ((RAW!Q660 / 1000000000) * 1000)</f>
        <v>0.697797</v>
      </c>
      <c r="S660" s="19" t="str">
        <f xml:space="preserve"> RAW!R660</f>
        <v>S</v>
      </c>
      <c r="T660" s="19" t="str">
        <f xml:space="preserve"> RAW!S660</f>
        <v>L</v>
      </c>
      <c r="U660" s="20" t="str">
        <f xml:space="preserve"> RAW!T660</f>
        <v>N</v>
      </c>
      <c r="V660" s="21">
        <f xml:space="preserve"> ((RAW!U660 / 10000000000) * 1000)</f>
        <v>0</v>
      </c>
      <c r="W660" s="22">
        <f xml:space="preserve"> ((RAW!V660 / 1000000000) * 1000)</f>
        <v>266.054687</v>
      </c>
      <c r="X660" s="19" t="str">
        <f xml:space="preserve"> RAW!W660</f>
        <v>S</v>
      </c>
      <c r="Y660" s="19" t="str">
        <f xml:space="preserve"> RAW!X660</f>
        <v>L</v>
      </c>
      <c r="Z660" s="20" t="str">
        <f xml:space="preserve"> RAW!Y660</f>
        <v>N</v>
      </c>
      <c r="AA660" s="19">
        <f xml:space="preserve"> ((RAW!Z660 / 10000000000) * 1000)</f>
        <v>0</v>
      </c>
      <c r="AB660" s="19">
        <f xml:space="preserve"> RAW!AA660 / 5</f>
        <v>1377.2</v>
      </c>
      <c r="AC660" s="20">
        <f xml:space="preserve"> ((RAW!AB660 / 1000000) * 1000)</f>
        <v>0</v>
      </c>
    </row>
    <row r="661" spans="1:29" x14ac:dyDescent="0.25">
      <c r="A661" s="28">
        <v>43240.829095081019</v>
      </c>
      <c r="B661" s="18">
        <f t="shared" si="11"/>
        <v>54.833333333255723</v>
      </c>
      <c r="C661" s="19">
        <f xml:space="preserve"> RAW!B661 / 5</f>
        <v>1377.2</v>
      </c>
      <c r="D661" s="19">
        <f xml:space="preserve"> RAW!C661 / 5</f>
        <v>-132.80000000000001</v>
      </c>
      <c r="E661" s="20">
        <f xml:space="preserve"> RAW!D661 / 5</f>
        <v>-473.2</v>
      </c>
      <c r="F661" s="19">
        <f xml:space="preserve"> RAW!E661 / 5000</f>
        <v>1.3048</v>
      </c>
      <c r="G661" s="19">
        <f xml:space="preserve"> RAW!F661 / 5000</f>
        <v>-0.34639999999999999</v>
      </c>
      <c r="H661" s="19">
        <f xml:space="preserve"> RAW!G661 / 5000</f>
        <v>3.3999999999999998E-3</v>
      </c>
      <c r="I661" s="19">
        <f xml:space="preserve"> RAW!H661 / 5000</f>
        <v>0.1138</v>
      </c>
      <c r="J661" s="20">
        <f xml:space="preserve"> RAW!I661 / 5000</f>
        <v>0.52600000000000002</v>
      </c>
      <c r="K661" s="20">
        <f xml:space="preserve"> RAW!J661</f>
        <v>11111001</v>
      </c>
      <c r="L661" s="21">
        <f xml:space="preserve"> ((RAW!K661 / 10000000000) * 1000)</f>
        <v>0</v>
      </c>
      <c r="M661" s="22">
        <f xml:space="preserve"> ((RAW!L661 / 1000000000) * 1000)</f>
        <v>190.37368499999999</v>
      </c>
      <c r="N661" s="19" t="str">
        <f xml:space="preserve"> RAW!M661</f>
        <v>R</v>
      </c>
      <c r="O661" s="19" t="str">
        <f xml:space="preserve"> RAW!N661</f>
        <v>L</v>
      </c>
      <c r="P661" s="20" t="str">
        <f xml:space="preserve"> RAW!O661</f>
        <v>-</v>
      </c>
      <c r="Q661" s="21">
        <f xml:space="preserve"> ((RAW!P661 / 10000000000) * 1000)</f>
        <v>0</v>
      </c>
      <c r="R661" s="22">
        <f xml:space="preserve"> ((RAW!Q661 / 1000000000) * 1000)</f>
        <v>0.697797</v>
      </c>
      <c r="S661" s="19" t="str">
        <f xml:space="preserve"> RAW!R661</f>
        <v>S</v>
      </c>
      <c r="T661" s="19" t="str">
        <f xml:space="preserve"> RAW!S661</f>
        <v>L</v>
      </c>
      <c r="U661" s="20" t="str">
        <f xml:space="preserve"> RAW!T661</f>
        <v>N</v>
      </c>
      <c r="V661" s="21">
        <f xml:space="preserve"> ((RAW!U661 / 10000000000) * 1000)</f>
        <v>0</v>
      </c>
      <c r="W661" s="22">
        <f xml:space="preserve"> ((RAW!V661 / 1000000000) * 1000)</f>
        <v>266.054687</v>
      </c>
      <c r="X661" s="19" t="str">
        <f xml:space="preserve"> RAW!W661</f>
        <v>S</v>
      </c>
      <c r="Y661" s="19" t="str">
        <f xml:space="preserve"> RAW!X661</f>
        <v>L</v>
      </c>
      <c r="Z661" s="20" t="str">
        <f xml:space="preserve"> RAW!Y661</f>
        <v>N</v>
      </c>
      <c r="AA661" s="19">
        <f xml:space="preserve"> ((RAW!Z661 / 10000000000) * 1000)</f>
        <v>0</v>
      </c>
      <c r="AB661" s="19">
        <f xml:space="preserve"> RAW!AA661 / 5</f>
        <v>1377.2</v>
      </c>
      <c r="AC661" s="20">
        <f xml:space="preserve"> ((RAW!AB661 / 1000000) * 1000)</f>
        <v>0</v>
      </c>
    </row>
    <row r="662" spans="1:29" x14ac:dyDescent="0.25">
      <c r="A662" s="28">
        <v>43240.832567303238</v>
      </c>
      <c r="B662" s="18">
        <f t="shared" si="11"/>
        <v>54.916666666511446</v>
      </c>
      <c r="C662" s="19">
        <f xml:space="preserve"> RAW!B662 / 5</f>
        <v>1377.4</v>
      </c>
      <c r="D662" s="19">
        <f xml:space="preserve"> RAW!C662 / 5</f>
        <v>-132.80000000000001</v>
      </c>
      <c r="E662" s="20">
        <f xml:space="preserve"> RAW!D662 / 5</f>
        <v>-473.2</v>
      </c>
      <c r="F662" s="19">
        <f xml:space="preserve"> RAW!E662 / 5000</f>
        <v>1.3046</v>
      </c>
      <c r="G662" s="19">
        <f xml:space="preserve"> RAW!F662 / 5000</f>
        <v>-0.34620000000000001</v>
      </c>
      <c r="H662" s="19">
        <f xml:space="preserve"> RAW!G662 / 5000</f>
        <v>3.5999999999999999E-3</v>
      </c>
      <c r="I662" s="19">
        <f xml:space="preserve"> RAW!H662 / 5000</f>
        <v>0.114</v>
      </c>
      <c r="J662" s="20">
        <f xml:space="preserve"> RAW!I662 / 5000</f>
        <v>0.5262</v>
      </c>
      <c r="K662" s="20">
        <f xml:space="preserve"> RAW!J662</f>
        <v>11111001</v>
      </c>
      <c r="L662" s="21">
        <f xml:space="preserve"> ((RAW!K662 / 10000000000) * 1000)</f>
        <v>0</v>
      </c>
      <c r="M662" s="22">
        <f xml:space="preserve"> ((RAW!L662 / 1000000000) * 1000)</f>
        <v>190.37368499999999</v>
      </c>
      <c r="N662" s="19" t="str">
        <f xml:space="preserve"> RAW!M662</f>
        <v>R</v>
      </c>
      <c r="O662" s="19" t="str">
        <f xml:space="preserve"> RAW!N662</f>
        <v>L</v>
      </c>
      <c r="P662" s="20" t="str">
        <f xml:space="preserve"> RAW!O662</f>
        <v>-</v>
      </c>
      <c r="Q662" s="21">
        <f xml:space="preserve"> ((RAW!P662 / 10000000000) * 1000)</f>
        <v>0</v>
      </c>
      <c r="R662" s="22">
        <f xml:space="preserve"> ((RAW!Q662 / 1000000000) * 1000)</f>
        <v>0.697797</v>
      </c>
      <c r="S662" s="19" t="str">
        <f xml:space="preserve"> RAW!R662</f>
        <v>S</v>
      </c>
      <c r="T662" s="19" t="str">
        <f xml:space="preserve"> RAW!S662</f>
        <v>L</v>
      </c>
      <c r="U662" s="20" t="str">
        <f xml:space="preserve"> RAW!T662</f>
        <v>N</v>
      </c>
      <c r="V662" s="21">
        <f xml:space="preserve"> ((RAW!U662 / 10000000000) * 1000)</f>
        <v>0</v>
      </c>
      <c r="W662" s="22">
        <f xml:space="preserve"> ((RAW!V662 / 1000000000) * 1000)</f>
        <v>266.054687</v>
      </c>
      <c r="X662" s="19" t="str">
        <f xml:space="preserve"> RAW!W662</f>
        <v>S</v>
      </c>
      <c r="Y662" s="19" t="str">
        <f xml:space="preserve"> RAW!X662</f>
        <v>L</v>
      </c>
      <c r="Z662" s="20" t="str">
        <f xml:space="preserve"> RAW!Y662</f>
        <v>N</v>
      </c>
      <c r="AA662" s="19">
        <f xml:space="preserve"> ((RAW!Z662 / 10000000000) * 1000)</f>
        <v>0</v>
      </c>
      <c r="AB662" s="19">
        <f xml:space="preserve"> RAW!AA662 / 5</f>
        <v>1377.4</v>
      </c>
      <c r="AC662" s="20">
        <f xml:space="preserve"> ((RAW!AB662 / 1000000) * 1000)</f>
        <v>0</v>
      </c>
    </row>
    <row r="663" spans="1:29" x14ac:dyDescent="0.25">
      <c r="A663" s="28">
        <v>43240.83603953704</v>
      </c>
      <c r="B663" s="18">
        <f t="shared" si="11"/>
        <v>55.000000277766958</v>
      </c>
      <c r="C663" s="19">
        <f xml:space="preserve"> RAW!B663 / 5</f>
        <v>1377.2</v>
      </c>
      <c r="D663" s="19">
        <f xml:space="preserve"> RAW!C663 / 5</f>
        <v>-132.80000000000001</v>
      </c>
      <c r="E663" s="20">
        <f xml:space="preserve"> RAW!D663 / 5</f>
        <v>-473.2</v>
      </c>
      <c r="F663" s="19">
        <f xml:space="preserve"> RAW!E663 / 5000</f>
        <v>1.3046</v>
      </c>
      <c r="G663" s="19">
        <f xml:space="preserve"> RAW!F663 / 5000</f>
        <v>-0.34620000000000001</v>
      </c>
      <c r="H663" s="19">
        <f xml:space="preserve"> RAW!G663 / 5000</f>
        <v>3.3999999999999998E-3</v>
      </c>
      <c r="I663" s="19">
        <f xml:space="preserve"> RAW!H663 / 5000</f>
        <v>0.1138</v>
      </c>
      <c r="J663" s="20">
        <f xml:space="preserve"> RAW!I663 / 5000</f>
        <v>0.52600000000000002</v>
      </c>
      <c r="K663" s="20">
        <f xml:space="preserve"> RAW!J663</f>
        <v>11111001</v>
      </c>
      <c r="L663" s="21">
        <f xml:space="preserve"> ((RAW!K663 / 10000000000) * 1000)</f>
        <v>0</v>
      </c>
      <c r="M663" s="22">
        <f xml:space="preserve"> ((RAW!L663 / 1000000000) * 1000)</f>
        <v>190.37368499999999</v>
      </c>
      <c r="N663" s="19" t="str">
        <f xml:space="preserve"> RAW!M663</f>
        <v>R</v>
      </c>
      <c r="O663" s="19" t="str">
        <f xml:space="preserve"> RAW!N663</f>
        <v>L</v>
      </c>
      <c r="P663" s="20" t="str">
        <f xml:space="preserve"> RAW!O663</f>
        <v>-</v>
      </c>
      <c r="Q663" s="21">
        <f xml:space="preserve"> ((RAW!P663 / 10000000000) * 1000)</f>
        <v>0</v>
      </c>
      <c r="R663" s="22">
        <f xml:space="preserve"> ((RAW!Q663 / 1000000000) * 1000)</f>
        <v>0.697797</v>
      </c>
      <c r="S663" s="19" t="str">
        <f xml:space="preserve"> RAW!R663</f>
        <v>S</v>
      </c>
      <c r="T663" s="19" t="str">
        <f xml:space="preserve"> RAW!S663</f>
        <v>L</v>
      </c>
      <c r="U663" s="20" t="str">
        <f xml:space="preserve"> RAW!T663</f>
        <v>N</v>
      </c>
      <c r="V663" s="21">
        <f xml:space="preserve"> ((RAW!U663 / 10000000000) * 1000)</f>
        <v>0</v>
      </c>
      <c r="W663" s="22">
        <f xml:space="preserve"> ((RAW!V663 / 1000000000) * 1000)</f>
        <v>266.054687</v>
      </c>
      <c r="X663" s="19" t="str">
        <f xml:space="preserve"> RAW!W663</f>
        <v>S</v>
      </c>
      <c r="Y663" s="19" t="str">
        <f xml:space="preserve"> RAW!X663</f>
        <v>L</v>
      </c>
      <c r="Z663" s="20" t="str">
        <f xml:space="preserve"> RAW!Y663</f>
        <v>N</v>
      </c>
      <c r="AA663" s="19">
        <f xml:space="preserve"> ((RAW!Z663 / 10000000000) * 1000)</f>
        <v>0</v>
      </c>
      <c r="AB663" s="19">
        <f xml:space="preserve"> RAW!AA663 / 5</f>
        <v>1377.2</v>
      </c>
      <c r="AC663" s="20">
        <f xml:space="preserve"> ((RAW!AB663 / 1000000) * 1000)</f>
        <v>0</v>
      </c>
    </row>
    <row r="664" spans="1:29" x14ac:dyDescent="0.25">
      <c r="A664" s="28">
        <v>43240.839511759259</v>
      </c>
      <c r="B664" s="18">
        <f t="shared" si="11"/>
        <v>55.083333611022681</v>
      </c>
      <c r="C664" s="19">
        <f xml:space="preserve"> RAW!B664 / 5</f>
        <v>1377.4</v>
      </c>
      <c r="D664" s="19">
        <f xml:space="preserve"> RAW!C664 / 5</f>
        <v>-132.80000000000001</v>
      </c>
      <c r="E664" s="20">
        <f xml:space="preserve"> RAW!D664 / 5</f>
        <v>-473.2</v>
      </c>
      <c r="F664" s="19">
        <f xml:space="preserve"> RAW!E664 / 5000</f>
        <v>1.3048</v>
      </c>
      <c r="G664" s="19">
        <f xml:space="preserve"> RAW!F664 / 5000</f>
        <v>-0.34599999999999997</v>
      </c>
      <c r="H664" s="19">
        <f xml:space="preserve"> RAW!G664 / 5000</f>
        <v>3.5999999999999999E-3</v>
      </c>
      <c r="I664" s="19">
        <f xml:space="preserve"> RAW!H664 / 5000</f>
        <v>0.114</v>
      </c>
      <c r="J664" s="20">
        <f xml:space="preserve"> RAW!I664 / 5000</f>
        <v>0.52600000000000002</v>
      </c>
      <c r="K664" s="20">
        <f xml:space="preserve"> RAW!J664</f>
        <v>11111001</v>
      </c>
      <c r="L664" s="21">
        <f xml:space="preserve"> ((RAW!K664 / 10000000000) * 1000)</f>
        <v>0</v>
      </c>
      <c r="M664" s="22">
        <f xml:space="preserve"> ((RAW!L664 / 1000000000) * 1000)</f>
        <v>190.37368499999999</v>
      </c>
      <c r="N664" s="19" t="str">
        <f xml:space="preserve"> RAW!M664</f>
        <v>R</v>
      </c>
      <c r="O664" s="19" t="str">
        <f xml:space="preserve"> RAW!N664</f>
        <v>L</v>
      </c>
      <c r="P664" s="20" t="str">
        <f xml:space="preserve"> RAW!O664</f>
        <v>-</v>
      </c>
      <c r="Q664" s="21">
        <f xml:space="preserve"> ((RAW!P664 / 10000000000) * 1000)</f>
        <v>0</v>
      </c>
      <c r="R664" s="22">
        <f xml:space="preserve"> ((RAW!Q664 / 1000000000) * 1000)</f>
        <v>0.697797</v>
      </c>
      <c r="S664" s="19" t="str">
        <f xml:space="preserve"> RAW!R664</f>
        <v>S</v>
      </c>
      <c r="T664" s="19" t="str">
        <f xml:space="preserve"> RAW!S664</f>
        <v>L</v>
      </c>
      <c r="U664" s="20" t="str">
        <f xml:space="preserve"> RAW!T664</f>
        <v>N</v>
      </c>
      <c r="V664" s="21">
        <f xml:space="preserve"> ((RAW!U664 / 10000000000) * 1000)</f>
        <v>0</v>
      </c>
      <c r="W664" s="22">
        <f xml:space="preserve"> ((RAW!V664 / 1000000000) * 1000)</f>
        <v>266.054687</v>
      </c>
      <c r="X664" s="19" t="str">
        <f xml:space="preserve"> RAW!W664</f>
        <v>S</v>
      </c>
      <c r="Y664" s="19" t="str">
        <f xml:space="preserve"> RAW!X664</f>
        <v>L</v>
      </c>
      <c r="Z664" s="20" t="str">
        <f xml:space="preserve"> RAW!Y664</f>
        <v>N</v>
      </c>
      <c r="AA664" s="19">
        <f xml:space="preserve"> ((RAW!Z664 / 10000000000) * 1000)</f>
        <v>0</v>
      </c>
      <c r="AB664" s="19">
        <f xml:space="preserve"> RAW!AA664 / 5</f>
        <v>1377.4</v>
      </c>
      <c r="AC664" s="20">
        <f xml:space="preserve"> ((RAW!AB664 / 1000000) * 1000)</f>
        <v>0</v>
      </c>
    </row>
    <row r="665" spans="1:29" x14ac:dyDescent="0.25">
      <c r="A665" s="28">
        <v>43240.842983969909</v>
      </c>
      <c r="B665" s="18">
        <f t="shared" si="11"/>
        <v>55.166666666627862</v>
      </c>
      <c r="C665" s="19">
        <f xml:space="preserve"> RAW!B665 / 5</f>
        <v>1377.2</v>
      </c>
      <c r="D665" s="19">
        <f xml:space="preserve"> RAW!C665 / 5</f>
        <v>-132.80000000000001</v>
      </c>
      <c r="E665" s="20">
        <f xml:space="preserve"> RAW!D665 / 5</f>
        <v>-473.2</v>
      </c>
      <c r="F665" s="19">
        <f xml:space="preserve"> RAW!E665 / 5000</f>
        <v>1.3048</v>
      </c>
      <c r="G665" s="19">
        <f xml:space="preserve"> RAW!F665 / 5000</f>
        <v>-0.3458</v>
      </c>
      <c r="H665" s="19">
        <f xml:space="preserve"> RAW!G665 / 5000</f>
        <v>3.3999999999999998E-3</v>
      </c>
      <c r="I665" s="19">
        <f xml:space="preserve"> RAW!H665 / 5000</f>
        <v>0.1138</v>
      </c>
      <c r="J665" s="20">
        <f xml:space="preserve"> RAW!I665 / 5000</f>
        <v>0.52600000000000002</v>
      </c>
      <c r="K665" s="20">
        <f xml:space="preserve"> RAW!J665</f>
        <v>11111001</v>
      </c>
      <c r="L665" s="21">
        <f xml:space="preserve"> ((RAW!K665 / 10000000000) * 1000)</f>
        <v>0</v>
      </c>
      <c r="M665" s="22">
        <f xml:space="preserve"> ((RAW!L665 / 1000000000) * 1000)</f>
        <v>190.37368499999999</v>
      </c>
      <c r="N665" s="19" t="str">
        <f xml:space="preserve"> RAW!M665</f>
        <v>R</v>
      </c>
      <c r="O665" s="19" t="str">
        <f xml:space="preserve"> RAW!N665</f>
        <v>L</v>
      </c>
      <c r="P665" s="20" t="str">
        <f xml:space="preserve"> RAW!O665</f>
        <v>-</v>
      </c>
      <c r="Q665" s="21">
        <f xml:space="preserve"> ((RAW!P665 / 10000000000) * 1000)</f>
        <v>0</v>
      </c>
      <c r="R665" s="22">
        <f xml:space="preserve"> ((RAW!Q665 / 1000000000) * 1000)</f>
        <v>0.697797</v>
      </c>
      <c r="S665" s="19" t="str">
        <f xml:space="preserve"> RAW!R665</f>
        <v>S</v>
      </c>
      <c r="T665" s="19" t="str">
        <f xml:space="preserve"> RAW!S665</f>
        <v>L</v>
      </c>
      <c r="U665" s="20" t="str">
        <f xml:space="preserve"> RAW!T665</f>
        <v>N</v>
      </c>
      <c r="V665" s="21">
        <f xml:space="preserve"> ((RAW!U665 / 10000000000) * 1000)</f>
        <v>0</v>
      </c>
      <c r="W665" s="22">
        <f xml:space="preserve"> ((RAW!V665 / 1000000000) * 1000)</f>
        <v>266.054687</v>
      </c>
      <c r="X665" s="19" t="str">
        <f xml:space="preserve"> RAW!W665</f>
        <v>S</v>
      </c>
      <c r="Y665" s="19" t="str">
        <f xml:space="preserve"> RAW!X665</f>
        <v>L</v>
      </c>
      <c r="Z665" s="20" t="str">
        <f xml:space="preserve"> RAW!Y665</f>
        <v>N</v>
      </c>
      <c r="AA665" s="19">
        <f xml:space="preserve"> ((RAW!Z665 / 10000000000) * 1000)</f>
        <v>0</v>
      </c>
      <c r="AB665" s="19">
        <f xml:space="preserve"> RAW!AA665 / 5</f>
        <v>1377.2</v>
      </c>
      <c r="AC665" s="20">
        <f xml:space="preserve"> ((RAW!AB665 / 1000000) * 1000)</f>
        <v>0</v>
      </c>
    </row>
    <row r="666" spans="1:29" x14ac:dyDescent="0.25">
      <c r="A666" s="28">
        <v>43240.846456203704</v>
      </c>
      <c r="B666" s="18">
        <f t="shared" si="11"/>
        <v>55.25000027770875</v>
      </c>
      <c r="C666" s="19">
        <f xml:space="preserve"> RAW!B666 / 5</f>
        <v>1377.2</v>
      </c>
      <c r="D666" s="19">
        <f xml:space="preserve"> RAW!C666 / 5</f>
        <v>-132.80000000000001</v>
      </c>
      <c r="E666" s="20">
        <f xml:space="preserve"> RAW!D666 / 5</f>
        <v>-473.2</v>
      </c>
      <c r="F666" s="19">
        <f xml:space="preserve"> RAW!E666 / 5000</f>
        <v>1.3048</v>
      </c>
      <c r="G666" s="19">
        <f xml:space="preserve"> RAW!F666 / 5000</f>
        <v>-0.34620000000000001</v>
      </c>
      <c r="H666" s="19">
        <f xml:space="preserve"> RAW!G666 / 5000</f>
        <v>3.3999999999999998E-3</v>
      </c>
      <c r="I666" s="19">
        <f xml:space="preserve"> RAW!H666 / 5000</f>
        <v>0.1138</v>
      </c>
      <c r="J666" s="20">
        <f xml:space="preserve"> RAW!I666 / 5000</f>
        <v>0.52580000000000005</v>
      </c>
      <c r="K666" s="20">
        <f xml:space="preserve"> RAW!J666</f>
        <v>11111001</v>
      </c>
      <c r="L666" s="21">
        <f xml:space="preserve"> ((RAW!K666 / 10000000000) * 1000)</f>
        <v>0</v>
      </c>
      <c r="M666" s="22">
        <f xml:space="preserve"> ((RAW!L666 / 1000000000) * 1000)</f>
        <v>190.37368499999999</v>
      </c>
      <c r="N666" s="19" t="str">
        <f xml:space="preserve"> RAW!M666</f>
        <v>R</v>
      </c>
      <c r="O666" s="19" t="str">
        <f xml:space="preserve"> RAW!N666</f>
        <v>L</v>
      </c>
      <c r="P666" s="20" t="str">
        <f xml:space="preserve"> RAW!O666</f>
        <v>-</v>
      </c>
      <c r="Q666" s="21">
        <f xml:space="preserve"> ((RAW!P666 / 10000000000) * 1000)</f>
        <v>0</v>
      </c>
      <c r="R666" s="22">
        <f xml:space="preserve"> ((RAW!Q666 / 1000000000) * 1000)</f>
        <v>0.697797</v>
      </c>
      <c r="S666" s="19" t="str">
        <f xml:space="preserve"> RAW!R666</f>
        <v>S</v>
      </c>
      <c r="T666" s="19" t="str">
        <f xml:space="preserve"> RAW!S666</f>
        <v>L</v>
      </c>
      <c r="U666" s="20" t="str">
        <f xml:space="preserve"> RAW!T666</f>
        <v>N</v>
      </c>
      <c r="V666" s="21">
        <f xml:space="preserve"> ((RAW!U666 / 10000000000) * 1000)</f>
        <v>0</v>
      </c>
      <c r="W666" s="22">
        <f xml:space="preserve"> ((RAW!V666 / 1000000000) * 1000)</f>
        <v>266.054687</v>
      </c>
      <c r="X666" s="19" t="str">
        <f xml:space="preserve"> RAW!W666</f>
        <v>S</v>
      </c>
      <c r="Y666" s="19" t="str">
        <f xml:space="preserve"> RAW!X666</f>
        <v>L</v>
      </c>
      <c r="Z666" s="20" t="str">
        <f xml:space="preserve"> RAW!Y666</f>
        <v>N</v>
      </c>
      <c r="AA666" s="19">
        <f xml:space="preserve"> ((RAW!Z666 / 10000000000) * 1000)</f>
        <v>0</v>
      </c>
      <c r="AB666" s="19">
        <f xml:space="preserve"> RAW!AA666 / 5</f>
        <v>1377.2</v>
      </c>
      <c r="AC666" s="20">
        <f xml:space="preserve"> ((RAW!AB666 / 1000000) * 1000)</f>
        <v>0</v>
      </c>
    </row>
    <row r="667" spans="1:29" x14ac:dyDescent="0.25">
      <c r="A667" s="28">
        <v>43240.849928425923</v>
      </c>
      <c r="B667" s="18">
        <f t="shared" si="11"/>
        <v>55.333333610964473</v>
      </c>
      <c r="C667" s="19">
        <f xml:space="preserve"> RAW!B667 / 5</f>
        <v>1377.2</v>
      </c>
      <c r="D667" s="19">
        <f xml:space="preserve"> RAW!C667 / 5</f>
        <v>-132.80000000000001</v>
      </c>
      <c r="E667" s="20">
        <f xml:space="preserve"> RAW!D667 / 5</f>
        <v>-473.2</v>
      </c>
      <c r="F667" s="19">
        <f xml:space="preserve"> RAW!E667 / 5000</f>
        <v>1.3048</v>
      </c>
      <c r="G667" s="19">
        <f xml:space="preserve"> RAW!F667 / 5000</f>
        <v>-0.34639999999999999</v>
      </c>
      <c r="H667" s="19">
        <f xml:space="preserve"> RAW!G667 / 5000</f>
        <v>3.3999999999999998E-3</v>
      </c>
      <c r="I667" s="19">
        <f xml:space="preserve"> RAW!H667 / 5000</f>
        <v>0.1138</v>
      </c>
      <c r="J667" s="20">
        <f xml:space="preserve"> RAW!I667 / 5000</f>
        <v>0.52580000000000005</v>
      </c>
      <c r="K667" s="20">
        <f xml:space="preserve"> RAW!J667</f>
        <v>11111001</v>
      </c>
      <c r="L667" s="21">
        <f xml:space="preserve"> ((RAW!K667 / 10000000000) * 1000)</f>
        <v>0</v>
      </c>
      <c r="M667" s="22">
        <f xml:space="preserve"> ((RAW!L667 / 1000000000) * 1000)</f>
        <v>190.37368499999999</v>
      </c>
      <c r="N667" s="19" t="str">
        <f xml:space="preserve"> RAW!M667</f>
        <v>R</v>
      </c>
      <c r="O667" s="19" t="str">
        <f xml:space="preserve"> RAW!N667</f>
        <v>L</v>
      </c>
      <c r="P667" s="20" t="str">
        <f xml:space="preserve"> RAW!O667</f>
        <v>-</v>
      </c>
      <c r="Q667" s="21">
        <f xml:space="preserve"> ((RAW!P667 / 10000000000) * 1000)</f>
        <v>0</v>
      </c>
      <c r="R667" s="22">
        <f xml:space="preserve"> ((RAW!Q667 / 1000000000) * 1000)</f>
        <v>0.697797</v>
      </c>
      <c r="S667" s="19" t="str">
        <f xml:space="preserve"> RAW!R667</f>
        <v>S</v>
      </c>
      <c r="T667" s="19" t="str">
        <f xml:space="preserve"> RAW!S667</f>
        <v>L</v>
      </c>
      <c r="U667" s="20" t="str">
        <f xml:space="preserve"> RAW!T667</f>
        <v>N</v>
      </c>
      <c r="V667" s="21">
        <f xml:space="preserve"> ((RAW!U667 / 10000000000) * 1000)</f>
        <v>0</v>
      </c>
      <c r="W667" s="22">
        <f xml:space="preserve"> ((RAW!V667 / 1000000000) * 1000)</f>
        <v>266.054687</v>
      </c>
      <c r="X667" s="19" t="str">
        <f xml:space="preserve"> RAW!W667</f>
        <v>S</v>
      </c>
      <c r="Y667" s="19" t="str">
        <f xml:space="preserve"> RAW!X667</f>
        <v>L</v>
      </c>
      <c r="Z667" s="20" t="str">
        <f xml:space="preserve"> RAW!Y667</f>
        <v>N</v>
      </c>
      <c r="AA667" s="19">
        <f xml:space="preserve"> ((RAW!Z667 / 10000000000) * 1000)</f>
        <v>0</v>
      </c>
      <c r="AB667" s="19">
        <f xml:space="preserve"> RAW!AA667 / 5</f>
        <v>1377.2</v>
      </c>
      <c r="AC667" s="20">
        <f xml:space="preserve"> ((RAW!AB667 / 1000000) * 1000)</f>
        <v>0</v>
      </c>
    </row>
    <row r="668" spans="1:29" x14ac:dyDescent="0.25">
      <c r="A668" s="28">
        <v>43240.85340064815</v>
      </c>
      <c r="B668" s="18">
        <f t="shared" si="11"/>
        <v>55.416666944394819</v>
      </c>
      <c r="C668" s="19">
        <f xml:space="preserve"> RAW!B668 / 5</f>
        <v>1376.8</v>
      </c>
      <c r="D668" s="19">
        <f xml:space="preserve"> RAW!C668 / 5</f>
        <v>-132.80000000000001</v>
      </c>
      <c r="E668" s="20">
        <f xml:space="preserve"> RAW!D668 / 5</f>
        <v>-473.2</v>
      </c>
      <c r="F668" s="19">
        <f xml:space="preserve"> RAW!E668 / 5000</f>
        <v>1.3046</v>
      </c>
      <c r="G668" s="19">
        <f xml:space="preserve"> RAW!F668 / 5000</f>
        <v>-0.34620000000000001</v>
      </c>
      <c r="H668" s="19">
        <f xml:space="preserve"> RAW!G668 / 5000</f>
        <v>3.3999999999999998E-3</v>
      </c>
      <c r="I668" s="19">
        <f xml:space="preserve"> RAW!H668 / 5000</f>
        <v>0.1138</v>
      </c>
      <c r="J668" s="20">
        <f xml:space="preserve"> RAW!I668 / 5000</f>
        <v>0.52600000000000002</v>
      </c>
      <c r="K668" s="20">
        <f xml:space="preserve"> RAW!J668</f>
        <v>11111001</v>
      </c>
      <c r="L668" s="21">
        <f xml:space="preserve"> ((RAW!K668 / 10000000000) * 1000)</f>
        <v>0</v>
      </c>
      <c r="M668" s="22">
        <f xml:space="preserve"> ((RAW!L668 / 1000000000) * 1000)</f>
        <v>190.37368499999999</v>
      </c>
      <c r="N668" s="19" t="str">
        <f xml:space="preserve"> RAW!M668</f>
        <v>R</v>
      </c>
      <c r="O668" s="19" t="str">
        <f xml:space="preserve"> RAW!N668</f>
        <v>L</v>
      </c>
      <c r="P668" s="20" t="str">
        <f xml:space="preserve"> RAW!O668</f>
        <v>-</v>
      </c>
      <c r="Q668" s="21">
        <f xml:space="preserve"> ((RAW!P668 / 10000000000) * 1000)</f>
        <v>0</v>
      </c>
      <c r="R668" s="22">
        <f xml:space="preserve"> ((RAW!Q668 / 1000000000) * 1000)</f>
        <v>0.697797</v>
      </c>
      <c r="S668" s="19" t="str">
        <f xml:space="preserve"> RAW!R668</f>
        <v>S</v>
      </c>
      <c r="T668" s="19" t="str">
        <f xml:space="preserve"> RAW!S668</f>
        <v>L</v>
      </c>
      <c r="U668" s="20" t="str">
        <f xml:space="preserve"> RAW!T668</f>
        <v>N</v>
      </c>
      <c r="V668" s="21">
        <f xml:space="preserve"> ((RAW!U668 / 10000000000) * 1000)</f>
        <v>0</v>
      </c>
      <c r="W668" s="22">
        <f xml:space="preserve"> ((RAW!V668 / 1000000000) * 1000)</f>
        <v>266.054687</v>
      </c>
      <c r="X668" s="19" t="str">
        <f xml:space="preserve"> RAW!W668</f>
        <v>S</v>
      </c>
      <c r="Y668" s="19" t="str">
        <f xml:space="preserve"> RAW!X668</f>
        <v>L</v>
      </c>
      <c r="Z668" s="20" t="str">
        <f xml:space="preserve"> RAW!Y668</f>
        <v>N</v>
      </c>
      <c r="AA668" s="19">
        <f xml:space="preserve"> ((RAW!Z668 / 10000000000) * 1000)</f>
        <v>0</v>
      </c>
      <c r="AB668" s="19">
        <f xml:space="preserve"> RAW!AA668 / 5</f>
        <v>1376.8</v>
      </c>
      <c r="AC668" s="20">
        <f xml:space="preserve"> ((RAW!AB668 / 1000000) * 1000)</f>
        <v>0</v>
      </c>
    </row>
    <row r="669" spans="1:29" x14ac:dyDescent="0.25">
      <c r="A669" s="28">
        <v>43240.856872870369</v>
      </c>
      <c r="B669" s="18">
        <f t="shared" si="11"/>
        <v>55.500000277650543</v>
      </c>
      <c r="C669" s="19">
        <f xml:space="preserve"> RAW!B669 / 5</f>
        <v>1377.4</v>
      </c>
      <c r="D669" s="19">
        <f xml:space="preserve"> RAW!C669 / 5</f>
        <v>-132.80000000000001</v>
      </c>
      <c r="E669" s="20">
        <f xml:space="preserve"> RAW!D669 / 5</f>
        <v>-473.2</v>
      </c>
      <c r="F669" s="19">
        <f xml:space="preserve"> RAW!E669 / 5000</f>
        <v>1.3048</v>
      </c>
      <c r="G669" s="19">
        <f xml:space="preserve"> RAW!F669 / 5000</f>
        <v>-0.34620000000000001</v>
      </c>
      <c r="H669" s="19">
        <f xml:space="preserve"> RAW!G669 / 5000</f>
        <v>3.3999999999999998E-3</v>
      </c>
      <c r="I669" s="19">
        <f xml:space="preserve"> RAW!H669 / 5000</f>
        <v>0.1138</v>
      </c>
      <c r="J669" s="20">
        <f xml:space="preserve"> RAW!I669 / 5000</f>
        <v>0.52580000000000005</v>
      </c>
      <c r="K669" s="20">
        <f xml:space="preserve"> RAW!J669</f>
        <v>11111001</v>
      </c>
      <c r="L669" s="21">
        <f xml:space="preserve"> ((RAW!K669 / 10000000000) * 1000)</f>
        <v>0</v>
      </c>
      <c r="M669" s="22">
        <f xml:space="preserve"> ((RAW!L669 / 1000000000) * 1000)</f>
        <v>190.37368499999999</v>
      </c>
      <c r="N669" s="19" t="str">
        <f xml:space="preserve"> RAW!M669</f>
        <v>R</v>
      </c>
      <c r="O669" s="19" t="str">
        <f xml:space="preserve"> RAW!N669</f>
        <v>L</v>
      </c>
      <c r="P669" s="20" t="str">
        <f xml:space="preserve"> RAW!O669</f>
        <v>-</v>
      </c>
      <c r="Q669" s="21">
        <f xml:space="preserve"> ((RAW!P669 / 10000000000) * 1000)</f>
        <v>0</v>
      </c>
      <c r="R669" s="22">
        <f xml:space="preserve"> ((RAW!Q669 / 1000000000) * 1000)</f>
        <v>0.697797</v>
      </c>
      <c r="S669" s="19" t="str">
        <f xml:space="preserve"> RAW!R669</f>
        <v>S</v>
      </c>
      <c r="T669" s="19" t="str">
        <f xml:space="preserve"> RAW!S669</f>
        <v>L</v>
      </c>
      <c r="U669" s="20" t="str">
        <f xml:space="preserve"> RAW!T669</f>
        <v>N</v>
      </c>
      <c r="V669" s="21">
        <f xml:space="preserve"> ((RAW!U669 / 10000000000) * 1000)</f>
        <v>0</v>
      </c>
      <c r="W669" s="22">
        <f xml:space="preserve"> ((RAW!V669 / 1000000000) * 1000)</f>
        <v>266.054687</v>
      </c>
      <c r="X669" s="19" t="str">
        <f xml:space="preserve"> RAW!W669</f>
        <v>S</v>
      </c>
      <c r="Y669" s="19" t="str">
        <f xml:space="preserve"> RAW!X669</f>
        <v>L</v>
      </c>
      <c r="Z669" s="20" t="str">
        <f xml:space="preserve"> RAW!Y669</f>
        <v>N</v>
      </c>
      <c r="AA669" s="19">
        <f xml:space="preserve"> ((RAW!Z669 / 10000000000) * 1000)</f>
        <v>0</v>
      </c>
      <c r="AB669" s="19">
        <f xml:space="preserve"> RAW!AA669 / 5</f>
        <v>1377.4</v>
      </c>
      <c r="AC669" s="20">
        <f xml:space="preserve"> ((RAW!AB669 / 1000000) * 1000)</f>
        <v>0</v>
      </c>
    </row>
    <row r="670" spans="1:29" x14ac:dyDescent="0.25">
      <c r="A670" s="28">
        <v>43240.860345081019</v>
      </c>
      <c r="B670" s="18">
        <f t="shared" si="11"/>
        <v>55.583333333255723</v>
      </c>
      <c r="C670" s="19">
        <f xml:space="preserve"> RAW!B670 / 5</f>
        <v>1377.4</v>
      </c>
      <c r="D670" s="19">
        <f xml:space="preserve"> RAW!C670 / 5</f>
        <v>-132.80000000000001</v>
      </c>
      <c r="E670" s="20">
        <f xml:space="preserve"> RAW!D670 / 5</f>
        <v>-473.2</v>
      </c>
      <c r="F670" s="19">
        <f xml:space="preserve"> RAW!E670 / 5000</f>
        <v>1.3046</v>
      </c>
      <c r="G670" s="19">
        <f xml:space="preserve"> RAW!F670 / 5000</f>
        <v>-0.34620000000000001</v>
      </c>
      <c r="H670" s="19">
        <f xml:space="preserve"> RAW!G670 / 5000</f>
        <v>3.2000000000000002E-3</v>
      </c>
      <c r="I670" s="19">
        <f xml:space="preserve"> RAW!H670 / 5000</f>
        <v>0.1138</v>
      </c>
      <c r="J670" s="20">
        <f xml:space="preserve"> RAW!I670 / 5000</f>
        <v>0.52600000000000002</v>
      </c>
      <c r="K670" s="20">
        <f xml:space="preserve"> RAW!J670</f>
        <v>11111001</v>
      </c>
      <c r="L670" s="21">
        <f xml:space="preserve"> ((RAW!K670 / 10000000000) * 1000)</f>
        <v>0</v>
      </c>
      <c r="M670" s="22">
        <f xml:space="preserve"> ((RAW!L670 / 1000000000) * 1000)</f>
        <v>190.37368499999999</v>
      </c>
      <c r="N670" s="19" t="str">
        <f xml:space="preserve"> RAW!M670</f>
        <v>R</v>
      </c>
      <c r="O670" s="19" t="str">
        <f xml:space="preserve"> RAW!N670</f>
        <v>L</v>
      </c>
      <c r="P670" s="20" t="str">
        <f xml:space="preserve"> RAW!O670</f>
        <v>-</v>
      </c>
      <c r="Q670" s="21">
        <f xml:space="preserve"> ((RAW!P670 / 10000000000) * 1000)</f>
        <v>0</v>
      </c>
      <c r="R670" s="22">
        <f xml:space="preserve"> ((RAW!Q670 / 1000000000) * 1000)</f>
        <v>0.697797</v>
      </c>
      <c r="S670" s="19" t="str">
        <f xml:space="preserve"> RAW!R670</f>
        <v>S</v>
      </c>
      <c r="T670" s="19" t="str">
        <f xml:space="preserve"> RAW!S670</f>
        <v>L</v>
      </c>
      <c r="U670" s="20" t="str">
        <f xml:space="preserve"> RAW!T670</f>
        <v>N</v>
      </c>
      <c r="V670" s="21">
        <f xml:space="preserve"> ((RAW!U670 / 10000000000) * 1000)</f>
        <v>0</v>
      </c>
      <c r="W670" s="22">
        <f xml:space="preserve"> ((RAW!V670 / 1000000000) * 1000)</f>
        <v>266.054687</v>
      </c>
      <c r="X670" s="19" t="str">
        <f xml:space="preserve"> RAW!W670</f>
        <v>S</v>
      </c>
      <c r="Y670" s="19" t="str">
        <f xml:space="preserve"> RAW!X670</f>
        <v>L</v>
      </c>
      <c r="Z670" s="20" t="str">
        <f xml:space="preserve"> RAW!Y670</f>
        <v>N</v>
      </c>
      <c r="AA670" s="19">
        <f xml:space="preserve"> ((RAW!Z670 / 10000000000) * 1000)</f>
        <v>0</v>
      </c>
      <c r="AB670" s="19">
        <f xml:space="preserve"> RAW!AA670 / 5</f>
        <v>1377.4</v>
      </c>
      <c r="AC670" s="20">
        <f xml:space="preserve"> ((RAW!AB670 / 1000000) * 1000)</f>
        <v>0</v>
      </c>
    </row>
    <row r="671" spans="1:29" x14ac:dyDescent="0.25">
      <c r="A671" s="28">
        <v>43240.863817314814</v>
      </c>
      <c r="B671" s="18">
        <f t="shared" si="11"/>
        <v>55.666666944336612</v>
      </c>
      <c r="C671" s="19">
        <f xml:space="preserve"> RAW!B671 / 5</f>
        <v>1377.4</v>
      </c>
      <c r="D671" s="19">
        <f xml:space="preserve"> RAW!C671 / 5</f>
        <v>-132.80000000000001</v>
      </c>
      <c r="E671" s="20">
        <f xml:space="preserve"> RAW!D671 / 5</f>
        <v>-473.2</v>
      </c>
      <c r="F671" s="19">
        <f xml:space="preserve"> RAW!E671 / 5000</f>
        <v>1.3046</v>
      </c>
      <c r="G671" s="19">
        <f xml:space="preserve"> RAW!F671 / 5000</f>
        <v>-0.34599999999999997</v>
      </c>
      <c r="H671" s="19">
        <f xml:space="preserve"> RAW!G671 / 5000</f>
        <v>3.3999999999999998E-3</v>
      </c>
      <c r="I671" s="19">
        <f xml:space="preserve"> RAW!H671 / 5000</f>
        <v>0.1138</v>
      </c>
      <c r="J671" s="20">
        <f xml:space="preserve"> RAW!I671 / 5000</f>
        <v>0.5262</v>
      </c>
      <c r="K671" s="20">
        <f xml:space="preserve"> RAW!J671</f>
        <v>11111001</v>
      </c>
      <c r="L671" s="21">
        <f xml:space="preserve"> ((RAW!K671 / 10000000000) * 1000)</f>
        <v>0</v>
      </c>
      <c r="M671" s="22">
        <f xml:space="preserve"> ((RAW!L671 / 1000000000) * 1000)</f>
        <v>190.37368499999999</v>
      </c>
      <c r="N671" s="19" t="str">
        <f xml:space="preserve"> RAW!M671</f>
        <v>R</v>
      </c>
      <c r="O671" s="19" t="str">
        <f xml:space="preserve"> RAW!N671</f>
        <v>L</v>
      </c>
      <c r="P671" s="20" t="str">
        <f xml:space="preserve"> RAW!O671</f>
        <v>-</v>
      </c>
      <c r="Q671" s="21">
        <f xml:space="preserve"> ((RAW!P671 / 10000000000) * 1000)</f>
        <v>0</v>
      </c>
      <c r="R671" s="22">
        <f xml:space="preserve"> ((RAW!Q671 / 1000000000) * 1000)</f>
        <v>0.697797</v>
      </c>
      <c r="S671" s="19" t="str">
        <f xml:space="preserve"> RAW!R671</f>
        <v>S</v>
      </c>
      <c r="T671" s="19" t="str">
        <f xml:space="preserve"> RAW!S671</f>
        <v>L</v>
      </c>
      <c r="U671" s="20" t="str">
        <f xml:space="preserve"> RAW!T671</f>
        <v>N</v>
      </c>
      <c r="V671" s="21">
        <f xml:space="preserve"> ((RAW!U671 / 10000000000) * 1000)</f>
        <v>0</v>
      </c>
      <c r="W671" s="22">
        <f xml:space="preserve"> ((RAW!V671 / 1000000000) * 1000)</f>
        <v>266.054687</v>
      </c>
      <c r="X671" s="19" t="str">
        <f xml:space="preserve"> RAW!W671</f>
        <v>S</v>
      </c>
      <c r="Y671" s="19" t="str">
        <f xml:space="preserve"> RAW!X671</f>
        <v>L</v>
      </c>
      <c r="Z671" s="20" t="str">
        <f xml:space="preserve"> RAW!Y671</f>
        <v>N</v>
      </c>
      <c r="AA671" s="19">
        <f xml:space="preserve"> ((RAW!Z671 / 10000000000) * 1000)</f>
        <v>0</v>
      </c>
      <c r="AB671" s="19">
        <f xml:space="preserve"> RAW!AA671 / 5</f>
        <v>1377.4</v>
      </c>
      <c r="AC671" s="20">
        <f xml:space="preserve"> ((RAW!AB671 / 1000000) * 1000)</f>
        <v>0</v>
      </c>
    </row>
    <row r="672" spans="1:29" x14ac:dyDescent="0.25">
      <c r="A672" s="28">
        <v>43240.86728953704</v>
      </c>
      <c r="B672" s="18">
        <f t="shared" si="11"/>
        <v>55.750000277766958</v>
      </c>
      <c r="C672" s="19">
        <f xml:space="preserve"> RAW!B672 / 5</f>
        <v>1377.4</v>
      </c>
      <c r="D672" s="19">
        <f xml:space="preserve"> RAW!C672 / 5</f>
        <v>-132.80000000000001</v>
      </c>
      <c r="E672" s="20">
        <f xml:space="preserve"> RAW!D672 / 5</f>
        <v>-473.2</v>
      </c>
      <c r="F672" s="19">
        <f xml:space="preserve"> RAW!E672 / 5000</f>
        <v>1.3046</v>
      </c>
      <c r="G672" s="19">
        <f xml:space="preserve"> RAW!F672 / 5000</f>
        <v>-0.34599999999999997</v>
      </c>
      <c r="H672" s="19">
        <f xml:space="preserve"> RAW!G672 / 5000</f>
        <v>3.5999999999999999E-3</v>
      </c>
      <c r="I672" s="19">
        <f xml:space="preserve"> RAW!H672 / 5000</f>
        <v>0.1138</v>
      </c>
      <c r="J672" s="20">
        <f xml:space="preserve"> RAW!I672 / 5000</f>
        <v>0.5262</v>
      </c>
      <c r="K672" s="20">
        <f xml:space="preserve"> RAW!J672</f>
        <v>11111001</v>
      </c>
      <c r="L672" s="21">
        <f xml:space="preserve"> ((RAW!K672 / 10000000000) * 1000)</f>
        <v>0</v>
      </c>
      <c r="M672" s="22">
        <f xml:space="preserve"> ((RAW!L672 / 1000000000) * 1000)</f>
        <v>190.37368499999999</v>
      </c>
      <c r="N672" s="19" t="str">
        <f xml:space="preserve"> RAW!M672</f>
        <v>R</v>
      </c>
      <c r="O672" s="19" t="str">
        <f xml:space="preserve"> RAW!N672</f>
        <v>L</v>
      </c>
      <c r="P672" s="20" t="str">
        <f xml:space="preserve"> RAW!O672</f>
        <v>-</v>
      </c>
      <c r="Q672" s="21">
        <f xml:space="preserve"> ((RAW!P672 / 10000000000) * 1000)</f>
        <v>0</v>
      </c>
      <c r="R672" s="22">
        <f xml:space="preserve"> ((RAW!Q672 / 1000000000) * 1000)</f>
        <v>0.697797</v>
      </c>
      <c r="S672" s="19" t="str">
        <f xml:space="preserve"> RAW!R672</f>
        <v>S</v>
      </c>
      <c r="T672" s="19" t="str">
        <f xml:space="preserve"> RAW!S672</f>
        <v>L</v>
      </c>
      <c r="U672" s="20" t="str">
        <f xml:space="preserve"> RAW!T672</f>
        <v>N</v>
      </c>
      <c r="V672" s="21">
        <f xml:space="preserve"> ((RAW!U672 / 10000000000) * 1000)</f>
        <v>0</v>
      </c>
      <c r="W672" s="22">
        <f xml:space="preserve"> ((RAW!V672 / 1000000000) * 1000)</f>
        <v>266.054687</v>
      </c>
      <c r="X672" s="19" t="str">
        <f xml:space="preserve"> RAW!W672</f>
        <v>S</v>
      </c>
      <c r="Y672" s="19" t="str">
        <f xml:space="preserve"> RAW!X672</f>
        <v>L</v>
      </c>
      <c r="Z672" s="20" t="str">
        <f xml:space="preserve"> RAW!Y672</f>
        <v>N</v>
      </c>
      <c r="AA672" s="19">
        <f xml:space="preserve"> ((RAW!Z672 / 10000000000) * 1000)</f>
        <v>0</v>
      </c>
      <c r="AB672" s="19">
        <f xml:space="preserve"> RAW!AA672 / 5</f>
        <v>1377.4</v>
      </c>
      <c r="AC672" s="20">
        <f xml:space="preserve"> ((RAW!AB672 / 1000000) * 1000)</f>
        <v>0</v>
      </c>
    </row>
    <row r="673" spans="1:29" x14ac:dyDescent="0.25">
      <c r="A673" s="28">
        <v>43240.870761747683</v>
      </c>
      <c r="B673" s="18">
        <f t="shared" si="11"/>
        <v>55.833333333197515</v>
      </c>
      <c r="C673" s="19">
        <f xml:space="preserve"> RAW!B673 / 5</f>
        <v>1377.4</v>
      </c>
      <c r="D673" s="19">
        <f xml:space="preserve"> RAW!C673 / 5</f>
        <v>-132.80000000000001</v>
      </c>
      <c r="E673" s="20">
        <f xml:space="preserve"> RAW!D673 / 5</f>
        <v>-473.2</v>
      </c>
      <c r="F673" s="19">
        <f xml:space="preserve"> RAW!E673 / 5000</f>
        <v>1.3046</v>
      </c>
      <c r="G673" s="19">
        <f xml:space="preserve"> RAW!F673 / 5000</f>
        <v>-0.3458</v>
      </c>
      <c r="H673" s="19">
        <f xml:space="preserve"> RAW!G673 / 5000</f>
        <v>3.5999999999999999E-3</v>
      </c>
      <c r="I673" s="19">
        <f xml:space="preserve"> RAW!H673 / 5000</f>
        <v>0.114</v>
      </c>
      <c r="J673" s="20">
        <f xml:space="preserve"> RAW!I673 / 5000</f>
        <v>0.5262</v>
      </c>
      <c r="K673" s="20">
        <f xml:space="preserve"> RAW!J673</f>
        <v>11111001</v>
      </c>
      <c r="L673" s="21">
        <f xml:space="preserve"> ((RAW!K673 / 10000000000) * 1000)</f>
        <v>0</v>
      </c>
      <c r="M673" s="22">
        <f xml:space="preserve"> ((RAW!L673 / 1000000000) * 1000)</f>
        <v>190.37368499999999</v>
      </c>
      <c r="N673" s="19" t="str">
        <f xml:space="preserve"> RAW!M673</f>
        <v>R</v>
      </c>
      <c r="O673" s="19" t="str">
        <f xml:space="preserve"> RAW!N673</f>
        <v>L</v>
      </c>
      <c r="P673" s="20" t="str">
        <f xml:space="preserve"> RAW!O673</f>
        <v>-</v>
      </c>
      <c r="Q673" s="21">
        <f xml:space="preserve"> ((RAW!P673 / 10000000000) * 1000)</f>
        <v>0</v>
      </c>
      <c r="R673" s="22">
        <f xml:space="preserve"> ((RAW!Q673 / 1000000000) * 1000)</f>
        <v>0.697797</v>
      </c>
      <c r="S673" s="19" t="str">
        <f xml:space="preserve"> RAW!R673</f>
        <v>S</v>
      </c>
      <c r="T673" s="19" t="str">
        <f xml:space="preserve"> RAW!S673</f>
        <v>L</v>
      </c>
      <c r="U673" s="20" t="str">
        <f xml:space="preserve"> RAW!T673</f>
        <v>N</v>
      </c>
      <c r="V673" s="21">
        <f xml:space="preserve"> ((RAW!U673 / 10000000000) * 1000)</f>
        <v>0</v>
      </c>
      <c r="W673" s="22">
        <f xml:space="preserve"> ((RAW!V673 / 1000000000) * 1000)</f>
        <v>266.054687</v>
      </c>
      <c r="X673" s="19" t="str">
        <f xml:space="preserve"> RAW!W673</f>
        <v>S</v>
      </c>
      <c r="Y673" s="19" t="str">
        <f xml:space="preserve"> RAW!X673</f>
        <v>L</v>
      </c>
      <c r="Z673" s="20" t="str">
        <f xml:space="preserve"> RAW!Y673</f>
        <v>N</v>
      </c>
      <c r="AA673" s="19">
        <f xml:space="preserve"> ((RAW!Z673 / 10000000000) * 1000)</f>
        <v>0</v>
      </c>
      <c r="AB673" s="19">
        <f xml:space="preserve"> RAW!AA673 / 5</f>
        <v>1377.4</v>
      </c>
      <c r="AC673" s="20">
        <f xml:space="preserve"> ((RAW!AB673 / 1000000) * 1000)</f>
        <v>0</v>
      </c>
    </row>
    <row r="674" spans="1:29" x14ac:dyDescent="0.25">
      <c r="A674" s="28">
        <v>43240.874233981478</v>
      </c>
      <c r="B674" s="18">
        <f t="shared" si="11"/>
        <v>55.916666944278404</v>
      </c>
      <c r="C674" s="19">
        <f xml:space="preserve"> RAW!B674 / 5</f>
        <v>1378.2</v>
      </c>
      <c r="D674" s="19">
        <f xml:space="preserve"> RAW!C674 / 5</f>
        <v>-132.80000000000001</v>
      </c>
      <c r="E674" s="20">
        <f xml:space="preserve"> RAW!D674 / 5</f>
        <v>-473.2</v>
      </c>
      <c r="F674" s="19">
        <f xml:space="preserve"> RAW!E674 / 5000</f>
        <v>1.3046</v>
      </c>
      <c r="G674" s="19">
        <f xml:space="preserve"> RAW!F674 / 5000</f>
        <v>-0.34599999999999997</v>
      </c>
      <c r="H674" s="19">
        <f xml:space="preserve"> RAW!G674 / 5000</f>
        <v>3.8E-3</v>
      </c>
      <c r="I674" s="19">
        <f xml:space="preserve"> RAW!H674 / 5000</f>
        <v>0.1142</v>
      </c>
      <c r="J674" s="20">
        <f xml:space="preserve"> RAW!I674 / 5000</f>
        <v>0.52639999999999998</v>
      </c>
      <c r="K674" s="20">
        <f xml:space="preserve"> RAW!J674</f>
        <v>11111001</v>
      </c>
      <c r="L674" s="21">
        <f xml:space="preserve"> ((RAW!K674 / 10000000000) * 1000)</f>
        <v>0</v>
      </c>
      <c r="M674" s="22">
        <f xml:space="preserve"> ((RAW!L674 / 1000000000) * 1000)</f>
        <v>190.37405099999998</v>
      </c>
      <c r="N674" s="19" t="str">
        <f xml:space="preserve"> RAW!M674</f>
        <v>R</v>
      </c>
      <c r="O674" s="19" t="str">
        <f xml:space="preserve"> RAW!N674</f>
        <v>L</v>
      </c>
      <c r="P674" s="20" t="str">
        <f xml:space="preserve"> RAW!O674</f>
        <v>-</v>
      </c>
      <c r="Q674" s="21">
        <f xml:space="preserve"> ((RAW!P674 / 10000000000) * 1000)</f>
        <v>0</v>
      </c>
      <c r="R674" s="22">
        <f xml:space="preserve"> ((RAW!Q674 / 1000000000) * 1000)</f>
        <v>0.697797</v>
      </c>
      <c r="S674" s="19" t="str">
        <f xml:space="preserve"> RAW!R674</f>
        <v>S</v>
      </c>
      <c r="T674" s="19" t="str">
        <f xml:space="preserve"> RAW!S674</f>
        <v>L</v>
      </c>
      <c r="U674" s="20" t="str">
        <f xml:space="preserve"> RAW!T674</f>
        <v>N</v>
      </c>
      <c r="V674" s="21">
        <f xml:space="preserve"> ((RAW!U674 / 10000000000) * 1000)</f>
        <v>0</v>
      </c>
      <c r="W674" s="22">
        <f xml:space="preserve"> ((RAW!V674 / 1000000000) * 1000)</f>
        <v>266.054687</v>
      </c>
      <c r="X674" s="19" t="str">
        <f xml:space="preserve"> RAW!W674</f>
        <v>S</v>
      </c>
      <c r="Y674" s="19" t="str">
        <f xml:space="preserve"> RAW!X674</f>
        <v>L</v>
      </c>
      <c r="Z674" s="20" t="str">
        <f xml:space="preserve"> RAW!Y674</f>
        <v>N</v>
      </c>
      <c r="AA674" s="19">
        <f xml:space="preserve"> ((RAW!Z674 / 10000000000) * 1000)</f>
        <v>0</v>
      </c>
      <c r="AB674" s="19">
        <f xml:space="preserve"> RAW!AA674 / 5</f>
        <v>1378.2</v>
      </c>
      <c r="AC674" s="20">
        <f xml:space="preserve"> ((RAW!AB674 / 1000000) * 1000)</f>
        <v>0</v>
      </c>
    </row>
    <row r="675" spans="1:29" x14ac:dyDescent="0.25">
      <c r="A675" s="28">
        <v>43240.877706203704</v>
      </c>
      <c r="B675" s="18">
        <f t="shared" si="11"/>
        <v>56.00000027770875</v>
      </c>
      <c r="C675" s="19">
        <f xml:space="preserve"> RAW!B675 / 5</f>
        <v>1378</v>
      </c>
      <c r="D675" s="19">
        <f xml:space="preserve"> RAW!C675 / 5</f>
        <v>-132.80000000000001</v>
      </c>
      <c r="E675" s="20">
        <f xml:space="preserve"> RAW!D675 / 5</f>
        <v>-473.2</v>
      </c>
      <c r="F675" s="19">
        <f xml:space="preserve"> RAW!E675 / 5000</f>
        <v>1.3048</v>
      </c>
      <c r="G675" s="19">
        <f xml:space="preserve"> RAW!F675 / 5000</f>
        <v>-0.3458</v>
      </c>
      <c r="H675" s="19">
        <f xml:space="preserve"> RAW!G675 / 5000</f>
        <v>3.8E-3</v>
      </c>
      <c r="I675" s="19">
        <f xml:space="preserve"> RAW!H675 / 5000</f>
        <v>0.1142</v>
      </c>
      <c r="J675" s="20">
        <f xml:space="preserve"> RAW!I675 / 5000</f>
        <v>0.52639999999999998</v>
      </c>
      <c r="K675" s="20">
        <f xml:space="preserve"> RAW!J675</f>
        <v>11111001</v>
      </c>
      <c r="L675" s="21">
        <f xml:space="preserve"> ((RAW!K675 / 10000000000) * 1000)</f>
        <v>0</v>
      </c>
      <c r="M675" s="22">
        <f xml:space="preserve"> ((RAW!L675 / 1000000000) * 1000)</f>
        <v>190.56958500000002</v>
      </c>
      <c r="N675" s="19" t="str">
        <f xml:space="preserve"> RAW!M675</f>
        <v>R</v>
      </c>
      <c r="O675" s="19" t="str">
        <f xml:space="preserve"> RAW!N675</f>
        <v>L</v>
      </c>
      <c r="P675" s="20" t="str">
        <f xml:space="preserve"> RAW!O675</f>
        <v>-</v>
      </c>
      <c r="Q675" s="21">
        <f xml:space="preserve"> ((RAW!P675 / 10000000000) * 1000)</f>
        <v>0</v>
      </c>
      <c r="R675" s="22">
        <f xml:space="preserve"> ((RAW!Q675 / 1000000000) * 1000)</f>
        <v>0.697797</v>
      </c>
      <c r="S675" s="19" t="str">
        <f xml:space="preserve"> RAW!R675</f>
        <v>S</v>
      </c>
      <c r="T675" s="19" t="str">
        <f xml:space="preserve"> RAW!S675</f>
        <v>L</v>
      </c>
      <c r="U675" s="20" t="str">
        <f xml:space="preserve"> RAW!T675</f>
        <v>N</v>
      </c>
      <c r="V675" s="21">
        <f xml:space="preserve"> ((RAW!U675 / 10000000000) * 1000)</f>
        <v>0</v>
      </c>
      <c r="W675" s="22">
        <f xml:space="preserve"> ((RAW!V675 / 1000000000) * 1000)</f>
        <v>266.054687</v>
      </c>
      <c r="X675" s="19" t="str">
        <f xml:space="preserve"> RAW!W675</f>
        <v>S</v>
      </c>
      <c r="Y675" s="19" t="str">
        <f xml:space="preserve"> RAW!X675</f>
        <v>L</v>
      </c>
      <c r="Z675" s="20" t="str">
        <f xml:space="preserve"> RAW!Y675</f>
        <v>N</v>
      </c>
      <c r="AA675" s="19">
        <f xml:space="preserve"> ((RAW!Z675 / 10000000000) * 1000)</f>
        <v>0</v>
      </c>
      <c r="AB675" s="19">
        <f xml:space="preserve"> RAW!AA675 / 5</f>
        <v>1378</v>
      </c>
      <c r="AC675" s="20">
        <f xml:space="preserve"> ((RAW!AB675 / 1000000) * 1000)</f>
        <v>0</v>
      </c>
    </row>
    <row r="676" spans="1:29" x14ac:dyDescent="0.25">
      <c r="A676" s="28">
        <v>43240.881178425923</v>
      </c>
      <c r="B676" s="18">
        <f t="shared" si="11"/>
        <v>56.083333610964473</v>
      </c>
      <c r="C676" s="19">
        <f xml:space="preserve"> RAW!B676 / 5</f>
        <v>1377.4</v>
      </c>
      <c r="D676" s="19">
        <f xml:space="preserve"> RAW!C676 / 5</f>
        <v>-132.80000000000001</v>
      </c>
      <c r="E676" s="20">
        <f xml:space="preserve"> RAW!D676 / 5</f>
        <v>-473.2</v>
      </c>
      <c r="F676" s="19">
        <f xml:space="preserve"> RAW!E676 / 5000</f>
        <v>1.3046</v>
      </c>
      <c r="G676" s="19">
        <f xml:space="preserve"> RAW!F676 / 5000</f>
        <v>-0.34620000000000001</v>
      </c>
      <c r="H676" s="19">
        <f xml:space="preserve"> RAW!G676 / 5000</f>
        <v>3.5999999999999999E-3</v>
      </c>
      <c r="I676" s="19">
        <f xml:space="preserve"> RAW!H676 / 5000</f>
        <v>0.114</v>
      </c>
      <c r="J676" s="20">
        <f xml:space="preserve"> RAW!I676 / 5000</f>
        <v>0.52600000000000002</v>
      </c>
      <c r="K676" s="20">
        <f xml:space="preserve"> RAW!J676</f>
        <v>11111001</v>
      </c>
      <c r="L676" s="21">
        <f xml:space="preserve"> ((RAW!K676 / 10000000000) * 1000)</f>
        <v>0</v>
      </c>
      <c r="M676" s="22">
        <f xml:space="preserve"> ((RAW!L676 / 1000000000) * 1000)</f>
        <v>190.57079800000002</v>
      </c>
      <c r="N676" s="19" t="str">
        <f xml:space="preserve"> RAW!M676</f>
        <v>R</v>
      </c>
      <c r="O676" s="19" t="str">
        <f xml:space="preserve"> RAW!N676</f>
        <v>L</v>
      </c>
      <c r="P676" s="20" t="str">
        <f xml:space="preserve"> RAW!O676</f>
        <v>-</v>
      </c>
      <c r="Q676" s="21">
        <f xml:space="preserve"> ((RAW!P676 / 10000000000) * 1000)</f>
        <v>0</v>
      </c>
      <c r="R676" s="22">
        <f xml:space="preserve"> ((RAW!Q676 / 1000000000) * 1000)</f>
        <v>0.697797</v>
      </c>
      <c r="S676" s="19" t="str">
        <f xml:space="preserve"> RAW!R676</f>
        <v>S</v>
      </c>
      <c r="T676" s="19" t="str">
        <f xml:space="preserve"> RAW!S676</f>
        <v>L</v>
      </c>
      <c r="U676" s="20" t="str">
        <f xml:space="preserve"> RAW!T676</f>
        <v>N</v>
      </c>
      <c r="V676" s="21">
        <f xml:space="preserve"> ((RAW!U676 / 10000000000) * 1000)</f>
        <v>0</v>
      </c>
      <c r="W676" s="22">
        <f xml:space="preserve"> ((RAW!V676 / 1000000000) * 1000)</f>
        <v>266.054687</v>
      </c>
      <c r="X676" s="19" t="str">
        <f xml:space="preserve"> RAW!W676</f>
        <v>S</v>
      </c>
      <c r="Y676" s="19" t="str">
        <f xml:space="preserve"> RAW!X676</f>
        <v>L</v>
      </c>
      <c r="Z676" s="20" t="str">
        <f xml:space="preserve"> RAW!Y676</f>
        <v>N</v>
      </c>
      <c r="AA676" s="19">
        <f xml:space="preserve"> ((RAW!Z676 / 10000000000) * 1000)</f>
        <v>0</v>
      </c>
      <c r="AB676" s="19">
        <f xml:space="preserve"> RAW!AA676 / 5</f>
        <v>1377.4</v>
      </c>
      <c r="AC676" s="20">
        <f xml:space="preserve"> ((RAW!AB676 / 1000000) * 1000)</f>
        <v>0</v>
      </c>
    </row>
    <row r="677" spans="1:29" x14ac:dyDescent="0.25">
      <c r="A677" s="28">
        <v>43240.88465064815</v>
      </c>
      <c r="B677" s="18">
        <f t="shared" si="11"/>
        <v>56.166666944394819</v>
      </c>
      <c r="C677" s="19">
        <f xml:space="preserve"> RAW!B677 / 5</f>
        <v>1376.8</v>
      </c>
      <c r="D677" s="19">
        <f xml:space="preserve"> RAW!C677 / 5</f>
        <v>-132.80000000000001</v>
      </c>
      <c r="E677" s="20">
        <f xml:space="preserve"> RAW!D677 / 5</f>
        <v>-473.2</v>
      </c>
      <c r="F677" s="19">
        <f xml:space="preserve"> RAW!E677 / 5000</f>
        <v>1.3046</v>
      </c>
      <c r="G677" s="19">
        <f xml:space="preserve"> RAW!F677 / 5000</f>
        <v>-0.34639999999999999</v>
      </c>
      <c r="H677" s="19">
        <f xml:space="preserve"> RAW!G677 / 5000</f>
        <v>3.2000000000000002E-3</v>
      </c>
      <c r="I677" s="19">
        <f xml:space="preserve"> RAW!H677 / 5000</f>
        <v>0.1138</v>
      </c>
      <c r="J677" s="20">
        <f xml:space="preserve"> RAW!I677 / 5000</f>
        <v>0.52580000000000005</v>
      </c>
      <c r="K677" s="20">
        <f xml:space="preserve"> RAW!J677</f>
        <v>11111001</v>
      </c>
      <c r="L677" s="21">
        <f xml:space="preserve"> ((RAW!K677 / 10000000000) * 1000)</f>
        <v>0</v>
      </c>
      <c r="M677" s="22">
        <f xml:space="preserve"> ((RAW!L677 / 1000000000) * 1000)</f>
        <v>190.57079800000002</v>
      </c>
      <c r="N677" s="19" t="str">
        <f xml:space="preserve"> RAW!M677</f>
        <v>R</v>
      </c>
      <c r="O677" s="19" t="str">
        <f xml:space="preserve"> RAW!N677</f>
        <v>L</v>
      </c>
      <c r="P677" s="20" t="str">
        <f xml:space="preserve"> RAW!O677</f>
        <v>-</v>
      </c>
      <c r="Q677" s="21">
        <f xml:space="preserve"> ((RAW!P677 / 10000000000) * 1000)</f>
        <v>0</v>
      </c>
      <c r="R677" s="22">
        <f xml:space="preserve"> ((RAW!Q677 / 1000000000) * 1000)</f>
        <v>0.697797</v>
      </c>
      <c r="S677" s="19" t="str">
        <f xml:space="preserve"> RAW!R677</f>
        <v>S</v>
      </c>
      <c r="T677" s="19" t="str">
        <f xml:space="preserve"> RAW!S677</f>
        <v>L</v>
      </c>
      <c r="U677" s="20" t="str">
        <f xml:space="preserve"> RAW!T677</f>
        <v>N</v>
      </c>
      <c r="V677" s="21">
        <f xml:space="preserve"> ((RAW!U677 / 10000000000) * 1000)</f>
        <v>0</v>
      </c>
      <c r="W677" s="22">
        <f xml:space="preserve"> ((RAW!V677 / 1000000000) * 1000)</f>
        <v>266.054687</v>
      </c>
      <c r="X677" s="19" t="str">
        <f xml:space="preserve"> RAW!W677</f>
        <v>S</v>
      </c>
      <c r="Y677" s="19" t="str">
        <f xml:space="preserve"> RAW!X677</f>
        <v>L</v>
      </c>
      <c r="Z677" s="20" t="str">
        <f xml:space="preserve"> RAW!Y677</f>
        <v>N</v>
      </c>
      <c r="AA677" s="19">
        <f xml:space="preserve"> ((RAW!Z677 / 10000000000) * 1000)</f>
        <v>0</v>
      </c>
      <c r="AB677" s="19">
        <f xml:space="preserve"> RAW!AA677 / 5</f>
        <v>1376.8</v>
      </c>
      <c r="AC677" s="20">
        <f xml:space="preserve"> ((RAW!AB677 / 1000000) * 1000)</f>
        <v>0</v>
      </c>
    </row>
    <row r="678" spans="1:29" x14ac:dyDescent="0.25">
      <c r="A678" s="28">
        <v>43240.888122870369</v>
      </c>
      <c r="B678" s="18">
        <f t="shared" si="11"/>
        <v>56.250000277650543</v>
      </c>
      <c r="C678" s="19">
        <f xml:space="preserve"> RAW!B678 / 5</f>
        <v>1376.6</v>
      </c>
      <c r="D678" s="19">
        <f xml:space="preserve"> RAW!C678 / 5</f>
        <v>-132.80000000000001</v>
      </c>
      <c r="E678" s="20">
        <f xml:space="preserve"> RAW!D678 / 5</f>
        <v>-473.2</v>
      </c>
      <c r="F678" s="19">
        <f xml:space="preserve"> RAW!E678 / 5000</f>
        <v>1.3046</v>
      </c>
      <c r="G678" s="19">
        <f xml:space="preserve"> RAW!F678 / 5000</f>
        <v>-0.34660000000000002</v>
      </c>
      <c r="H678" s="19">
        <f xml:space="preserve"> RAW!G678 / 5000</f>
        <v>3.2000000000000002E-3</v>
      </c>
      <c r="I678" s="19">
        <f xml:space="preserve"> RAW!H678 / 5000</f>
        <v>0.1132</v>
      </c>
      <c r="J678" s="20">
        <f xml:space="preserve"> RAW!I678 / 5000</f>
        <v>0.52559999999999996</v>
      </c>
      <c r="K678" s="20">
        <f xml:space="preserve"> RAW!J678</f>
        <v>11111001</v>
      </c>
      <c r="L678" s="21">
        <f xml:space="preserve"> ((RAW!K678 / 10000000000) * 1000)</f>
        <v>0</v>
      </c>
      <c r="M678" s="22">
        <f xml:space="preserve"> ((RAW!L678 / 1000000000) * 1000)</f>
        <v>190.57079800000002</v>
      </c>
      <c r="N678" s="19" t="str">
        <f xml:space="preserve"> RAW!M678</f>
        <v>R</v>
      </c>
      <c r="O678" s="19" t="str">
        <f xml:space="preserve"> RAW!N678</f>
        <v>L</v>
      </c>
      <c r="P678" s="20" t="str">
        <f xml:space="preserve"> RAW!O678</f>
        <v>-</v>
      </c>
      <c r="Q678" s="21">
        <f xml:space="preserve"> ((RAW!P678 / 10000000000) * 1000)</f>
        <v>0</v>
      </c>
      <c r="R678" s="22">
        <f xml:space="preserve"> ((RAW!Q678 / 1000000000) * 1000)</f>
        <v>0.697797</v>
      </c>
      <c r="S678" s="19" t="str">
        <f xml:space="preserve"> RAW!R678</f>
        <v>S</v>
      </c>
      <c r="T678" s="19" t="str">
        <f xml:space="preserve"> RAW!S678</f>
        <v>L</v>
      </c>
      <c r="U678" s="20" t="str">
        <f xml:space="preserve"> RAW!T678</f>
        <v>N</v>
      </c>
      <c r="V678" s="21">
        <f xml:space="preserve"> ((RAW!U678 / 10000000000) * 1000)</f>
        <v>0</v>
      </c>
      <c r="W678" s="22">
        <f xml:space="preserve"> ((RAW!V678 / 1000000000) * 1000)</f>
        <v>266.054687</v>
      </c>
      <c r="X678" s="19" t="str">
        <f xml:space="preserve"> RAW!W678</f>
        <v>S</v>
      </c>
      <c r="Y678" s="19" t="str">
        <f xml:space="preserve"> RAW!X678</f>
        <v>L</v>
      </c>
      <c r="Z678" s="20" t="str">
        <f xml:space="preserve"> RAW!Y678</f>
        <v>N</v>
      </c>
      <c r="AA678" s="19">
        <f xml:space="preserve"> ((RAW!Z678 / 10000000000) * 1000)</f>
        <v>0</v>
      </c>
      <c r="AB678" s="19">
        <f xml:space="preserve"> RAW!AA678 / 5</f>
        <v>1376.6</v>
      </c>
      <c r="AC678" s="20">
        <f xml:space="preserve"> ((RAW!AB678 / 1000000) * 1000)</f>
        <v>0</v>
      </c>
    </row>
    <row r="679" spans="1:29" x14ac:dyDescent="0.25">
      <c r="A679" s="28">
        <v>43240.891595092595</v>
      </c>
      <c r="B679" s="18">
        <f t="shared" si="11"/>
        <v>56.333333611080889</v>
      </c>
      <c r="C679" s="19">
        <f xml:space="preserve"> RAW!B679 / 5</f>
        <v>1376.8</v>
      </c>
      <c r="D679" s="19">
        <f xml:space="preserve"> RAW!C679 / 5</f>
        <v>-132.80000000000001</v>
      </c>
      <c r="E679" s="20">
        <f xml:space="preserve"> RAW!D679 / 5</f>
        <v>-473.2</v>
      </c>
      <c r="F679" s="19">
        <f xml:space="preserve"> RAW!E679 / 5000</f>
        <v>1.3046</v>
      </c>
      <c r="G679" s="19">
        <f xml:space="preserve"> RAW!F679 / 5000</f>
        <v>-0.34639999999999999</v>
      </c>
      <c r="H679" s="19">
        <f xml:space="preserve"> RAW!G679 / 5000</f>
        <v>3.2000000000000002E-3</v>
      </c>
      <c r="I679" s="19">
        <f xml:space="preserve"> RAW!H679 / 5000</f>
        <v>0.1134</v>
      </c>
      <c r="J679" s="20">
        <f xml:space="preserve"> RAW!I679 / 5000</f>
        <v>0.52539999999999998</v>
      </c>
      <c r="K679" s="20">
        <f xml:space="preserve"> RAW!J679</f>
        <v>11111001</v>
      </c>
      <c r="L679" s="21">
        <f xml:space="preserve"> ((RAW!K679 / 10000000000) * 1000)</f>
        <v>0</v>
      </c>
      <c r="M679" s="22">
        <f xml:space="preserve"> ((RAW!L679 / 1000000000) * 1000)</f>
        <v>190.57079800000002</v>
      </c>
      <c r="N679" s="19" t="str">
        <f xml:space="preserve"> RAW!M679</f>
        <v>R</v>
      </c>
      <c r="O679" s="19" t="str">
        <f xml:space="preserve"> RAW!N679</f>
        <v>L</v>
      </c>
      <c r="P679" s="20" t="str">
        <f xml:space="preserve"> RAW!O679</f>
        <v>-</v>
      </c>
      <c r="Q679" s="21">
        <f xml:space="preserve"> ((RAW!P679 / 10000000000) * 1000)</f>
        <v>0</v>
      </c>
      <c r="R679" s="22">
        <f xml:space="preserve"> ((RAW!Q679 / 1000000000) * 1000)</f>
        <v>0.697797</v>
      </c>
      <c r="S679" s="19" t="str">
        <f xml:space="preserve"> RAW!R679</f>
        <v>S</v>
      </c>
      <c r="T679" s="19" t="str">
        <f xml:space="preserve"> RAW!S679</f>
        <v>L</v>
      </c>
      <c r="U679" s="20" t="str">
        <f xml:space="preserve"> RAW!T679</f>
        <v>N</v>
      </c>
      <c r="V679" s="21">
        <f xml:space="preserve"> ((RAW!U679 / 10000000000) * 1000)</f>
        <v>0</v>
      </c>
      <c r="W679" s="22">
        <f xml:space="preserve"> ((RAW!V679 / 1000000000) * 1000)</f>
        <v>266.054687</v>
      </c>
      <c r="X679" s="19" t="str">
        <f xml:space="preserve"> RAW!W679</f>
        <v>S</v>
      </c>
      <c r="Y679" s="19" t="str">
        <f xml:space="preserve"> RAW!X679</f>
        <v>L</v>
      </c>
      <c r="Z679" s="20" t="str">
        <f xml:space="preserve"> RAW!Y679</f>
        <v>N</v>
      </c>
      <c r="AA679" s="19">
        <f xml:space="preserve"> ((RAW!Z679 / 10000000000) * 1000)</f>
        <v>0</v>
      </c>
      <c r="AB679" s="19">
        <f xml:space="preserve"> RAW!AA679 / 5</f>
        <v>1376.8</v>
      </c>
      <c r="AC679" s="20">
        <f xml:space="preserve"> ((RAW!AB679 / 1000000) * 1000)</f>
        <v>0</v>
      </c>
    </row>
    <row r="680" spans="1:29" x14ac:dyDescent="0.25">
      <c r="A680" s="28">
        <v>43240.895067303238</v>
      </c>
      <c r="B680" s="18">
        <f t="shared" si="11"/>
        <v>56.416666666511446</v>
      </c>
      <c r="C680" s="19">
        <f xml:space="preserve"> RAW!B680 / 5</f>
        <v>1376.8</v>
      </c>
      <c r="D680" s="19">
        <f xml:space="preserve"> RAW!C680 / 5</f>
        <v>-132.80000000000001</v>
      </c>
      <c r="E680" s="20">
        <f xml:space="preserve"> RAW!D680 / 5</f>
        <v>-473.2</v>
      </c>
      <c r="F680" s="19">
        <f xml:space="preserve"> RAW!E680 / 5000</f>
        <v>1.3048</v>
      </c>
      <c r="G680" s="19">
        <f xml:space="preserve"> RAW!F680 / 5000</f>
        <v>-0.34639999999999999</v>
      </c>
      <c r="H680" s="19">
        <f xml:space="preserve"> RAW!G680 / 5000</f>
        <v>3.2000000000000002E-3</v>
      </c>
      <c r="I680" s="19">
        <f xml:space="preserve"> RAW!H680 / 5000</f>
        <v>0.1134</v>
      </c>
      <c r="J680" s="20">
        <f xml:space="preserve"> RAW!I680 / 5000</f>
        <v>0.52559999999999996</v>
      </c>
      <c r="K680" s="20">
        <f xml:space="preserve"> RAW!J680</f>
        <v>11111001</v>
      </c>
      <c r="L680" s="21">
        <f xml:space="preserve"> ((RAW!K680 / 10000000000) * 1000)</f>
        <v>0</v>
      </c>
      <c r="M680" s="22">
        <f xml:space="preserve"> ((RAW!L680 / 1000000000) * 1000)</f>
        <v>190.57079800000002</v>
      </c>
      <c r="N680" s="19" t="str">
        <f xml:space="preserve"> RAW!M680</f>
        <v>R</v>
      </c>
      <c r="O680" s="19" t="str">
        <f xml:space="preserve"> RAW!N680</f>
        <v>L</v>
      </c>
      <c r="P680" s="20" t="str">
        <f xml:space="preserve"> RAW!O680</f>
        <v>-</v>
      </c>
      <c r="Q680" s="21">
        <f xml:space="preserve"> ((RAW!P680 / 10000000000) * 1000)</f>
        <v>0</v>
      </c>
      <c r="R680" s="22">
        <f xml:space="preserve"> ((RAW!Q680 / 1000000000) * 1000)</f>
        <v>0.697797</v>
      </c>
      <c r="S680" s="19" t="str">
        <f xml:space="preserve"> RAW!R680</f>
        <v>S</v>
      </c>
      <c r="T680" s="19" t="str">
        <f xml:space="preserve"> RAW!S680</f>
        <v>L</v>
      </c>
      <c r="U680" s="20" t="str">
        <f xml:space="preserve"> RAW!T680</f>
        <v>N</v>
      </c>
      <c r="V680" s="21">
        <f xml:space="preserve"> ((RAW!U680 / 10000000000) * 1000)</f>
        <v>0</v>
      </c>
      <c r="W680" s="22">
        <f xml:space="preserve"> ((RAW!V680 / 1000000000) * 1000)</f>
        <v>266.054687</v>
      </c>
      <c r="X680" s="19" t="str">
        <f xml:space="preserve"> RAW!W680</f>
        <v>S</v>
      </c>
      <c r="Y680" s="19" t="str">
        <f xml:space="preserve"> RAW!X680</f>
        <v>L</v>
      </c>
      <c r="Z680" s="20" t="str">
        <f xml:space="preserve"> RAW!Y680</f>
        <v>N</v>
      </c>
      <c r="AA680" s="19">
        <f xml:space="preserve"> ((RAW!Z680 / 10000000000) * 1000)</f>
        <v>0</v>
      </c>
      <c r="AB680" s="19">
        <f xml:space="preserve"> RAW!AA680 / 5</f>
        <v>1376.8</v>
      </c>
      <c r="AC680" s="20">
        <f xml:space="preserve"> ((RAW!AB680 / 1000000) * 1000)</f>
        <v>0</v>
      </c>
    </row>
    <row r="681" spans="1:29" x14ac:dyDescent="0.25">
      <c r="A681" s="28">
        <v>43240.89853953704</v>
      </c>
      <c r="B681" s="18">
        <f t="shared" si="11"/>
        <v>56.500000277766958</v>
      </c>
      <c r="C681" s="19">
        <f xml:space="preserve"> RAW!B681 / 5</f>
        <v>1376.4</v>
      </c>
      <c r="D681" s="19">
        <f xml:space="preserve"> RAW!C681 / 5</f>
        <v>-132.80000000000001</v>
      </c>
      <c r="E681" s="20">
        <f xml:space="preserve"> RAW!D681 / 5</f>
        <v>-473.2</v>
      </c>
      <c r="F681" s="19">
        <f xml:space="preserve"> RAW!E681 / 5000</f>
        <v>1.3048</v>
      </c>
      <c r="G681" s="19">
        <f xml:space="preserve"> RAW!F681 / 5000</f>
        <v>-0.34660000000000002</v>
      </c>
      <c r="H681" s="19">
        <f xml:space="preserve"> RAW!G681 / 5000</f>
        <v>3.0000000000000001E-3</v>
      </c>
      <c r="I681" s="19">
        <f xml:space="preserve"> RAW!H681 / 5000</f>
        <v>0.1134</v>
      </c>
      <c r="J681" s="20">
        <f xml:space="preserve"> RAW!I681 / 5000</f>
        <v>0.52559999999999996</v>
      </c>
      <c r="K681" s="20">
        <f xml:space="preserve"> RAW!J681</f>
        <v>11111001</v>
      </c>
      <c r="L681" s="21">
        <f xml:space="preserve"> ((RAW!K681 / 10000000000) * 1000)</f>
        <v>0</v>
      </c>
      <c r="M681" s="22">
        <f xml:space="preserve"> ((RAW!L681 / 1000000000) * 1000)</f>
        <v>190.57079800000002</v>
      </c>
      <c r="N681" s="19" t="str">
        <f xml:space="preserve"> RAW!M681</f>
        <v>R</v>
      </c>
      <c r="O681" s="19" t="str">
        <f xml:space="preserve"> RAW!N681</f>
        <v>L</v>
      </c>
      <c r="P681" s="20" t="str">
        <f xml:space="preserve"> RAW!O681</f>
        <v>-</v>
      </c>
      <c r="Q681" s="21">
        <f xml:space="preserve"> ((RAW!P681 / 10000000000) * 1000)</f>
        <v>0</v>
      </c>
      <c r="R681" s="22">
        <f xml:space="preserve"> ((RAW!Q681 / 1000000000) * 1000)</f>
        <v>0.697797</v>
      </c>
      <c r="S681" s="19" t="str">
        <f xml:space="preserve"> RAW!R681</f>
        <v>S</v>
      </c>
      <c r="T681" s="19" t="str">
        <f xml:space="preserve"> RAW!S681</f>
        <v>L</v>
      </c>
      <c r="U681" s="20" t="str">
        <f xml:space="preserve"> RAW!T681</f>
        <v>N</v>
      </c>
      <c r="V681" s="21">
        <f xml:space="preserve"> ((RAW!U681 / 10000000000) * 1000)</f>
        <v>0</v>
      </c>
      <c r="W681" s="22">
        <f xml:space="preserve"> ((RAW!V681 / 1000000000) * 1000)</f>
        <v>266.054687</v>
      </c>
      <c r="X681" s="19" t="str">
        <f xml:space="preserve"> RAW!W681</f>
        <v>S</v>
      </c>
      <c r="Y681" s="19" t="str">
        <f xml:space="preserve"> RAW!X681</f>
        <v>L</v>
      </c>
      <c r="Z681" s="20" t="str">
        <f xml:space="preserve"> RAW!Y681</f>
        <v>N</v>
      </c>
      <c r="AA681" s="19">
        <f xml:space="preserve"> ((RAW!Z681 / 10000000000) * 1000)</f>
        <v>0</v>
      </c>
      <c r="AB681" s="19">
        <f xml:space="preserve"> RAW!AA681 / 5</f>
        <v>1376.4</v>
      </c>
      <c r="AC681" s="20">
        <f xml:space="preserve"> ((RAW!AB681 / 1000000) * 1000)</f>
        <v>0</v>
      </c>
    </row>
    <row r="682" spans="1:29" x14ac:dyDescent="0.25">
      <c r="A682" s="28">
        <v>43240.902011747683</v>
      </c>
      <c r="B682" s="18">
        <f t="shared" si="11"/>
        <v>56.583333333197515</v>
      </c>
      <c r="C682" s="19">
        <f xml:space="preserve"> RAW!B682 / 5</f>
        <v>1376.8</v>
      </c>
      <c r="D682" s="19">
        <f xml:space="preserve"> RAW!C682 / 5</f>
        <v>-132.80000000000001</v>
      </c>
      <c r="E682" s="20">
        <f xml:space="preserve"> RAW!D682 / 5</f>
        <v>-473.2</v>
      </c>
      <c r="F682" s="19">
        <f xml:space="preserve"> RAW!E682 / 5000</f>
        <v>1.3048</v>
      </c>
      <c r="G682" s="19">
        <f xml:space="preserve"> RAW!F682 / 5000</f>
        <v>-0.3468</v>
      </c>
      <c r="H682" s="19">
        <f xml:space="preserve"> RAW!G682 / 5000</f>
        <v>3.0000000000000001E-3</v>
      </c>
      <c r="I682" s="19">
        <f xml:space="preserve"> RAW!H682 / 5000</f>
        <v>0.1134</v>
      </c>
      <c r="J682" s="20">
        <f xml:space="preserve"> RAW!I682 / 5000</f>
        <v>0.52539999999999998</v>
      </c>
      <c r="K682" s="20">
        <f xml:space="preserve"> RAW!J682</f>
        <v>11111001</v>
      </c>
      <c r="L682" s="21">
        <f xml:space="preserve"> ((RAW!K682 / 10000000000) * 1000)</f>
        <v>0</v>
      </c>
      <c r="M682" s="22">
        <f xml:space="preserve"> ((RAW!L682 / 1000000000) * 1000)</f>
        <v>190.57079800000002</v>
      </c>
      <c r="N682" s="19" t="str">
        <f xml:space="preserve"> RAW!M682</f>
        <v>R</v>
      </c>
      <c r="O682" s="19" t="str">
        <f xml:space="preserve"> RAW!N682</f>
        <v>L</v>
      </c>
      <c r="P682" s="20" t="str">
        <f xml:space="preserve"> RAW!O682</f>
        <v>-</v>
      </c>
      <c r="Q682" s="21">
        <f xml:space="preserve"> ((RAW!P682 / 10000000000) * 1000)</f>
        <v>0</v>
      </c>
      <c r="R682" s="22">
        <f xml:space="preserve"> ((RAW!Q682 / 1000000000) * 1000)</f>
        <v>0.697797</v>
      </c>
      <c r="S682" s="19" t="str">
        <f xml:space="preserve"> RAW!R682</f>
        <v>S</v>
      </c>
      <c r="T682" s="19" t="str">
        <f xml:space="preserve"> RAW!S682</f>
        <v>L</v>
      </c>
      <c r="U682" s="20" t="str">
        <f xml:space="preserve"> RAW!T682</f>
        <v>N</v>
      </c>
      <c r="V682" s="21">
        <f xml:space="preserve"> ((RAW!U682 / 10000000000) * 1000)</f>
        <v>0</v>
      </c>
      <c r="W682" s="22">
        <f xml:space="preserve"> ((RAW!V682 / 1000000000) * 1000)</f>
        <v>266.054687</v>
      </c>
      <c r="X682" s="19" t="str">
        <f xml:space="preserve"> RAW!W682</f>
        <v>S</v>
      </c>
      <c r="Y682" s="19" t="str">
        <f xml:space="preserve"> RAW!X682</f>
        <v>L</v>
      </c>
      <c r="Z682" s="20" t="str">
        <f xml:space="preserve"> RAW!Y682</f>
        <v>N</v>
      </c>
      <c r="AA682" s="19">
        <f xml:space="preserve"> ((RAW!Z682 / 10000000000) * 1000)</f>
        <v>0</v>
      </c>
      <c r="AB682" s="19">
        <f xml:space="preserve"> RAW!AA682 / 5</f>
        <v>1376.8</v>
      </c>
      <c r="AC682" s="20">
        <f xml:space="preserve"> ((RAW!AB682 / 1000000) * 1000)</f>
        <v>0</v>
      </c>
    </row>
    <row r="683" spans="1:29" x14ac:dyDescent="0.25">
      <c r="A683" s="28">
        <v>43240.905483981478</v>
      </c>
      <c r="B683" s="18">
        <f t="shared" si="11"/>
        <v>56.666666944278404</v>
      </c>
      <c r="C683" s="19">
        <f xml:space="preserve"> RAW!B683 / 5</f>
        <v>1376.4</v>
      </c>
      <c r="D683" s="19">
        <f xml:space="preserve"> RAW!C683 / 5</f>
        <v>-132.80000000000001</v>
      </c>
      <c r="E683" s="20">
        <f xml:space="preserve"> RAW!D683 / 5</f>
        <v>-473.2</v>
      </c>
      <c r="F683" s="19">
        <f xml:space="preserve"> RAW!E683 / 5000</f>
        <v>1.3046</v>
      </c>
      <c r="G683" s="19">
        <f xml:space="preserve"> RAW!F683 / 5000</f>
        <v>-0.34660000000000002</v>
      </c>
      <c r="H683" s="19">
        <f xml:space="preserve"> RAW!G683 / 5000</f>
        <v>2.8E-3</v>
      </c>
      <c r="I683" s="19">
        <f xml:space="preserve"> RAW!H683 / 5000</f>
        <v>0.113</v>
      </c>
      <c r="J683" s="20">
        <f xml:space="preserve"> RAW!I683 / 5000</f>
        <v>0.52539999999999998</v>
      </c>
      <c r="K683" s="20">
        <f xml:space="preserve"> RAW!J683</f>
        <v>11111001</v>
      </c>
      <c r="L683" s="21">
        <f xml:space="preserve"> ((RAW!K683 / 10000000000) * 1000)</f>
        <v>0</v>
      </c>
      <c r="M683" s="22">
        <f xml:space="preserve"> ((RAW!L683 / 1000000000) * 1000)</f>
        <v>190.57079800000002</v>
      </c>
      <c r="N683" s="19" t="str">
        <f xml:space="preserve"> RAW!M683</f>
        <v>R</v>
      </c>
      <c r="O683" s="19" t="str">
        <f xml:space="preserve"> RAW!N683</f>
        <v>L</v>
      </c>
      <c r="P683" s="20" t="str">
        <f xml:space="preserve"> RAW!O683</f>
        <v>-</v>
      </c>
      <c r="Q683" s="21">
        <f xml:space="preserve"> ((RAW!P683 / 10000000000) * 1000)</f>
        <v>0</v>
      </c>
      <c r="R683" s="22">
        <f xml:space="preserve"> ((RAW!Q683 / 1000000000) * 1000)</f>
        <v>0.697797</v>
      </c>
      <c r="S683" s="19" t="str">
        <f xml:space="preserve"> RAW!R683</f>
        <v>S</v>
      </c>
      <c r="T683" s="19" t="str">
        <f xml:space="preserve"> RAW!S683</f>
        <v>L</v>
      </c>
      <c r="U683" s="20" t="str">
        <f xml:space="preserve"> RAW!T683</f>
        <v>N</v>
      </c>
      <c r="V683" s="21">
        <f xml:space="preserve"> ((RAW!U683 / 10000000000) * 1000)</f>
        <v>0</v>
      </c>
      <c r="W683" s="22">
        <f xml:space="preserve"> ((RAW!V683 / 1000000000) * 1000)</f>
        <v>266.054687</v>
      </c>
      <c r="X683" s="19" t="str">
        <f xml:space="preserve"> RAW!W683</f>
        <v>S</v>
      </c>
      <c r="Y683" s="19" t="str">
        <f xml:space="preserve"> RAW!X683</f>
        <v>L</v>
      </c>
      <c r="Z683" s="20" t="str">
        <f xml:space="preserve"> RAW!Y683</f>
        <v>N</v>
      </c>
      <c r="AA683" s="19">
        <f xml:space="preserve"> ((RAW!Z683 / 10000000000) * 1000)</f>
        <v>0</v>
      </c>
      <c r="AB683" s="19">
        <f xml:space="preserve"> RAW!AA683 / 5</f>
        <v>1376.4</v>
      </c>
      <c r="AC683" s="20">
        <f xml:space="preserve"> ((RAW!AB683 / 1000000) * 1000)</f>
        <v>0</v>
      </c>
    </row>
    <row r="684" spans="1:29" x14ac:dyDescent="0.25">
      <c r="A684" s="28">
        <v>43240.908956192128</v>
      </c>
      <c r="B684" s="18">
        <f t="shared" si="11"/>
        <v>56.749999999883585</v>
      </c>
      <c r="C684" s="19">
        <f xml:space="preserve"> RAW!B684 / 5</f>
        <v>1376.2</v>
      </c>
      <c r="D684" s="19">
        <f xml:space="preserve"> RAW!C684 / 5</f>
        <v>-132.80000000000001</v>
      </c>
      <c r="E684" s="20">
        <f xml:space="preserve"> RAW!D684 / 5</f>
        <v>-473.2</v>
      </c>
      <c r="F684" s="19">
        <f xml:space="preserve"> RAW!E684 / 5000</f>
        <v>1.3046</v>
      </c>
      <c r="G684" s="19">
        <f xml:space="preserve"> RAW!F684 / 5000</f>
        <v>-0.3468</v>
      </c>
      <c r="H684" s="19">
        <f xml:space="preserve"> RAW!G684 / 5000</f>
        <v>3.0000000000000001E-3</v>
      </c>
      <c r="I684" s="19">
        <f xml:space="preserve"> RAW!H684 / 5000</f>
        <v>0.1132</v>
      </c>
      <c r="J684" s="20">
        <f xml:space="preserve"> RAW!I684 / 5000</f>
        <v>0.5252</v>
      </c>
      <c r="K684" s="20">
        <f xml:space="preserve"> RAW!J684</f>
        <v>11111001</v>
      </c>
      <c r="L684" s="21">
        <f xml:space="preserve"> ((RAW!K684 / 10000000000) * 1000)</f>
        <v>0</v>
      </c>
      <c r="M684" s="22">
        <f xml:space="preserve"> ((RAW!L684 / 1000000000) * 1000)</f>
        <v>190.57079800000002</v>
      </c>
      <c r="N684" s="19" t="str">
        <f xml:space="preserve"> RAW!M684</f>
        <v>R</v>
      </c>
      <c r="O684" s="19" t="str">
        <f xml:space="preserve"> RAW!N684</f>
        <v>L</v>
      </c>
      <c r="P684" s="20" t="str">
        <f xml:space="preserve"> RAW!O684</f>
        <v>-</v>
      </c>
      <c r="Q684" s="21">
        <f xml:space="preserve"> ((RAW!P684 / 10000000000) * 1000)</f>
        <v>0</v>
      </c>
      <c r="R684" s="22">
        <f xml:space="preserve"> ((RAW!Q684 / 1000000000) * 1000)</f>
        <v>0.697797</v>
      </c>
      <c r="S684" s="19" t="str">
        <f xml:space="preserve"> RAW!R684</f>
        <v>S</v>
      </c>
      <c r="T684" s="19" t="str">
        <f xml:space="preserve"> RAW!S684</f>
        <v>L</v>
      </c>
      <c r="U684" s="20" t="str">
        <f xml:space="preserve"> RAW!T684</f>
        <v>N</v>
      </c>
      <c r="V684" s="21">
        <f xml:space="preserve"> ((RAW!U684 / 10000000000) * 1000)</f>
        <v>0</v>
      </c>
      <c r="W684" s="22">
        <f xml:space="preserve"> ((RAW!V684 / 1000000000) * 1000)</f>
        <v>266.054687</v>
      </c>
      <c r="X684" s="19" t="str">
        <f xml:space="preserve"> RAW!W684</f>
        <v>S</v>
      </c>
      <c r="Y684" s="19" t="str">
        <f xml:space="preserve"> RAW!X684</f>
        <v>L</v>
      </c>
      <c r="Z684" s="20" t="str">
        <f xml:space="preserve"> RAW!Y684</f>
        <v>N</v>
      </c>
      <c r="AA684" s="19">
        <f xml:space="preserve"> ((RAW!Z684 / 10000000000) * 1000)</f>
        <v>0</v>
      </c>
      <c r="AB684" s="19">
        <f xml:space="preserve"> RAW!AA684 / 5</f>
        <v>1376.2</v>
      </c>
      <c r="AC684" s="20">
        <f xml:space="preserve"> ((RAW!AB684 / 1000000) * 1000)</f>
        <v>0</v>
      </c>
    </row>
    <row r="685" spans="1:29" x14ac:dyDescent="0.25">
      <c r="A685" s="28">
        <v>43240.912428425923</v>
      </c>
      <c r="B685" s="18">
        <f t="shared" si="11"/>
        <v>56.833333610964473</v>
      </c>
      <c r="C685" s="19">
        <f xml:space="preserve"> RAW!B685 / 5</f>
        <v>1376</v>
      </c>
      <c r="D685" s="19">
        <f xml:space="preserve"> RAW!C685 / 5</f>
        <v>-132.80000000000001</v>
      </c>
      <c r="E685" s="20">
        <f xml:space="preserve"> RAW!D685 / 5</f>
        <v>-473.2</v>
      </c>
      <c r="F685" s="19">
        <f xml:space="preserve"> RAW!E685 / 5000</f>
        <v>1.3046</v>
      </c>
      <c r="G685" s="19">
        <f xml:space="preserve"> RAW!F685 / 5000</f>
        <v>-0.34639999999999999</v>
      </c>
      <c r="H685" s="19">
        <f xml:space="preserve"> RAW!G685 / 5000</f>
        <v>2.8E-3</v>
      </c>
      <c r="I685" s="19">
        <f xml:space="preserve"> RAW!H685 / 5000</f>
        <v>0.113</v>
      </c>
      <c r="J685" s="20">
        <f xml:space="preserve"> RAW!I685 / 5000</f>
        <v>0.5252</v>
      </c>
      <c r="K685" s="20">
        <f xml:space="preserve"> RAW!J685</f>
        <v>11111001</v>
      </c>
      <c r="L685" s="21">
        <f xml:space="preserve"> ((RAW!K685 / 10000000000) * 1000)</f>
        <v>0</v>
      </c>
      <c r="M685" s="22">
        <f xml:space="preserve"> ((RAW!L685 / 1000000000) * 1000)</f>
        <v>190.57079800000002</v>
      </c>
      <c r="N685" s="19" t="str">
        <f xml:space="preserve"> RAW!M685</f>
        <v>R</v>
      </c>
      <c r="O685" s="19" t="str">
        <f xml:space="preserve"> RAW!N685</f>
        <v>L</v>
      </c>
      <c r="P685" s="20" t="str">
        <f xml:space="preserve"> RAW!O685</f>
        <v>-</v>
      </c>
      <c r="Q685" s="21">
        <f xml:space="preserve"> ((RAW!P685 / 10000000000) * 1000)</f>
        <v>0</v>
      </c>
      <c r="R685" s="22">
        <f xml:space="preserve"> ((RAW!Q685 / 1000000000) * 1000)</f>
        <v>0.697797</v>
      </c>
      <c r="S685" s="19" t="str">
        <f xml:space="preserve"> RAW!R685</f>
        <v>S</v>
      </c>
      <c r="T685" s="19" t="str">
        <f xml:space="preserve"> RAW!S685</f>
        <v>L</v>
      </c>
      <c r="U685" s="20" t="str">
        <f xml:space="preserve"> RAW!T685</f>
        <v>N</v>
      </c>
      <c r="V685" s="21">
        <f xml:space="preserve"> ((RAW!U685 / 10000000000) * 1000)</f>
        <v>0</v>
      </c>
      <c r="W685" s="22">
        <f xml:space="preserve"> ((RAW!V685 / 1000000000) * 1000)</f>
        <v>266.054687</v>
      </c>
      <c r="X685" s="19" t="str">
        <f xml:space="preserve"> RAW!W685</f>
        <v>S</v>
      </c>
      <c r="Y685" s="19" t="str">
        <f xml:space="preserve"> RAW!X685</f>
        <v>L</v>
      </c>
      <c r="Z685" s="20" t="str">
        <f xml:space="preserve"> RAW!Y685</f>
        <v>N</v>
      </c>
      <c r="AA685" s="19">
        <f xml:space="preserve"> ((RAW!Z685 / 10000000000) * 1000)</f>
        <v>0</v>
      </c>
      <c r="AB685" s="19">
        <f xml:space="preserve"> RAW!AA685 / 5</f>
        <v>1376</v>
      </c>
      <c r="AC685" s="20">
        <f xml:space="preserve"> ((RAW!AB685 / 1000000) * 1000)</f>
        <v>0</v>
      </c>
    </row>
    <row r="686" spans="1:29" x14ac:dyDescent="0.25">
      <c r="A686" s="28">
        <v>43240.91590064815</v>
      </c>
      <c r="B686" s="18">
        <f t="shared" si="11"/>
        <v>56.916666944394819</v>
      </c>
      <c r="C686" s="19">
        <f xml:space="preserve"> RAW!B686 / 5</f>
        <v>1375</v>
      </c>
      <c r="D686" s="19">
        <f xml:space="preserve"> RAW!C686 / 5</f>
        <v>-132.80000000000001</v>
      </c>
      <c r="E686" s="20">
        <f xml:space="preserve"> RAW!D686 / 5</f>
        <v>-473.2</v>
      </c>
      <c r="F686" s="19">
        <f xml:space="preserve"> RAW!E686 / 5000</f>
        <v>1.3048</v>
      </c>
      <c r="G686" s="19">
        <f xml:space="preserve"> RAW!F686 / 5000</f>
        <v>-0.34760000000000002</v>
      </c>
      <c r="H686" s="19">
        <f xml:space="preserve"> RAW!G686 / 5000</f>
        <v>1.6000000000000001E-3</v>
      </c>
      <c r="I686" s="19">
        <f xml:space="preserve"> RAW!H686 / 5000</f>
        <v>0.112</v>
      </c>
      <c r="J686" s="20">
        <f xml:space="preserve"> RAW!I686 / 5000</f>
        <v>0.5242</v>
      </c>
      <c r="K686" s="20">
        <f xml:space="preserve"> RAW!J686</f>
        <v>11111001</v>
      </c>
      <c r="L686" s="21">
        <f xml:space="preserve"> ((RAW!K686 / 10000000000) * 1000)</f>
        <v>0.45894399999999996</v>
      </c>
      <c r="M686" s="22">
        <f xml:space="preserve"> ((RAW!L686 / 1000000000) * 1000)</f>
        <v>190.38658899999999</v>
      </c>
      <c r="N686" s="19" t="str">
        <f xml:space="preserve"> RAW!M686</f>
        <v>R</v>
      </c>
      <c r="O686" s="19" t="str">
        <f xml:space="preserve"> RAW!N686</f>
        <v>L</v>
      </c>
      <c r="P686" s="20" t="str">
        <f xml:space="preserve"> RAW!O686</f>
        <v>-</v>
      </c>
      <c r="Q686" s="21">
        <f xml:space="preserve"> ((RAW!P686 / 10000000000) * 1000)</f>
        <v>0</v>
      </c>
      <c r="R686" s="22">
        <f xml:space="preserve"> ((RAW!Q686 / 1000000000) * 1000)</f>
        <v>0.697797</v>
      </c>
      <c r="S686" s="19" t="str">
        <f xml:space="preserve"> RAW!R686</f>
        <v>S</v>
      </c>
      <c r="T686" s="19" t="str">
        <f xml:space="preserve"> RAW!S686</f>
        <v>L</v>
      </c>
      <c r="U686" s="20" t="str">
        <f xml:space="preserve"> RAW!T686</f>
        <v>N</v>
      </c>
      <c r="V686" s="21">
        <f xml:space="preserve"> ((RAW!U686 / 10000000000) * 1000)</f>
        <v>0</v>
      </c>
      <c r="W686" s="22">
        <f xml:space="preserve"> ((RAW!V686 / 1000000000) * 1000)</f>
        <v>266.054687</v>
      </c>
      <c r="X686" s="19" t="str">
        <f xml:space="preserve"> RAW!W686</f>
        <v>S</v>
      </c>
      <c r="Y686" s="19" t="str">
        <f xml:space="preserve"> RAW!X686</f>
        <v>L</v>
      </c>
      <c r="Z686" s="20" t="str">
        <f xml:space="preserve"> RAW!Y686</f>
        <v>N</v>
      </c>
      <c r="AA686" s="19">
        <f xml:space="preserve"> ((RAW!Z686 / 10000000000) * 1000)</f>
        <v>0.45894399999999996</v>
      </c>
      <c r="AB686" s="19">
        <f xml:space="preserve"> RAW!AA686 / 5</f>
        <v>1375</v>
      </c>
      <c r="AC686" s="20">
        <f xml:space="preserve"> ((RAW!AB686 / 1000000) * 1000)</f>
        <v>0</v>
      </c>
    </row>
    <row r="687" spans="1:29" x14ac:dyDescent="0.25">
      <c r="A687" s="28">
        <v>43240.919372870369</v>
      </c>
      <c r="B687" s="18">
        <f t="shared" si="11"/>
        <v>57.000000277650543</v>
      </c>
      <c r="C687" s="19">
        <f xml:space="preserve"> RAW!B687 / 5</f>
        <v>1375</v>
      </c>
      <c r="D687" s="19">
        <f xml:space="preserve"> RAW!C687 / 5</f>
        <v>-132.80000000000001</v>
      </c>
      <c r="E687" s="20">
        <f xml:space="preserve"> RAW!D687 / 5</f>
        <v>-473.2</v>
      </c>
      <c r="F687" s="19">
        <f xml:space="preserve"> RAW!E687 / 5000</f>
        <v>1.3048</v>
      </c>
      <c r="G687" s="19">
        <f xml:space="preserve"> RAW!F687 / 5000</f>
        <v>-0.34760000000000002</v>
      </c>
      <c r="H687" s="19">
        <f xml:space="preserve"> RAW!G687 / 5000</f>
        <v>1.8E-3</v>
      </c>
      <c r="I687" s="19">
        <f xml:space="preserve"> RAW!H687 / 5000</f>
        <v>0.112</v>
      </c>
      <c r="J687" s="20">
        <f xml:space="preserve"> RAW!I687 / 5000</f>
        <v>0.52400000000000002</v>
      </c>
      <c r="K687" s="20">
        <f xml:space="preserve"> RAW!J687</f>
        <v>11111001</v>
      </c>
      <c r="L687" s="21">
        <f xml:space="preserve"> ((RAW!K687 / 10000000000) * 1000)</f>
        <v>0.1736</v>
      </c>
      <c r="M687" s="22">
        <f xml:space="preserve"> ((RAW!L687 / 1000000000) * 1000)</f>
        <v>189.43550999999999</v>
      </c>
      <c r="N687" s="19" t="str">
        <f xml:space="preserve"> RAW!M687</f>
        <v>R</v>
      </c>
      <c r="O687" s="19" t="str">
        <f xml:space="preserve"> RAW!N687</f>
        <v>L</v>
      </c>
      <c r="P687" s="20" t="str">
        <f xml:space="preserve"> RAW!O687</f>
        <v>-</v>
      </c>
      <c r="Q687" s="21">
        <f xml:space="preserve"> ((RAW!P687 / 10000000000) * 1000)</f>
        <v>0</v>
      </c>
      <c r="R687" s="22">
        <f xml:space="preserve"> ((RAW!Q687 / 1000000000) * 1000)</f>
        <v>0.697797</v>
      </c>
      <c r="S687" s="19" t="str">
        <f xml:space="preserve"> RAW!R687</f>
        <v>S</v>
      </c>
      <c r="T687" s="19" t="str">
        <f xml:space="preserve"> RAW!S687</f>
        <v>L</v>
      </c>
      <c r="U687" s="20" t="str">
        <f xml:space="preserve"> RAW!T687</f>
        <v>N</v>
      </c>
      <c r="V687" s="21">
        <f xml:space="preserve"> ((RAW!U687 / 10000000000) * 1000)</f>
        <v>0</v>
      </c>
      <c r="W687" s="22">
        <f xml:space="preserve"> ((RAW!V687 / 1000000000) * 1000)</f>
        <v>266.054687</v>
      </c>
      <c r="X687" s="19" t="str">
        <f xml:space="preserve"> RAW!W687</f>
        <v>S</v>
      </c>
      <c r="Y687" s="19" t="str">
        <f xml:space="preserve"> RAW!X687</f>
        <v>L</v>
      </c>
      <c r="Z687" s="20" t="str">
        <f xml:space="preserve"> RAW!Y687</f>
        <v>N</v>
      </c>
      <c r="AA687" s="19">
        <f xml:space="preserve"> ((RAW!Z687 / 10000000000) * 1000)</f>
        <v>0.1736</v>
      </c>
      <c r="AB687" s="19">
        <f xml:space="preserve"> RAW!AA687 / 5</f>
        <v>1375</v>
      </c>
      <c r="AC687" s="20">
        <f xml:space="preserve"> ((RAW!AB687 / 1000000) * 1000)</f>
        <v>0</v>
      </c>
    </row>
    <row r="688" spans="1:29" x14ac:dyDescent="0.25">
      <c r="A688" s="28">
        <v>43240.922845092595</v>
      </c>
      <c r="B688" s="18">
        <f t="shared" si="11"/>
        <v>57.083333611080889</v>
      </c>
      <c r="C688" s="19">
        <f xml:space="preserve"> RAW!B688 / 5</f>
        <v>1375</v>
      </c>
      <c r="D688" s="19">
        <f xml:space="preserve"> RAW!C688 / 5</f>
        <v>-132.80000000000001</v>
      </c>
      <c r="E688" s="20">
        <f xml:space="preserve"> RAW!D688 / 5</f>
        <v>-473.2</v>
      </c>
      <c r="F688" s="19">
        <f xml:space="preserve"> RAW!E688 / 5000</f>
        <v>1.3048</v>
      </c>
      <c r="G688" s="19">
        <f xml:space="preserve"> RAW!F688 / 5000</f>
        <v>-0.34760000000000002</v>
      </c>
      <c r="H688" s="19">
        <f xml:space="preserve"> RAW!G688 / 5000</f>
        <v>1.8E-3</v>
      </c>
      <c r="I688" s="19">
        <f xml:space="preserve"> RAW!H688 / 5000</f>
        <v>0.112</v>
      </c>
      <c r="J688" s="20">
        <f xml:space="preserve"> RAW!I688 / 5000</f>
        <v>0.5242</v>
      </c>
      <c r="K688" s="20">
        <f xml:space="preserve"> RAW!J688</f>
        <v>11111001</v>
      </c>
      <c r="L688" s="21">
        <f xml:space="preserve"> ((RAW!K688 / 10000000000) * 1000)</f>
        <v>9.1787999999999995E-2</v>
      </c>
      <c r="M688" s="22">
        <f xml:space="preserve"> ((RAW!L688 / 1000000000) * 1000)</f>
        <v>188.702596</v>
      </c>
      <c r="N688" s="19" t="str">
        <f xml:space="preserve"> RAW!M688</f>
        <v>R</v>
      </c>
      <c r="O688" s="19" t="str">
        <f xml:space="preserve"> RAW!N688</f>
        <v>L</v>
      </c>
      <c r="P688" s="20" t="str">
        <f xml:space="preserve"> RAW!O688</f>
        <v>-</v>
      </c>
      <c r="Q688" s="21">
        <f xml:space="preserve"> ((RAW!P688 / 10000000000) * 1000)</f>
        <v>0</v>
      </c>
      <c r="R688" s="22">
        <f xml:space="preserve"> ((RAW!Q688 / 1000000000) * 1000)</f>
        <v>0.697797</v>
      </c>
      <c r="S688" s="19" t="str">
        <f xml:space="preserve"> RAW!R688</f>
        <v>S</v>
      </c>
      <c r="T688" s="19" t="str">
        <f xml:space="preserve"> RAW!S688</f>
        <v>L</v>
      </c>
      <c r="U688" s="20" t="str">
        <f xml:space="preserve"> RAW!T688</f>
        <v>N</v>
      </c>
      <c r="V688" s="21">
        <f xml:space="preserve"> ((RAW!U688 / 10000000000) * 1000)</f>
        <v>0</v>
      </c>
      <c r="W688" s="22">
        <f xml:space="preserve"> ((RAW!V688 / 1000000000) * 1000)</f>
        <v>266.054687</v>
      </c>
      <c r="X688" s="19" t="str">
        <f xml:space="preserve"> RAW!W688</f>
        <v>S</v>
      </c>
      <c r="Y688" s="19" t="str">
        <f xml:space="preserve"> RAW!X688</f>
        <v>L</v>
      </c>
      <c r="Z688" s="20" t="str">
        <f xml:space="preserve"> RAW!Y688</f>
        <v>N</v>
      </c>
      <c r="AA688" s="19">
        <f xml:space="preserve"> ((RAW!Z688 / 10000000000) * 1000)</f>
        <v>9.1787999999999995E-2</v>
      </c>
      <c r="AB688" s="19">
        <f xml:space="preserve"> RAW!AA688 / 5</f>
        <v>1375</v>
      </c>
      <c r="AC688" s="20">
        <f xml:space="preserve"> ((RAW!AB688 / 1000000) * 1000)</f>
        <v>0</v>
      </c>
    </row>
    <row r="689" spans="1:29" x14ac:dyDescent="0.25">
      <c r="A689" s="28">
        <v>43240.926317314814</v>
      </c>
      <c r="B689" s="18">
        <f t="shared" si="11"/>
        <v>57.166666944336612</v>
      </c>
      <c r="C689" s="19">
        <f xml:space="preserve"> RAW!B689 / 5</f>
        <v>1375</v>
      </c>
      <c r="D689" s="19">
        <f xml:space="preserve"> RAW!C689 / 5</f>
        <v>-132.80000000000001</v>
      </c>
      <c r="E689" s="20">
        <f xml:space="preserve"> RAW!D689 / 5</f>
        <v>-473.2</v>
      </c>
      <c r="F689" s="19">
        <f xml:space="preserve"> RAW!E689 / 5000</f>
        <v>1.3048</v>
      </c>
      <c r="G689" s="19">
        <f xml:space="preserve"> RAW!F689 / 5000</f>
        <v>-0.34799999999999998</v>
      </c>
      <c r="H689" s="19">
        <f xml:space="preserve"> RAW!G689 / 5000</f>
        <v>1.8E-3</v>
      </c>
      <c r="I689" s="19">
        <f xml:space="preserve"> RAW!H689 / 5000</f>
        <v>0.112</v>
      </c>
      <c r="J689" s="20">
        <f xml:space="preserve"> RAW!I689 / 5000</f>
        <v>0.5242</v>
      </c>
      <c r="K689" s="20">
        <f xml:space="preserve"> RAW!J689</f>
        <v>11111001</v>
      </c>
      <c r="L689" s="21">
        <f xml:space="preserve"> ((RAW!K689 / 10000000000) * 1000)</f>
        <v>4.1903000000000003E-2</v>
      </c>
      <c r="M689" s="22">
        <f xml:space="preserve"> ((RAW!L689 / 1000000000) * 1000)</f>
        <v>188.18324000000001</v>
      </c>
      <c r="N689" s="19" t="str">
        <f xml:space="preserve"> RAW!M689</f>
        <v>R</v>
      </c>
      <c r="O689" s="19" t="str">
        <f xml:space="preserve"> RAW!N689</f>
        <v>L</v>
      </c>
      <c r="P689" s="20" t="str">
        <f xml:space="preserve"> RAW!O689</f>
        <v>-</v>
      </c>
      <c r="Q689" s="21">
        <f xml:space="preserve"> ((RAW!P689 / 10000000000) * 1000)</f>
        <v>0</v>
      </c>
      <c r="R689" s="22">
        <f xml:space="preserve"> ((RAW!Q689 / 1000000000) * 1000)</f>
        <v>0.697797</v>
      </c>
      <c r="S689" s="19" t="str">
        <f xml:space="preserve"> RAW!R689</f>
        <v>S</v>
      </c>
      <c r="T689" s="19" t="str">
        <f xml:space="preserve"> RAW!S689</f>
        <v>L</v>
      </c>
      <c r="U689" s="20" t="str">
        <f xml:space="preserve"> RAW!T689</f>
        <v>N</v>
      </c>
      <c r="V689" s="21">
        <f xml:space="preserve"> ((RAW!U689 / 10000000000) * 1000)</f>
        <v>0</v>
      </c>
      <c r="W689" s="22">
        <f xml:space="preserve"> ((RAW!V689 / 1000000000) * 1000)</f>
        <v>266.054687</v>
      </c>
      <c r="X689" s="19" t="str">
        <f xml:space="preserve"> RAW!W689</f>
        <v>S</v>
      </c>
      <c r="Y689" s="19" t="str">
        <f xml:space="preserve"> RAW!X689</f>
        <v>L</v>
      </c>
      <c r="Z689" s="20" t="str">
        <f xml:space="preserve"> RAW!Y689</f>
        <v>N</v>
      </c>
      <c r="AA689" s="19">
        <f xml:space="preserve"> ((RAW!Z689 / 10000000000) * 1000)</f>
        <v>4.1903000000000003E-2</v>
      </c>
      <c r="AB689" s="19">
        <f xml:space="preserve"> RAW!AA689 / 5</f>
        <v>1375</v>
      </c>
      <c r="AC689" s="20">
        <f xml:space="preserve"> ((RAW!AB689 / 1000000) * 1000)</f>
        <v>0</v>
      </c>
    </row>
    <row r="690" spans="1:29" x14ac:dyDescent="0.25">
      <c r="A690" s="28">
        <v>43240.92978953704</v>
      </c>
      <c r="B690" s="18">
        <f t="shared" si="11"/>
        <v>57.250000277766958</v>
      </c>
      <c r="C690" s="19">
        <f xml:space="preserve"> RAW!B690 / 5</f>
        <v>1375</v>
      </c>
      <c r="D690" s="19">
        <f xml:space="preserve"> RAW!C690 / 5</f>
        <v>-132.80000000000001</v>
      </c>
      <c r="E690" s="20">
        <f xml:space="preserve"> RAW!D690 / 5</f>
        <v>-473.2</v>
      </c>
      <c r="F690" s="19">
        <f xml:space="preserve"> RAW!E690 / 5000</f>
        <v>1.3048</v>
      </c>
      <c r="G690" s="19">
        <f xml:space="preserve"> RAW!F690 / 5000</f>
        <v>-0.34760000000000002</v>
      </c>
      <c r="H690" s="19">
        <f xml:space="preserve"> RAW!G690 / 5000</f>
        <v>2E-3</v>
      </c>
      <c r="I690" s="19">
        <f xml:space="preserve"> RAW!H690 / 5000</f>
        <v>0.112</v>
      </c>
      <c r="J690" s="20">
        <f xml:space="preserve"> RAW!I690 / 5000</f>
        <v>0.5242</v>
      </c>
      <c r="K690" s="20">
        <f xml:space="preserve"> RAW!J690</f>
        <v>11111001</v>
      </c>
      <c r="L690" s="21">
        <f xml:space="preserve"> ((RAW!K690 / 10000000000) * 1000)</f>
        <v>0</v>
      </c>
      <c r="M690" s="22">
        <f xml:space="preserve"> ((RAW!L690 / 1000000000) * 1000)</f>
        <v>187.81932700000002</v>
      </c>
      <c r="N690" s="19" t="str">
        <f xml:space="preserve"> RAW!M690</f>
        <v>R</v>
      </c>
      <c r="O690" s="19" t="str">
        <f xml:space="preserve"> RAW!N690</f>
        <v>L</v>
      </c>
      <c r="P690" s="20" t="str">
        <f xml:space="preserve"> RAW!O690</f>
        <v>-</v>
      </c>
      <c r="Q690" s="21">
        <f xml:space="preserve"> ((RAW!P690 / 10000000000) * 1000)</f>
        <v>0</v>
      </c>
      <c r="R690" s="22">
        <f xml:space="preserve"> ((RAW!Q690 / 1000000000) * 1000)</f>
        <v>0.697797</v>
      </c>
      <c r="S690" s="19" t="str">
        <f xml:space="preserve"> RAW!R690</f>
        <v>S</v>
      </c>
      <c r="T690" s="19" t="str">
        <f xml:space="preserve"> RAW!S690</f>
        <v>L</v>
      </c>
      <c r="U690" s="20" t="str">
        <f xml:space="preserve"> RAW!T690</f>
        <v>N</v>
      </c>
      <c r="V690" s="21">
        <f xml:space="preserve"> ((RAW!U690 / 10000000000) * 1000)</f>
        <v>0</v>
      </c>
      <c r="W690" s="22">
        <f xml:space="preserve"> ((RAW!V690 / 1000000000) * 1000)</f>
        <v>266.054687</v>
      </c>
      <c r="X690" s="19" t="str">
        <f xml:space="preserve"> RAW!W690</f>
        <v>S</v>
      </c>
      <c r="Y690" s="19" t="str">
        <f xml:space="preserve"> RAW!X690</f>
        <v>L</v>
      </c>
      <c r="Z690" s="20" t="str">
        <f xml:space="preserve"> RAW!Y690</f>
        <v>N</v>
      </c>
      <c r="AA690" s="19">
        <f xml:space="preserve"> ((RAW!Z690 / 10000000000) * 1000)</f>
        <v>0</v>
      </c>
      <c r="AB690" s="19">
        <f xml:space="preserve"> RAW!AA690 / 5</f>
        <v>1375</v>
      </c>
      <c r="AC690" s="20">
        <f xml:space="preserve"> ((RAW!AB690 / 1000000) * 1000)</f>
        <v>0</v>
      </c>
    </row>
    <row r="691" spans="1:29" x14ac:dyDescent="0.25">
      <c r="A691" s="28">
        <v>43240.933261759259</v>
      </c>
      <c r="B691" s="18">
        <f t="shared" si="11"/>
        <v>57.333333611022681</v>
      </c>
      <c r="C691" s="19">
        <f xml:space="preserve"> RAW!B691 / 5</f>
        <v>1375</v>
      </c>
      <c r="D691" s="19">
        <f xml:space="preserve"> RAW!C691 / 5</f>
        <v>-132.80000000000001</v>
      </c>
      <c r="E691" s="20">
        <f xml:space="preserve"> RAW!D691 / 5</f>
        <v>-473.2</v>
      </c>
      <c r="F691" s="19">
        <f xml:space="preserve"> RAW!E691 / 5000</f>
        <v>1.3049999999999999</v>
      </c>
      <c r="G691" s="19">
        <f xml:space="preserve"> RAW!F691 / 5000</f>
        <v>-0.3478</v>
      </c>
      <c r="H691" s="19">
        <f xml:space="preserve"> RAW!G691 / 5000</f>
        <v>2E-3</v>
      </c>
      <c r="I691" s="19">
        <f xml:space="preserve"> RAW!H691 / 5000</f>
        <v>0.112</v>
      </c>
      <c r="J691" s="20">
        <f xml:space="preserve"> RAW!I691 / 5000</f>
        <v>0.5242</v>
      </c>
      <c r="K691" s="20">
        <f xml:space="preserve"> RAW!J691</f>
        <v>11111001</v>
      </c>
      <c r="L691" s="21">
        <f xml:space="preserve"> ((RAW!K691 / 10000000000) * 1000)</f>
        <v>0.10376099999999999</v>
      </c>
      <c r="M691" s="22">
        <f xml:space="preserve"> ((RAW!L691 / 1000000000) * 1000)</f>
        <v>187.587378</v>
      </c>
      <c r="N691" s="19" t="str">
        <f xml:space="preserve"> RAW!M691</f>
        <v>R</v>
      </c>
      <c r="O691" s="19" t="str">
        <f xml:space="preserve"> RAW!N691</f>
        <v>L</v>
      </c>
      <c r="P691" s="20" t="str">
        <f xml:space="preserve"> RAW!O691</f>
        <v>-</v>
      </c>
      <c r="Q691" s="21">
        <f xml:space="preserve"> ((RAW!P691 / 10000000000) * 1000)</f>
        <v>0</v>
      </c>
      <c r="R691" s="22">
        <f xml:space="preserve"> ((RAW!Q691 / 1000000000) * 1000)</f>
        <v>0.697797</v>
      </c>
      <c r="S691" s="19" t="str">
        <f xml:space="preserve"> RAW!R691</f>
        <v>S</v>
      </c>
      <c r="T691" s="19" t="str">
        <f xml:space="preserve"> RAW!S691</f>
        <v>L</v>
      </c>
      <c r="U691" s="20" t="str">
        <f xml:space="preserve"> RAW!T691</f>
        <v>N</v>
      </c>
      <c r="V691" s="21">
        <f xml:space="preserve"> ((RAW!U691 / 10000000000) * 1000)</f>
        <v>0</v>
      </c>
      <c r="W691" s="22">
        <f xml:space="preserve"> ((RAW!V691 / 1000000000) * 1000)</f>
        <v>266.054687</v>
      </c>
      <c r="X691" s="19" t="str">
        <f xml:space="preserve"> RAW!W691</f>
        <v>S</v>
      </c>
      <c r="Y691" s="19" t="str">
        <f xml:space="preserve"> RAW!X691</f>
        <v>L</v>
      </c>
      <c r="Z691" s="20" t="str">
        <f xml:space="preserve"> RAW!Y691</f>
        <v>N</v>
      </c>
      <c r="AA691" s="19">
        <f xml:space="preserve"> ((RAW!Z691 / 10000000000) * 1000)</f>
        <v>0.10376099999999999</v>
      </c>
      <c r="AB691" s="19">
        <f xml:space="preserve"> RAW!AA691 / 5</f>
        <v>1375</v>
      </c>
      <c r="AC691" s="20">
        <f xml:space="preserve"> ((RAW!AB691 / 1000000) * 1000)</f>
        <v>0</v>
      </c>
    </row>
    <row r="692" spans="1:29" x14ac:dyDescent="0.25">
      <c r="A692" s="28">
        <v>43240.936733981478</v>
      </c>
      <c r="B692" s="18">
        <f t="shared" si="11"/>
        <v>57.416666944278404</v>
      </c>
      <c r="C692" s="19">
        <f xml:space="preserve"> RAW!B692 / 5</f>
        <v>1375</v>
      </c>
      <c r="D692" s="19">
        <f xml:space="preserve"> RAW!C692 / 5</f>
        <v>-132.80000000000001</v>
      </c>
      <c r="E692" s="20">
        <f xml:space="preserve"> RAW!D692 / 5</f>
        <v>-473.2</v>
      </c>
      <c r="F692" s="19">
        <f xml:space="preserve"> RAW!E692 / 5000</f>
        <v>1.3049999999999999</v>
      </c>
      <c r="G692" s="19">
        <f xml:space="preserve"> RAW!F692 / 5000</f>
        <v>-0.34760000000000002</v>
      </c>
      <c r="H692" s="19">
        <f xml:space="preserve"> RAW!G692 / 5000</f>
        <v>2E-3</v>
      </c>
      <c r="I692" s="19">
        <f xml:space="preserve"> RAW!H692 / 5000</f>
        <v>0.112</v>
      </c>
      <c r="J692" s="20">
        <f xml:space="preserve"> RAW!I692 / 5000</f>
        <v>0.52439999999999998</v>
      </c>
      <c r="K692" s="20">
        <f xml:space="preserve"> RAW!J692</f>
        <v>11111001</v>
      </c>
      <c r="L692" s="21">
        <f xml:space="preserve"> ((RAW!K692 / 10000000000) * 1000)</f>
        <v>0</v>
      </c>
      <c r="M692" s="22">
        <f xml:space="preserve"> ((RAW!L692 / 1000000000) * 1000)</f>
        <v>187.43035499999999</v>
      </c>
      <c r="N692" s="19" t="str">
        <f xml:space="preserve"> RAW!M692</f>
        <v>R</v>
      </c>
      <c r="O692" s="19" t="str">
        <f xml:space="preserve"> RAW!N692</f>
        <v>L</v>
      </c>
      <c r="P692" s="20" t="str">
        <f xml:space="preserve"> RAW!O692</f>
        <v>-</v>
      </c>
      <c r="Q692" s="21">
        <f xml:space="preserve"> ((RAW!P692 / 10000000000) * 1000)</f>
        <v>0</v>
      </c>
      <c r="R692" s="22">
        <f xml:space="preserve"> ((RAW!Q692 / 1000000000) * 1000)</f>
        <v>0.697797</v>
      </c>
      <c r="S692" s="19" t="str">
        <f xml:space="preserve"> RAW!R692</f>
        <v>S</v>
      </c>
      <c r="T692" s="19" t="str">
        <f xml:space="preserve"> RAW!S692</f>
        <v>L</v>
      </c>
      <c r="U692" s="20" t="str">
        <f xml:space="preserve"> RAW!T692</f>
        <v>N</v>
      </c>
      <c r="V692" s="21">
        <f xml:space="preserve"> ((RAW!U692 / 10000000000) * 1000)</f>
        <v>0</v>
      </c>
      <c r="W692" s="22">
        <f xml:space="preserve"> ((RAW!V692 / 1000000000) * 1000)</f>
        <v>266.054687</v>
      </c>
      <c r="X692" s="19" t="str">
        <f xml:space="preserve"> RAW!W692</f>
        <v>S</v>
      </c>
      <c r="Y692" s="19" t="str">
        <f xml:space="preserve"> RAW!X692</f>
        <v>L</v>
      </c>
      <c r="Z692" s="20" t="str">
        <f xml:space="preserve"> RAW!Y692</f>
        <v>N</v>
      </c>
      <c r="AA692" s="19">
        <f xml:space="preserve"> ((RAW!Z692 / 10000000000) * 1000)</f>
        <v>0</v>
      </c>
      <c r="AB692" s="19">
        <f xml:space="preserve"> RAW!AA692 / 5</f>
        <v>1375</v>
      </c>
      <c r="AC692" s="20">
        <f xml:space="preserve"> ((RAW!AB692 / 1000000) * 1000)</f>
        <v>0</v>
      </c>
    </row>
    <row r="693" spans="1:29" x14ac:dyDescent="0.25">
      <c r="A693" s="28">
        <v>43240.940206203704</v>
      </c>
      <c r="B693" s="18">
        <f t="shared" si="11"/>
        <v>57.50000027770875</v>
      </c>
      <c r="C693" s="19">
        <f xml:space="preserve"> RAW!B693 / 5</f>
        <v>1375</v>
      </c>
      <c r="D693" s="19">
        <f xml:space="preserve"> RAW!C693 / 5</f>
        <v>-132.80000000000001</v>
      </c>
      <c r="E693" s="20">
        <f xml:space="preserve"> RAW!D693 / 5</f>
        <v>-473.2</v>
      </c>
      <c r="F693" s="19">
        <f xml:space="preserve"> RAW!E693 / 5000</f>
        <v>1.3049999999999999</v>
      </c>
      <c r="G693" s="19">
        <f xml:space="preserve"> RAW!F693 / 5000</f>
        <v>-0.3478</v>
      </c>
      <c r="H693" s="19">
        <f xml:space="preserve"> RAW!G693 / 5000</f>
        <v>1.8E-3</v>
      </c>
      <c r="I693" s="19">
        <f xml:space="preserve"> RAW!H693 / 5000</f>
        <v>0.11219999999999999</v>
      </c>
      <c r="J693" s="20">
        <f xml:space="preserve"> RAW!I693 / 5000</f>
        <v>0.52439999999999998</v>
      </c>
      <c r="K693" s="20">
        <f xml:space="preserve"> RAW!J693</f>
        <v>11111001</v>
      </c>
      <c r="L693" s="21">
        <f xml:space="preserve"> ((RAW!K693 / 10000000000) * 1000)</f>
        <v>3.9899999999999996E-3</v>
      </c>
      <c r="M693" s="22">
        <f xml:space="preserve"> ((RAW!L693 / 1000000000) * 1000)</f>
        <v>187.26784599999999</v>
      </c>
      <c r="N693" s="19" t="str">
        <f xml:space="preserve"> RAW!M693</f>
        <v>R</v>
      </c>
      <c r="O693" s="19" t="str">
        <f xml:space="preserve"> RAW!N693</f>
        <v>L</v>
      </c>
      <c r="P693" s="20" t="str">
        <f xml:space="preserve"> RAW!O693</f>
        <v>-</v>
      </c>
      <c r="Q693" s="21">
        <f xml:space="preserve"> ((RAW!P693 / 10000000000) * 1000)</f>
        <v>0</v>
      </c>
      <c r="R693" s="22">
        <f xml:space="preserve"> ((RAW!Q693 / 1000000000) * 1000)</f>
        <v>0.697797</v>
      </c>
      <c r="S693" s="19" t="str">
        <f xml:space="preserve"> RAW!R693</f>
        <v>S</v>
      </c>
      <c r="T693" s="19" t="str">
        <f xml:space="preserve"> RAW!S693</f>
        <v>L</v>
      </c>
      <c r="U693" s="20" t="str">
        <f xml:space="preserve"> RAW!T693</f>
        <v>N</v>
      </c>
      <c r="V693" s="21">
        <f xml:space="preserve"> ((RAW!U693 / 10000000000) * 1000)</f>
        <v>0</v>
      </c>
      <c r="W693" s="22">
        <f xml:space="preserve"> ((RAW!V693 / 1000000000) * 1000)</f>
        <v>266.054687</v>
      </c>
      <c r="X693" s="19" t="str">
        <f xml:space="preserve"> RAW!W693</f>
        <v>S</v>
      </c>
      <c r="Y693" s="19" t="str">
        <f xml:space="preserve"> RAW!X693</f>
        <v>L</v>
      </c>
      <c r="Z693" s="20" t="str">
        <f xml:space="preserve"> RAW!Y693</f>
        <v>N</v>
      </c>
      <c r="AA693" s="19">
        <f xml:space="preserve"> ((RAW!Z693 / 10000000000) * 1000)</f>
        <v>3.9899999999999996E-3</v>
      </c>
      <c r="AB693" s="19">
        <f xml:space="preserve"> RAW!AA693 / 5</f>
        <v>1375</v>
      </c>
      <c r="AC693" s="20">
        <f xml:space="preserve"> ((RAW!AB693 / 1000000) * 1000)</f>
        <v>0</v>
      </c>
    </row>
    <row r="694" spans="1:29" x14ac:dyDescent="0.25">
      <c r="A694" s="28">
        <v>43240.943678425923</v>
      </c>
      <c r="B694" s="18">
        <f t="shared" si="11"/>
        <v>57.583333610964473</v>
      </c>
      <c r="C694" s="19">
        <f xml:space="preserve"> RAW!B694 / 5</f>
        <v>1375</v>
      </c>
      <c r="D694" s="19">
        <f xml:space="preserve"> RAW!C694 / 5</f>
        <v>-132.80000000000001</v>
      </c>
      <c r="E694" s="20">
        <f xml:space="preserve"> RAW!D694 / 5</f>
        <v>-473.2</v>
      </c>
      <c r="F694" s="19">
        <f xml:space="preserve"> RAW!E694 / 5000</f>
        <v>1.3049999999999999</v>
      </c>
      <c r="G694" s="19">
        <f xml:space="preserve"> RAW!F694 / 5000</f>
        <v>-0.3478</v>
      </c>
      <c r="H694" s="19">
        <f xml:space="preserve"> RAW!G694 / 5000</f>
        <v>2E-3</v>
      </c>
      <c r="I694" s="19">
        <f xml:space="preserve"> RAW!H694 / 5000</f>
        <v>0.112</v>
      </c>
      <c r="J694" s="20">
        <f xml:space="preserve"> RAW!I694 / 5000</f>
        <v>0.52439999999999998</v>
      </c>
      <c r="K694" s="20">
        <f xml:space="preserve"> RAW!J694</f>
        <v>11111001</v>
      </c>
      <c r="L694" s="21">
        <f xml:space="preserve"> ((RAW!K694 / 10000000000) * 1000)</f>
        <v>1.9949999999999998E-3</v>
      </c>
      <c r="M694" s="22">
        <f xml:space="preserve"> ((RAW!L694 / 1000000000) * 1000)</f>
        <v>187.15019999999998</v>
      </c>
      <c r="N694" s="19" t="str">
        <f xml:space="preserve"> RAW!M694</f>
        <v>R</v>
      </c>
      <c r="O694" s="19" t="str">
        <f xml:space="preserve"> RAW!N694</f>
        <v>L</v>
      </c>
      <c r="P694" s="20" t="str">
        <f xml:space="preserve"> RAW!O694</f>
        <v>-</v>
      </c>
      <c r="Q694" s="21">
        <f xml:space="preserve"> ((RAW!P694 / 10000000000) * 1000)</f>
        <v>0</v>
      </c>
      <c r="R694" s="22">
        <f xml:space="preserve"> ((RAW!Q694 / 1000000000) * 1000)</f>
        <v>0.697797</v>
      </c>
      <c r="S694" s="19" t="str">
        <f xml:space="preserve"> RAW!R694</f>
        <v>S</v>
      </c>
      <c r="T694" s="19" t="str">
        <f xml:space="preserve"> RAW!S694</f>
        <v>L</v>
      </c>
      <c r="U694" s="20" t="str">
        <f xml:space="preserve"> RAW!T694</f>
        <v>N</v>
      </c>
      <c r="V694" s="21">
        <f xml:space="preserve"> ((RAW!U694 / 10000000000) * 1000)</f>
        <v>0</v>
      </c>
      <c r="W694" s="22">
        <f xml:space="preserve"> ((RAW!V694 / 1000000000) * 1000)</f>
        <v>266.054687</v>
      </c>
      <c r="X694" s="19" t="str">
        <f xml:space="preserve"> RAW!W694</f>
        <v>S</v>
      </c>
      <c r="Y694" s="19" t="str">
        <f xml:space="preserve"> RAW!X694</f>
        <v>L</v>
      </c>
      <c r="Z694" s="20" t="str">
        <f xml:space="preserve"> RAW!Y694</f>
        <v>N</v>
      </c>
      <c r="AA694" s="19">
        <f xml:space="preserve"> ((RAW!Z694 / 10000000000) * 1000)</f>
        <v>1.9949999999999998E-3</v>
      </c>
      <c r="AB694" s="19">
        <f xml:space="preserve"> RAW!AA694 / 5</f>
        <v>1375</v>
      </c>
      <c r="AC694" s="20">
        <f xml:space="preserve"> ((RAW!AB694 / 1000000) * 1000)</f>
        <v>0</v>
      </c>
    </row>
    <row r="695" spans="1:29" x14ac:dyDescent="0.25">
      <c r="A695" s="28">
        <v>43240.947150636573</v>
      </c>
      <c r="B695" s="18">
        <f t="shared" si="11"/>
        <v>57.666666666569654</v>
      </c>
      <c r="C695" s="19">
        <f xml:space="preserve"> RAW!B695 / 5</f>
        <v>1375</v>
      </c>
      <c r="D695" s="19">
        <f xml:space="preserve"> RAW!C695 / 5</f>
        <v>-132.80000000000001</v>
      </c>
      <c r="E695" s="20">
        <f xml:space="preserve"> RAW!D695 / 5</f>
        <v>-473.2</v>
      </c>
      <c r="F695" s="19">
        <f xml:space="preserve"> RAW!E695 / 5000</f>
        <v>1.3051999999999999</v>
      </c>
      <c r="G695" s="19">
        <f xml:space="preserve"> RAW!F695 / 5000</f>
        <v>-0.34760000000000002</v>
      </c>
      <c r="H695" s="19">
        <f xml:space="preserve"> RAW!G695 / 5000</f>
        <v>2E-3</v>
      </c>
      <c r="I695" s="19">
        <f xml:space="preserve"> RAW!H695 / 5000</f>
        <v>0.11219999999999999</v>
      </c>
      <c r="J695" s="20">
        <f xml:space="preserve"> RAW!I695 / 5000</f>
        <v>0.52459999999999996</v>
      </c>
      <c r="K695" s="20">
        <f xml:space="preserve"> RAW!J695</f>
        <v>11111001</v>
      </c>
      <c r="L695" s="21">
        <f xml:space="preserve"> ((RAW!K695 / 10000000000) * 1000)</f>
        <v>0</v>
      </c>
      <c r="M695" s="22">
        <f xml:space="preserve"> ((RAW!L695 / 1000000000) * 1000)</f>
        <v>187.047021</v>
      </c>
      <c r="N695" s="19" t="str">
        <f xml:space="preserve"> RAW!M695</f>
        <v>R</v>
      </c>
      <c r="O695" s="19" t="str">
        <f xml:space="preserve"> RAW!N695</f>
        <v>L</v>
      </c>
      <c r="P695" s="20" t="str">
        <f xml:space="preserve"> RAW!O695</f>
        <v>-</v>
      </c>
      <c r="Q695" s="21">
        <f xml:space="preserve"> ((RAW!P695 / 10000000000) * 1000)</f>
        <v>0</v>
      </c>
      <c r="R695" s="22">
        <f xml:space="preserve"> ((RAW!Q695 / 1000000000) * 1000)</f>
        <v>0.697797</v>
      </c>
      <c r="S695" s="19" t="str">
        <f xml:space="preserve"> RAW!R695</f>
        <v>S</v>
      </c>
      <c r="T695" s="19" t="str">
        <f xml:space="preserve"> RAW!S695</f>
        <v>L</v>
      </c>
      <c r="U695" s="20" t="str">
        <f xml:space="preserve"> RAW!T695</f>
        <v>N</v>
      </c>
      <c r="V695" s="21">
        <f xml:space="preserve"> ((RAW!U695 / 10000000000) * 1000)</f>
        <v>0</v>
      </c>
      <c r="W695" s="22">
        <f xml:space="preserve"> ((RAW!V695 / 1000000000) * 1000)</f>
        <v>266.054687</v>
      </c>
      <c r="X695" s="19" t="str">
        <f xml:space="preserve"> RAW!W695</f>
        <v>S</v>
      </c>
      <c r="Y695" s="19" t="str">
        <f xml:space="preserve"> RAW!X695</f>
        <v>L</v>
      </c>
      <c r="Z695" s="20" t="str">
        <f xml:space="preserve"> RAW!Y695</f>
        <v>N</v>
      </c>
      <c r="AA695" s="19">
        <f xml:space="preserve"> ((RAW!Z695 / 10000000000) * 1000)</f>
        <v>0</v>
      </c>
      <c r="AB695" s="19">
        <f xml:space="preserve"> RAW!AA695 / 5</f>
        <v>1375</v>
      </c>
      <c r="AC695" s="20">
        <f xml:space="preserve"> ((RAW!AB695 / 1000000) * 1000)</f>
        <v>0</v>
      </c>
    </row>
    <row r="696" spans="1:29" x14ac:dyDescent="0.25">
      <c r="A696" s="28">
        <v>43240.9506228588</v>
      </c>
      <c r="B696" s="18">
        <f t="shared" si="11"/>
        <v>57.75</v>
      </c>
      <c r="C696" s="19">
        <f xml:space="preserve"> RAW!B696 / 5</f>
        <v>1375</v>
      </c>
      <c r="D696" s="19">
        <f xml:space="preserve"> RAW!C696 / 5</f>
        <v>-132.80000000000001</v>
      </c>
      <c r="E696" s="20">
        <f xml:space="preserve"> RAW!D696 / 5</f>
        <v>-473.2</v>
      </c>
      <c r="F696" s="19">
        <f xml:space="preserve"> RAW!E696 / 5000</f>
        <v>1.3051999999999999</v>
      </c>
      <c r="G696" s="19">
        <f xml:space="preserve"> RAW!F696 / 5000</f>
        <v>-0.3478</v>
      </c>
      <c r="H696" s="19">
        <f xml:space="preserve"> RAW!G696 / 5000</f>
        <v>2E-3</v>
      </c>
      <c r="I696" s="19">
        <f xml:space="preserve"> RAW!H696 / 5000</f>
        <v>0.11219999999999999</v>
      </c>
      <c r="J696" s="20">
        <f xml:space="preserve"> RAW!I696 / 5000</f>
        <v>0.52439999999999998</v>
      </c>
      <c r="K696" s="20">
        <f xml:space="preserve"> RAW!J696</f>
        <v>11111001</v>
      </c>
      <c r="L696" s="21">
        <f xml:space="preserve"> ((RAW!K696 / 10000000000) * 1000)</f>
        <v>0</v>
      </c>
      <c r="M696" s="22">
        <f xml:space="preserve"> ((RAW!L696 / 1000000000) * 1000)</f>
        <v>186.96667199999999</v>
      </c>
      <c r="N696" s="19" t="str">
        <f xml:space="preserve"> RAW!M696</f>
        <v>R</v>
      </c>
      <c r="O696" s="19" t="str">
        <f xml:space="preserve"> RAW!N696</f>
        <v>L</v>
      </c>
      <c r="P696" s="20" t="str">
        <f xml:space="preserve"> RAW!O696</f>
        <v>-</v>
      </c>
      <c r="Q696" s="21">
        <f xml:space="preserve"> ((RAW!P696 / 10000000000) * 1000)</f>
        <v>0</v>
      </c>
      <c r="R696" s="22">
        <f xml:space="preserve"> ((RAW!Q696 / 1000000000) * 1000)</f>
        <v>0.697797</v>
      </c>
      <c r="S696" s="19" t="str">
        <f xml:space="preserve"> RAW!R696</f>
        <v>S</v>
      </c>
      <c r="T696" s="19" t="str">
        <f xml:space="preserve"> RAW!S696</f>
        <v>L</v>
      </c>
      <c r="U696" s="20" t="str">
        <f xml:space="preserve"> RAW!T696</f>
        <v>N</v>
      </c>
      <c r="V696" s="21">
        <f xml:space="preserve"> ((RAW!U696 / 10000000000) * 1000)</f>
        <v>0</v>
      </c>
      <c r="W696" s="22">
        <f xml:space="preserve"> ((RAW!V696 / 1000000000) * 1000)</f>
        <v>266.054687</v>
      </c>
      <c r="X696" s="19" t="str">
        <f xml:space="preserve"> RAW!W696</f>
        <v>S</v>
      </c>
      <c r="Y696" s="19" t="str">
        <f xml:space="preserve"> RAW!X696</f>
        <v>L</v>
      </c>
      <c r="Z696" s="20" t="str">
        <f xml:space="preserve"> RAW!Y696</f>
        <v>N</v>
      </c>
      <c r="AA696" s="19">
        <f xml:space="preserve"> ((RAW!Z696 / 10000000000) * 1000)</f>
        <v>0</v>
      </c>
      <c r="AB696" s="19">
        <f xml:space="preserve"> RAW!AA696 / 5</f>
        <v>1375</v>
      </c>
      <c r="AC696" s="20">
        <f xml:space="preserve"> ((RAW!AB696 / 1000000) * 1000)</f>
        <v>0</v>
      </c>
    </row>
    <row r="697" spans="1:29" x14ac:dyDescent="0.25">
      <c r="A697" s="28">
        <v>43240.954095092595</v>
      </c>
      <c r="B697" s="18">
        <f t="shared" si="11"/>
        <v>57.833333611080889</v>
      </c>
      <c r="C697" s="19">
        <f xml:space="preserve"> RAW!B697 / 5</f>
        <v>1375</v>
      </c>
      <c r="D697" s="19">
        <f xml:space="preserve"> RAW!C697 / 5</f>
        <v>-132.80000000000001</v>
      </c>
      <c r="E697" s="20">
        <f xml:space="preserve"> RAW!D697 / 5</f>
        <v>-473.2</v>
      </c>
      <c r="F697" s="19">
        <f xml:space="preserve"> RAW!E697 / 5000</f>
        <v>1.3049999999999999</v>
      </c>
      <c r="G697" s="19">
        <f xml:space="preserve"> RAW!F697 / 5000</f>
        <v>-0.34760000000000002</v>
      </c>
      <c r="H697" s="19">
        <f xml:space="preserve"> RAW!G697 / 5000</f>
        <v>2E-3</v>
      </c>
      <c r="I697" s="19">
        <f xml:space="preserve"> RAW!H697 / 5000</f>
        <v>0.112</v>
      </c>
      <c r="J697" s="20">
        <f xml:space="preserve"> RAW!I697 / 5000</f>
        <v>0.52439999999999998</v>
      </c>
      <c r="K697" s="20">
        <f xml:space="preserve"> RAW!J697</f>
        <v>11111001</v>
      </c>
      <c r="L697" s="21">
        <f xml:space="preserve"> ((RAW!K697 / 10000000000) * 1000)</f>
        <v>0</v>
      </c>
      <c r="M697" s="22">
        <f xml:space="preserve"> ((RAW!L697 / 1000000000) * 1000)</f>
        <v>186.926481</v>
      </c>
      <c r="N697" s="19" t="str">
        <f xml:space="preserve"> RAW!M697</f>
        <v>R</v>
      </c>
      <c r="O697" s="19" t="str">
        <f xml:space="preserve"> RAW!N697</f>
        <v>L</v>
      </c>
      <c r="P697" s="20" t="str">
        <f xml:space="preserve"> RAW!O697</f>
        <v>-</v>
      </c>
      <c r="Q697" s="21">
        <f xml:space="preserve"> ((RAW!P697 / 10000000000) * 1000)</f>
        <v>0</v>
      </c>
      <c r="R697" s="22">
        <f xml:space="preserve"> ((RAW!Q697 / 1000000000) * 1000)</f>
        <v>0.697797</v>
      </c>
      <c r="S697" s="19" t="str">
        <f xml:space="preserve"> RAW!R697</f>
        <v>S</v>
      </c>
      <c r="T697" s="19" t="str">
        <f xml:space="preserve"> RAW!S697</f>
        <v>L</v>
      </c>
      <c r="U697" s="20" t="str">
        <f xml:space="preserve"> RAW!T697</f>
        <v>N</v>
      </c>
      <c r="V697" s="21">
        <f xml:space="preserve"> ((RAW!U697 / 10000000000) * 1000)</f>
        <v>0</v>
      </c>
      <c r="W697" s="22">
        <f xml:space="preserve"> ((RAW!V697 / 1000000000) * 1000)</f>
        <v>266.054687</v>
      </c>
      <c r="X697" s="19" t="str">
        <f xml:space="preserve"> RAW!W697</f>
        <v>S</v>
      </c>
      <c r="Y697" s="19" t="str">
        <f xml:space="preserve"> RAW!X697</f>
        <v>L</v>
      </c>
      <c r="Z697" s="20" t="str">
        <f xml:space="preserve"> RAW!Y697</f>
        <v>N</v>
      </c>
      <c r="AA697" s="19">
        <f xml:space="preserve"> ((RAW!Z697 / 10000000000) * 1000)</f>
        <v>0</v>
      </c>
      <c r="AB697" s="19">
        <f xml:space="preserve"> RAW!AA697 / 5</f>
        <v>1375</v>
      </c>
      <c r="AC697" s="20">
        <f xml:space="preserve"> ((RAW!AB697 / 1000000) * 1000)</f>
        <v>0</v>
      </c>
    </row>
    <row r="698" spans="1:29" x14ac:dyDescent="0.25">
      <c r="A698" s="28">
        <v>43240.957567314814</v>
      </c>
      <c r="B698" s="18">
        <f t="shared" si="11"/>
        <v>57.916666944336612</v>
      </c>
      <c r="C698" s="19">
        <f xml:space="preserve"> RAW!B698 / 5</f>
        <v>1375.6</v>
      </c>
      <c r="D698" s="19">
        <f xml:space="preserve"> RAW!C698 / 5</f>
        <v>-132.80000000000001</v>
      </c>
      <c r="E698" s="20">
        <f xml:space="preserve"> RAW!D698 / 5</f>
        <v>-473.2</v>
      </c>
      <c r="F698" s="19">
        <f xml:space="preserve"> RAW!E698 / 5000</f>
        <v>1.3051999999999999</v>
      </c>
      <c r="G698" s="19">
        <f xml:space="preserve"> RAW!F698 / 5000</f>
        <v>-0.34720000000000001</v>
      </c>
      <c r="H698" s="19">
        <f xml:space="preserve"> RAW!G698 / 5000</f>
        <v>2.3999999999999998E-3</v>
      </c>
      <c r="I698" s="19">
        <f xml:space="preserve"> RAW!H698 / 5000</f>
        <v>0.11260000000000001</v>
      </c>
      <c r="J698" s="20">
        <f xml:space="preserve"> RAW!I698 / 5000</f>
        <v>0.52480000000000004</v>
      </c>
      <c r="K698" s="20">
        <f xml:space="preserve"> RAW!J698</f>
        <v>11111001</v>
      </c>
      <c r="L698" s="21">
        <f xml:space="preserve"> ((RAW!K698 / 10000000000) * 1000)</f>
        <v>0</v>
      </c>
      <c r="M698" s="22">
        <f xml:space="preserve"> ((RAW!L698 / 1000000000) * 1000)</f>
        <v>186.897032</v>
      </c>
      <c r="N698" s="19" t="str">
        <f xml:space="preserve"> RAW!M698</f>
        <v>R</v>
      </c>
      <c r="O698" s="19" t="str">
        <f xml:space="preserve"> RAW!N698</f>
        <v>L</v>
      </c>
      <c r="P698" s="20" t="str">
        <f xml:space="preserve"> RAW!O698</f>
        <v>-</v>
      </c>
      <c r="Q698" s="21">
        <f xml:space="preserve"> ((RAW!P698 / 10000000000) * 1000)</f>
        <v>0</v>
      </c>
      <c r="R698" s="22">
        <f xml:space="preserve"> ((RAW!Q698 / 1000000000) * 1000)</f>
        <v>0.697797</v>
      </c>
      <c r="S698" s="19" t="str">
        <f xml:space="preserve"> RAW!R698</f>
        <v>S</v>
      </c>
      <c r="T698" s="19" t="str">
        <f xml:space="preserve"> RAW!S698</f>
        <v>L</v>
      </c>
      <c r="U698" s="20" t="str">
        <f xml:space="preserve"> RAW!T698</f>
        <v>N</v>
      </c>
      <c r="V698" s="21">
        <f xml:space="preserve"> ((RAW!U698 / 10000000000) * 1000)</f>
        <v>0</v>
      </c>
      <c r="W698" s="22">
        <f xml:space="preserve"> ((RAW!V698 / 1000000000) * 1000)</f>
        <v>266.054687</v>
      </c>
      <c r="X698" s="19" t="str">
        <f xml:space="preserve"> RAW!W698</f>
        <v>S</v>
      </c>
      <c r="Y698" s="19" t="str">
        <f xml:space="preserve"> RAW!X698</f>
        <v>L</v>
      </c>
      <c r="Z698" s="20" t="str">
        <f xml:space="preserve"> RAW!Y698</f>
        <v>N</v>
      </c>
      <c r="AA698" s="19">
        <f xml:space="preserve"> ((RAW!Z698 / 10000000000) * 1000)</f>
        <v>0</v>
      </c>
      <c r="AB698" s="19">
        <f xml:space="preserve"> RAW!AA698 / 5</f>
        <v>1375.6</v>
      </c>
      <c r="AC698" s="20">
        <f xml:space="preserve"> ((RAW!AB698 / 1000000) * 1000)</f>
        <v>0</v>
      </c>
    </row>
    <row r="699" spans="1:29" x14ac:dyDescent="0.25">
      <c r="A699" s="28">
        <v>43240.961039525464</v>
      </c>
      <c r="B699" s="18">
        <f t="shared" si="11"/>
        <v>57.999999999941792</v>
      </c>
      <c r="C699" s="19">
        <f xml:space="preserve"> RAW!B699 / 5</f>
        <v>1376</v>
      </c>
      <c r="D699" s="19">
        <f xml:space="preserve"> RAW!C699 / 5</f>
        <v>-132.80000000000001</v>
      </c>
      <c r="E699" s="20">
        <f xml:space="preserve"> RAW!D699 / 5</f>
        <v>-473.2</v>
      </c>
      <c r="F699" s="19">
        <f xml:space="preserve"> RAW!E699 / 5000</f>
        <v>1.3051999999999999</v>
      </c>
      <c r="G699" s="19">
        <f xml:space="preserve"> RAW!F699 / 5000</f>
        <v>-0.3468</v>
      </c>
      <c r="H699" s="19">
        <f xml:space="preserve"> RAW!G699 / 5000</f>
        <v>2.8E-3</v>
      </c>
      <c r="I699" s="19">
        <f xml:space="preserve"> RAW!H699 / 5000</f>
        <v>0.113</v>
      </c>
      <c r="J699" s="20">
        <f xml:space="preserve"> RAW!I699 / 5000</f>
        <v>0.52500000000000002</v>
      </c>
      <c r="K699" s="20">
        <f xml:space="preserve"> RAW!J699</f>
        <v>11111001</v>
      </c>
      <c r="L699" s="21">
        <f xml:space="preserve"> ((RAW!K699 / 10000000000) * 1000)</f>
        <v>0</v>
      </c>
      <c r="M699" s="22">
        <f xml:space="preserve"> ((RAW!L699 / 1000000000) * 1000)</f>
        <v>186.897032</v>
      </c>
      <c r="N699" s="19" t="str">
        <f xml:space="preserve"> RAW!M699</f>
        <v>R</v>
      </c>
      <c r="O699" s="19" t="str">
        <f xml:space="preserve"> RAW!N699</f>
        <v>L</v>
      </c>
      <c r="P699" s="20" t="str">
        <f xml:space="preserve"> RAW!O699</f>
        <v>-</v>
      </c>
      <c r="Q699" s="21">
        <f xml:space="preserve"> ((RAW!P699 / 10000000000) * 1000)</f>
        <v>0</v>
      </c>
      <c r="R699" s="22">
        <f xml:space="preserve"> ((RAW!Q699 / 1000000000) * 1000)</f>
        <v>0.697797</v>
      </c>
      <c r="S699" s="19" t="str">
        <f xml:space="preserve"> RAW!R699</f>
        <v>S</v>
      </c>
      <c r="T699" s="19" t="str">
        <f xml:space="preserve"> RAW!S699</f>
        <v>L</v>
      </c>
      <c r="U699" s="20" t="str">
        <f xml:space="preserve"> RAW!T699</f>
        <v>N</v>
      </c>
      <c r="V699" s="21">
        <f xml:space="preserve"> ((RAW!U699 / 10000000000) * 1000)</f>
        <v>0</v>
      </c>
      <c r="W699" s="22">
        <f xml:space="preserve"> ((RAW!V699 / 1000000000) * 1000)</f>
        <v>266.054687</v>
      </c>
      <c r="X699" s="19" t="str">
        <f xml:space="preserve"> RAW!W699</f>
        <v>S</v>
      </c>
      <c r="Y699" s="19" t="str">
        <f xml:space="preserve"> RAW!X699</f>
        <v>L</v>
      </c>
      <c r="Z699" s="20" t="str">
        <f xml:space="preserve"> RAW!Y699</f>
        <v>N</v>
      </c>
      <c r="AA699" s="19">
        <f xml:space="preserve"> ((RAW!Z699 / 10000000000) * 1000)</f>
        <v>0</v>
      </c>
      <c r="AB699" s="19">
        <f xml:space="preserve"> RAW!AA699 / 5</f>
        <v>1376</v>
      </c>
      <c r="AC699" s="20">
        <f xml:space="preserve"> ((RAW!AB699 / 1000000) * 1000)</f>
        <v>0</v>
      </c>
    </row>
    <row r="700" spans="1:29" x14ac:dyDescent="0.25">
      <c r="A700" s="28">
        <v>43240.964511759259</v>
      </c>
      <c r="B700" s="18">
        <f t="shared" si="11"/>
        <v>58.083333611022681</v>
      </c>
      <c r="C700" s="19">
        <f xml:space="preserve"> RAW!B700 / 5</f>
        <v>1375</v>
      </c>
      <c r="D700" s="19">
        <f xml:space="preserve"> RAW!C700 / 5</f>
        <v>-132.80000000000001</v>
      </c>
      <c r="E700" s="20">
        <f xml:space="preserve"> RAW!D700 / 5</f>
        <v>-473.2</v>
      </c>
      <c r="F700" s="19">
        <f xml:space="preserve"> RAW!E700 / 5000</f>
        <v>1.3049999999999999</v>
      </c>
      <c r="G700" s="19">
        <f xml:space="preserve"> RAW!F700 / 5000</f>
        <v>-0.34799999999999998</v>
      </c>
      <c r="H700" s="19">
        <f xml:space="preserve"> RAW!G700 / 5000</f>
        <v>2E-3</v>
      </c>
      <c r="I700" s="19">
        <f xml:space="preserve"> RAW!H700 / 5000</f>
        <v>0.112</v>
      </c>
      <c r="J700" s="20">
        <f xml:space="preserve"> RAW!I700 / 5000</f>
        <v>0.52439999999999998</v>
      </c>
      <c r="K700" s="20">
        <f xml:space="preserve"> RAW!J700</f>
        <v>11111001</v>
      </c>
      <c r="L700" s="21">
        <f xml:space="preserve"> ((RAW!K700 / 10000000000) * 1000)</f>
        <v>2.3939999999999999E-3</v>
      </c>
      <c r="M700" s="22">
        <f xml:space="preserve"> ((RAW!L700 / 1000000000) * 1000)</f>
        <v>186.72694000000001</v>
      </c>
      <c r="N700" s="19" t="str">
        <f xml:space="preserve"> RAW!M700</f>
        <v>R</v>
      </c>
      <c r="O700" s="19" t="str">
        <f xml:space="preserve"> RAW!N700</f>
        <v>L</v>
      </c>
      <c r="P700" s="20" t="str">
        <f xml:space="preserve"> RAW!O700</f>
        <v>-</v>
      </c>
      <c r="Q700" s="21">
        <f xml:space="preserve"> ((RAW!P700 / 10000000000) * 1000)</f>
        <v>0</v>
      </c>
      <c r="R700" s="22">
        <f xml:space="preserve"> ((RAW!Q700 / 1000000000) * 1000)</f>
        <v>0.697797</v>
      </c>
      <c r="S700" s="19" t="str">
        <f xml:space="preserve"> RAW!R700</f>
        <v>S</v>
      </c>
      <c r="T700" s="19" t="str">
        <f xml:space="preserve"> RAW!S700</f>
        <v>L</v>
      </c>
      <c r="U700" s="20" t="str">
        <f xml:space="preserve"> RAW!T700</f>
        <v>N</v>
      </c>
      <c r="V700" s="21">
        <f xml:space="preserve"> ((RAW!U700 / 10000000000) * 1000)</f>
        <v>0</v>
      </c>
      <c r="W700" s="22">
        <f xml:space="preserve"> ((RAW!V700 / 1000000000) * 1000)</f>
        <v>266.054687</v>
      </c>
      <c r="X700" s="19" t="str">
        <f xml:space="preserve"> RAW!W700</f>
        <v>S</v>
      </c>
      <c r="Y700" s="19" t="str">
        <f xml:space="preserve"> RAW!X700</f>
        <v>L</v>
      </c>
      <c r="Z700" s="20" t="str">
        <f xml:space="preserve"> RAW!Y700</f>
        <v>N</v>
      </c>
      <c r="AA700" s="19">
        <f xml:space="preserve"> ((RAW!Z700 / 10000000000) * 1000)</f>
        <v>2.3939999999999999E-3</v>
      </c>
      <c r="AB700" s="19">
        <f xml:space="preserve"> RAW!AA700 / 5</f>
        <v>1375</v>
      </c>
      <c r="AC700" s="20">
        <f xml:space="preserve"> ((RAW!AB700 / 1000000) * 1000)</f>
        <v>0</v>
      </c>
    </row>
    <row r="701" spans="1:29" x14ac:dyDescent="0.25">
      <c r="A701" s="28">
        <v>43240.967983981478</v>
      </c>
      <c r="B701" s="18">
        <f t="shared" si="11"/>
        <v>58.166666944278404</v>
      </c>
      <c r="C701" s="19">
        <f xml:space="preserve"> RAW!B701 / 5</f>
        <v>1375</v>
      </c>
      <c r="D701" s="19">
        <f xml:space="preserve"> RAW!C701 / 5</f>
        <v>-132.80000000000001</v>
      </c>
      <c r="E701" s="20">
        <f xml:space="preserve"> RAW!D701 / 5</f>
        <v>-473.2</v>
      </c>
      <c r="F701" s="19">
        <f xml:space="preserve"> RAW!E701 / 5000</f>
        <v>1.3049999999999999</v>
      </c>
      <c r="G701" s="19">
        <f xml:space="preserve"> RAW!F701 / 5000</f>
        <v>-0.3478</v>
      </c>
      <c r="H701" s="19">
        <f xml:space="preserve"> RAW!G701 / 5000</f>
        <v>1.8E-3</v>
      </c>
      <c r="I701" s="19">
        <f xml:space="preserve"> RAW!H701 / 5000</f>
        <v>0.11219999999999999</v>
      </c>
      <c r="J701" s="20">
        <f xml:space="preserve"> RAW!I701 / 5000</f>
        <v>0.52459999999999996</v>
      </c>
      <c r="K701" s="20">
        <f xml:space="preserve"> RAW!J701</f>
        <v>11111001</v>
      </c>
      <c r="L701" s="21">
        <f xml:space="preserve"> ((RAW!K701 / 10000000000) * 1000)</f>
        <v>3.392E-3</v>
      </c>
      <c r="M701" s="22">
        <f xml:space="preserve"> ((RAW!L701 / 1000000000) * 1000)</f>
        <v>186.63019600000001</v>
      </c>
      <c r="N701" s="19" t="str">
        <f xml:space="preserve"> RAW!M701</f>
        <v>R</v>
      </c>
      <c r="O701" s="19" t="str">
        <f xml:space="preserve"> RAW!N701</f>
        <v>L</v>
      </c>
      <c r="P701" s="20" t="str">
        <f xml:space="preserve"> RAW!O701</f>
        <v>-</v>
      </c>
      <c r="Q701" s="21">
        <f xml:space="preserve"> ((RAW!P701 / 10000000000) * 1000)</f>
        <v>0</v>
      </c>
      <c r="R701" s="22">
        <f xml:space="preserve"> ((RAW!Q701 / 1000000000) * 1000)</f>
        <v>0.697797</v>
      </c>
      <c r="S701" s="19" t="str">
        <f xml:space="preserve"> RAW!R701</f>
        <v>S</v>
      </c>
      <c r="T701" s="19" t="str">
        <f xml:space="preserve"> RAW!S701</f>
        <v>L</v>
      </c>
      <c r="U701" s="20" t="str">
        <f xml:space="preserve"> RAW!T701</f>
        <v>N</v>
      </c>
      <c r="V701" s="21">
        <f xml:space="preserve"> ((RAW!U701 / 10000000000) * 1000)</f>
        <v>0</v>
      </c>
      <c r="W701" s="22">
        <f xml:space="preserve"> ((RAW!V701 / 1000000000) * 1000)</f>
        <v>266.054687</v>
      </c>
      <c r="X701" s="19" t="str">
        <f xml:space="preserve"> RAW!W701</f>
        <v>S</v>
      </c>
      <c r="Y701" s="19" t="str">
        <f xml:space="preserve"> RAW!X701</f>
        <v>L</v>
      </c>
      <c r="Z701" s="20" t="str">
        <f xml:space="preserve"> RAW!Y701</f>
        <v>N</v>
      </c>
      <c r="AA701" s="19">
        <f xml:space="preserve"> ((RAW!Z701 / 10000000000) * 1000)</f>
        <v>3.392E-3</v>
      </c>
      <c r="AB701" s="19">
        <f xml:space="preserve"> RAW!AA701 / 5</f>
        <v>1375</v>
      </c>
      <c r="AC701" s="20">
        <f xml:space="preserve"> ((RAW!AB701 / 1000000) * 1000)</f>
        <v>0</v>
      </c>
    </row>
    <row r="702" spans="1:29" x14ac:dyDescent="0.25">
      <c r="A702" s="28">
        <v>43240.971456203704</v>
      </c>
      <c r="B702" s="18">
        <f t="shared" si="11"/>
        <v>58.25000027770875</v>
      </c>
      <c r="C702" s="19">
        <f xml:space="preserve"> RAW!B702 / 5</f>
        <v>1375</v>
      </c>
      <c r="D702" s="19">
        <f xml:space="preserve"> RAW!C702 / 5</f>
        <v>-132.80000000000001</v>
      </c>
      <c r="E702" s="20">
        <f xml:space="preserve"> RAW!D702 / 5</f>
        <v>-473.2</v>
      </c>
      <c r="F702" s="19">
        <f xml:space="preserve"> RAW!E702 / 5000</f>
        <v>1.3051999999999999</v>
      </c>
      <c r="G702" s="19">
        <f xml:space="preserve"> RAW!F702 / 5000</f>
        <v>-0.34760000000000002</v>
      </c>
      <c r="H702" s="19">
        <f xml:space="preserve"> RAW!G702 / 5000</f>
        <v>2E-3</v>
      </c>
      <c r="I702" s="19">
        <f xml:space="preserve"> RAW!H702 / 5000</f>
        <v>0.11219999999999999</v>
      </c>
      <c r="J702" s="20">
        <f xml:space="preserve"> RAW!I702 / 5000</f>
        <v>0.52439999999999998</v>
      </c>
      <c r="K702" s="20">
        <f xml:space="preserve"> RAW!J702</f>
        <v>11111001</v>
      </c>
      <c r="L702" s="21">
        <f xml:space="preserve"> ((RAW!K702 / 10000000000) * 1000)</f>
        <v>0</v>
      </c>
      <c r="M702" s="22">
        <f xml:space="preserve"> ((RAW!L702 / 1000000000) * 1000)</f>
        <v>186.58534900000001</v>
      </c>
      <c r="N702" s="19" t="str">
        <f xml:space="preserve"> RAW!M702</f>
        <v>R</v>
      </c>
      <c r="O702" s="19" t="str">
        <f xml:space="preserve"> RAW!N702</f>
        <v>L</v>
      </c>
      <c r="P702" s="20" t="str">
        <f xml:space="preserve"> RAW!O702</f>
        <v>-</v>
      </c>
      <c r="Q702" s="21">
        <f xml:space="preserve"> ((RAW!P702 / 10000000000) * 1000)</f>
        <v>0</v>
      </c>
      <c r="R702" s="22">
        <f xml:space="preserve"> ((RAW!Q702 / 1000000000) * 1000)</f>
        <v>0.697797</v>
      </c>
      <c r="S702" s="19" t="str">
        <f xml:space="preserve"> RAW!R702</f>
        <v>S</v>
      </c>
      <c r="T702" s="19" t="str">
        <f xml:space="preserve"> RAW!S702</f>
        <v>L</v>
      </c>
      <c r="U702" s="20" t="str">
        <f xml:space="preserve"> RAW!T702</f>
        <v>N</v>
      </c>
      <c r="V702" s="21">
        <f xml:space="preserve"> ((RAW!U702 / 10000000000) * 1000)</f>
        <v>0</v>
      </c>
      <c r="W702" s="22">
        <f xml:space="preserve"> ((RAW!V702 / 1000000000) * 1000)</f>
        <v>266.054687</v>
      </c>
      <c r="X702" s="19" t="str">
        <f xml:space="preserve"> RAW!W702</f>
        <v>S</v>
      </c>
      <c r="Y702" s="19" t="str">
        <f xml:space="preserve"> RAW!X702</f>
        <v>L</v>
      </c>
      <c r="Z702" s="20" t="str">
        <f xml:space="preserve"> RAW!Y702</f>
        <v>N</v>
      </c>
      <c r="AA702" s="19">
        <f xml:space="preserve"> ((RAW!Z702 / 10000000000) * 1000)</f>
        <v>0</v>
      </c>
      <c r="AB702" s="19">
        <f xml:space="preserve"> RAW!AA702 / 5</f>
        <v>1375</v>
      </c>
      <c r="AC702" s="20">
        <f xml:space="preserve"> ((RAW!AB702 / 1000000) * 1000)</f>
        <v>0</v>
      </c>
    </row>
    <row r="703" spans="1:29" x14ac:dyDescent="0.25">
      <c r="A703" s="28">
        <v>43240.974928425923</v>
      </c>
      <c r="B703" s="18">
        <f t="shared" si="11"/>
        <v>58.333333610964473</v>
      </c>
      <c r="C703" s="19">
        <f xml:space="preserve"> RAW!B703 / 5</f>
        <v>1375</v>
      </c>
      <c r="D703" s="19">
        <f xml:space="preserve"> RAW!C703 / 5</f>
        <v>-132.80000000000001</v>
      </c>
      <c r="E703" s="20">
        <f xml:space="preserve"> RAW!D703 / 5</f>
        <v>-473.2</v>
      </c>
      <c r="F703" s="19">
        <f xml:space="preserve"> RAW!E703 / 5000</f>
        <v>1.3049999999999999</v>
      </c>
      <c r="G703" s="19">
        <f xml:space="preserve"> RAW!F703 / 5000</f>
        <v>-0.34760000000000002</v>
      </c>
      <c r="H703" s="19">
        <f xml:space="preserve"> RAW!G703 / 5000</f>
        <v>2.2000000000000001E-3</v>
      </c>
      <c r="I703" s="19">
        <f xml:space="preserve"> RAW!H703 / 5000</f>
        <v>0.11219999999999999</v>
      </c>
      <c r="J703" s="20">
        <f xml:space="preserve"> RAW!I703 / 5000</f>
        <v>0.52459999999999996</v>
      </c>
      <c r="K703" s="20">
        <f xml:space="preserve"> RAW!J703</f>
        <v>11111001</v>
      </c>
      <c r="L703" s="21">
        <f xml:space="preserve"> ((RAW!K703 / 10000000000) * 1000)</f>
        <v>0</v>
      </c>
      <c r="M703" s="22">
        <f xml:space="preserve"> ((RAW!L703 / 1000000000) * 1000)</f>
        <v>186.575954</v>
      </c>
      <c r="N703" s="19" t="str">
        <f xml:space="preserve"> RAW!M703</f>
        <v>R</v>
      </c>
      <c r="O703" s="19" t="str">
        <f xml:space="preserve"> RAW!N703</f>
        <v>L</v>
      </c>
      <c r="P703" s="20" t="str">
        <f xml:space="preserve"> RAW!O703</f>
        <v>-</v>
      </c>
      <c r="Q703" s="21">
        <f xml:space="preserve"> ((RAW!P703 / 10000000000) * 1000)</f>
        <v>0</v>
      </c>
      <c r="R703" s="22">
        <f xml:space="preserve"> ((RAW!Q703 / 1000000000) * 1000)</f>
        <v>0.697797</v>
      </c>
      <c r="S703" s="19" t="str">
        <f xml:space="preserve"> RAW!R703</f>
        <v>S</v>
      </c>
      <c r="T703" s="19" t="str">
        <f xml:space="preserve"> RAW!S703</f>
        <v>L</v>
      </c>
      <c r="U703" s="20" t="str">
        <f xml:space="preserve"> RAW!T703</f>
        <v>N</v>
      </c>
      <c r="V703" s="21">
        <f xml:space="preserve"> ((RAW!U703 / 10000000000) * 1000)</f>
        <v>0</v>
      </c>
      <c r="W703" s="22">
        <f xml:space="preserve"> ((RAW!V703 / 1000000000) * 1000)</f>
        <v>266.054687</v>
      </c>
      <c r="X703" s="19" t="str">
        <f xml:space="preserve"> RAW!W703</f>
        <v>S</v>
      </c>
      <c r="Y703" s="19" t="str">
        <f xml:space="preserve"> RAW!X703</f>
        <v>L</v>
      </c>
      <c r="Z703" s="20" t="str">
        <f xml:space="preserve"> RAW!Y703</f>
        <v>N</v>
      </c>
      <c r="AA703" s="19">
        <f xml:space="preserve"> ((RAW!Z703 / 10000000000) * 1000)</f>
        <v>0</v>
      </c>
      <c r="AB703" s="19">
        <f xml:space="preserve"> RAW!AA703 / 5</f>
        <v>1375</v>
      </c>
      <c r="AC703" s="20">
        <f xml:space="preserve"> ((RAW!AB703 / 1000000) * 1000)</f>
        <v>0</v>
      </c>
    </row>
    <row r="704" spans="1:29" x14ac:dyDescent="0.25">
      <c r="A704" s="28">
        <v>43240.97840064815</v>
      </c>
      <c r="B704" s="18">
        <f t="shared" si="11"/>
        <v>58.416666944394819</v>
      </c>
      <c r="C704" s="19">
        <f xml:space="preserve"> RAW!B704 / 5</f>
        <v>1375.6</v>
      </c>
      <c r="D704" s="19">
        <f xml:space="preserve"> RAW!C704 / 5</f>
        <v>-132.80000000000001</v>
      </c>
      <c r="E704" s="20">
        <f xml:space="preserve"> RAW!D704 / 5</f>
        <v>-473.2</v>
      </c>
      <c r="F704" s="19">
        <f xml:space="preserve"> RAW!E704 / 5000</f>
        <v>1.3049999999999999</v>
      </c>
      <c r="G704" s="19">
        <f xml:space="preserve"> RAW!F704 / 5000</f>
        <v>-0.34760000000000002</v>
      </c>
      <c r="H704" s="19">
        <f xml:space="preserve"> RAW!G704 / 5000</f>
        <v>2.2000000000000001E-3</v>
      </c>
      <c r="I704" s="19">
        <f xml:space="preserve"> RAW!H704 / 5000</f>
        <v>0.11219999999999999</v>
      </c>
      <c r="J704" s="20">
        <f xml:space="preserve"> RAW!I704 / 5000</f>
        <v>0.52480000000000004</v>
      </c>
      <c r="K704" s="20">
        <f xml:space="preserve"> RAW!J704</f>
        <v>11111001</v>
      </c>
      <c r="L704" s="21">
        <f xml:space="preserve"> ((RAW!K704 / 10000000000) * 1000)</f>
        <v>0</v>
      </c>
      <c r="M704" s="22">
        <f xml:space="preserve"> ((RAW!L704 / 1000000000) * 1000)</f>
        <v>186.56532799999999</v>
      </c>
      <c r="N704" s="19" t="str">
        <f xml:space="preserve"> RAW!M704</f>
        <v>R</v>
      </c>
      <c r="O704" s="19" t="str">
        <f xml:space="preserve"> RAW!N704</f>
        <v>L</v>
      </c>
      <c r="P704" s="20" t="str">
        <f xml:space="preserve"> RAW!O704</f>
        <v>-</v>
      </c>
      <c r="Q704" s="21">
        <f xml:space="preserve"> ((RAW!P704 / 10000000000) * 1000)</f>
        <v>0</v>
      </c>
      <c r="R704" s="22">
        <f xml:space="preserve"> ((RAW!Q704 / 1000000000) * 1000)</f>
        <v>0.697797</v>
      </c>
      <c r="S704" s="19" t="str">
        <f xml:space="preserve"> RAW!R704</f>
        <v>S</v>
      </c>
      <c r="T704" s="19" t="str">
        <f xml:space="preserve"> RAW!S704</f>
        <v>L</v>
      </c>
      <c r="U704" s="20" t="str">
        <f xml:space="preserve"> RAW!T704</f>
        <v>N</v>
      </c>
      <c r="V704" s="21">
        <f xml:space="preserve"> ((RAW!U704 / 10000000000) * 1000)</f>
        <v>0</v>
      </c>
      <c r="W704" s="22">
        <f xml:space="preserve"> ((RAW!V704 / 1000000000) * 1000)</f>
        <v>266.054687</v>
      </c>
      <c r="X704" s="19" t="str">
        <f xml:space="preserve"> RAW!W704</f>
        <v>S</v>
      </c>
      <c r="Y704" s="19" t="str">
        <f xml:space="preserve"> RAW!X704</f>
        <v>L</v>
      </c>
      <c r="Z704" s="20" t="str">
        <f xml:space="preserve"> RAW!Y704</f>
        <v>N</v>
      </c>
      <c r="AA704" s="19">
        <f xml:space="preserve"> ((RAW!Z704 / 10000000000) * 1000)</f>
        <v>0</v>
      </c>
      <c r="AB704" s="19">
        <f xml:space="preserve"> RAW!AA704 / 5</f>
        <v>1375.6</v>
      </c>
      <c r="AC704" s="20">
        <f xml:space="preserve"> ((RAW!AB704 / 1000000) * 1000)</f>
        <v>0</v>
      </c>
    </row>
    <row r="705" spans="1:29" x14ac:dyDescent="0.25">
      <c r="A705" s="28">
        <v>43240.981872870369</v>
      </c>
      <c r="B705" s="18">
        <f t="shared" si="11"/>
        <v>58.500000277650543</v>
      </c>
      <c r="C705" s="19">
        <f xml:space="preserve"> RAW!B705 / 5</f>
        <v>1375</v>
      </c>
      <c r="D705" s="19">
        <f xml:space="preserve"> RAW!C705 / 5</f>
        <v>-132.80000000000001</v>
      </c>
      <c r="E705" s="20">
        <f xml:space="preserve"> RAW!D705 / 5</f>
        <v>-473.2</v>
      </c>
      <c r="F705" s="19">
        <f xml:space="preserve"> RAW!E705 / 5000</f>
        <v>1.3049999999999999</v>
      </c>
      <c r="G705" s="19">
        <f xml:space="preserve"> RAW!F705 / 5000</f>
        <v>-0.34760000000000002</v>
      </c>
      <c r="H705" s="19">
        <f xml:space="preserve"> RAW!G705 / 5000</f>
        <v>2.2000000000000001E-3</v>
      </c>
      <c r="I705" s="19">
        <f xml:space="preserve"> RAW!H705 / 5000</f>
        <v>0.11219999999999999</v>
      </c>
      <c r="J705" s="20">
        <f xml:space="preserve"> RAW!I705 / 5000</f>
        <v>0.52439999999999998</v>
      </c>
      <c r="K705" s="20">
        <f xml:space="preserve"> RAW!J705</f>
        <v>11111001</v>
      </c>
      <c r="L705" s="21">
        <f xml:space="preserve"> ((RAW!K705 / 10000000000) * 1000)</f>
        <v>0</v>
      </c>
      <c r="M705" s="22">
        <f xml:space="preserve"> ((RAW!L705 / 1000000000) * 1000)</f>
        <v>186.56418099999999</v>
      </c>
      <c r="N705" s="19" t="str">
        <f xml:space="preserve"> RAW!M705</f>
        <v>R</v>
      </c>
      <c r="O705" s="19" t="str">
        <f xml:space="preserve"> RAW!N705</f>
        <v>L</v>
      </c>
      <c r="P705" s="20" t="str">
        <f xml:space="preserve"> RAW!O705</f>
        <v>-</v>
      </c>
      <c r="Q705" s="21">
        <f xml:space="preserve"> ((RAW!P705 / 10000000000) * 1000)</f>
        <v>0</v>
      </c>
      <c r="R705" s="22">
        <f xml:space="preserve"> ((RAW!Q705 / 1000000000) * 1000)</f>
        <v>0.697797</v>
      </c>
      <c r="S705" s="19" t="str">
        <f xml:space="preserve"> RAW!R705</f>
        <v>S</v>
      </c>
      <c r="T705" s="19" t="str">
        <f xml:space="preserve"> RAW!S705</f>
        <v>L</v>
      </c>
      <c r="U705" s="20" t="str">
        <f xml:space="preserve"> RAW!T705</f>
        <v>N</v>
      </c>
      <c r="V705" s="21">
        <f xml:space="preserve"> ((RAW!U705 / 10000000000) * 1000)</f>
        <v>0</v>
      </c>
      <c r="W705" s="22">
        <f xml:space="preserve"> ((RAW!V705 / 1000000000) * 1000)</f>
        <v>266.054687</v>
      </c>
      <c r="X705" s="19" t="str">
        <f xml:space="preserve"> RAW!W705</f>
        <v>S</v>
      </c>
      <c r="Y705" s="19" t="str">
        <f xml:space="preserve"> RAW!X705</f>
        <v>L</v>
      </c>
      <c r="Z705" s="20" t="str">
        <f xml:space="preserve"> RAW!Y705</f>
        <v>N</v>
      </c>
      <c r="AA705" s="19">
        <f xml:space="preserve"> ((RAW!Z705 / 10000000000) * 1000)</f>
        <v>0</v>
      </c>
      <c r="AB705" s="19">
        <f xml:space="preserve"> RAW!AA705 / 5</f>
        <v>1375</v>
      </c>
      <c r="AC705" s="20">
        <f xml:space="preserve"> ((RAW!AB705 / 1000000) * 1000)</f>
        <v>0</v>
      </c>
    </row>
    <row r="706" spans="1:29" x14ac:dyDescent="0.25">
      <c r="A706" s="28">
        <v>43240.985345092595</v>
      </c>
      <c r="B706" s="18">
        <f t="shared" si="11"/>
        <v>58.583333611080889</v>
      </c>
      <c r="C706" s="19">
        <f xml:space="preserve"> RAW!B706 / 5</f>
        <v>1375.6</v>
      </c>
      <c r="D706" s="19">
        <f xml:space="preserve"> RAW!C706 / 5</f>
        <v>-132.80000000000001</v>
      </c>
      <c r="E706" s="20">
        <f xml:space="preserve"> RAW!D706 / 5</f>
        <v>-473.2</v>
      </c>
      <c r="F706" s="19">
        <f xml:space="preserve"> RAW!E706 / 5000</f>
        <v>1.3049999999999999</v>
      </c>
      <c r="G706" s="19">
        <f xml:space="preserve"> RAW!F706 / 5000</f>
        <v>-0.34739999999999999</v>
      </c>
      <c r="H706" s="19">
        <f xml:space="preserve"> RAW!G706 / 5000</f>
        <v>2.3999999999999998E-3</v>
      </c>
      <c r="I706" s="19">
        <f xml:space="preserve"> RAW!H706 / 5000</f>
        <v>0.1124</v>
      </c>
      <c r="J706" s="20">
        <f xml:space="preserve"> RAW!I706 / 5000</f>
        <v>0.52459999999999996</v>
      </c>
      <c r="K706" s="20">
        <f xml:space="preserve"> RAW!J706</f>
        <v>11111001</v>
      </c>
      <c r="L706" s="21">
        <f xml:space="preserve"> ((RAW!K706 / 10000000000) * 1000)</f>
        <v>0</v>
      </c>
      <c r="M706" s="22">
        <f xml:space="preserve"> ((RAW!L706 / 1000000000) * 1000)</f>
        <v>186.56318299999998</v>
      </c>
      <c r="N706" s="19" t="str">
        <f xml:space="preserve"> RAW!M706</f>
        <v>R</v>
      </c>
      <c r="O706" s="19" t="str">
        <f xml:space="preserve"> RAW!N706</f>
        <v>L</v>
      </c>
      <c r="P706" s="20" t="str">
        <f xml:space="preserve"> RAW!O706</f>
        <v>-</v>
      </c>
      <c r="Q706" s="21">
        <f xml:space="preserve"> ((RAW!P706 / 10000000000) * 1000)</f>
        <v>0</v>
      </c>
      <c r="R706" s="22">
        <f xml:space="preserve"> ((RAW!Q706 / 1000000000) * 1000)</f>
        <v>0.697797</v>
      </c>
      <c r="S706" s="19" t="str">
        <f xml:space="preserve"> RAW!R706</f>
        <v>S</v>
      </c>
      <c r="T706" s="19" t="str">
        <f xml:space="preserve"> RAW!S706</f>
        <v>L</v>
      </c>
      <c r="U706" s="20" t="str">
        <f xml:space="preserve"> RAW!T706</f>
        <v>N</v>
      </c>
      <c r="V706" s="21">
        <f xml:space="preserve"> ((RAW!U706 / 10000000000) * 1000)</f>
        <v>0</v>
      </c>
      <c r="W706" s="22">
        <f xml:space="preserve"> ((RAW!V706 / 1000000000) * 1000)</f>
        <v>266.054687</v>
      </c>
      <c r="X706" s="19" t="str">
        <f xml:space="preserve"> RAW!W706</f>
        <v>S</v>
      </c>
      <c r="Y706" s="19" t="str">
        <f xml:space="preserve"> RAW!X706</f>
        <v>L</v>
      </c>
      <c r="Z706" s="20" t="str">
        <f xml:space="preserve"> RAW!Y706</f>
        <v>N</v>
      </c>
      <c r="AA706" s="19">
        <f xml:space="preserve"> ((RAW!Z706 / 10000000000) * 1000)</f>
        <v>0</v>
      </c>
      <c r="AB706" s="19">
        <f xml:space="preserve"> RAW!AA706 / 5</f>
        <v>1375.6</v>
      </c>
      <c r="AC706" s="20">
        <f xml:space="preserve"> ((RAW!AB706 / 1000000) * 1000)</f>
        <v>0</v>
      </c>
    </row>
    <row r="707" spans="1:29" x14ac:dyDescent="0.25">
      <c r="A707" s="28">
        <v>43240.988817314814</v>
      </c>
      <c r="B707" s="18">
        <f t="shared" si="11"/>
        <v>58.666666944336612</v>
      </c>
      <c r="C707" s="19">
        <f xml:space="preserve"> RAW!B707 / 5</f>
        <v>1375.8</v>
      </c>
      <c r="D707" s="19">
        <f xml:space="preserve"> RAW!C707 / 5</f>
        <v>-132.80000000000001</v>
      </c>
      <c r="E707" s="20">
        <f xml:space="preserve"> RAW!D707 / 5</f>
        <v>-473.2</v>
      </c>
      <c r="F707" s="19">
        <f xml:space="preserve"> RAW!E707 / 5000</f>
        <v>1.3051999999999999</v>
      </c>
      <c r="G707" s="19">
        <f xml:space="preserve"> RAW!F707 / 5000</f>
        <v>-0.34739999999999999</v>
      </c>
      <c r="H707" s="19">
        <f xml:space="preserve"> RAW!G707 / 5000</f>
        <v>2.3999999999999998E-3</v>
      </c>
      <c r="I707" s="19">
        <f xml:space="preserve"> RAW!H707 / 5000</f>
        <v>0.11260000000000001</v>
      </c>
      <c r="J707" s="20">
        <f xml:space="preserve"> RAW!I707 / 5000</f>
        <v>0.52480000000000004</v>
      </c>
      <c r="K707" s="20">
        <f xml:space="preserve"> RAW!J707</f>
        <v>11111001</v>
      </c>
      <c r="L707" s="21">
        <f xml:space="preserve"> ((RAW!K707 / 10000000000) * 1000)</f>
        <v>0</v>
      </c>
      <c r="M707" s="22">
        <f xml:space="preserve"> ((RAW!L707 / 1000000000) * 1000)</f>
        <v>186.56318299999998</v>
      </c>
      <c r="N707" s="19" t="str">
        <f xml:space="preserve"> RAW!M707</f>
        <v>R</v>
      </c>
      <c r="O707" s="19" t="str">
        <f xml:space="preserve"> RAW!N707</f>
        <v>L</v>
      </c>
      <c r="P707" s="20" t="str">
        <f xml:space="preserve"> RAW!O707</f>
        <v>-</v>
      </c>
      <c r="Q707" s="21">
        <f xml:space="preserve"> ((RAW!P707 / 10000000000) * 1000)</f>
        <v>0</v>
      </c>
      <c r="R707" s="22">
        <f xml:space="preserve"> ((RAW!Q707 / 1000000000) * 1000)</f>
        <v>0.697797</v>
      </c>
      <c r="S707" s="19" t="str">
        <f xml:space="preserve"> RAW!R707</f>
        <v>S</v>
      </c>
      <c r="T707" s="19" t="str">
        <f xml:space="preserve"> RAW!S707</f>
        <v>L</v>
      </c>
      <c r="U707" s="20" t="str">
        <f xml:space="preserve"> RAW!T707</f>
        <v>N</v>
      </c>
      <c r="V707" s="21">
        <f xml:space="preserve"> ((RAW!U707 / 10000000000) * 1000)</f>
        <v>0</v>
      </c>
      <c r="W707" s="22">
        <f xml:space="preserve"> ((RAW!V707 / 1000000000) * 1000)</f>
        <v>266.054687</v>
      </c>
      <c r="X707" s="19" t="str">
        <f xml:space="preserve"> RAW!W707</f>
        <v>S</v>
      </c>
      <c r="Y707" s="19" t="str">
        <f xml:space="preserve"> RAW!X707</f>
        <v>L</v>
      </c>
      <c r="Z707" s="20" t="str">
        <f xml:space="preserve"> RAW!Y707</f>
        <v>N</v>
      </c>
      <c r="AA707" s="19">
        <f xml:space="preserve"> ((RAW!Z707 / 10000000000) * 1000)</f>
        <v>0</v>
      </c>
      <c r="AB707" s="19">
        <f xml:space="preserve"> RAW!AA707 / 5</f>
        <v>1375.8</v>
      </c>
      <c r="AC707" s="20">
        <f xml:space="preserve"> ((RAW!AB707 / 1000000) * 1000)</f>
        <v>0</v>
      </c>
    </row>
    <row r="708" spans="1:29" x14ac:dyDescent="0.25">
      <c r="A708" s="28">
        <v>43240.99228953704</v>
      </c>
      <c r="B708" s="18">
        <f t="shared" si="11"/>
        <v>58.750000277766958</v>
      </c>
      <c r="C708" s="19">
        <f xml:space="preserve"> RAW!B708 / 5</f>
        <v>1375.6</v>
      </c>
      <c r="D708" s="19">
        <f xml:space="preserve"> RAW!C708 / 5</f>
        <v>-132.80000000000001</v>
      </c>
      <c r="E708" s="20">
        <f xml:space="preserve"> RAW!D708 / 5</f>
        <v>-473.2</v>
      </c>
      <c r="F708" s="19">
        <f xml:space="preserve"> RAW!E708 / 5000</f>
        <v>1.3049999999999999</v>
      </c>
      <c r="G708" s="19">
        <f xml:space="preserve"> RAW!F708 / 5000</f>
        <v>-0.34739999999999999</v>
      </c>
      <c r="H708" s="19">
        <f xml:space="preserve"> RAW!G708 / 5000</f>
        <v>2.3999999999999998E-3</v>
      </c>
      <c r="I708" s="19">
        <f xml:space="preserve"> RAW!H708 / 5000</f>
        <v>0.1124</v>
      </c>
      <c r="J708" s="20">
        <f xml:space="preserve"> RAW!I708 / 5000</f>
        <v>0.52480000000000004</v>
      </c>
      <c r="K708" s="20">
        <f xml:space="preserve"> RAW!J708</f>
        <v>11111001</v>
      </c>
      <c r="L708" s="21">
        <f xml:space="preserve"> ((RAW!K708 / 10000000000) * 1000)</f>
        <v>0</v>
      </c>
      <c r="M708" s="22">
        <f xml:space="preserve"> ((RAW!L708 / 1000000000) * 1000)</f>
        <v>186.56316699999999</v>
      </c>
      <c r="N708" s="19" t="str">
        <f xml:space="preserve"> RAW!M708</f>
        <v>R</v>
      </c>
      <c r="O708" s="19" t="str">
        <f xml:space="preserve"> RAW!N708</f>
        <v>L</v>
      </c>
      <c r="P708" s="20" t="str">
        <f xml:space="preserve"> RAW!O708</f>
        <v>-</v>
      </c>
      <c r="Q708" s="21">
        <f xml:space="preserve"> ((RAW!P708 / 10000000000) * 1000)</f>
        <v>0</v>
      </c>
      <c r="R708" s="22">
        <f xml:space="preserve"> ((RAW!Q708 / 1000000000) * 1000)</f>
        <v>0.697797</v>
      </c>
      <c r="S708" s="19" t="str">
        <f xml:space="preserve"> RAW!R708</f>
        <v>S</v>
      </c>
      <c r="T708" s="19" t="str">
        <f xml:space="preserve"> RAW!S708</f>
        <v>L</v>
      </c>
      <c r="U708" s="20" t="str">
        <f xml:space="preserve"> RAW!T708</f>
        <v>N</v>
      </c>
      <c r="V708" s="21">
        <f xml:space="preserve"> ((RAW!U708 / 10000000000) * 1000)</f>
        <v>0</v>
      </c>
      <c r="W708" s="22">
        <f xml:space="preserve"> ((RAW!V708 / 1000000000) * 1000)</f>
        <v>266.054687</v>
      </c>
      <c r="X708" s="19" t="str">
        <f xml:space="preserve"> RAW!W708</f>
        <v>S</v>
      </c>
      <c r="Y708" s="19" t="str">
        <f xml:space="preserve"> RAW!X708</f>
        <v>L</v>
      </c>
      <c r="Z708" s="20" t="str">
        <f xml:space="preserve"> RAW!Y708</f>
        <v>N</v>
      </c>
      <c r="AA708" s="19">
        <f xml:space="preserve"> ((RAW!Z708 / 10000000000) * 1000)</f>
        <v>0</v>
      </c>
      <c r="AB708" s="19">
        <f xml:space="preserve"> RAW!AA708 / 5</f>
        <v>1375.6</v>
      </c>
      <c r="AC708" s="20">
        <f xml:space="preserve"> ((RAW!AB708 / 1000000) * 1000)</f>
        <v>0</v>
      </c>
    </row>
    <row r="709" spans="1:29" x14ac:dyDescent="0.25">
      <c r="A709" s="28">
        <v>43240.995761759259</v>
      </c>
      <c r="B709" s="18">
        <f t="shared" si="11"/>
        <v>58.833333611022681</v>
      </c>
      <c r="C709" s="19">
        <f xml:space="preserve"> RAW!B709 / 5</f>
        <v>1375.8</v>
      </c>
      <c r="D709" s="19">
        <f xml:space="preserve"> RAW!C709 / 5</f>
        <v>-132.80000000000001</v>
      </c>
      <c r="E709" s="20">
        <f xml:space="preserve"> RAW!D709 / 5</f>
        <v>-473.2</v>
      </c>
      <c r="F709" s="19">
        <f xml:space="preserve"> RAW!E709 / 5000</f>
        <v>1.3049999999999999</v>
      </c>
      <c r="G709" s="19">
        <f xml:space="preserve"> RAW!F709 / 5000</f>
        <v>-0.34739999999999999</v>
      </c>
      <c r="H709" s="19">
        <f xml:space="preserve"> RAW!G709 / 5000</f>
        <v>2.3999999999999998E-3</v>
      </c>
      <c r="I709" s="19">
        <f xml:space="preserve"> RAW!H709 / 5000</f>
        <v>0.11260000000000001</v>
      </c>
      <c r="J709" s="20">
        <f xml:space="preserve"> RAW!I709 / 5000</f>
        <v>0.52480000000000004</v>
      </c>
      <c r="K709" s="20">
        <f xml:space="preserve"> RAW!J709</f>
        <v>11111001</v>
      </c>
      <c r="L709" s="21">
        <f xml:space="preserve"> ((RAW!K709 / 10000000000) * 1000)</f>
        <v>0</v>
      </c>
      <c r="M709" s="22">
        <f xml:space="preserve"> ((RAW!L709 / 1000000000) * 1000)</f>
        <v>186.56316699999999</v>
      </c>
      <c r="N709" s="19" t="str">
        <f xml:space="preserve"> RAW!M709</f>
        <v>R</v>
      </c>
      <c r="O709" s="19" t="str">
        <f xml:space="preserve"> RAW!N709</f>
        <v>L</v>
      </c>
      <c r="P709" s="20" t="str">
        <f xml:space="preserve"> RAW!O709</f>
        <v>-</v>
      </c>
      <c r="Q709" s="21">
        <f xml:space="preserve"> ((RAW!P709 / 10000000000) * 1000)</f>
        <v>0</v>
      </c>
      <c r="R709" s="22">
        <f xml:space="preserve"> ((RAW!Q709 / 1000000000) * 1000)</f>
        <v>0.697797</v>
      </c>
      <c r="S709" s="19" t="str">
        <f xml:space="preserve"> RAW!R709</f>
        <v>S</v>
      </c>
      <c r="T709" s="19" t="str">
        <f xml:space="preserve"> RAW!S709</f>
        <v>L</v>
      </c>
      <c r="U709" s="20" t="str">
        <f xml:space="preserve"> RAW!T709</f>
        <v>N</v>
      </c>
      <c r="V709" s="21">
        <f xml:space="preserve"> ((RAW!U709 / 10000000000) * 1000)</f>
        <v>0</v>
      </c>
      <c r="W709" s="22">
        <f xml:space="preserve"> ((RAW!V709 / 1000000000) * 1000)</f>
        <v>266.054687</v>
      </c>
      <c r="X709" s="19" t="str">
        <f xml:space="preserve"> RAW!W709</f>
        <v>S</v>
      </c>
      <c r="Y709" s="19" t="str">
        <f xml:space="preserve"> RAW!X709</f>
        <v>L</v>
      </c>
      <c r="Z709" s="20" t="str">
        <f xml:space="preserve"> RAW!Y709</f>
        <v>N</v>
      </c>
      <c r="AA709" s="19">
        <f xml:space="preserve"> ((RAW!Z709 / 10000000000) * 1000)</f>
        <v>0</v>
      </c>
      <c r="AB709" s="19">
        <f xml:space="preserve"> RAW!AA709 / 5</f>
        <v>1375.8</v>
      </c>
      <c r="AC709" s="20">
        <f xml:space="preserve"> ((RAW!AB709 / 1000000) * 1000)</f>
        <v>0</v>
      </c>
    </row>
    <row r="710" spans="1:29" x14ac:dyDescent="0.25">
      <c r="A710" s="28">
        <v>43240.999233981478</v>
      </c>
      <c r="B710" s="18">
        <f t="shared" si="11"/>
        <v>58.916666944278404</v>
      </c>
      <c r="C710" s="19">
        <f xml:space="preserve"> RAW!B710 / 5</f>
        <v>1377</v>
      </c>
      <c r="D710" s="19">
        <f xml:space="preserve"> RAW!C710 / 5</f>
        <v>-132.80000000000001</v>
      </c>
      <c r="E710" s="20">
        <f xml:space="preserve"> RAW!D710 / 5</f>
        <v>-473.2</v>
      </c>
      <c r="F710" s="19">
        <f xml:space="preserve"> RAW!E710 / 5000</f>
        <v>1.3051999999999999</v>
      </c>
      <c r="G710" s="19">
        <f xml:space="preserve"> RAW!F710 / 5000</f>
        <v>-0.3468</v>
      </c>
      <c r="H710" s="19">
        <f xml:space="preserve"> RAW!G710 / 5000</f>
        <v>3.2000000000000002E-3</v>
      </c>
      <c r="I710" s="19">
        <f xml:space="preserve"> RAW!H710 / 5000</f>
        <v>0.1134</v>
      </c>
      <c r="J710" s="20">
        <f xml:space="preserve"> RAW!I710 / 5000</f>
        <v>0.52580000000000005</v>
      </c>
      <c r="K710" s="20">
        <f xml:space="preserve"> RAW!J710</f>
        <v>11111001</v>
      </c>
      <c r="L710" s="21">
        <f xml:space="preserve"> ((RAW!K710 / 10000000000) * 1000)</f>
        <v>0</v>
      </c>
      <c r="M710" s="22">
        <f xml:space="preserve"> ((RAW!L710 / 1000000000) * 1000)</f>
        <v>186.56316699999999</v>
      </c>
      <c r="N710" s="19" t="str">
        <f xml:space="preserve"> RAW!M710</f>
        <v>R</v>
      </c>
      <c r="O710" s="19" t="str">
        <f xml:space="preserve"> RAW!N710</f>
        <v>L</v>
      </c>
      <c r="P710" s="20" t="str">
        <f xml:space="preserve"> RAW!O710</f>
        <v>-</v>
      </c>
      <c r="Q710" s="21">
        <f xml:space="preserve"> ((RAW!P710 / 10000000000) * 1000)</f>
        <v>0</v>
      </c>
      <c r="R710" s="22">
        <f xml:space="preserve"> ((RAW!Q710 / 1000000000) * 1000)</f>
        <v>0.697797</v>
      </c>
      <c r="S710" s="19" t="str">
        <f xml:space="preserve"> RAW!R710</f>
        <v>S</v>
      </c>
      <c r="T710" s="19" t="str">
        <f xml:space="preserve"> RAW!S710</f>
        <v>L</v>
      </c>
      <c r="U710" s="20" t="str">
        <f xml:space="preserve"> RAW!T710</f>
        <v>N</v>
      </c>
      <c r="V710" s="21">
        <f xml:space="preserve"> ((RAW!U710 / 10000000000) * 1000)</f>
        <v>0</v>
      </c>
      <c r="W710" s="22">
        <f xml:space="preserve"> ((RAW!V710 / 1000000000) * 1000)</f>
        <v>266.054687</v>
      </c>
      <c r="X710" s="19" t="str">
        <f xml:space="preserve"> RAW!W710</f>
        <v>S</v>
      </c>
      <c r="Y710" s="19" t="str">
        <f xml:space="preserve"> RAW!X710</f>
        <v>L</v>
      </c>
      <c r="Z710" s="20" t="str">
        <f xml:space="preserve"> RAW!Y710</f>
        <v>N</v>
      </c>
      <c r="AA710" s="19">
        <f xml:space="preserve"> ((RAW!Z710 / 10000000000) * 1000)</f>
        <v>0</v>
      </c>
      <c r="AB710" s="19">
        <f xml:space="preserve"> RAW!AA710 / 5</f>
        <v>1377</v>
      </c>
      <c r="AC710" s="20">
        <f xml:space="preserve"> ((RAW!AB710 / 1000000) * 1000)</f>
        <v>0</v>
      </c>
    </row>
    <row r="711" spans="1:29" x14ac:dyDescent="0.25">
      <c r="A711" s="28">
        <v>43241.002706203704</v>
      </c>
      <c r="B711" s="18">
        <f t="shared" ref="B711:B774" si="12" xml:space="preserve"> ((A711 - T_0) * 24)</f>
        <v>59.00000027770875</v>
      </c>
      <c r="C711" s="19">
        <f xml:space="preserve"> RAW!B711 / 5</f>
        <v>1376.2</v>
      </c>
      <c r="D711" s="19">
        <f xml:space="preserve"> RAW!C711 / 5</f>
        <v>-132.80000000000001</v>
      </c>
      <c r="E711" s="20">
        <f xml:space="preserve"> RAW!D711 / 5</f>
        <v>-473.2</v>
      </c>
      <c r="F711" s="19">
        <f xml:space="preserve"> RAW!E711 / 5000</f>
        <v>1.3051999999999999</v>
      </c>
      <c r="G711" s="19">
        <f xml:space="preserve"> RAW!F711 / 5000</f>
        <v>-0.34699999999999998</v>
      </c>
      <c r="H711" s="19">
        <f xml:space="preserve"> RAW!G711 / 5000</f>
        <v>2.8E-3</v>
      </c>
      <c r="I711" s="19">
        <f xml:space="preserve"> RAW!H711 / 5000</f>
        <v>0.1128</v>
      </c>
      <c r="J711" s="20">
        <f xml:space="preserve"> RAW!I711 / 5000</f>
        <v>0.52500000000000002</v>
      </c>
      <c r="K711" s="20">
        <f xml:space="preserve"> RAW!J711</f>
        <v>11111001</v>
      </c>
      <c r="L711" s="21">
        <f xml:space="preserve"> ((RAW!K711 / 10000000000) * 1000)</f>
        <v>0</v>
      </c>
      <c r="M711" s="22">
        <f xml:space="preserve"> ((RAW!L711 / 1000000000) * 1000)</f>
        <v>186.58786000000001</v>
      </c>
      <c r="N711" s="19" t="str">
        <f xml:space="preserve"> RAW!M711</f>
        <v>R</v>
      </c>
      <c r="O711" s="19" t="str">
        <f xml:space="preserve"> RAW!N711</f>
        <v>L</v>
      </c>
      <c r="P711" s="20" t="str">
        <f xml:space="preserve"> RAW!O711</f>
        <v>-</v>
      </c>
      <c r="Q711" s="21">
        <f xml:space="preserve"> ((RAW!P711 / 10000000000) * 1000)</f>
        <v>0</v>
      </c>
      <c r="R711" s="22">
        <f xml:space="preserve"> ((RAW!Q711 / 1000000000) * 1000)</f>
        <v>0.697797</v>
      </c>
      <c r="S711" s="19" t="str">
        <f xml:space="preserve"> RAW!R711</f>
        <v>S</v>
      </c>
      <c r="T711" s="19" t="str">
        <f xml:space="preserve"> RAW!S711</f>
        <v>L</v>
      </c>
      <c r="U711" s="20" t="str">
        <f xml:space="preserve"> RAW!T711</f>
        <v>N</v>
      </c>
      <c r="V711" s="21">
        <f xml:space="preserve"> ((RAW!U711 / 10000000000) * 1000)</f>
        <v>0</v>
      </c>
      <c r="W711" s="22">
        <f xml:space="preserve"> ((RAW!V711 / 1000000000) * 1000)</f>
        <v>266.054687</v>
      </c>
      <c r="X711" s="19" t="str">
        <f xml:space="preserve"> RAW!W711</f>
        <v>S</v>
      </c>
      <c r="Y711" s="19" t="str">
        <f xml:space="preserve"> RAW!X711</f>
        <v>L</v>
      </c>
      <c r="Z711" s="20" t="str">
        <f xml:space="preserve"> RAW!Y711</f>
        <v>N</v>
      </c>
      <c r="AA711" s="19">
        <f xml:space="preserve"> ((RAW!Z711 / 10000000000) * 1000)</f>
        <v>0</v>
      </c>
      <c r="AB711" s="19">
        <f xml:space="preserve"> RAW!AA711 / 5</f>
        <v>1376.2</v>
      </c>
      <c r="AC711" s="20">
        <f xml:space="preserve"> ((RAW!AB711 / 1000000) * 1000)</f>
        <v>0</v>
      </c>
    </row>
    <row r="712" spans="1:29" x14ac:dyDescent="0.25">
      <c r="A712" s="28">
        <v>43241.006178414355</v>
      </c>
      <c r="B712" s="18">
        <f t="shared" si="12"/>
        <v>59.083333333313931</v>
      </c>
      <c r="C712" s="19">
        <f xml:space="preserve"> RAW!B712 / 5</f>
        <v>1375</v>
      </c>
      <c r="D712" s="19">
        <f xml:space="preserve"> RAW!C712 / 5</f>
        <v>-132.80000000000001</v>
      </c>
      <c r="E712" s="20">
        <f xml:space="preserve"> RAW!D712 / 5</f>
        <v>-473.2</v>
      </c>
      <c r="F712" s="19">
        <f xml:space="preserve"> RAW!E712 / 5000</f>
        <v>1.3051999999999999</v>
      </c>
      <c r="G712" s="19">
        <f xml:space="preserve"> RAW!F712 / 5000</f>
        <v>-0.3478</v>
      </c>
      <c r="H712" s="19">
        <f xml:space="preserve"> RAW!G712 / 5000</f>
        <v>2E-3</v>
      </c>
      <c r="I712" s="19">
        <f xml:space="preserve"> RAW!H712 / 5000</f>
        <v>0.112</v>
      </c>
      <c r="J712" s="20">
        <f xml:space="preserve"> RAW!I712 / 5000</f>
        <v>0.52439999999999998</v>
      </c>
      <c r="K712" s="20">
        <f xml:space="preserve"> RAW!J712</f>
        <v>11111001</v>
      </c>
      <c r="L712" s="21">
        <f xml:space="preserve"> ((RAW!K712 / 10000000000) * 1000)</f>
        <v>6.9800000000000005E-4</v>
      </c>
      <c r="M712" s="22">
        <f xml:space="preserve"> ((RAW!L712 / 1000000000) * 1000)</f>
        <v>186.51519400000001</v>
      </c>
      <c r="N712" s="19" t="str">
        <f xml:space="preserve"> RAW!M712</f>
        <v>R</v>
      </c>
      <c r="O712" s="19" t="str">
        <f xml:space="preserve"> RAW!N712</f>
        <v>L</v>
      </c>
      <c r="P712" s="20" t="str">
        <f xml:space="preserve"> RAW!O712</f>
        <v>-</v>
      </c>
      <c r="Q712" s="21">
        <f xml:space="preserve"> ((RAW!P712 / 10000000000) * 1000)</f>
        <v>0</v>
      </c>
      <c r="R712" s="22">
        <f xml:space="preserve"> ((RAW!Q712 / 1000000000) * 1000)</f>
        <v>0.697797</v>
      </c>
      <c r="S712" s="19" t="str">
        <f xml:space="preserve"> RAW!R712</f>
        <v>S</v>
      </c>
      <c r="T712" s="19" t="str">
        <f xml:space="preserve"> RAW!S712</f>
        <v>L</v>
      </c>
      <c r="U712" s="20" t="str">
        <f xml:space="preserve"> RAW!T712</f>
        <v>N</v>
      </c>
      <c r="V712" s="21">
        <f xml:space="preserve"> ((RAW!U712 / 10000000000) * 1000)</f>
        <v>0</v>
      </c>
      <c r="W712" s="22">
        <f xml:space="preserve"> ((RAW!V712 / 1000000000) * 1000)</f>
        <v>266.054687</v>
      </c>
      <c r="X712" s="19" t="str">
        <f xml:space="preserve"> RAW!W712</f>
        <v>S</v>
      </c>
      <c r="Y712" s="19" t="str">
        <f xml:space="preserve"> RAW!X712</f>
        <v>L</v>
      </c>
      <c r="Z712" s="20" t="str">
        <f xml:space="preserve"> RAW!Y712</f>
        <v>N</v>
      </c>
      <c r="AA712" s="19">
        <f xml:space="preserve"> ((RAW!Z712 / 10000000000) * 1000)</f>
        <v>6.9800000000000005E-4</v>
      </c>
      <c r="AB712" s="19">
        <f xml:space="preserve"> RAW!AA712 / 5</f>
        <v>1375</v>
      </c>
      <c r="AC712" s="20">
        <f xml:space="preserve"> ((RAW!AB712 / 1000000) * 1000)</f>
        <v>0</v>
      </c>
    </row>
    <row r="713" spans="1:29" x14ac:dyDescent="0.25">
      <c r="A713" s="28">
        <v>43241.009650636573</v>
      </c>
      <c r="B713" s="18">
        <f t="shared" si="12"/>
        <v>59.166666666569654</v>
      </c>
      <c r="C713" s="19">
        <f xml:space="preserve"> RAW!B713 / 5</f>
        <v>1375</v>
      </c>
      <c r="D713" s="19">
        <f xml:space="preserve"> RAW!C713 / 5</f>
        <v>-132.80000000000001</v>
      </c>
      <c r="E713" s="20">
        <f xml:space="preserve"> RAW!D713 / 5</f>
        <v>-473.2</v>
      </c>
      <c r="F713" s="19">
        <f xml:space="preserve"> RAW!E713 / 5000</f>
        <v>1.3051999999999999</v>
      </c>
      <c r="G713" s="19">
        <f xml:space="preserve"> RAW!F713 / 5000</f>
        <v>-0.34760000000000002</v>
      </c>
      <c r="H713" s="19">
        <f xml:space="preserve"> RAW!G713 / 5000</f>
        <v>2E-3</v>
      </c>
      <c r="I713" s="19">
        <f xml:space="preserve"> RAW!H713 / 5000</f>
        <v>0.11219999999999999</v>
      </c>
      <c r="J713" s="20">
        <f xml:space="preserve"> RAW!I713 / 5000</f>
        <v>0.52480000000000004</v>
      </c>
      <c r="K713" s="20">
        <f xml:space="preserve"> RAW!J713</f>
        <v>11111001</v>
      </c>
      <c r="L713" s="21">
        <f xml:space="preserve"> ((RAW!K713 / 10000000000) * 1000)</f>
        <v>0</v>
      </c>
      <c r="M713" s="22">
        <f xml:space="preserve"> ((RAW!L713 / 1000000000) * 1000)</f>
        <v>186.47862800000001</v>
      </c>
      <c r="N713" s="19" t="str">
        <f xml:space="preserve"> RAW!M713</f>
        <v>R</v>
      </c>
      <c r="O713" s="19" t="str">
        <f xml:space="preserve"> RAW!N713</f>
        <v>L</v>
      </c>
      <c r="P713" s="20" t="str">
        <f xml:space="preserve"> RAW!O713</f>
        <v>-</v>
      </c>
      <c r="Q713" s="21">
        <f xml:space="preserve"> ((RAW!P713 / 10000000000) * 1000)</f>
        <v>0</v>
      </c>
      <c r="R713" s="22">
        <f xml:space="preserve"> ((RAW!Q713 / 1000000000) * 1000)</f>
        <v>0.697797</v>
      </c>
      <c r="S713" s="19" t="str">
        <f xml:space="preserve"> RAW!R713</f>
        <v>S</v>
      </c>
      <c r="T713" s="19" t="str">
        <f xml:space="preserve"> RAW!S713</f>
        <v>L</v>
      </c>
      <c r="U713" s="20" t="str">
        <f xml:space="preserve"> RAW!T713</f>
        <v>N</v>
      </c>
      <c r="V713" s="21">
        <f xml:space="preserve"> ((RAW!U713 / 10000000000) * 1000)</f>
        <v>0</v>
      </c>
      <c r="W713" s="22">
        <f xml:space="preserve"> ((RAW!V713 / 1000000000) * 1000)</f>
        <v>266.054687</v>
      </c>
      <c r="X713" s="19" t="str">
        <f xml:space="preserve"> RAW!W713</f>
        <v>S</v>
      </c>
      <c r="Y713" s="19" t="str">
        <f xml:space="preserve"> RAW!X713</f>
        <v>L</v>
      </c>
      <c r="Z713" s="20" t="str">
        <f xml:space="preserve"> RAW!Y713</f>
        <v>N</v>
      </c>
      <c r="AA713" s="19">
        <f xml:space="preserve"> ((RAW!Z713 / 10000000000) * 1000)</f>
        <v>0</v>
      </c>
      <c r="AB713" s="19">
        <f xml:space="preserve"> RAW!AA713 / 5</f>
        <v>1375</v>
      </c>
      <c r="AC713" s="20">
        <f xml:space="preserve"> ((RAW!AB713 / 1000000) * 1000)</f>
        <v>0</v>
      </c>
    </row>
    <row r="714" spans="1:29" x14ac:dyDescent="0.25">
      <c r="A714" s="28">
        <v>43241.013122870369</v>
      </c>
      <c r="B714" s="18">
        <f t="shared" si="12"/>
        <v>59.250000277650543</v>
      </c>
      <c r="C714" s="19">
        <f xml:space="preserve"> RAW!B714 / 5</f>
        <v>1375</v>
      </c>
      <c r="D714" s="19">
        <f xml:space="preserve"> RAW!C714 / 5</f>
        <v>-132.80000000000001</v>
      </c>
      <c r="E714" s="20">
        <f xml:space="preserve"> RAW!D714 / 5</f>
        <v>-473.2</v>
      </c>
      <c r="F714" s="19">
        <f xml:space="preserve"> RAW!E714 / 5000</f>
        <v>1.3049999999999999</v>
      </c>
      <c r="G714" s="19">
        <f xml:space="preserve"> RAW!F714 / 5000</f>
        <v>-0.34760000000000002</v>
      </c>
      <c r="H714" s="19">
        <f xml:space="preserve"> RAW!G714 / 5000</f>
        <v>2E-3</v>
      </c>
      <c r="I714" s="19">
        <f xml:space="preserve"> RAW!H714 / 5000</f>
        <v>0.1124</v>
      </c>
      <c r="J714" s="20">
        <f xml:space="preserve"> RAW!I714 / 5000</f>
        <v>0.52459999999999996</v>
      </c>
      <c r="K714" s="20">
        <f xml:space="preserve"> RAW!J714</f>
        <v>11111001</v>
      </c>
      <c r="L714" s="21">
        <f xml:space="preserve"> ((RAW!K714 / 10000000000) * 1000)</f>
        <v>0</v>
      </c>
      <c r="M714" s="22">
        <f xml:space="preserve"> ((RAW!L714 / 1000000000) * 1000)</f>
        <v>186.44883000000002</v>
      </c>
      <c r="N714" s="19" t="str">
        <f xml:space="preserve"> RAW!M714</f>
        <v>R</v>
      </c>
      <c r="O714" s="19" t="str">
        <f xml:space="preserve"> RAW!N714</f>
        <v>L</v>
      </c>
      <c r="P714" s="20" t="str">
        <f xml:space="preserve"> RAW!O714</f>
        <v>-</v>
      </c>
      <c r="Q714" s="21">
        <f xml:space="preserve"> ((RAW!P714 / 10000000000) * 1000)</f>
        <v>0</v>
      </c>
      <c r="R714" s="22">
        <f xml:space="preserve"> ((RAW!Q714 / 1000000000) * 1000)</f>
        <v>0.697797</v>
      </c>
      <c r="S714" s="19" t="str">
        <f xml:space="preserve"> RAW!R714</f>
        <v>S</v>
      </c>
      <c r="T714" s="19" t="str">
        <f xml:space="preserve"> RAW!S714</f>
        <v>L</v>
      </c>
      <c r="U714" s="20" t="str">
        <f xml:space="preserve"> RAW!T714</f>
        <v>N</v>
      </c>
      <c r="V714" s="21">
        <f xml:space="preserve"> ((RAW!U714 / 10000000000) * 1000)</f>
        <v>0</v>
      </c>
      <c r="W714" s="22">
        <f xml:space="preserve"> ((RAW!V714 / 1000000000) * 1000)</f>
        <v>266.054687</v>
      </c>
      <c r="X714" s="19" t="str">
        <f xml:space="preserve"> RAW!W714</f>
        <v>S</v>
      </c>
      <c r="Y714" s="19" t="str">
        <f xml:space="preserve"> RAW!X714</f>
        <v>L</v>
      </c>
      <c r="Z714" s="20" t="str">
        <f xml:space="preserve"> RAW!Y714</f>
        <v>N</v>
      </c>
      <c r="AA714" s="19">
        <f xml:space="preserve"> ((RAW!Z714 / 10000000000) * 1000)</f>
        <v>0</v>
      </c>
      <c r="AB714" s="19">
        <f xml:space="preserve"> RAW!AA714 / 5</f>
        <v>1375</v>
      </c>
      <c r="AC714" s="20">
        <f xml:space="preserve"> ((RAW!AB714 / 1000000) * 1000)</f>
        <v>0</v>
      </c>
    </row>
    <row r="715" spans="1:29" x14ac:dyDescent="0.25">
      <c r="A715" s="28">
        <v>43241.016595092595</v>
      </c>
      <c r="B715" s="18">
        <f t="shared" si="12"/>
        <v>59.333333611080889</v>
      </c>
      <c r="C715" s="19">
        <f xml:space="preserve"> RAW!B715 / 5</f>
        <v>1375</v>
      </c>
      <c r="D715" s="19">
        <f xml:space="preserve"> RAW!C715 / 5</f>
        <v>-132.80000000000001</v>
      </c>
      <c r="E715" s="20">
        <f xml:space="preserve"> RAW!D715 / 5</f>
        <v>-473.2</v>
      </c>
      <c r="F715" s="19">
        <f xml:space="preserve"> RAW!E715 / 5000</f>
        <v>1.3051999999999999</v>
      </c>
      <c r="G715" s="19">
        <f xml:space="preserve"> RAW!F715 / 5000</f>
        <v>-0.34739999999999999</v>
      </c>
      <c r="H715" s="19">
        <f xml:space="preserve"> RAW!G715 / 5000</f>
        <v>2.2000000000000001E-3</v>
      </c>
      <c r="I715" s="19">
        <f xml:space="preserve"> RAW!H715 / 5000</f>
        <v>0.1124</v>
      </c>
      <c r="J715" s="20">
        <f xml:space="preserve"> RAW!I715 / 5000</f>
        <v>0.52459999999999996</v>
      </c>
      <c r="K715" s="20">
        <f xml:space="preserve"> RAW!J715</f>
        <v>11111001</v>
      </c>
      <c r="L715" s="21">
        <f xml:space="preserve"> ((RAW!K715 / 10000000000) * 1000)</f>
        <v>0</v>
      </c>
      <c r="M715" s="22">
        <f xml:space="preserve"> ((RAW!L715 / 1000000000) * 1000)</f>
        <v>186.448713</v>
      </c>
      <c r="N715" s="19" t="str">
        <f xml:space="preserve"> RAW!M715</f>
        <v>R</v>
      </c>
      <c r="O715" s="19" t="str">
        <f xml:space="preserve"> RAW!N715</f>
        <v>L</v>
      </c>
      <c r="P715" s="20" t="str">
        <f xml:space="preserve"> RAW!O715</f>
        <v>-</v>
      </c>
      <c r="Q715" s="21">
        <f xml:space="preserve"> ((RAW!P715 / 10000000000) * 1000)</f>
        <v>0</v>
      </c>
      <c r="R715" s="22">
        <f xml:space="preserve"> ((RAW!Q715 / 1000000000) * 1000)</f>
        <v>0.697797</v>
      </c>
      <c r="S715" s="19" t="str">
        <f xml:space="preserve"> RAW!R715</f>
        <v>S</v>
      </c>
      <c r="T715" s="19" t="str">
        <f xml:space="preserve"> RAW!S715</f>
        <v>L</v>
      </c>
      <c r="U715" s="20" t="str">
        <f xml:space="preserve"> RAW!T715</f>
        <v>N</v>
      </c>
      <c r="V715" s="21">
        <f xml:space="preserve"> ((RAW!U715 / 10000000000) * 1000)</f>
        <v>0</v>
      </c>
      <c r="W715" s="22">
        <f xml:space="preserve"> ((RAW!V715 / 1000000000) * 1000)</f>
        <v>266.054687</v>
      </c>
      <c r="X715" s="19" t="str">
        <f xml:space="preserve"> RAW!W715</f>
        <v>S</v>
      </c>
      <c r="Y715" s="19" t="str">
        <f xml:space="preserve"> RAW!X715</f>
        <v>L</v>
      </c>
      <c r="Z715" s="20" t="str">
        <f xml:space="preserve"> RAW!Y715</f>
        <v>N</v>
      </c>
      <c r="AA715" s="19">
        <f xml:space="preserve"> ((RAW!Z715 / 10000000000) * 1000)</f>
        <v>0</v>
      </c>
      <c r="AB715" s="19">
        <f xml:space="preserve"> RAW!AA715 / 5</f>
        <v>1375</v>
      </c>
      <c r="AC715" s="20">
        <f xml:space="preserve"> ((RAW!AB715 / 1000000) * 1000)</f>
        <v>0</v>
      </c>
    </row>
    <row r="716" spans="1:29" x14ac:dyDescent="0.25">
      <c r="A716" s="28">
        <v>43241.020067314814</v>
      </c>
      <c r="B716" s="18">
        <f t="shared" si="12"/>
        <v>59.416666944336612</v>
      </c>
      <c r="C716" s="19">
        <f xml:space="preserve"> RAW!B716 / 5</f>
        <v>1375.6</v>
      </c>
      <c r="D716" s="19">
        <f xml:space="preserve"> RAW!C716 / 5</f>
        <v>-132.80000000000001</v>
      </c>
      <c r="E716" s="20">
        <f xml:space="preserve"> RAW!D716 / 5</f>
        <v>-473.2</v>
      </c>
      <c r="F716" s="19">
        <f xml:space="preserve"> RAW!E716 / 5000</f>
        <v>1.3049999999999999</v>
      </c>
      <c r="G716" s="19">
        <f xml:space="preserve"> RAW!F716 / 5000</f>
        <v>-0.34739999999999999</v>
      </c>
      <c r="H716" s="19">
        <f xml:space="preserve"> RAW!G716 / 5000</f>
        <v>2.3999999999999998E-3</v>
      </c>
      <c r="I716" s="19">
        <f xml:space="preserve"> RAW!H716 / 5000</f>
        <v>0.11260000000000001</v>
      </c>
      <c r="J716" s="20">
        <f xml:space="preserve"> RAW!I716 / 5000</f>
        <v>0.52480000000000004</v>
      </c>
      <c r="K716" s="20">
        <f xml:space="preserve"> RAW!J716</f>
        <v>11111001</v>
      </c>
      <c r="L716" s="21">
        <f xml:space="preserve"> ((RAW!K716 / 10000000000) * 1000)</f>
        <v>0</v>
      </c>
      <c r="M716" s="22">
        <f xml:space="preserve"> ((RAW!L716 / 1000000000) * 1000)</f>
        <v>186.44869700000001</v>
      </c>
      <c r="N716" s="19" t="str">
        <f xml:space="preserve"> RAW!M716</f>
        <v>R</v>
      </c>
      <c r="O716" s="19" t="str">
        <f xml:space="preserve"> RAW!N716</f>
        <v>L</v>
      </c>
      <c r="P716" s="20" t="str">
        <f xml:space="preserve"> RAW!O716</f>
        <v>-</v>
      </c>
      <c r="Q716" s="21">
        <f xml:space="preserve"> ((RAW!P716 / 10000000000) * 1000)</f>
        <v>0</v>
      </c>
      <c r="R716" s="22">
        <f xml:space="preserve"> ((RAW!Q716 / 1000000000) * 1000)</f>
        <v>0.697797</v>
      </c>
      <c r="S716" s="19" t="str">
        <f xml:space="preserve"> RAW!R716</f>
        <v>S</v>
      </c>
      <c r="T716" s="19" t="str">
        <f xml:space="preserve"> RAW!S716</f>
        <v>L</v>
      </c>
      <c r="U716" s="20" t="str">
        <f xml:space="preserve"> RAW!T716</f>
        <v>N</v>
      </c>
      <c r="V716" s="21">
        <f xml:space="preserve"> ((RAW!U716 / 10000000000) * 1000)</f>
        <v>0</v>
      </c>
      <c r="W716" s="22">
        <f xml:space="preserve"> ((RAW!V716 / 1000000000) * 1000)</f>
        <v>266.054687</v>
      </c>
      <c r="X716" s="19" t="str">
        <f xml:space="preserve"> RAW!W716</f>
        <v>S</v>
      </c>
      <c r="Y716" s="19" t="str">
        <f xml:space="preserve"> RAW!X716</f>
        <v>L</v>
      </c>
      <c r="Z716" s="20" t="str">
        <f xml:space="preserve"> RAW!Y716</f>
        <v>N</v>
      </c>
      <c r="AA716" s="19">
        <f xml:space="preserve"> ((RAW!Z716 / 10000000000) * 1000)</f>
        <v>0</v>
      </c>
      <c r="AB716" s="19">
        <f xml:space="preserve"> RAW!AA716 / 5</f>
        <v>1375.6</v>
      </c>
      <c r="AC716" s="20">
        <f xml:space="preserve"> ((RAW!AB716 / 1000000) * 1000)</f>
        <v>0</v>
      </c>
    </row>
    <row r="717" spans="1:29" x14ac:dyDescent="0.25">
      <c r="A717" s="28">
        <v>43241.02353953704</v>
      </c>
      <c r="B717" s="18">
        <f t="shared" si="12"/>
        <v>59.500000277766958</v>
      </c>
      <c r="C717" s="19">
        <f xml:space="preserve"> RAW!B717 / 5</f>
        <v>1375.8</v>
      </c>
      <c r="D717" s="19">
        <f xml:space="preserve"> RAW!C717 / 5</f>
        <v>-132.80000000000001</v>
      </c>
      <c r="E717" s="20">
        <f xml:space="preserve"> RAW!D717 / 5</f>
        <v>-473.2</v>
      </c>
      <c r="F717" s="19">
        <f xml:space="preserve"> RAW!E717 / 5000</f>
        <v>1.3049999999999999</v>
      </c>
      <c r="G717" s="19">
        <f xml:space="preserve"> RAW!F717 / 5000</f>
        <v>-0.34739999999999999</v>
      </c>
      <c r="H717" s="19">
        <f xml:space="preserve"> RAW!G717 / 5000</f>
        <v>2.5999999999999999E-3</v>
      </c>
      <c r="I717" s="19">
        <f xml:space="preserve"> RAW!H717 / 5000</f>
        <v>0.11260000000000001</v>
      </c>
      <c r="J717" s="20">
        <f xml:space="preserve"> RAW!I717 / 5000</f>
        <v>0.52500000000000002</v>
      </c>
      <c r="K717" s="20">
        <f xml:space="preserve"> RAW!J717</f>
        <v>11111001</v>
      </c>
      <c r="L717" s="21">
        <f xml:space="preserve"> ((RAW!K717 / 10000000000) * 1000)</f>
        <v>0</v>
      </c>
      <c r="M717" s="22">
        <f xml:space="preserve"> ((RAW!L717 / 1000000000) * 1000)</f>
        <v>186.44869700000001</v>
      </c>
      <c r="N717" s="19" t="str">
        <f xml:space="preserve"> RAW!M717</f>
        <v>R</v>
      </c>
      <c r="O717" s="19" t="str">
        <f xml:space="preserve"> RAW!N717</f>
        <v>L</v>
      </c>
      <c r="P717" s="20" t="str">
        <f xml:space="preserve"> RAW!O717</f>
        <v>-</v>
      </c>
      <c r="Q717" s="21">
        <f xml:space="preserve"> ((RAW!P717 / 10000000000) * 1000)</f>
        <v>0</v>
      </c>
      <c r="R717" s="22">
        <f xml:space="preserve"> ((RAW!Q717 / 1000000000) * 1000)</f>
        <v>0.697797</v>
      </c>
      <c r="S717" s="19" t="str">
        <f xml:space="preserve"> RAW!R717</f>
        <v>S</v>
      </c>
      <c r="T717" s="19" t="str">
        <f xml:space="preserve"> RAW!S717</f>
        <v>L</v>
      </c>
      <c r="U717" s="20" t="str">
        <f xml:space="preserve"> RAW!T717</f>
        <v>N</v>
      </c>
      <c r="V717" s="21">
        <f xml:space="preserve"> ((RAW!U717 / 10000000000) * 1000)</f>
        <v>0</v>
      </c>
      <c r="W717" s="22">
        <f xml:space="preserve"> ((RAW!V717 / 1000000000) * 1000)</f>
        <v>266.054687</v>
      </c>
      <c r="X717" s="19" t="str">
        <f xml:space="preserve"> RAW!W717</f>
        <v>S</v>
      </c>
      <c r="Y717" s="19" t="str">
        <f xml:space="preserve"> RAW!X717</f>
        <v>L</v>
      </c>
      <c r="Z717" s="20" t="str">
        <f xml:space="preserve"> RAW!Y717</f>
        <v>N</v>
      </c>
      <c r="AA717" s="19">
        <f xml:space="preserve"> ((RAW!Z717 / 10000000000) * 1000)</f>
        <v>0</v>
      </c>
      <c r="AB717" s="19">
        <f xml:space="preserve"> RAW!AA717 / 5</f>
        <v>1375.8</v>
      </c>
      <c r="AC717" s="20">
        <f xml:space="preserve"> ((RAW!AB717 / 1000000) * 1000)</f>
        <v>0</v>
      </c>
    </row>
    <row r="718" spans="1:29" x14ac:dyDescent="0.25">
      <c r="A718" s="28">
        <v>43241.027011759259</v>
      </c>
      <c r="B718" s="18">
        <f t="shared" si="12"/>
        <v>59.583333611022681</v>
      </c>
      <c r="C718" s="19">
        <f xml:space="preserve"> RAW!B718 / 5</f>
        <v>1376</v>
      </c>
      <c r="D718" s="19">
        <f xml:space="preserve"> RAW!C718 / 5</f>
        <v>-132.80000000000001</v>
      </c>
      <c r="E718" s="20">
        <f xml:space="preserve"> RAW!D718 / 5</f>
        <v>-473.2</v>
      </c>
      <c r="F718" s="19">
        <f xml:space="preserve"> RAW!E718 / 5000</f>
        <v>1.3049999999999999</v>
      </c>
      <c r="G718" s="19">
        <f xml:space="preserve"> RAW!F718 / 5000</f>
        <v>-0.34720000000000001</v>
      </c>
      <c r="H718" s="19">
        <f xml:space="preserve"> RAW!G718 / 5000</f>
        <v>2.8E-3</v>
      </c>
      <c r="I718" s="19">
        <f xml:space="preserve"> RAW!H718 / 5000</f>
        <v>0.1128</v>
      </c>
      <c r="J718" s="20">
        <f xml:space="preserve"> RAW!I718 / 5000</f>
        <v>0.52500000000000002</v>
      </c>
      <c r="K718" s="20">
        <f xml:space="preserve"> RAW!J718</f>
        <v>11111001</v>
      </c>
      <c r="L718" s="21">
        <f xml:space="preserve"> ((RAW!K718 / 10000000000) * 1000)</f>
        <v>0</v>
      </c>
      <c r="M718" s="22">
        <f xml:space="preserve"> ((RAW!L718 / 1000000000) * 1000)</f>
        <v>186.44869700000001</v>
      </c>
      <c r="N718" s="19" t="str">
        <f xml:space="preserve"> RAW!M718</f>
        <v>R</v>
      </c>
      <c r="O718" s="19" t="str">
        <f xml:space="preserve"> RAW!N718</f>
        <v>L</v>
      </c>
      <c r="P718" s="20" t="str">
        <f xml:space="preserve"> RAW!O718</f>
        <v>-</v>
      </c>
      <c r="Q718" s="21">
        <f xml:space="preserve"> ((RAW!P718 / 10000000000) * 1000)</f>
        <v>0</v>
      </c>
      <c r="R718" s="22">
        <f xml:space="preserve"> ((RAW!Q718 / 1000000000) * 1000)</f>
        <v>0.697797</v>
      </c>
      <c r="S718" s="19" t="str">
        <f xml:space="preserve"> RAW!R718</f>
        <v>S</v>
      </c>
      <c r="T718" s="19" t="str">
        <f xml:space="preserve"> RAW!S718</f>
        <v>L</v>
      </c>
      <c r="U718" s="20" t="str">
        <f xml:space="preserve"> RAW!T718</f>
        <v>N</v>
      </c>
      <c r="V718" s="21">
        <f xml:space="preserve"> ((RAW!U718 / 10000000000) * 1000)</f>
        <v>0</v>
      </c>
      <c r="W718" s="22">
        <f xml:space="preserve"> ((RAW!V718 / 1000000000) * 1000)</f>
        <v>266.054687</v>
      </c>
      <c r="X718" s="19" t="str">
        <f xml:space="preserve"> RAW!W718</f>
        <v>S</v>
      </c>
      <c r="Y718" s="19" t="str">
        <f xml:space="preserve"> RAW!X718</f>
        <v>L</v>
      </c>
      <c r="Z718" s="20" t="str">
        <f xml:space="preserve"> RAW!Y718</f>
        <v>N</v>
      </c>
      <c r="AA718" s="19">
        <f xml:space="preserve"> ((RAW!Z718 / 10000000000) * 1000)</f>
        <v>0</v>
      </c>
      <c r="AB718" s="19">
        <f xml:space="preserve"> RAW!AA718 / 5</f>
        <v>1376</v>
      </c>
      <c r="AC718" s="20">
        <f xml:space="preserve"> ((RAW!AB718 / 1000000) * 1000)</f>
        <v>0</v>
      </c>
    </row>
    <row r="719" spans="1:29" x14ac:dyDescent="0.25">
      <c r="A719" s="28">
        <v>43241.030483981478</v>
      </c>
      <c r="B719" s="18">
        <f t="shared" si="12"/>
        <v>59.666666944278404</v>
      </c>
      <c r="C719" s="19">
        <f xml:space="preserve"> RAW!B719 / 5</f>
        <v>1376</v>
      </c>
      <c r="D719" s="19">
        <f xml:space="preserve"> RAW!C719 / 5</f>
        <v>-132.80000000000001</v>
      </c>
      <c r="E719" s="20">
        <f xml:space="preserve"> RAW!D719 / 5</f>
        <v>-473.2</v>
      </c>
      <c r="F719" s="19">
        <f xml:space="preserve"> RAW!E719 / 5000</f>
        <v>1.3051999999999999</v>
      </c>
      <c r="G719" s="19">
        <f xml:space="preserve"> RAW!F719 / 5000</f>
        <v>-0.34739999999999999</v>
      </c>
      <c r="H719" s="19">
        <f xml:space="preserve"> RAW!G719 / 5000</f>
        <v>2.5999999999999999E-3</v>
      </c>
      <c r="I719" s="19">
        <f xml:space="preserve"> RAW!H719 / 5000</f>
        <v>0.1128</v>
      </c>
      <c r="J719" s="20">
        <f xml:space="preserve"> RAW!I719 / 5000</f>
        <v>0.52500000000000002</v>
      </c>
      <c r="K719" s="20">
        <f xml:space="preserve"> RAW!J719</f>
        <v>11111001</v>
      </c>
      <c r="L719" s="21">
        <f xml:space="preserve"> ((RAW!K719 / 10000000000) * 1000)</f>
        <v>0</v>
      </c>
      <c r="M719" s="22">
        <f xml:space="preserve"> ((RAW!L719 / 1000000000) * 1000)</f>
        <v>186.44869700000001</v>
      </c>
      <c r="N719" s="19" t="str">
        <f xml:space="preserve"> RAW!M719</f>
        <v>R</v>
      </c>
      <c r="O719" s="19" t="str">
        <f xml:space="preserve"> RAW!N719</f>
        <v>L</v>
      </c>
      <c r="P719" s="20" t="str">
        <f xml:space="preserve"> RAW!O719</f>
        <v>-</v>
      </c>
      <c r="Q719" s="21">
        <f xml:space="preserve"> ((RAW!P719 / 10000000000) * 1000)</f>
        <v>0</v>
      </c>
      <c r="R719" s="22">
        <f xml:space="preserve"> ((RAW!Q719 / 1000000000) * 1000)</f>
        <v>0.697797</v>
      </c>
      <c r="S719" s="19" t="str">
        <f xml:space="preserve"> RAW!R719</f>
        <v>S</v>
      </c>
      <c r="T719" s="19" t="str">
        <f xml:space="preserve"> RAW!S719</f>
        <v>L</v>
      </c>
      <c r="U719" s="20" t="str">
        <f xml:space="preserve"> RAW!T719</f>
        <v>N</v>
      </c>
      <c r="V719" s="21">
        <f xml:space="preserve"> ((RAW!U719 / 10000000000) * 1000)</f>
        <v>0</v>
      </c>
      <c r="W719" s="22">
        <f xml:space="preserve"> ((RAW!V719 / 1000000000) * 1000)</f>
        <v>266.054687</v>
      </c>
      <c r="X719" s="19" t="str">
        <f xml:space="preserve"> RAW!W719</f>
        <v>S</v>
      </c>
      <c r="Y719" s="19" t="str">
        <f xml:space="preserve"> RAW!X719</f>
        <v>L</v>
      </c>
      <c r="Z719" s="20" t="str">
        <f xml:space="preserve"> RAW!Y719</f>
        <v>N</v>
      </c>
      <c r="AA719" s="19">
        <f xml:space="preserve"> ((RAW!Z719 / 10000000000) * 1000)</f>
        <v>0</v>
      </c>
      <c r="AB719" s="19">
        <f xml:space="preserve"> RAW!AA719 / 5</f>
        <v>1376</v>
      </c>
      <c r="AC719" s="20">
        <f xml:space="preserve"> ((RAW!AB719 / 1000000) * 1000)</f>
        <v>0</v>
      </c>
    </row>
    <row r="720" spans="1:29" x14ac:dyDescent="0.25">
      <c r="A720" s="28">
        <v>43241.033956203704</v>
      </c>
      <c r="B720" s="18">
        <f t="shared" si="12"/>
        <v>59.75000027770875</v>
      </c>
      <c r="C720" s="19">
        <f xml:space="preserve"> RAW!B720 / 5</f>
        <v>1376.4</v>
      </c>
      <c r="D720" s="19">
        <f xml:space="preserve"> RAW!C720 / 5</f>
        <v>-132.80000000000001</v>
      </c>
      <c r="E720" s="20">
        <f xml:space="preserve"> RAW!D720 / 5</f>
        <v>-473.2</v>
      </c>
      <c r="F720" s="19">
        <f xml:space="preserve"> RAW!E720 / 5000</f>
        <v>1.3051999999999999</v>
      </c>
      <c r="G720" s="19">
        <f xml:space="preserve"> RAW!F720 / 5000</f>
        <v>-0.34720000000000001</v>
      </c>
      <c r="H720" s="19">
        <f xml:space="preserve"> RAW!G720 / 5000</f>
        <v>2.8E-3</v>
      </c>
      <c r="I720" s="19">
        <f xml:space="preserve"> RAW!H720 / 5000</f>
        <v>0.1128</v>
      </c>
      <c r="J720" s="20">
        <f xml:space="preserve"> RAW!I720 / 5000</f>
        <v>0.52500000000000002</v>
      </c>
      <c r="K720" s="20">
        <f xml:space="preserve"> RAW!J720</f>
        <v>11111001</v>
      </c>
      <c r="L720" s="21">
        <f xml:space="preserve"> ((RAW!K720 / 10000000000) * 1000)</f>
        <v>0</v>
      </c>
      <c r="M720" s="22">
        <f xml:space="preserve"> ((RAW!L720 / 1000000000) * 1000)</f>
        <v>186.44869700000001</v>
      </c>
      <c r="N720" s="19" t="str">
        <f xml:space="preserve"> RAW!M720</f>
        <v>R</v>
      </c>
      <c r="O720" s="19" t="str">
        <f xml:space="preserve"> RAW!N720</f>
        <v>L</v>
      </c>
      <c r="P720" s="20" t="str">
        <f xml:space="preserve"> RAW!O720</f>
        <v>-</v>
      </c>
      <c r="Q720" s="21">
        <f xml:space="preserve"> ((RAW!P720 / 10000000000) * 1000)</f>
        <v>0</v>
      </c>
      <c r="R720" s="22">
        <f xml:space="preserve"> ((RAW!Q720 / 1000000000) * 1000)</f>
        <v>0.697797</v>
      </c>
      <c r="S720" s="19" t="str">
        <f xml:space="preserve"> RAW!R720</f>
        <v>S</v>
      </c>
      <c r="T720" s="19" t="str">
        <f xml:space="preserve"> RAW!S720</f>
        <v>L</v>
      </c>
      <c r="U720" s="20" t="str">
        <f xml:space="preserve"> RAW!T720</f>
        <v>N</v>
      </c>
      <c r="V720" s="21">
        <f xml:space="preserve"> ((RAW!U720 / 10000000000) * 1000)</f>
        <v>0</v>
      </c>
      <c r="W720" s="22">
        <f xml:space="preserve"> ((RAW!V720 / 1000000000) * 1000)</f>
        <v>266.054687</v>
      </c>
      <c r="X720" s="19" t="str">
        <f xml:space="preserve"> RAW!W720</f>
        <v>S</v>
      </c>
      <c r="Y720" s="19" t="str">
        <f xml:space="preserve"> RAW!X720</f>
        <v>L</v>
      </c>
      <c r="Z720" s="20" t="str">
        <f xml:space="preserve"> RAW!Y720</f>
        <v>N</v>
      </c>
      <c r="AA720" s="19">
        <f xml:space="preserve"> ((RAW!Z720 / 10000000000) * 1000)</f>
        <v>0</v>
      </c>
      <c r="AB720" s="19">
        <f xml:space="preserve"> RAW!AA720 / 5</f>
        <v>1376.4</v>
      </c>
      <c r="AC720" s="20">
        <f xml:space="preserve"> ((RAW!AB720 / 1000000) * 1000)</f>
        <v>0</v>
      </c>
    </row>
    <row r="721" spans="1:29" x14ac:dyDescent="0.25">
      <c r="A721" s="28">
        <v>43241.037428425923</v>
      </c>
      <c r="B721" s="18">
        <f t="shared" si="12"/>
        <v>59.833333610964473</v>
      </c>
      <c r="C721" s="19">
        <f xml:space="preserve"> RAW!B721 / 5</f>
        <v>1376</v>
      </c>
      <c r="D721" s="19">
        <f xml:space="preserve"> RAW!C721 / 5</f>
        <v>-132.80000000000001</v>
      </c>
      <c r="E721" s="20">
        <f xml:space="preserve"> RAW!D721 / 5</f>
        <v>-473.2</v>
      </c>
      <c r="F721" s="19">
        <f xml:space="preserve"> RAW!E721 / 5000</f>
        <v>1.3049999999999999</v>
      </c>
      <c r="G721" s="19">
        <f xml:space="preserve"> RAW!F721 / 5000</f>
        <v>-0.34699999999999998</v>
      </c>
      <c r="H721" s="19">
        <f xml:space="preserve"> RAW!G721 / 5000</f>
        <v>2.5999999999999999E-3</v>
      </c>
      <c r="I721" s="19">
        <f xml:space="preserve"> RAW!H721 / 5000</f>
        <v>0.1128</v>
      </c>
      <c r="J721" s="20">
        <f xml:space="preserve"> RAW!I721 / 5000</f>
        <v>0.52500000000000002</v>
      </c>
      <c r="K721" s="20">
        <f xml:space="preserve"> RAW!J721</f>
        <v>11111001</v>
      </c>
      <c r="L721" s="21">
        <f xml:space="preserve"> ((RAW!K721 / 10000000000) * 1000)</f>
        <v>0</v>
      </c>
      <c r="M721" s="22">
        <f xml:space="preserve"> ((RAW!L721 / 1000000000) * 1000)</f>
        <v>186.44869700000001</v>
      </c>
      <c r="N721" s="19" t="str">
        <f xml:space="preserve"> RAW!M721</f>
        <v>R</v>
      </c>
      <c r="O721" s="19" t="str">
        <f xml:space="preserve"> RAW!N721</f>
        <v>L</v>
      </c>
      <c r="P721" s="20" t="str">
        <f xml:space="preserve"> RAW!O721</f>
        <v>-</v>
      </c>
      <c r="Q721" s="21">
        <f xml:space="preserve"> ((RAW!P721 / 10000000000) * 1000)</f>
        <v>0</v>
      </c>
      <c r="R721" s="22">
        <f xml:space="preserve"> ((RAW!Q721 / 1000000000) * 1000)</f>
        <v>0.697797</v>
      </c>
      <c r="S721" s="19" t="str">
        <f xml:space="preserve"> RAW!R721</f>
        <v>S</v>
      </c>
      <c r="T721" s="19" t="str">
        <f xml:space="preserve"> RAW!S721</f>
        <v>L</v>
      </c>
      <c r="U721" s="20" t="str">
        <f xml:space="preserve"> RAW!T721</f>
        <v>N</v>
      </c>
      <c r="V721" s="21">
        <f xml:space="preserve"> ((RAW!U721 / 10000000000) * 1000)</f>
        <v>0</v>
      </c>
      <c r="W721" s="22">
        <f xml:space="preserve"> ((RAW!V721 / 1000000000) * 1000)</f>
        <v>266.054687</v>
      </c>
      <c r="X721" s="19" t="str">
        <f xml:space="preserve"> RAW!W721</f>
        <v>S</v>
      </c>
      <c r="Y721" s="19" t="str">
        <f xml:space="preserve"> RAW!X721</f>
        <v>L</v>
      </c>
      <c r="Z721" s="20" t="str">
        <f xml:space="preserve"> RAW!Y721</f>
        <v>N</v>
      </c>
      <c r="AA721" s="19">
        <f xml:space="preserve"> ((RAW!Z721 / 10000000000) * 1000)</f>
        <v>0</v>
      </c>
      <c r="AB721" s="19">
        <f xml:space="preserve"> RAW!AA721 / 5</f>
        <v>1376</v>
      </c>
      <c r="AC721" s="20">
        <f xml:space="preserve"> ((RAW!AB721 / 1000000) * 1000)</f>
        <v>0</v>
      </c>
    </row>
    <row r="722" spans="1:29" x14ac:dyDescent="0.25">
      <c r="A722" s="28">
        <v>43241.04090064815</v>
      </c>
      <c r="B722" s="18">
        <f t="shared" si="12"/>
        <v>59.916666944394819</v>
      </c>
      <c r="C722" s="19">
        <f xml:space="preserve"> RAW!B722 / 5</f>
        <v>1376.2</v>
      </c>
      <c r="D722" s="19">
        <f xml:space="preserve"> RAW!C722 / 5</f>
        <v>-132.80000000000001</v>
      </c>
      <c r="E722" s="20">
        <f xml:space="preserve"> RAW!D722 / 5</f>
        <v>-473.2</v>
      </c>
      <c r="F722" s="19">
        <f xml:space="preserve"> RAW!E722 / 5000</f>
        <v>1.3051999999999999</v>
      </c>
      <c r="G722" s="19">
        <f xml:space="preserve"> RAW!F722 / 5000</f>
        <v>-0.34720000000000001</v>
      </c>
      <c r="H722" s="19">
        <f xml:space="preserve"> RAW!G722 / 5000</f>
        <v>2.5999999999999999E-3</v>
      </c>
      <c r="I722" s="19">
        <f xml:space="preserve"> RAW!H722 / 5000</f>
        <v>0.1128</v>
      </c>
      <c r="J722" s="20">
        <f xml:space="preserve"> RAW!I722 / 5000</f>
        <v>0.52500000000000002</v>
      </c>
      <c r="K722" s="20">
        <f xml:space="preserve"> RAW!J722</f>
        <v>11111001</v>
      </c>
      <c r="L722" s="21">
        <f xml:space="preserve"> ((RAW!K722 / 10000000000) * 1000)</f>
        <v>0</v>
      </c>
      <c r="M722" s="22">
        <f xml:space="preserve"> ((RAW!L722 / 1000000000) * 1000)</f>
        <v>186.44869700000001</v>
      </c>
      <c r="N722" s="19" t="str">
        <f xml:space="preserve"> RAW!M722</f>
        <v>R</v>
      </c>
      <c r="O722" s="19" t="str">
        <f xml:space="preserve"> RAW!N722</f>
        <v>L</v>
      </c>
      <c r="P722" s="20" t="str">
        <f xml:space="preserve"> RAW!O722</f>
        <v>-</v>
      </c>
      <c r="Q722" s="21">
        <f xml:space="preserve"> ((RAW!P722 / 10000000000) * 1000)</f>
        <v>0</v>
      </c>
      <c r="R722" s="22">
        <f xml:space="preserve"> ((RAW!Q722 / 1000000000) * 1000)</f>
        <v>0.697797</v>
      </c>
      <c r="S722" s="19" t="str">
        <f xml:space="preserve"> RAW!R722</f>
        <v>S</v>
      </c>
      <c r="T722" s="19" t="str">
        <f xml:space="preserve"> RAW!S722</f>
        <v>L</v>
      </c>
      <c r="U722" s="20" t="str">
        <f xml:space="preserve"> RAW!T722</f>
        <v>N</v>
      </c>
      <c r="V722" s="21">
        <f xml:space="preserve"> ((RAW!U722 / 10000000000) * 1000)</f>
        <v>0</v>
      </c>
      <c r="W722" s="22">
        <f xml:space="preserve"> ((RAW!V722 / 1000000000) * 1000)</f>
        <v>266.054687</v>
      </c>
      <c r="X722" s="19" t="str">
        <f xml:space="preserve"> RAW!W722</f>
        <v>S</v>
      </c>
      <c r="Y722" s="19" t="str">
        <f xml:space="preserve"> RAW!X722</f>
        <v>L</v>
      </c>
      <c r="Z722" s="20" t="str">
        <f xml:space="preserve"> RAW!Y722</f>
        <v>N</v>
      </c>
      <c r="AA722" s="19">
        <f xml:space="preserve"> ((RAW!Z722 / 10000000000) * 1000)</f>
        <v>0</v>
      </c>
      <c r="AB722" s="19">
        <f xml:space="preserve"> RAW!AA722 / 5</f>
        <v>1376.2</v>
      </c>
      <c r="AC722" s="20">
        <f xml:space="preserve"> ((RAW!AB722 / 1000000) * 1000)</f>
        <v>0</v>
      </c>
    </row>
    <row r="723" spans="1:29" x14ac:dyDescent="0.25">
      <c r="A723" s="28">
        <v>43241.044372870369</v>
      </c>
      <c r="B723" s="18">
        <f t="shared" si="12"/>
        <v>60.000000277650543</v>
      </c>
      <c r="C723" s="19">
        <f xml:space="preserve"> RAW!B723 / 5</f>
        <v>1376</v>
      </c>
      <c r="D723" s="19">
        <f xml:space="preserve"> RAW!C723 / 5</f>
        <v>-132.80000000000001</v>
      </c>
      <c r="E723" s="20">
        <f xml:space="preserve"> RAW!D723 / 5</f>
        <v>-473.2</v>
      </c>
      <c r="F723" s="19">
        <f xml:space="preserve"> RAW!E723 / 5000</f>
        <v>1.3049999999999999</v>
      </c>
      <c r="G723" s="19">
        <f xml:space="preserve"> RAW!F723 / 5000</f>
        <v>-0.34699999999999998</v>
      </c>
      <c r="H723" s="19">
        <f xml:space="preserve"> RAW!G723 / 5000</f>
        <v>2.8E-3</v>
      </c>
      <c r="I723" s="19">
        <f xml:space="preserve"> RAW!H723 / 5000</f>
        <v>0.113</v>
      </c>
      <c r="J723" s="20">
        <f xml:space="preserve"> RAW!I723 / 5000</f>
        <v>0.5252</v>
      </c>
      <c r="K723" s="20">
        <f xml:space="preserve"> RAW!J723</f>
        <v>11111001</v>
      </c>
      <c r="L723" s="21">
        <f xml:space="preserve"> ((RAW!K723 / 10000000000) * 1000)</f>
        <v>0</v>
      </c>
      <c r="M723" s="22">
        <f xml:space="preserve"> ((RAW!L723 / 1000000000) * 1000)</f>
        <v>186.44869700000001</v>
      </c>
      <c r="N723" s="19" t="str">
        <f xml:space="preserve"> RAW!M723</f>
        <v>R</v>
      </c>
      <c r="O723" s="19" t="str">
        <f xml:space="preserve"> RAW!N723</f>
        <v>L</v>
      </c>
      <c r="P723" s="20" t="str">
        <f xml:space="preserve"> RAW!O723</f>
        <v>-</v>
      </c>
      <c r="Q723" s="21">
        <f xml:space="preserve"> ((RAW!P723 / 10000000000) * 1000)</f>
        <v>0</v>
      </c>
      <c r="R723" s="22">
        <f xml:space="preserve"> ((RAW!Q723 / 1000000000) * 1000)</f>
        <v>0.697797</v>
      </c>
      <c r="S723" s="19" t="str">
        <f xml:space="preserve"> RAW!R723</f>
        <v>S</v>
      </c>
      <c r="T723" s="19" t="str">
        <f xml:space="preserve"> RAW!S723</f>
        <v>L</v>
      </c>
      <c r="U723" s="20" t="str">
        <f xml:space="preserve"> RAW!T723</f>
        <v>N</v>
      </c>
      <c r="V723" s="21">
        <f xml:space="preserve"> ((RAW!U723 / 10000000000) * 1000)</f>
        <v>0</v>
      </c>
      <c r="W723" s="22">
        <f xml:space="preserve"> ((RAW!V723 / 1000000000) * 1000)</f>
        <v>266.054687</v>
      </c>
      <c r="X723" s="19" t="str">
        <f xml:space="preserve"> RAW!W723</f>
        <v>S</v>
      </c>
      <c r="Y723" s="19" t="str">
        <f xml:space="preserve"> RAW!X723</f>
        <v>L</v>
      </c>
      <c r="Z723" s="20" t="str">
        <f xml:space="preserve"> RAW!Y723</f>
        <v>N</v>
      </c>
      <c r="AA723" s="19">
        <f xml:space="preserve"> ((RAW!Z723 / 10000000000) * 1000)</f>
        <v>0</v>
      </c>
      <c r="AB723" s="19">
        <f xml:space="preserve"> RAW!AA723 / 5</f>
        <v>1376</v>
      </c>
      <c r="AC723" s="20">
        <f xml:space="preserve"> ((RAW!AB723 / 1000000) * 1000)</f>
        <v>0</v>
      </c>
    </row>
    <row r="724" spans="1:29" x14ac:dyDescent="0.25">
      <c r="A724" s="28">
        <v>43241.047845081019</v>
      </c>
      <c r="B724" s="18">
        <f t="shared" si="12"/>
        <v>60.083333333255723</v>
      </c>
      <c r="C724" s="19">
        <f xml:space="preserve"> RAW!B724 / 5</f>
        <v>1376</v>
      </c>
      <c r="D724" s="19">
        <f xml:space="preserve"> RAW!C724 / 5</f>
        <v>-132.80000000000001</v>
      </c>
      <c r="E724" s="20">
        <f xml:space="preserve"> RAW!D724 / 5</f>
        <v>-473.2</v>
      </c>
      <c r="F724" s="19">
        <f xml:space="preserve"> RAW!E724 / 5000</f>
        <v>1.3049999999999999</v>
      </c>
      <c r="G724" s="19">
        <f xml:space="preserve"> RAW!F724 / 5000</f>
        <v>-0.34739999999999999</v>
      </c>
      <c r="H724" s="19">
        <f xml:space="preserve"> RAW!G724 / 5000</f>
        <v>2.3999999999999998E-3</v>
      </c>
      <c r="I724" s="19">
        <f xml:space="preserve"> RAW!H724 / 5000</f>
        <v>0.11260000000000001</v>
      </c>
      <c r="J724" s="20">
        <f xml:space="preserve"> RAW!I724 / 5000</f>
        <v>0.52500000000000002</v>
      </c>
      <c r="K724" s="20">
        <f xml:space="preserve"> RAW!J724</f>
        <v>11111001</v>
      </c>
      <c r="L724" s="21">
        <f xml:space="preserve"> ((RAW!K724 / 10000000000) * 1000)</f>
        <v>0</v>
      </c>
      <c r="M724" s="22">
        <f xml:space="preserve"> ((RAW!L724 / 1000000000) * 1000)</f>
        <v>186.44869700000001</v>
      </c>
      <c r="N724" s="19" t="str">
        <f xml:space="preserve"> RAW!M724</f>
        <v>R</v>
      </c>
      <c r="O724" s="19" t="str">
        <f xml:space="preserve"> RAW!N724</f>
        <v>L</v>
      </c>
      <c r="P724" s="20" t="str">
        <f xml:space="preserve"> RAW!O724</f>
        <v>-</v>
      </c>
      <c r="Q724" s="21">
        <f xml:space="preserve"> ((RAW!P724 / 10000000000) * 1000)</f>
        <v>0</v>
      </c>
      <c r="R724" s="22">
        <f xml:space="preserve"> ((RAW!Q724 / 1000000000) * 1000)</f>
        <v>0.697797</v>
      </c>
      <c r="S724" s="19" t="str">
        <f xml:space="preserve"> RAW!R724</f>
        <v>S</v>
      </c>
      <c r="T724" s="19" t="str">
        <f xml:space="preserve"> RAW!S724</f>
        <v>L</v>
      </c>
      <c r="U724" s="20" t="str">
        <f xml:space="preserve"> RAW!T724</f>
        <v>N</v>
      </c>
      <c r="V724" s="21">
        <f xml:space="preserve"> ((RAW!U724 / 10000000000) * 1000)</f>
        <v>0</v>
      </c>
      <c r="W724" s="22">
        <f xml:space="preserve"> ((RAW!V724 / 1000000000) * 1000)</f>
        <v>266.054687</v>
      </c>
      <c r="X724" s="19" t="str">
        <f xml:space="preserve"> RAW!W724</f>
        <v>S</v>
      </c>
      <c r="Y724" s="19" t="str">
        <f xml:space="preserve"> RAW!X724</f>
        <v>L</v>
      </c>
      <c r="Z724" s="20" t="str">
        <f xml:space="preserve"> RAW!Y724</f>
        <v>N</v>
      </c>
      <c r="AA724" s="19">
        <f xml:space="preserve"> ((RAW!Z724 / 10000000000) * 1000)</f>
        <v>0</v>
      </c>
      <c r="AB724" s="19">
        <f xml:space="preserve"> RAW!AA724 / 5</f>
        <v>1376</v>
      </c>
      <c r="AC724" s="20">
        <f xml:space="preserve"> ((RAW!AB724 / 1000000) * 1000)</f>
        <v>0</v>
      </c>
    </row>
    <row r="725" spans="1:29" x14ac:dyDescent="0.25">
      <c r="A725" s="28">
        <v>43241.051317303238</v>
      </c>
      <c r="B725" s="18">
        <f t="shared" si="12"/>
        <v>60.166666666511446</v>
      </c>
      <c r="C725" s="19">
        <f xml:space="preserve"> RAW!B725 / 5</f>
        <v>1375.8</v>
      </c>
      <c r="D725" s="19">
        <f xml:space="preserve"> RAW!C725 / 5</f>
        <v>-132.80000000000001</v>
      </c>
      <c r="E725" s="20">
        <f xml:space="preserve"> RAW!D725 / 5</f>
        <v>-473.2</v>
      </c>
      <c r="F725" s="19">
        <f xml:space="preserve"> RAW!E725 / 5000</f>
        <v>1.3049999999999999</v>
      </c>
      <c r="G725" s="19">
        <f xml:space="preserve"> RAW!F725 / 5000</f>
        <v>-0.34720000000000001</v>
      </c>
      <c r="H725" s="19">
        <f xml:space="preserve"> RAW!G725 / 5000</f>
        <v>2.5999999999999999E-3</v>
      </c>
      <c r="I725" s="19">
        <f xml:space="preserve"> RAW!H725 / 5000</f>
        <v>0.11260000000000001</v>
      </c>
      <c r="J725" s="20">
        <f xml:space="preserve"> RAW!I725 / 5000</f>
        <v>0.52500000000000002</v>
      </c>
      <c r="K725" s="20">
        <f xml:space="preserve"> RAW!J725</f>
        <v>11111001</v>
      </c>
      <c r="L725" s="21">
        <f xml:space="preserve"> ((RAW!K725 / 10000000000) * 1000)</f>
        <v>0</v>
      </c>
      <c r="M725" s="22">
        <f xml:space="preserve"> ((RAW!L725 / 1000000000) * 1000)</f>
        <v>186.44869700000001</v>
      </c>
      <c r="N725" s="19" t="str">
        <f xml:space="preserve"> RAW!M725</f>
        <v>R</v>
      </c>
      <c r="O725" s="19" t="str">
        <f xml:space="preserve"> RAW!N725</f>
        <v>L</v>
      </c>
      <c r="P725" s="20" t="str">
        <f xml:space="preserve"> RAW!O725</f>
        <v>-</v>
      </c>
      <c r="Q725" s="21">
        <f xml:space="preserve"> ((RAW!P725 / 10000000000) * 1000)</f>
        <v>0</v>
      </c>
      <c r="R725" s="22">
        <f xml:space="preserve"> ((RAW!Q725 / 1000000000) * 1000)</f>
        <v>0.697797</v>
      </c>
      <c r="S725" s="19" t="str">
        <f xml:space="preserve"> RAW!R725</f>
        <v>S</v>
      </c>
      <c r="T725" s="19" t="str">
        <f xml:space="preserve"> RAW!S725</f>
        <v>L</v>
      </c>
      <c r="U725" s="20" t="str">
        <f xml:space="preserve"> RAW!T725</f>
        <v>N</v>
      </c>
      <c r="V725" s="21">
        <f xml:space="preserve"> ((RAW!U725 / 10000000000) * 1000)</f>
        <v>0</v>
      </c>
      <c r="W725" s="22">
        <f xml:space="preserve"> ((RAW!V725 / 1000000000) * 1000)</f>
        <v>266.054687</v>
      </c>
      <c r="X725" s="19" t="str">
        <f xml:space="preserve"> RAW!W725</f>
        <v>S</v>
      </c>
      <c r="Y725" s="19" t="str">
        <f xml:space="preserve"> RAW!X725</f>
        <v>L</v>
      </c>
      <c r="Z725" s="20" t="str">
        <f xml:space="preserve"> RAW!Y725</f>
        <v>N</v>
      </c>
      <c r="AA725" s="19">
        <f xml:space="preserve"> ((RAW!Z725 / 10000000000) * 1000)</f>
        <v>0</v>
      </c>
      <c r="AB725" s="19">
        <f xml:space="preserve"> RAW!AA725 / 5</f>
        <v>1375.8</v>
      </c>
      <c r="AC725" s="20">
        <f xml:space="preserve"> ((RAW!AB725 / 1000000) * 1000)</f>
        <v>0</v>
      </c>
    </row>
    <row r="726" spans="1:29" x14ac:dyDescent="0.25">
      <c r="A726" s="28">
        <v>43241.05478953704</v>
      </c>
      <c r="B726" s="18">
        <f t="shared" si="12"/>
        <v>60.250000277766958</v>
      </c>
      <c r="C726" s="19">
        <f xml:space="preserve"> RAW!B726 / 5</f>
        <v>1375.8</v>
      </c>
      <c r="D726" s="19">
        <f xml:space="preserve"> RAW!C726 / 5</f>
        <v>-132.80000000000001</v>
      </c>
      <c r="E726" s="20">
        <f xml:space="preserve"> RAW!D726 / 5</f>
        <v>-473.2</v>
      </c>
      <c r="F726" s="19">
        <f xml:space="preserve"> RAW!E726 / 5000</f>
        <v>1.3049999999999999</v>
      </c>
      <c r="G726" s="19">
        <f xml:space="preserve"> RAW!F726 / 5000</f>
        <v>-0.34739999999999999</v>
      </c>
      <c r="H726" s="19">
        <f xml:space="preserve"> RAW!G726 / 5000</f>
        <v>2.3999999999999998E-3</v>
      </c>
      <c r="I726" s="19">
        <f xml:space="preserve"> RAW!H726 / 5000</f>
        <v>0.11260000000000001</v>
      </c>
      <c r="J726" s="20">
        <f xml:space="preserve"> RAW!I726 / 5000</f>
        <v>0.52459999999999996</v>
      </c>
      <c r="K726" s="20">
        <f xml:space="preserve"> RAW!J726</f>
        <v>11111001</v>
      </c>
      <c r="L726" s="21">
        <f xml:space="preserve"> ((RAW!K726 / 10000000000) * 1000)</f>
        <v>0</v>
      </c>
      <c r="M726" s="22">
        <f xml:space="preserve"> ((RAW!L726 / 1000000000) * 1000)</f>
        <v>186.44869700000001</v>
      </c>
      <c r="N726" s="19" t="str">
        <f xml:space="preserve"> RAW!M726</f>
        <v>R</v>
      </c>
      <c r="O726" s="19" t="str">
        <f xml:space="preserve"> RAW!N726</f>
        <v>L</v>
      </c>
      <c r="P726" s="20" t="str">
        <f xml:space="preserve"> RAW!O726</f>
        <v>-</v>
      </c>
      <c r="Q726" s="21">
        <f xml:space="preserve"> ((RAW!P726 / 10000000000) * 1000)</f>
        <v>0</v>
      </c>
      <c r="R726" s="22">
        <f xml:space="preserve"> ((RAW!Q726 / 1000000000) * 1000)</f>
        <v>0.697797</v>
      </c>
      <c r="S726" s="19" t="str">
        <f xml:space="preserve"> RAW!R726</f>
        <v>S</v>
      </c>
      <c r="T726" s="19" t="str">
        <f xml:space="preserve"> RAW!S726</f>
        <v>L</v>
      </c>
      <c r="U726" s="20" t="str">
        <f xml:space="preserve"> RAW!T726</f>
        <v>N</v>
      </c>
      <c r="V726" s="21">
        <f xml:space="preserve"> ((RAW!U726 / 10000000000) * 1000)</f>
        <v>0</v>
      </c>
      <c r="W726" s="22">
        <f xml:space="preserve"> ((RAW!V726 / 1000000000) * 1000)</f>
        <v>266.054687</v>
      </c>
      <c r="X726" s="19" t="str">
        <f xml:space="preserve"> RAW!W726</f>
        <v>S</v>
      </c>
      <c r="Y726" s="19" t="str">
        <f xml:space="preserve"> RAW!X726</f>
        <v>L</v>
      </c>
      <c r="Z726" s="20" t="str">
        <f xml:space="preserve"> RAW!Y726</f>
        <v>N</v>
      </c>
      <c r="AA726" s="19">
        <f xml:space="preserve"> ((RAW!Z726 / 10000000000) * 1000)</f>
        <v>0</v>
      </c>
      <c r="AB726" s="19">
        <f xml:space="preserve"> RAW!AA726 / 5</f>
        <v>1375.8</v>
      </c>
      <c r="AC726" s="20">
        <f xml:space="preserve"> ((RAW!AB726 / 1000000) * 1000)</f>
        <v>0</v>
      </c>
    </row>
    <row r="727" spans="1:29" x14ac:dyDescent="0.25">
      <c r="A727" s="28">
        <v>43241.058261759259</v>
      </c>
      <c r="B727" s="18">
        <f t="shared" si="12"/>
        <v>60.333333611022681</v>
      </c>
      <c r="C727" s="19">
        <f xml:space="preserve"> RAW!B727 / 5</f>
        <v>1375.6</v>
      </c>
      <c r="D727" s="19">
        <f xml:space="preserve"> RAW!C727 / 5</f>
        <v>-132.80000000000001</v>
      </c>
      <c r="E727" s="20">
        <f xml:space="preserve"> RAW!D727 / 5</f>
        <v>-473.2</v>
      </c>
      <c r="F727" s="19">
        <f xml:space="preserve"> RAW!E727 / 5000</f>
        <v>1.3051999999999999</v>
      </c>
      <c r="G727" s="19">
        <f xml:space="preserve"> RAW!F727 / 5000</f>
        <v>-0.34760000000000002</v>
      </c>
      <c r="H727" s="19">
        <f xml:space="preserve"> RAW!G727 / 5000</f>
        <v>2.3999999999999998E-3</v>
      </c>
      <c r="I727" s="19">
        <f xml:space="preserve"> RAW!H727 / 5000</f>
        <v>0.1128</v>
      </c>
      <c r="J727" s="20">
        <f xml:space="preserve"> RAW!I727 / 5000</f>
        <v>0.52500000000000002</v>
      </c>
      <c r="K727" s="20">
        <f xml:space="preserve"> RAW!J727</f>
        <v>11111001</v>
      </c>
      <c r="L727" s="21">
        <f xml:space="preserve"> ((RAW!K727 / 10000000000) * 1000)</f>
        <v>0</v>
      </c>
      <c r="M727" s="22">
        <f xml:space="preserve"> ((RAW!L727 / 1000000000) * 1000)</f>
        <v>186.44869700000001</v>
      </c>
      <c r="N727" s="19" t="str">
        <f xml:space="preserve"> RAW!M727</f>
        <v>R</v>
      </c>
      <c r="O727" s="19" t="str">
        <f xml:space="preserve"> RAW!N727</f>
        <v>L</v>
      </c>
      <c r="P727" s="20" t="str">
        <f xml:space="preserve"> RAW!O727</f>
        <v>-</v>
      </c>
      <c r="Q727" s="21">
        <f xml:space="preserve"> ((RAW!P727 / 10000000000) * 1000)</f>
        <v>0</v>
      </c>
      <c r="R727" s="22">
        <f xml:space="preserve"> ((RAW!Q727 / 1000000000) * 1000)</f>
        <v>0.697797</v>
      </c>
      <c r="S727" s="19" t="str">
        <f xml:space="preserve"> RAW!R727</f>
        <v>S</v>
      </c>
      <c r="T727" s="19" t="str">
        <f xml:space="preserve"> RAW!S727</f>
        <v>L</v>
      </c>
      <c r="U727" s="20" t="str">
        <f xml:space="preserve"> RAW!T727</f>
        <v>N</v>
      </c>
      <c r="V727" s="21">
        <f xml:space="preserve"> ((RAW!U727 / 10000000000) * 1000)</f>
        <v>0</v>
      </c>
      <c r="W727" s="22">
        <f xml:space="preserve"> ((RAW!V727 / 1000000000) * 1000)</f>
        <v>266.054687</v>
      </c>
      <c r="X727" s="19" t="str">
        <f xml:space="preserve"> RAW!W727</f>
        <v>S</v>
      </c>
      <c r="Y727" s="19" t="str">
        <f xml:space="preserve"> RAW!X727</f>
        <v>L</v>
      </c>
      <c r="Z727" s="20" t="str">
        <f xml:space="preserve"> RAW!Y727</f>
        <v>N</v>
      </c>
      <c r="AA727" s="19">
        <f xml:space="preserve"> ((RAW!Z727 / 10000000000) * 1000)</f>
        <v>0</v>
      </c>
      <c r="AB727" s="19">
        <f xml:space="preserve"> RAW!AA727 / 5</f>
        <v>1375.6</v>
      </c>
      <c r="AC727" s="20">
        <f xml:space="preserve"> ((RAW!AB727 / 1000000) * 1000)</f>
        <v>0</v>
      </c>
    </row>
    <row r="728" spans="1:29" x14ac:dyDescent="0.25">
      <c r="A728" s="28">
        <v>43241.061733969909</v>
      </c>
      <c r="B728" s="18">
        <f t="shared" si="12"/>
        <v>60.416666666627862</v>
      </c>
      <c r="C728" s="19">
        <f xml:space="preserve"> RAW!B728 / 5</f>
        <v>1376</v>
      </c>
      <c r="D728" s="19">
        <f xml:space="preserve"> RAW!C728 / 5</f>
        <v>-132.80000000000001</v>
      </c>
      <c r="E728" s="20">
        <f xml:space="preserve"> RAW!D728 / 5</f>
        <v>-473.2</v>
      </c>
      <c r="F728" s="19">
        <f xml:space="preserve"> RAW!E728 / 5000</f>
        <v>1.3049999999999999</v>
      </c>
      <c r="G728" s="19">
        <f xml:space="preserve"> RAW!F728 / 5000</f>
        <v>-0.34739999999999999</v>
      </c>
      <c r="H728" s="19">
        <f xml:space="preserve"> RAW!G728 / 5000</f>
        <v>2.3999999999999998E-3</v>
      </c>
      <c r="I728" s="19">
        <f xml:space="preserve"> RAW!H728 / 5000</f>
        <v>0.1128</v>
      </c>
      <c r="J728" s="20">
        <f xml:space="preserve"> RAW!I728 / 5000</f>
        <v>0.52500000000000002</v>
      </c>
      <c r="K728" s="20">
        <f xml:space="preserve"> RAW!J728</f>
        <v>11111001</v>
      </c>
      <c r="L728" s="21">
        <f xml:space="preserve"> ((RAW!K728 / 10000000000) * 1000)</f>
        <v>0</v>
      </c>
      <c r="M728" s="22">
        <f xml:space="preserve"> ((RAW!L728 / 1000000000) * 1000)</f>
        <v>186.44869700000001</v>
      </c>
      <c r="N728" s="19" t="str">
        <f xml:space="preserve"> RAW!M728</f>
        <v>R</v>
      </c>
      <c r="O728" s="19" t="str">
        <f xml:space="preserve"> RAW!N728</f>
        <v>L</v>
      </c>
      <c r="P728" s="20" t="str">
        <f xml:space="preserve"> RAW!O728</f>
        <v>-</v>
      </c>
      <c r="Q728" s="21">
        <f xml:space="preserve"> ((RAW!P728 / 10000000000) * 1000)</f>
        <v>0</v>
      </c>
      <c r="R728" s="22">
        <f xml:space="preserve"> ((RAW!Q728 / 1000000000) * 1000)</f>
        <v>0.697797</v>
      </c>
      <c r="S728" s="19" t="str">
        <f xml:space="preserve"> RAW!R728</f>
        <v>S</v>
      </c>
      <c r="T728" s="19" t="str">
        <f xml:space="preserve"> RAW!S728</f>
        <v>L</v>
      </c>
      <c r="U728" s="20" t="str">
        <f xml:space="preserve"> RAW!T728</f>
        <v>N</v>
      </c>
      <c r="V728" s="21">
        <f xml:space="preserve"> ((RAW!U728 / 10000000000) * 1000)</f>
        <v>0</v>
      </c>
      <c r="W728" s="22">
        <f xml:space="preserve"> ((RAW!V728 / 1000000000) * 1000)</f>
        <v>266.054687</v>
      </c>
      <c r="X728" s="19" t="str">
        <f xml:space="preserve"> RAW!W728</f>
        <v>S</v>
      </c>
      <c r="Y728" s="19" t="str">
        <f xml:space="preserve"> RAW!X728</f>
        <v>L</v>
      </c>
      <c r="Z728" s="20" t="str">
        <f xml:space="preserve"> RAW!Y728</f>
        <v>N</v>
      </c>
      <c r="AA728" s="19">
        <f xml:space="preserve"> ((RAW!Z728 / 10000000000) * 1000)</f>
        <v>0</v>
      </c>
      <c r="AB728" s="19">
        <f xml:space="preserve"> RAW!AA728 / 5</f>
        <v>1376</v>
      </c>
      <c r="AC728" s="20">
        <f xml:space="preserve"> ((RAW!AB728 / 1000000) * 1000)</f>
        <v>0</v>
      </c>
    </row>
    <row r="729" spans="1:29" x14ac:dyDescent="0.25">
      <c r="A729" s="28">
        <v>43241.065206203704</v>
      </c>
      <c r="B729" s="18">
        <f t="shared" si="12"/>
        <v>60.50000027770875</v>
      </c>
      <c r="C729" s="19">
        <f xml:space="preserve"> RAW!B729 / 5</f>
        <v>1375.8</v>
      </c>
      <c r="D729" s="19">
        <f xml:space="preserve"> RAW!C729 / 5</f>
        <v>-132.80000000000001</v>
      </c>
      <c r="E729" s="20">
        <f xml:space="preserve"> RAW!D729 / 5</f>
        <v>-473.2</v>
      </c>
      <c r="F729" s="19">
        <f xml:space="preserve"> RAW!E729 / 5000</f>
        <v>1.3049999999999999</v>
      </c>
      <c r="G729" s="19">
        <f xml:space="preserve"> RAW!F729 / 5000</f>
        <v>-0.34739999999999999</v>
      </c>
      <c r="H729" s="19">
        <f xml:space="preserve"> RAW!G729 / 5000</f>
        <v>2.3999999999999998E-3</v>
      </c>
      <c r="I729" s="19">
        <f xml:space="preserve"> RAW!H729 / 5000</f>
        <v>0.11260000000000001</v>
      </c>
      <c r="J729" s="20">
        <f xml:space="preserve"> RAW!I729 / 5000</f>
        <v>0.52500000000000002</v>
      </c>
      <c r="K729" s="20">
        <f xml:space="preserve"> RAW!J729</f>
        <v>11111001</v>
      </c>
      <c r="L729" s="21">
        <f xml:space="preserve"> ((RAW!K729 / 10000000000) * 1000)</f>
        <v>0</v>
      </c>
      <c r="M729" s="22">
        <f xml:space="preserve"> ((RAW!L729 / 1000000000) * 1000)</f>
        <v>186.44869700000001</v>
      </c>
      <c r="N729" s="19" t="str">
        <f xml:space="preserve"> RAW!M729</f>
        <v>R</v>
      </c>
      <c r="O729" s="19" t="str">
        <f xml:space="preserve"> RAW!N729</f>
        <v>L</v>
      </c>
      <c r="P729" s="20" t="str">
        <f xml:space="preserve"> RAW!O729</f>
        <v>-</v>
      </c>
      <c r="Q729" s="21">
        <f xml:space="preserve"> ((RAW!P729 / 10000000000) * 1000)</f>
        <v>0</v>
      </c>
      <c r="R729" s="22">
        <f xml:space="preserve"> ((RAW!Q729 / 1000000000) * 1000)</f>
        <v>0.697797</v>
      </c>
      <c r="S729" s="19" t="str">
        <f xml:space="preserve"> RAW!R729</f>
        <v>S</v>
      </c>
      <c r="T729" s="19" t="str">
        <f xml:space="preserve"> RAW!S729</f>
        <v>L</v>
      </c>
      <c r="U729" s="20" t="str">
        <f xml:space="preserve"> RAW!T729</f>
        <v>N</v>
      </c>
      <c r="V729" s="21">
        <f xml:space="preserve"> ((RAW!U729 / 10000000000) * 1000)</f>
        <v>0</v>
      </c>
      <c r="W729" s="22">
        <f xml:space="preserve"> ((RAW!V729 / 1000000000) * 1000)</f>
        <v>266.054687</v>
      </c>
      <c r="X729" s="19" t="str">
        <f xml:space="preserve"> RAW!W729</f>
        <v>S</v>
      </c>
      <c r="Y729" s="19" t="str">
        <f xml:space="preserve"> RAW!X729</f>
        <v>L</v>
      </c>
      <c r="Z729" s="20" t="str">
        <f xml:space="preserve"> RAW!Y729</f>
        <v>N</v>
      </c>
      <c r="AA729" s="19">
        <f xml:space="preserve"> ((RAW!Z729 / 10000000000) * 1000)</f>
        <v>0</v>
      </c>
      <c r="AB729" s="19">
        <f xml:space="preserve"> RAW!AA729 / 5</f>
        <v>1375.8</v>
      </c>
      <c r="AC729" s="20">
        <f xml:space="preserve"> ((RAW!AB729 / 1000000) * 1000)</f>
        <v>0</v>
      </c>
    </row>
    <row r="730" spans="1:29" x14ac:dyDescent="0.25">
      <c r="A730" s="28">
        <v>43241.068678425923</v>
      </c>
      <c r="B730" s="18">
        <f t="shared" si="12"/>
        <v>60.583333610964473</v>
      </c>
      <c r="C730" s="19">
        <f xml:space="preserve"> RAW!B730 / 5</f>
        <v>1375.6</v>
      </c>
      <c r="D730" s="19">
        <f xml:space="preserve"> RAW!C730 / 5</f>
        <v>-132.80000000000001</v>
      </c>
      <c r="E730" s="20">
        <f xml:space="preserve"> RAW!D730 / 5</f>
        <v>-473.2</v>
      </c>
      <c r="F730" s="19">
        <f xml:space="preserve"> RAW!E730 / 5000</f>
        <v>1.3049999999999999</v>
      </c>
      <c r="G730" s="19">
        <f xml:space="preserve"> RAW!F730 / 5000</f>
        <v>-0.34720000000000001</v>
      </c>
      <c r="H730" s="19">
        <f xml:space="preserve"> RAW!G730 / 5000</f>
        <v>2.3999999999999998E-3</v>
      </c>
      <c r="I730" s="19">
        <f xml:space="preserve"> RAW!H730 / 5000</f>
        <v>0.1124</v>
      </c>
      <c r="J730" s="20">
        <f xml:space="preserve"> RAW!I730 / 5000</f>
        <v>0.52480000000000004</v>
      </c>
      <c r="K730" s="20">
        <f xml:space="preserve"> RAW!J730</f>
        <v>11111001</v>
      </c>
      <c r="L730" s="21">
        <f xml:space="preserve"> ((RAW!K730 / 10000000000) * 1000)</f>
        <v>0</v>
      </c>
      <c r="M730" s="22">
        <f xml:space="preserve"> ((RAW!L730 / 1000000000) * 1000)</f>
        <v>186.44869700000001</v>
      </c>
      <c r="N730" s="19" t="str">
        <f xml:space="preserve"> RAW!M730</f>
        <v>R</v>
      </c>
      <c r="O730" s="19" t="str">
        <f xml:space="preserve"> RAW!N730</f>
        <v>L</v>
      </c>
      <c r="P730" s="20" t="str">
        <f xml:space="preserve"> RAW!O730</f>
        <v>-</v>
      </c>
      <c r="Q730" s="21">
        <f xml:space="preserve"> ((RAW!P730 / 10000000000) * 1000)</f>
        <v>0</v>
      </c>
      <c r="R730" s="22">
        <f xml:space="preserve"> ((RAW!Q730 / 1000000000) * 1000)</f>
        <v>0.697797</v>
      </c>
      <c r="S730" s="19" t="str">
        <f xml:space="preserve"> RAW!R730</f>
        <v>S</v>
      </c>
      <c r="T730" s="19" t="str">
        <f xml:space="preserve"> RAW!S730</f>
        <v>L</v>
      </c>
      <c r="U730" s="20" t="str">
        <f xml:space="preserve"> RAW!T730</f>
        <v>N</v>
      </c>
      <c r="V730" s="21">
        <f xml:space="preserve"> ((RAW!U730 / 10000000000) * 1000)</f>
        <v>0</v>
      </c>
      <c r="W730" s="22">
        <f xml:space="preserve"> ((RAW!V730 / 1000000000) * 1000)</f>
        <v>266.054687</v>
      </c>
      <c r="X730" s="19" t="str">
        <f xml:space="preserve"> RAW!W730</f>
        <v>S</v>
      </c>
      <c r="Y730" s="19" t="str">
        <f xml:space="preserve"> RAW!X730</f>
        <v>L</v>
      </c>
      <c r="Z730" s="20" t="str">
        <f xml:space="preserve"> RAW!Y730</f>
        <v>N</v>
      </c>
      <c r="AA730" s="19">
        <f xml:space="preserve"> ((RAW!Z730 / 10000000000) * 1000)</f>
        <v>0</v>
      </c>
      <c r="AB730" s="19">
        <f xml:space="preserve"> RAW!AA730 / 5</f>
        <v>1375.6</v>
      </c>
      <c r="AC730" s="20">
        <f xml:space="preserve"> ((RAW!AB730 / 1000000) * 1000)</f>
        <v>0</v>
      </c>
    </row>
    <row r="731" spans="1:29" x14ac:dyDescent="0.25">
      <c r="A731" s="28">
        <v>43241.07215064815</v>
      </c>
      <c r="B731" s="18">
        <f t="shared" si="12"/>
        <v>60.666666944394819</v>
      </c>
      <c r="C731" s="19">
        <f xml:space="preserve"> RAW!B731 / 5</f>
        <v>1375.6</v>
      </c>
      <c r="D731" s="19">
        <f xml:space="preserve"> RAW!C731 / 5</f>
        <v>-132.80000000000001</v>
      </c>
      <c r="E731" s="20">
        <f xml:space="preserve"> RAW!D731 / 5</f>
        <v>-473.2</v>
      </c>
      <c r="F731" s="19">
        <f xml:space="preserve"> RAW!E731 / 5000</f>
        <v>1.3049999999999999</v>
      </c>
      <c r="G731" s="19">
        <f xml:space="preserve"> RAW!F731 / 5000</f>
        <v>-0.34760000000000002</v>
      </c>
      <c r="H731" s="19">
        <f xml:space="preserve"> RAW!G731 / 5000</f>
        <v>2.3999999999999998E-3</v>
      </c>
      <c r="I731" s="19">
        <f xml:space="preserve"> RAW!H731 / 5000</f>
        <v>0.1124</v>
      </c>
      <c r="J731" s="20">
        <f xml:space="preserve"> RAW!I731 / 5000</f>
        <v>0.52459999999999996</v>
      </c>
      <c r="K731" s="20">
        <f xml:space="preserve"> RAW!J731</f>
        <v>11111001</v>
      </c>
      <c r="L731" s="21">
        <f xml:space="preserve"> ((RAW!K731 / 10000000000) * 1000)</f>
        <v>0</v>
      </c>
      <c r="M731" s="22">
        <f xml:space="preserve"> ((RAW!L731 / 1000000000) * 1000)</f>
        <v>186.44869700000001</v>
      </c>
      <c r="N731" s="19" t="str">
        <f xml:space="preserve"> RAW!M731</f>
        <v>R</v>
      </c>
      <c r="O731" s="19" t="str">
        <f xml:space="preserve"> RAW!N731</f>
        <v>L</v>
      </c>
      <c r="P731" s="20" t="str">
        <f xml:space="preserve"> RAW!O731</f>
        <v>-</v>
      </c>
      <c r="Q731" s="21">
        <f xml:space="preserve"> ((RAW!P731 / 10000000000) * 1000)</f>
        <v>0</v>
      </c>
      <c r="R731" s="22">
        <f xml:space="preserve"> ((RAW!Q731 / 1000000000) * 1000)</f>
        <v>0.697797</v>
      </c>
      <c r="S731" s="19" t="str">
        <f xml:space="preserve"> RAW!R731</f>
        <v>S</v>
      </c>
      <c r="T731" s="19" t="str">
        <f xml:space="preserve"> RAW!S731</f>
        <v>L</v>
      </c>
      <c r="U731" s="20" t="str">
        <f xml:space="preserve"> RAW!T731</f>
        <v>N</v>
      </c>
      <c r="V731" s="21">
        <f xml:space="preserve"> ((RAW!U731 / 10000000000) * 1000)</f>
        <v>0</v>
      </c>
      <c r="W731" s="22">
        <f xml:space="preserve"> ((RAW!V731 / 1000000000) * 1000)</f>
        <v>266.054687</v>
      </c>
      <c r="X731" s="19" t="str">
        <f xml:space="preserve"> RAW!W731</f>
        <v>S</v>
      </c>
      <c r="Y731" s="19" t="str">
        <f xml:space="preserve"> RAW!X731</f>
        <v>L</v>
      </c>
      <c r="Z731" s="20" t="str">
        <f xml:space="preserve"> RAW!Y731</f>
        <v>N</v>
      </c>
      <c r="AA731" s="19">
        <f xml:space="preserve"> ((RAW!Z731 / 10000000000) * 1000)</f>
        <v>0</v>
      </c>
      <c r="AB731" s="19">
        <f xml:space="preserve"> RAW!AA731 / 5</f>
        <v>1375.6</v>
      </c>
      <c r="AC731" s="20">
        <f xml:space="preserve"> ((RAW!AB731 / 1000000) * 1000)</f>
        <v>0</v>
      </c>
    </row>
    <row r="732" spans="1:29" x14ac:dyDescent="0.25">
      <c r="A732" s="28">
        <v>43241.075622870369</v>
      </c>
      <c r="B732" s="18">
        <f t="shared" si="12"/>
        <v>60.750000277650543</v>
      </c>
      <c r="C732" s="19">
        <f xml:space="preserve"> RAW!B732 / 5</f>
        <v>1375.8</v>
      </c>
      <c r="D732" s="19">
        <f xml:space="preserve"> RAW!C732 / 5</f>
        <v>-132.80000000000001</v>
      </c>
      <c r="E732" s="20">
        <f xml:space="preserve"> RAW!D732 / 5</f>
        <v>-473.2</v>
      </c>
      <c r="F732" s="19">
        <f xml:space="preserve"> RAW!E732 / 5000</f>
        <v>1.3049999999999999</v>
      </c>
      <c r="G732" s="19">
        <f xml:space="preserve"> RAW!F732 / 5000</f>
        <v>-0.34720000000000001</v>
      </c>
      <c r="H732" s="19">
        <f xml:space="preserve"> RAW!G732 / 5000</f>
        <v>2.5999999999999999E-3</v>
      </c>
      <c r="I732" s="19">
        <f xml:space="preserve"> RAW!H732 / 5000</f>
        <v>0.113</v>
      </c>
      <c r="J732" s="20">
        <f xml:space="preserve"> RAW!I732 / 5000</f>
        <v>0.52500000000000002</v>
      </c>
      <c r="K732" s="20">
        <f xml:space="preserve"> RAW!J732</f>
        <v>11111001</v>
      </c>
      <c r="L732" s="21">
        <f xml:space="preserve"> ((RAW!K732 / 10000000000) * 1000)</f>
        <v>0</v>
      </c>
      <c r="M732" s="22">
        <f xml:space="preserve"> ((RAW!L732 / 1000000000) * 1000)</f>
        <v>186.44869700000001</v>
      </c>
      <c r="N732" s="19" t="str">
        <f xml:space="preserve"> RAW!M732</f>
        <v>R</v>
      </c>
      <c r="O732" s="19" t="str">
        <f xml:space="preserve"> RAW!N732</f>
        <v>L</v>
      </c>
      <c r="P732" s="20" t="str">
        <f xml:space="preserve"> RAW!O732</f>
        <v>-</v>
      </c>
      <c r="Q732" s="21">
        <f xml:space="preserve"> ((RAW!P732 / 10000000000) * 1000)</f>
        <v>0</v>
      </c>
      <c r="R732" s="22">
        <f xml:space="preserve"> ((RAW!Q732 / 1000000000) * 1000)</f>
        <v>0.697797</v>
      </c>
      <c r="S732" s="19" t="str">
        <f xml:space="preserve"> RAW!R732</f>
        <v>S</v>
      </c>
      <c r="T732" s="19" t="str">
        <f xml:space="preserve"> RAW!S732</f>
        <v>L</v>
      </c>
      <c r="U732" s="20" t="str">
        <f xml:space="preserve"> RAW!T732</f>
        <v>N</v>
      </c>
      <c r="V732" s="21">
        <f xml:space="preserve"> ((RAW!U732 / 10000000000) * 1000)</f>
        <v>0</v>
      </c>
      <c r="W732" s="22">
        <f xml:space="preserve"> ((RAW!V732 / 1000000000) * 1000)</f>
        <v>266.054687</v>
      </c>
      <c r="X732" s="19" t="str">
        <f xml:space="preserve"> RAW!W732</f>
        <v>S</v>
      </c>
      <c r="Y732" s="19" t="str">
        <f xml:space="preserve"> RAW!X732</f>
        <v>L</v>
      </c>
      <c r="Z732" s="20" t="str">
        <f xml:space="preserve"> RAW!Y732</f>
        <v>N</v>
      </c>
      <c r="AA732" s="19">
        <f xml:space="preserve"> ((RAW!Z732 / 10000000000) * 1000)</f>
        <v>0</v>
      </c>
      <c r="AB732" s="19">
        <f xml:space="preserve"> RAW!AA732 / 5</f>
        <v>1375.8</v>
      </c>
      <c r="AC732" s="20">
        <f xml:space="preserve"> ((RAW!AB732 / 1000000) * 1000)</f>
        <v>0</v>
      </c>
    </row>
    <row r="733" spans="1:29" x14ac:dyDescent="0.25">
      <c r="A733" s="28">
        <v>43241.079095092595</v>
      </c>
      <c r="B733" s="18">
        <f t="shared" si="12"/>
        <v>60.833333611080889</v>
      </c>
      <c r="C733" s="19">
        <f xml:space="preserve"> RAW!B733 / 5</f>
        <v>1375.8</v>
      </c>
      <c r="D733" s="19">
        <f xml:space="preserve"> RAW!C733 / 5</f>
        <v>-132.80000000000001</v>
      </c>
      <c r="E733" s="20">
        <f xml:space="preserve"> RAW!D733 / 5</f>
        <v>-473.2</v>
      </c>
      <c r="F733" s="19">
        <f xml:space="preserve"> RAW!E733 / 5000</f>
        <v>1.3049999999999999</v>
      </c>
      <c r="G733" s="19">
        <f xml:space="preserve"> RAW!F733 / 5000</f>
        <v>-0.34720000000000001</v>
      </c>
      <c r="H733" s="19">
        <f xml:space="preserve"> RAW!G733 / 5000</f>
        <v>2.5999999999999999E-3</v>
      </c>
      <c r="I733" s="19">
        <f xml:space="preserve"> RAW!H733 / 5000</f>
        <v>0.1128</v>
      </c>
      <c r="J733" s="20">
        <f xml:space="preserve"> RAW!I733 / 5000</f>
        <v>0.5252</v>
      </c>
      <c r="K733" s="20">
        <f xml:space="preserve"> RAW!J733</f>
        <v>11111001</v>
      </c>
      <c r="L733" s="21">
        <f xml:space="preserve"> ((RAW!K733 / 10000000000) * 1000)</f>
        <v>0</v>
      </c>
      <c r="M733" s="22">
        <f xml:space="preserve"> ((RAW!L733 / 1000000000) * 1000)</f>
        <v>186.44869700000001</v>
      </c>
      <c r="N733" s="19" t="str">
        <f xml:space="preserve"> RAW!M733</f>
        <v>R</v>
      </c>
      <c r="O733" s="19" t="str">
        <f xml:space="preserve"> RAW!N733</f>
        <v>L</v>
      </c>
      <c r="P733" s="20" t="str">
        <f xml:space="preserve"> RAW!O733</f>
        <v>-</v>
      </c>
      <c r="Q733" s="21">
        <f xml:space="preserve"> ((RAW!P733 / 10000000000) * 1000)</f>
        <v>0</v>
      </c>
      <c r="R733" s="22">
        <f xml:space="preserve"> ((RAW!Q733 / 1000000000) * 1000)</f>
        <v>0.697797</v>
      </c>
      <c r="S733" s="19" t="str">
        <f xml:space="preserve"> RAW!R733</f>
        <v>S</v>
      </c>
      <c r="T733" s="19" t="str">
        <f xml:space="preserve"> RAW!S733</f>
        <v>L</v>
      </c>
      <c r="U733" s="20" t="str">
        <f xml:space="preserve"> RAW!T733</f>
        <v>N</v>
      </c>
      <c r="V733" s="21">
        <f xml:space="preserve"> ((RAW!U733 / 10000000000) * 1000)</f>
        <v>0</v>
      </c>
      <c r="W733" s="22">
        <f xml:space="preserve"> ((RAW!V733 / 1000000000) * 1000)</f>
        <v>266.054687</v>
      </c>
      <c r="X733" s="19" t="str">
        <f xml:space="preserve"> RAW!W733</f>
        <v>S</v>
      </c>
      <c r="Y733" s="19" t="str">
        <f xml:space="preserve"> RAW!X733</f>
        <v>L</v>
      </c>
      <c r="Z733" s="20" t="str">
        <f xml:space="preserve"> RAW!Y733</f>
        <v>N</v>
      </c>
      <c r="AA733" s="19">
        <f xml:space="preserve"> ((RAW!Z733 / 10000000000) * 1000)</f>
        <v>0</v>
      </c>
      <c r="AB733" s="19">
        <f xml:space="preserve"> RAW!AA733 / 5</f>
        <v>1375.8</v>
      </c>
      <c r="AC733" s="20">
        <f xml:space="preserve"> ((RAW!AB733 / 1000000) * 1000)</f>
        <v>0</v>
      </c>
    </row>
    <row r="734" spans="1:29" x14ac:dyDescent="0.25">
      <c r="A734" s="28">
        <v>43241.082567314814</v>
      </c>
      <c r="B734" s="18">
        <f t="shared" si="12"/>
        <v>60.916666944336612</v>
      </c>
      <c r="C734" s="19">
        <f xml:space="preserve"> RAW!B734 / 5</f>
        <v>1376</v>
      </c>
      <c r="D734" s="19">
        <f xml:space="preserve"> RAW!C734 / 5</f>
        <v>-132.80000000000001</v>
      </c>
      <c r="E734" s="20">
        <f xml:space="preserve"> RAW!D734 / 5</f>
        <v>-473.2</v>
      </c>
      <c r="F734" s="19">
        <f xml:space="preserve"> RAW!E734 / 5000</f>
        <v>1.3049999999999999</v>
      </c>
      <c r="G734" s="19">
        <f xml:space="preserve"> RAW!F734 / 5000</f>
        <v>-0.34720000000000001</v>
      </c>
      <c r="H734" s="19">
        <f xml:space="preserve"> RAW!G734 / 5000</f>
        <v>2.5999999999999999E-3</v>
      </c>
      <c r="I734" s="19">
        <f xml:space="preserve"> RAW!H734 / 5000</f>
        <v>0.1128</v>
      </c>
      <c r="J734" s="20">
        <f xml:space="preserve"> RAW!I734 / 5000</f>
        <v>0.52500000000000002</v>
      </c>
      <c r="K734" s="20">
        <f xml:space="preserve"> RAW!J734</f>
        <v>11111001</v>
      </c>
      <c r="L734" s="21">
        <f xml:space="preserve"> ((RAW!K734 / 10000000000) * 1000)</f>
        <v>0</v>
      </c>
      <c r="M734" s="22">
        <f xml:space="preserve"> ((RAW!L734 / 1000000000) * 1000)</f>
        <v>186.44869700000001</v>
      </c>
      <c r="N734" s="19" t="str">
        <f xml:space="preserve"> RAW!M734</f>
        <v>R</v>
      </c>
      <c r="O734" s="19" t="str">
        <f xml:space="preserve"> RAW!N734</f>
        <v>L</v>
      </c>
      <c r="P734" s="20" t="str">
        <f xml:space="preserve"> RAW!O734</f>
        <v>-</v>
      </c>
      <c r="Q734" s="21">
        <f xml:space="preserve"> ((RAW!P734 / 10000000000) * 1000)</f>
        <v>0</v>
      </c>
      <c r="R734" s="22">
        <f xml:space="preserve"> ((RAW!Q734 / 1000000000) * 1000)</f>
        <v>0.697797</v>
      </c>
      <c r="S734" s="19" t="str">
        <f xml:space="preserve"> RAW!R734</f>
        <v>S</v>
      </c>
      <c r="T734" s="19" t="str">
        <f xml:space="preserve"> RAW!S734</f>
        <v>L</v>
      </c>
      <c r="U734" s="20" t="str">
        <f xml:space="preserve"> RAW!T734</f>
        <v>N</v>
      </c>
      <c r="V734" s="21">
        <f xml:space="preserve"> ((RAW!U734 / 10000000000) * 1000)</f>
        <v>0</v>
      </c>
      <c r="W734" s="22">
        <f xml:space="preserve"> ((RAW!V734 / 1000000000) * 1000)</f>
        <v>266.054687</v>
      </c>
      <c r="X734" s="19" t="str">
        <f xml:space="preserve"> RAW!W734</f>
        <v>S</v>
      </c>
      <c r="Y734" s="19" t="str">
        <f xml:space="preserve"> RAW!X734</f>
        <v>L</v>
      </c>
      <c r="Z734" s="20" t="str">
        <f xml:space="preserve"> RAW!Y734</f>
        <v>N</v>
      </c>
      <c r="AA734" s="19">
        <f xml:space="preserve"> ((RAW!Z734 / 10000000000) * 1000)</f>
        <v>0</v>
      </c>
      <c r="AB734" s="19">
        <f xml:space="preserve"> RAW!AA734 / 5</f>
        <v>1376</v>
      </c>
      <c r="AC734" s="20">
        <f xml:space="preserve"> ((RAW!AB734 / 1000000) * 1000)</f>
        <v>0</v>
      </c>
    </row>
    <row r="735" spans="1:29" x14ac:dyDescent="0.25">
      <c r="A735" s="28">
        <v>43241.08603953704</v>
      </c>
      <c r="B735" s="18">
        <f t="shared" si="12"/>
        <v>61.000000277766958</v>
      </c>
      <c r="C735" s="19">
        <f xml:space="preserve"> RAW!B735 / 5</f>
        <v>1375.8</v>
      </c>
      <c r="D735" s="19">
        <f xml:space="preserve"> RAW!C735 / 5</f>
        <v>-132.80000000000001</v>
      </c>
      <c r="E735" s="20">
        <f xml:space="preserve"> RAW!D735 / 5</f>
        <v>-473.2</v>
      </c>
      <c r="F735" s="19">
        <f xml:space="preserve"> RAW!E735 / 5000</f>
        <v>1.3049999999999999</v>
      </c>
      <c r="G735" s="19">
        <f xml:space="preserve"> RAW!F735 / 5000</f>
        <v>-0.34739999999999999</v>
      </c>
      <c r="H735" s="19">
        <f xml:space="preserve"> RAW!G735 / 5000</f>
        <v>2.3999999999999998E-3</v>
      </c>
      <c r="I735" s="19">
        <f xml:space="preserve"> RAW!H735 / 5000</f>
        <v>0.1128</v>
      </c>
      <c r="J735" s="20">
        <f xml:space="preserve"> RAW!I735 / 5000</f>
        <v>0.52500000000000002</v>
      </c>
      <c r="K735" s="20">
        <f xml:space="preserve"> RAW!J735</f>
        <v>11111001</v>
      </c>
      <c r="L735" s="21">
        <f xml:space="preserve"> ((RAW!K735 / 10000000000) * 1000)</f>
        <v>0</v>
      </c>
      <c r="M735" s="22">
        <f xml:space="preserve"> ((RAW!L735 / 1000000000) * 1000)</f>
        <v>186.44869700000001</v>
      </c>
      <c r="N735" s="19" t="str">
        <f xml:space="preserve"> RAW!M735</f>
        <v>R</v>
      </c>
      <c r="O735" s="19" t="str">
        <f xml:space="preserve"> RAW!N735</f>
        <v>L</v>
      </c>
      <c r="P735" s="20" t="str">
        <f xml:space="preserve"> RAW!O735</f>
        <v>-</v>
      </c>
      <c r="Q735" s="21">
        <f xml:space="preserve"> ((RAW!P735 / 10000000000) * 1000)</f>
        <v>0</v>
      </c>
      <c r="R735" s="22">
        <f xml:space="preserve"> ((RAW!Q735 / 1000000000) * 1000)</f>
        <v>0.697797</v>
      </c>
      <c r="S735" s="19" t="str">
        <f xml:space="preserve"> RAW!R735</f>
        <v>S</v>
      </c>
      <c r="T735" s="19" t="str">
        <f xml:space="preserve"> RAW!S735</f>
        <v>L</v>
      </c>
      <c r="U735" s="20" t="str">
        <f xml:space="preserve"> RAW!T735</f>
        <v>N</v>
      </c>
      <c r="V735" s="21">
        <f xml:space="preserve"> ((RAW!U735 / 10000000000) * 1000)</f>
        <v>0</v>
      </c>
      <c r="W735" s="22">
        <f xml:space="preserve"> ((RAW!V735 / 1000000000) * 1000)</f>
        <v>266.054687</v>
      </c>
      <c r="X735" s="19" t="str">
        <f xml:space="preserve"> RAW!W735</f>
        <v>S</v>
      </c>
      <c r="Y735" s="19" t="str">
        <f xml:space="preserve"> RAW!X735</f>
        <v>L</v>
      </c>
      <c r="Z735" s="20" t="str">
        <f xml:space="preserve"> RAW!Y735</f>
        <v>N</v>
      </c>
      <c r="AA735" s="19">
        <f xml:space="preserve"> ((RAW!Z735 / 10000000000) * 1000)</f>
        <v>0</v>
      </c>
      <c r="AB735" s="19">
        <f xml:space="preserve"> RAW!AA735 / 5</f>
        <v>1375.8</v>
      </c>
      <c r="AC735" s="20">
        <f xml:space="preserve"> ((RAW!AB735 / 1000000) * 1000)</f>
        <v>0</v>
      </c>
    </row>
    <row r="736" spans="1:29" x14ac:dyDescent="0.25">
      <c r="A736" s="28">
        <v>43241.089511759259</v>
      </c>
      <c r="B736" s="18">
        <f t="shared" si="12"/>
        <v>61.083333611022681</v>
      </c>
      <c r="C736" s="19">
        <f xml:space="preserve"> RAW!B736 / 5</f>
        <v>1375.6</v>
      </c>
      <c r="D736" s="19">
        <f xml:space="preserve"> RAW!C736 / 5</f>
        <v>-132.80000000000001</v>
      </c>
      <c r="E736" s="20">
        <f xml:space="preserve"> RAW!D736 / 5</f>
        <v>-473.2</v>
      </c>
      <c r="F736" s="19">
        <f xml:space="preserve"> RAW!E736 / 5000</f>
        <v>1.3049999999999999</v>
      </c>
      <c r="G736" s="19">
        <f xml:space="preserve"> RAW!F736 / 5000</f>
        <v>-0.34760000000000002</v>
      </c>
      <c r="H736" s="19">
        <f xml:space="preserve"> RAW!G736 / 5000</f>
        <v>2.2000000000000001E-3</v>
      </c>
      <c r="I736" s="19">
        <f xml:space="preserve"> RAW!H736 / 5000</f>
        <v>0.1124</v>
      </c>
      <c r="J736" s="20">
        <f xml:space="preserve"> RAW!I736 / 5000</f>
        <v>0.52480000000000004</v>
      </c>
      <c r="K736" s="20">
        <f xml:space="preserve"> RAW!J736</f>
        <v>11111001</v>
      </c>
      <c r="L736" s="21">
        <f xml:space="preserve"> ((RAW!K736 / 10000000000) * 1000)</f>
        <v>0</v>
      </c>
      <c r="M736" s="22">
        <f xml:space="preserve"> ((RAW!L736 / 1000000000) * 1000)</f>
        <v>186.44869700000001</v>
      </c>
      <c r="N736" s="19" t="str">
        <f xml:space="preserve"> RAW!M736</f>
        <v>R</v>
      </c>
      <c r="O736" s="19" t="str">
        <f xml:space="preserve"> RAW!N736</f>
        <v>L</v>
      </c>
      <c r="P736" s="20" t="str">
        <f xml:space="preserve"> RAW!O736</f>
        <v>-</v>
      </c>
      <c r="Q736" s="21">
        <f xml:space="preserve"> ((RAW!P736 / 10000000000) * 1000)</f>
        <v>0</v>
      </c>
      <c r="R736" s="22">
        <f xml:space="preserve"> ((RAW!Q736 / 1000000000) * 1000)</f>
        <v>0.697797</v>
      </c>
      <c r="S736" s="19" t="str">
        <f xml:space="preserve"> RAW!R736</f>
        <v>S</v>
      </c>
      <c r="T736" s="19" t="str">
        <f xml:space="preserve"> RAW!S736</f>
        <v>L</v>
      </c>
      <c r="U736" s="20" t="str">
        <f xml:space="preserve"> RAW!T736</f>
        <v>N</v>
      </c>
      <c r="V736" s="21">
        <f xml:space="preserve"> ((RAW!U736 / 10000000000) * 1000)</f>
        <v>0</v>
      </c>
      <c r="W736" s="22">
        <f xml:space="preserve"> ((RAW!V736 / 1000000000) * 1000)</f>
        <v>266.054687</v>
      </c>
      <c r="X736" s="19" t="str">
        <f xml:space="preserve"> RAW!W736</f>
        <v>S</v>
      </c>
      <c r="Y736" s="19" t="str">
        <f xml:space="preserve"> RAW!X736</f>
        <v>L</v>
      </c>
      <c r="Z736" s="20" t="str">
        <f xml:space="preserve"> RAW!Y736</f>
        <v>N</v>
      </c>
      <c r="AA736" s="19">
        <f xml:space="preserve"> ((RAW!Z736 / 10000000000) * 1000)</f>
        <v>0</v>
      </c>
      <c r="AB736" s="19">
        <f xml:space="preserve"> RAW!AA736 / 5</f>
        <v>1375.6</v>
      </c>
      <c r="AC736" s="20">
        <f xml:space="preserve"> ((RAW!AB736 / 1000000) * 1000)</f>
        <v>0</v>
      </c>
    </row>
    <row r="737" spans="1:29" x14ac:dyDescent="0.25">
      <c r="A737" s="28">
        <v>43241.092983981478</v>
      </c>
      <c r="B737" s="18">
        <f t="shared" si="12"/>
        <v>61.166666944278404</v>
      </c>
      <c r="C737" s="19">
        <f xml:space="preserve"> RAW!B737 / 5</f>
        <v>1376</v>
      </c>
      <c r="D737" s="19">
        <f xml:space="preserve"> RAW!C737 / 5</f>
        <v>-132.80000000000001</v>
      </c>
      <c r="E737" s="20">
        <f xml:space="preserve"> RAW!D737 / 5</f>
        <v>-473.2</v>
      </c>
      <c r="F737" s="19">
        <f xml:space="preserve"> RAW!E737 / 5000</f>
        <v>1.3051999999999999</v>
      </c>
      <c r="G737" s="19">
        <f xml:space="preserve"> RAW!F737 / 5000</f>
        <v>-0.34720000000000001</v>
      </c>
      <c r="H737" s="19">
        <f xml:space="preserve"> RAW!G737 / 5000</f>
        <v>2.3999999999999998E-3</v>
      </c>
      <c r="I737" s="19">
        <f xml:space="preserve"> RAW!H737 / 5000</f>
        <v>0.11260000000000001</v>
      </c>
      <c r="J737" s="20">
        <f xml:space="preserve"> RAW!I737 / 5000</f>
        <v>0.52500000000000002</v>
      </c>
      <c r="K737" s="20">
        <f xml:space="preserve"> RAW!J737</f>
        <v>11111001</v>
      </c>
      <c r="L737" s="21">
        <f xml:space="preserve"> ((RAW!K737 / 10000000000) * 1000)</f>
        <v>0</v>
      </c>
      <c r="M737" s="22">
        <f xml:space="preserve"> ((RAW!L737 / 1000000000) * 1000)</f>
        <v>186.44869700000001</v>
      </c>
      <c r="N737" s="19" t="str">
        <f xml:space="preserve"> RAW!M737</f>
        <v>R</v>
      </c>
      <c r="O737" s="19" t="str">
        <f xml:space="preserve"> RAW!N737</f>
        <v>L</v>
      </c>
      <c r="P737" s="20" t="str">
        <f xml:space="preserve"> RAW!O737</f>
        <v>-</v>
      </c>
      <c r="Q737" s="21">
        <f xml:space="preserve"> ((RAW!P737 / 10000000000) * 1000)</f>
        <v>0</v>
      </c>
      <c r="R737" s="22">
        <f xml:space="preserve"> ((RAW!Q737 / 1000000000) * 1000)</f>
        <v>0.697797</v>
      </c>
      <c r="S737" s="19" t="str">
        <f xml:space="preserve"> RAW!R737</f>
        <v>S</v>
      </c>
      <c r="T737" s="19" t="str">
        <f xml:space="preserve"> RAW!S737</f>
        <v>L</v>
      </c>
      <c r="U737" s="20" t="str">
        <f xml:space="preserve"> RAW!T737</f>
        <v>N</v>
      </c>
      <c r="V737" s="21">
        <f xml:space="preserve"> ((RAW!U737 / 10000000000) * 1000)</f>
        <v>0</v>
      </c>
      <c r="W737" s="22">
        <f xml:space="preserve"> ((RAW!V737 / 1000000000) * 1000)</f>
        <v>266.054687</v>
      </c>
      <c r="X737" s="19" t="str">
        <f xml:space="preserve"> RAW!W737</f>
        <v>S</v>
      </c>
      <c r="Y737" s="19" t="str">
        <f xml:space="preserve"> RAW!X737</f>
        <v>L</v>
      </c>
      <c r="Z737" s="20" t="str">
        <f xml:space="preserve"> RAW!Y737</f>
        <v>N</v>
      </c>
      <c r="AA737" s="19">
        <f xml:space="preserve"> ((RAW!Z737 / 10000000000) * 1000)</f>
        <v>0</v>
      </c>
      <c r="AB737" s="19">
        <f xml:space="preserve"> RAW!AA737 / 5</f>
        <v>1376</v>
      </c>
      <c r="AC737" s="20">
        <f xml:space="preserve"> ((RAW!AB737 / 1000000) * 1000)</f>
        <v>0</v>
      </c>
    </row>
    <row r="738" spans="1:29" x14ac:dyDescent="0.25">
      <c r="A738" s="28">
        <v>43241.096456192128</v>
      </c>
      <c r="B738" s="18">
        <f t="shared" si="12"/>
        <v>61.249999999883585</v>
      </c>
      <c r="C738" s="19">
        <f xml:space="preserve"> RAW!B738 / 5</f>
        <v>1376.2</v>
      </c>
      <c r="D738" s="19">
        <f xml:space="preserve"> RAW!C738 / 5</f>
        <v>-132.80000000000001</v>
      </c>
      <c r="E738" s="20">
        <f xml:space="preserve"> RAW!D738 / 5</f>
        <v>-473.2</v>
      </c>
      <c r="F738" s="19">
        <f xml:space="preserve"> RAW!E738 / 5000</f>
        <v>1.3049999999999999</v>
      </c>
      <c r="G738" s="19">
        <f xml:space="preserve"> RAW!F738 / 5000</f>
        <v>-0.34720000000000001</v>
      </c>
      <c r="H738" s="19">
        <f xml:space="preserve"> RAW!G738 / 5000</f>
        <v>2.3999999999999998E-3</v>
      </c>
      <c r="I738" s="19">
        <f xml:space="preserve"> RAW!H738 / 5000</f>
        <v>0.1128</v>
      </c>
      <c r="J738" s="20">
        <f xml:space="preserve"> RAW!I738 / 5000</f>
        <v>0.52500000000000002</v>
      </c>
      <c r="K738" s="20">
        <f xml:space="preserve"> RAW!J738</f>
        <v>11111001</v>
      </c>
      <c r="L738" s="21">
        <f xml:space="preserve"> ((RAW!K738 / 10000000000) * 1000)</f>
        <v>0</v>
      </c>
      <c r="M738" s="22">
        <f xml:space="preserve"> ((RAW!L738 / 1000000000) * 1000)</f>
        <v>186.44869700000001</v>
      </c>
      <c r="N738" s="19" t="str">
        <f xml:space="preserve"> RAW!M738</f>
        <v>R</v>
      </c>
      <c r="O738" s="19" t="str">
        <f xml:space="preserve"> RAW!N738</f>
        <v>L</v>
      </c>
      <c r="P738" s="20" t="str">
        <f xml:space="preserve"> RAW!O738</f>
        <v>-</v>
      </c>
      <c r="Q738" s="21">
        <f xml:space="preserve"> ((RAW!P738 / 10000000000) * 1000)</f>
        <v>0</v>
      </c>
      <c r="R738" s="22">
        <f xml:space="preserve"> ((RAW!Q738 / 1000000000) * 1000)</f>
        <v>0.697797</v>
      </c>
      <c r="S738" s="19" t="str">
        <f xml:space="preserve"> RAW!R738</f>
        <v>S</v>
      </c>
      <c r="T738" s="19" t="str">
        <f xml:space="preserve"> RAW!S738</f>
        <v>L</v>
      </c>
      <c r="U738" s="20" t="str">
        <f xml:space="preserve"> RAW!T738</f>
        <v>N</v>
      </c>
      <c r="V738" s="21">
        <f xml:space="preserve"> ((RAW!U738 / 10000000000) * 1000)</f>
        <v>0</v>
      </c>
      <c r="W738" s="22">
        <f xml:space="preserve"> ((RAW!V738 / 1000000000) * 1000)</f>
        <v>266.054687</v>
      </c>
      <c r="X738" s="19" t="str">
        <f xml:space="preserve"> RAW!W738</f>
        <v>S</v>
      </c>
      <c r="Y738" s="19" t="str">
        <f xml:space="preserve"> RAW!X738</f>
        <v>L</v>
      </c>
      <c r="Z738" s="20" t="str">
        <f xml:space="preserve"> RAW!Y738</f>
        <v>N</v>
      </c>
      <c r="AA738" s="19">
        <f xml:space="preserve"> ((RAW!Z738 / 10000000000) * 1000)</f>
        <v>0</v>
      </c>
      <c r="AB738" s="19">
        <f xml:space="preserve"> RAW!AA738 / 5</f>
        <v>1376.2</v>
      </c>
      <c r="AC738" s="20">
        <f xml:space="preserve"> ((RAW!AB738 / 1000000) * 1000)</f>
        <v>0</v>
      </c>
    </row>
    <row r="739" spans="1:29" x14ac:dyDescent="0.25">
      <c r="A739" s="28">
        <v>43241.099928414355</v>
      </c>
      <c r="B739" s="18">
        <f t="shared" si="12"/>
        <v>61.333333333313931</v>
      </c>
      <c r="C739" s="19">
        <f xml:space="preserve"> RAW!B739 / 5</f>
        <v>1376</v>
      </c>
      <c r="D739" s="19">
        <f xml:space="preserve"> RAW!C739 / 5</f>
        <v>-132.80000000000001</v>
      </c>
      <c r="E739" s="20">
        <f xml:space="preserve"> RAW!D739 / 5</f>
        <v>-473.2</v>
      </c>
      <c r="F739" s="19">
        <f xml:space="preserve"> RAW!E739 / 5000</f>
        <v>1.3049999999999999</v>
      </c>
      <c r="G739" s="19">
        <f xml:space="preserve"> RAW!F739 / 5000</f>
        <v>-0.34720000000000001</v>
      </c>
      <c r="H739" s="19">
        <f xml:space="preserve"> RAW!G739 / 5000</f>
        <v>2.5999999999999999E-3</v>
      </c>
      <c r="I739" s="19">
        <f xml:space="preserve"> RAW!H739 / 5000</f>
        <v>0.11260000000000001</v>
      </c>
      <c r="J739" s="20">
        <f xml:space="preserve"> RAW!I739 / 5000</f>
        <v>0.52500000000000002</v>
      </c>
      <c r="K739" s="20">
        <f xml:space="preserve"> RAW!J739</f>
        <v>11111001</v>
      </c>
      <c r="L739" s="21">
        <f xml:space="preserve"> ((RAW!K739 / 10000000000) * 1000)</f>
        <v>0</v>
      </c>
      <c r="M739" s="22">
        <f xml:space="preserve"> ((RAW!L739 / 1000000000) * 1000)</f>
        <v>186.44869700000001</v>
      </c>
      <c r="N739" s="19" t="str">
        <f xml:space="preserve"> RAW!M739</f>
        <v>R</v>
      </c>
      <c r="O739" s="19" t="str">
        <f xml:space="preserve"> RAW!N739</f>
        <v>L</v>
      </c>
      <c r="P739" s="20" t="str">
        <f xml:space="preserve"> RAW!O739</f>
        <v>-</v>
      </c>
      <c r="Q739" s="21">
        <f xml:space="preserve"> ((RAW!P739 / 10000000000) * 1000)</f>
        <v>0</v>
      </c>
      <c r="R739" s="22">
        <f xml:space="preserve"> ((RAW!Q739 / 1000000000) * 1000)</f>
        <v>0.697797</v>
      </c>
      <c r="S739" s="19" t="str">
        <f xml:space="preserve"> RAW!R739</f>
        <v>S</v>
      </c>
      <c r="T739" s="19" t="str">
        <f xml:space="preserve"> RAW!S739</f>
        <v>L</v>
      </c>
      <c r="U739" s="20" t="str">
        <f xml:space="preserve"> RAW!T739</f>
        <v>N</v>
      </c>
      <c r="V739" s="21">
        <f xml:space="preserve"> ((RAW!U739 / 10000000000) * 1000)</f>
        <v>0</v>
      </c>
      <c r="W739" s="22">
        <f xml:space="preserve"> ((RAW!V739 / 1000000000) * 1000)</f>
        <v>266.054687</v>
      </c>
      <c r="X739" s="19" t="str">
        <f xml:space="preserve"> RAW!W739</f>
        <v>S</v>
      </c>
      <c r="Y739" s="19" t="str">
        <f xml:space="preserve"> RAW!X739</f>
        <v>L</v>
      </c>
      <c r="Z739" s="20" t="str">
        <f xml:space="preserve"> RAW!Y739</f>
        <v>N</v>
      </c>
      <c r="AA739" s="19">
        <f xml:space="preserve"> ((RAW!Z739 / 10000000000) * 1000)</f>
        <v>0</v>
      </c>
      <c r="AB739" s="19">
        <f xml:space="preserve"> RAW!AA739 / 5</f>
        <v>1376</v>
      </c>
      <c r="AC739" s="20">
        <f xml:space="preserve"> ((RAW!AB739 / 1000000) * 1000)</f>
        <v>0</v>
      </c>
    </row>
    <row r="740" spans="1:29" x14ac:dyDescent="0.25">
      <c r="A740" s="28">
        <v>43241.103400636573</v>
      </c>
      <c r="B740" s="18">
        <f t="shared" si="12"/>
        <v>61.416666666569654</v>
      </c>
      <c r="C740" s="19">
        <f xml:space="preserve"> RAW!B740 / 5</f>
        <v>1376</v>
      </c>
      <c r="D740" s="19">
        <f xml:space="preserve"> RAW!C740 / 5</f>
        <v>-132.80000000000001</v>
      </c>
      <c r="E740" s="20">
        <f xml:space="preserve"> RAW!D740 / 5</f>
        <v>-473.2</v>
      </c>
      <c r="F740" s="19">
        <f xml:space="preserve"> RAW!E740 / 5000</f>
        <v>1.3051999999999999</v>
      </c>
      <c r="G740" s="19">
        <f xml:space="preserve"> RAW!F740 / 5000</f>
        <v>-0.34720000000000001</v>
      </c>
      <c r="H740" s="19">
        <f xml:space="preserve"> RAW!G740 / 5000</f>
        <v>2.3999999999999998E-3</v>
      </c>
      <c r="I740" s="19">
        <f xml:space="preserve"> RAW!H740 / 5000</f>
        <v>0.11260000000000001</v>
      </c>
      <c r="J740" s="20">
        <f xml:space="preserve"> RAW!I740 / 5000</f>
        <v>0.52500000000000002</v>
      </c>
      <c r="K740" s="20">
        <f xml:space="preserve"> RAW!J740</f>
        <v>11111001</v>
      </c>
      <c r="L740" s="21">
        <f xml:space="preserve"> ((RAW!K740 / 10000000000) * 1000)</f>
        <v>0</v>
      </c>
      <c r="M740" s="22">
        <f xml:space="preserve"> ((RAW!L740 / 1000000000) * 1000)</f>
        <v>186.44869700000001</v>
      </c>
      <c r="N740" s="19" t="str">
        <f xml:space="preserve"> RAW!M740</f>
        <v>R</v>
      </c>
      <c r="O740" s="19" t="str">
        <f xml:space="preserve"> RAW!N740</f>
        <v>L</v>
      </c>
      <c r="P740" s="20" t="str">
        <f xml:space="preserve"> RAW!O740</f>
        <v>-</v>
      </c>
      <c r="Q740" s="21">
        <f xml:space="preserve"> ((RAW!P740 / 10000000000) * 1000)</f>
        <v>0</v>
      </c>
      <c r="R740" s="22">
        <f xml:space="preserve"> ((RAW!Q740 / 1000000000) * 1000)</f>
        <v>0.697797</v>
      </c>
      <c r="S740" s="19" t="str">
        <f xml:space="preserve"> RAW!R740</f>
        <v>S</v>
      </c>
      <c r="T740" s="19" t="str">
        <f xml:space="preserve"> RAW!S740</f>
        <v>L</v>
      </c>
      <c r="U740" s="20" t="str">
        <f xml:space="preserve"> RAW!T740</f>
        <v>N</v>
      </c>
      <c r="V740" s="21">
        <f xml:space="preserve"> ((RAW!U740 / 10000000000) * 1000)</f>
        <v>0</v>
      </c>
      <c r="W740" s="22">
        <f xml:space="preserve"> ((RAW!V740 / 1000000000) * 1000)</f>
        <v>266.054687</v>
      </c>
      <c r="X740" s="19" t="str">
        <f xml:space="preserve"> RAW!W740</f>
        <v>S</v>
      </c>
      <c r="Y740" s="19" t="str">
        <f xml:space="preserve"> RAW!X740</f>
        <v>L</v>
      </c>
      <c r="Z740" s="20" t="str">
        <f xml:space="preserve"> RAW!Y740</f>
        <v>N</v>
      </c>
      <c r="AA740" s="19">
        <f xml:space="preserve"> ((RAW!Z740 / 10000000000) * 1000)</f>
        <v>0</v>
      </c>
      <c r="AB740" s="19">
        <f xml:space="preserve"> RAW!AA740 / 5</f>
        <v>1376</v>
      </c>
      <c r="AC740" s="20">
        <f xml:space="preserve"> ((RAW!AB740 / 1000000) * 1000)</f>
        <v>0</v>
      </c>
    </row>
    <row r="741" spans="1:29" x14ac:dyDescent="0.25">
      <c r="A741" s="28">
        <v>43241.106872870369</v>
      </c>
      <c r="B741" s="18">
        <f t="shared" si="12"/>
        <v>61.500000277650543</v>
      </c>
      <c r="C741" s="19">
        <f xml:space="preserve"> RAW!B741 / 5</f>
        <v>1375.8</v>
      </c>
      <c r="D741" s="19">
        <f xml:space="preserve"> RAW!C741 / 5</f>
        <v>-132.80000000000001</v>
      </c>
      <c r="E741" s="20">
        <f xml:space="preserve"> RAW!D741 / 5</f>
        <v>-473.2</v>
      </c>
      <c r="F741" s="19">
        <f xml:space="preserve"> RAW!E741 / 5000</f>
        <v>1.3049999999999999</v>
      </c>
      <c r="G741" s="19">
        <f xml:space="preserve"> RAW!F741 / 5000</f>
        <v>-0.34720000000000001</v>
      </c>
      <c r="H741" s="19">
        <f xml:space="preserve"> RAW!G741 / 5000</f>
        <v>2.5999999999999999E-3</v>
      </c>
      <c r="I741" s="19">
        <f xml:space="preserve"> RAW!H741 / 5000</f>
        <v>0.11260000000000001</v>
      </c>
      <c r="J741" s="20">
        <f xml:space="preserve"> RAW!I741 / 5000</f>
        <v>0.5252</v>
      </c>
      <c r="K741" s="20">
        <f xml:space="preserve"> RAW!J741</f>
        <v>11111001</v>
      </c>
      <c r="L741" s="21">
        <f xml:space="preserve"> ((RAW!K741 / 10000000000) * 1000)</f>
        <v>0</v>
      </c>
      <c r="M741" s="22">
        <f xml:space="preserve"> ((RAW!L741 / 1000000000) * 1000)</f>
        <v>186.44869700000001</v>
      </c>
      <c r="N741" s="19" t="str">
        <f xml:space="preserve"> RAW!M741</f>
        <v>R</v>
      </c>
      <c r="O741" s="19" t="str">
        <f xml:space="preserve"> RAW!N741</f>
        <v>L</v>
      </c>
      <c r="P741" s="20" t="str">
        <f xml:space="preserve"> RAW!O741</f>
        <v>-</v>
      </c>
      <c r="Q741" s="21">
        <f xml:space="preserve"> ((RAW!P741 / 10000000000) * 1000)</f>
        <v>0</v>
      </c>
      <c r="R741" s="22">
        <f xml:space="preserve"> ((RAW!Q741 / 1000000000) * 1000)</f>
        <v>0.697797</v>
      </c>
      <c r="S741" s="19" t="str">
        <f xml:space="preserve"> RAW!R741</f>
        <v>S</v>
      </c>
      <c r="T741" s="19" t="str">
        <f xml:space="preserve"> RAW!S741</f>
        <v>L</v>
      </c>
      <c r="U741" s="20" t="str">
        <f xml:space="preserve"> RAW!T741</f>
        <v>N</v>
      </c>
      <c r="V741" s="21">
        <f xml:space="preserve"> ((RAW!U741 / 10000000000) * 1000)</f>
        <v>0</v>
      </c>
      <c r="W741" s="22">
        <f xml:space="preserve"> ((RAW!V741 / 1000000000) * 1000)</f>
        <v>266.054687</v>
      </c>
      <c r="X741" s="19" t="str">
        <f xml:space="preserve"> RAW!W741</f>
        <v>S</v>
      </c>
      <c r="Y741" s="19" t="str">
        <f xml:space="preserve"> RAW!X741</f>
        <v>L</v>
      </c>
      <c r="Z741" s="20" t="str">
        <f xml:space="preserve"> RAW!Y741</f>
        <v>N</v>
      </c>
      <c r="AA741" s="19">
        <f xml:space="preserve"> ((RAW!Z741 / 10000000000) * 1000)</f>
        <v>0</v>
      </c>
      <c r="AB741" s="19">
        <f xml:space="preserve"> RAW!AA741 / 5</f>
        <v>1375.8</v>
      </c>
      <c r="AC741" s="20">
        <f xml:space="preserve"> ((RAW!AB741 / 1000000) * 1000)</f>
        <v>0</v>
      </c>
    </row>
    <row r="742" spans="1:29" x14ac:dyDescent="0.25">
      <c r="A742" s="28">
        <v>43241.110345081019</v>
      </c>
      <c r="B742" s="18">
        <f t="shared" si="12"/>
        <v>61.583333333255723</v>
      </c>
      <c r="C742" s="19">
        <f xml:space="preserve"> RAW!B742 / 5</f>
        <v>1375.8</v>
      </c>
      <c r="D742" s="19">
        <f xml:space="preserve"> RAW!C742 / 5</f>
        <v>-132.80000000000001</v>
      </c>
      <c r="E742" s="20">
        <f xml:space="preserve"> RAW!D742 / 5</f>
        <v>-473.2</v>
      </c>
      <c r="F742" s="19">
        <f xml:space="preserve"> RAW!E742 / 5000</f>
        <v>1.3051999999999999</v>
      </c>
      <c r="G742" s="19">
        <f xml:space="preserve"> RAW!F742 / 5000</f>
        <v>-0.34720000000000001</v>
      </c>
      <c r="H742" s="19">
        <f xml:space="preserve"> RAW!G742 / 5000</f>
        <v>2.3999999999999998E-3</v>
      </c>
      <c r="I742" s="19">
        <f xml:space="preserve"> RAW!H742 / 5000</f>
        <v>0.11260000000000001</v>
      </c>
      <c r="J742" s="20">
        <f xml:space="preserve"> RAW!I742 / 5000</f>
        <v>0.52500000000000002</v>
      </c>
      <c r="K742" s="20">
        <f xml:space="preserve"> RAW!J742</f>
        <v>11111001</v>
      </c>
      <c r="L742" s="21">
        <f xml:space="preserve"> ((RAW!K742 / 10000000000) * 1000)</f>
        <v>0</v>
      </c>
      <c r="M742" s="22">
        <f xml:space="preserve"> ((RAW!L742 / 1000000000) * 1000)</f>
        <v>186.44869700000001</v>
      </c>
      <c r="N742" s="19" t="str">
        <f xml:space="preserve"> RAW!M742</f>
        <v>R</v>
      </c>
      <c r="O742" s="19" t="str">
        <f xml:space="preserve"> RAW!N742</f>
        <v>L</v>
      </c>
      <c r="P742" s="20" t="str">
        <f xml:space="preserve"> RAW!O742</f>
        <v>-</v>
      </c>
      <c r="Q742" s="21">
        <f xml:space="preserve"> ((RAW!P742 / 10000000000) * 1000)</f>
        <v>0</v>
      </c>
      <c r="R742" s="22">
        <f xml:space="preserve"> ((RAW!Q742 / 1000000000) * 1000)</f>
        <v>0.697797</v>
      </c>
      <c r="S742" s="19" t="str">
        <f xml:space="preserve"> RAW!R742</f>
        <v>S</v>
      </c>
      <c r="T742" s="19" t="str">
        <f xml:space="preserve"> RAW!S742</f>
        <v>L</v>
      </c>
      <c r="U742" s="20" t="str">
        <f xml:space="preserve"> RAW!T742</f>
        <v>N</v>
      </c>
      <c r="V742" s="21">
        <f xml:space="preserve"> ((RAW!U742 / 10000000000) * 1000)</f>
        <v>0</v>
      </c>
      <c r="W742" s="22">
        <f xml:space="preserve"> ((RAW!V742 / 1000000000) * 1000)</f>
        <v>266.054687</v>
      </c>
      <c r="X742" s="19" t="str">
        <f xml:space="preserve"> RAW!W742</f>
        <v>S</v>
      </c>
      <c r="Y742" s="19" t="str">
        <f xml:space="preserve"> RAW!X742</f>
        <v>L</v>
      </c>
      <c r="Z742" s="20" t="str">
        <f xml:space="preserve"> RAW!Y742</f>
        <v>N</v>
      </c>
      <c r="AA742" s="19">
        <f xml:space="preserve"> ((RAW!Z742 / 10000000000) * 1000)</f>
        <v>0</v>
      </c>
      <c r="AB742" s="19">
        <f xml:space="preserve"> RAW!AA742 / 5</f>
        <v>1375.8</v>
      </c>
      <c r="AC742" s="20">
        <f xml:space="preserve"> ((RAW!AB742 / 1000000) * 1000)</f>
        <v>0</v>
      </c>
    </row>
    <row r="743" spans="1:29" x14ac:dyDescent="0.25">
      <c r="A743" s="28">
        <v>43241.113817303238</v>
      </c>
      <c r="B743" s="18">
        <f t="shared" si="12"/>
        <v>61.666666666511446</v>
      </c>
      <c r="C743" s="19">
        <f xml:space="preserve"> RAW!B743 / 5</f>
        <v>1375.8</v>
      </c>
      <c r="D743" s="19">
        <f xml:space="preserve"> RAW!C743 / 5</f>
        <v>-132.80000000000001</v>
      </c>
      <c r="E743" s="20">
        <f xml:space="preserve"> RAW!D743 / 5</f>
        <v>-473.2</v>
      </c>
      <c r="F743" s="19">
        <f xml:space="preserve"> RAW!E743 / 5000</f>
        <v>1.3051999999999999</v>
      </c>
      <c r="G743" s="19">
        <f xml:space="preserve"> RAW!F743 / 5000</f>
        <v>-0.34739999999999999</v>
      </c>
      <c r="H743" s="19">
        <f xml:space="preserve"> RAW!G743 / 5000</f>
        <v>2.3999999999999998E-3</v>
      </c>
      <c r="I743" s="19">
        <f xml:space="preserve"> RAW!H743 / 5000</f>
        <v>0.11260000000000001</v>
      </c>
      <c r="J743" s="20">
        <f xml:space="preserve"> RAW!I743 / 5000</f>
        <v>0.52500000000000002</v>
      </c>
      <c r="K743" s="20">
        <f xml:space="preserve"> RAW!J743</f>
        <v>11111001</v>
      </c>
      <c r="L743" s="21">
        <f xml:space="preserve"> ((RAW!K743 / 10000000000) * 1000)</f>
        <v>0</v>
      </c>
      <c r="M743" s="22">
        <f xml:space="preserve"> ((RAW!L743 / 1000000000) * 1000)</f>
        <v>186.44869700000001</v>
      </c>
      <c r="N743" s="19" t="str">
        <f xml:space="preserve"> RAW!M743</f>
        <v>R</v>
      </c>
      <c r="O743" s="19" t="str">
        <f xml:space="preserve"> RAW!N743</f>
        <v>L</v>
      </c>
      <c r="P743" s="20" t="str">
        <f xml:space="preserve"> RAW!O743</f>
        <v>-</v>
      </c>
      <c r="Q743" s="21">
        <f xml:space="preserve"> ((RAW!P743 / 10000000000) * 1000)</f>
        <v>0</v>
      </c>
      <c r="R743" s="22">
        <f xml:space="preserve"> ((RAW!Q743 / 1000000000) * 1000)</f>
        <v>0.697797</v>
      </c>
      <c r="S743" s="19" t="str">
        <f xml:space="preserve"> RAW!R743</f>
        <v>S</v>
      </c>
      <c r="T743" s="19" t="str">
        <f xml:space="preserve"> RAW!S743</f>
        <v>L</v>
      </c>
      <c r="U743" s="20" t="str">
        <f xml:space="preserve"> RAW!T743</f>
        <v>N</v>
      </c>
      <c r="V743" s="21">
        <f xml:space="preserve"> ((RAW!U743 / 10000000000) * 1000)</f>
        <v>0</v>
      </c>
      <c r="W743" s="22">
        <f xml:space="preserve"> ((RAW!V743 / 1000000000) * 1000)</f>
        <v>266.054687</v>
      </c>
      <c r="X743" s="19" t="str">
        <f xml:space="preserve"> RAW!W743</f>
        <v>S</v>
      </c>
      <c r="Y743" s="19" t="str">
        <f xml:space="preserve"> RAW!X743</f>
        <v>L</v>
      </c>
      <c r="Z743" s="20" t="str">
        <f xml:space="preserve"> RAW!Y743</f>
        <v>N</v>
      </c>
      <c r="AA743" s="19">
        <f xml:space="preserve"> ((RAW!Z743 / 10000000000) * 1000)</f>
        <v>0</v>
      </c>
      <c r="AB743" s="19">
        <f xml:space="preserve"> RAW!AA743 / 5</f>
        <v>1375.8</v>
      </c>
      <c r="AC743" s="20">
        <f xml:space="preserve"> ((RAW!AB743 / 1000000) * 1000)</f>
        <v>0</v>
      </c>
    </row>
    <row r="744" spans="1:29" x14ac:dyDescent="0.25">
      <c r="A744" s="28">
        <v>43241.117289525464</v>
      </c>
      <c r="B744" s="18">
        <f t="shared" si="12"/>
        <v>61.749999999941792</v>
      </c>
      <c r="C744" s="19">
        <f xml:space="preserve"> RAW!B744 / 5</f>
        <v>1376</v>
      </c>
      <c r="D744" s="19">
        <f xml:space="preserve"> RAW!C744 / 5</f>
        <v>-132.80000000000001</v>
      </c>
      <c r="E744" s="20">
        <f xml:space="preserve"> RAW!D744 / 5</f>
        <v>-473.2</v>
      </c>
      <c r="F744" s="19">
        <f xml:space="preserve"> RAW!E744 / 5000</f>
        <v>1.3049999999999999</v>
      </c>
      <c r="G744" s="19">
        <f xml:space="preserve"> RAW!F744 / 5000</f>
        <v>-0.34739999999999999</v>
      </c>
      <c r="H744" s="19">
        <f xml:space="preserve"> RAW!G744 / 5000</f>
        <v>2.5999999999999999E-3</v>
      </c>
      <c r="I744" s="19">
        <f xml:space="preserve"> RAW!H744 / 5000</f>
        <v>0.1128</v>
      </c>
      <c r="J744" s="20">
        <f xml:space="preserve"> RAW!I744 / 5000</f>
        <v>0.52500000000000002</v>
      </c>
      <c r="K744" s="20">
        <f xml:space="preserve"> RAW!J744</f>
        <v>11111001</v>
      </c>
      <c r="L744" s="21">
        <f xml:space="preserve"> ((RAW!K744 / 10000000000) * 1000)</f>
        <v>0</v>
      </c>
      <c r="M744" s="22">
        <f xml:space="preserve"> ((RAW!L744 / 1000000000) * 1000)</f>
        <v>186.44869700000001</v>
      </c>
      <c r="N744" s="19" t="str">
        <f xml:space="preserve"> RAW!M744</f>
        <v>R</v>
      </c>
      <c r="O744" s="19" t="str">
        <f xml:space="preserve"> RAW!N744</f>
        <v>L</v>
      </c>
      <c r="P744" s="20" t="str">
        <f xml:space="preserve"> RAW!O744</f>
        <v>-</v>
      </c>
      <c r="Q744" s="21">
        <f xml:space="preserve"> ((RAW!P744 / 10000000000) * 1000)</f>
        <v>0</v>
      </c>
      <c r="R744" s="22">
        <f xml:space="preserve"> ((RAW!Q744 / 1000000000) * 1000)</f>
        <v>0.697797</v>
      </c>
      <c r="S744" s="19" t="str">
        <f xml:space="preserve"> RAW!R744</f>
        <v>S</v>
      </c>
      <c r="T744" s="19" t="str">
        <f xml:space="preserve"> RAW!S744</f>
        <v>L</v>
      </c>
      <c r="U744" s="20" t="str">
        <f xml:space="preserve"> RAW!T744</f>
        <v>N</v>
      </c>
      <c r="V744" s="21">
        <f xml:space="preserve"> ((RAW!U744 / 10000000000) * 1000)</f>
        <v>0</v>
      </c>
      <c r="W744" s="22">
        <f xml:space="preserve"> ((RAW!V744 / 1000000000) * 1000)</f>
        <v>266.054687</v>
      </c>
      <c r="X744" s="19" t="str">
        <f xml:space="preserve"> RAW!W744</f>
        <v>S</v>
      </c>
      <c r="Y744" s="19" t="str">
        <f xml:space="preserve"> RAW!X744</f>
        <v>L</v>
      </c>
      <c r="Z744" s="20" t="str">
        <f xml:space="preserve"> RAW!Y744</f>
        <v>N</v>
      </c>
      <c r="AA744" s="19">
        <f xml:space="preserve"> ((RAW!Z744 / 10000000000) * 1000)</f>
        <v>0</v>
      </c>
      <c r="AB744" s="19">
        <f xml:space="preserve"> RAW!AA744 / 5</f>
        <v>1376</v>
      </c>
      <c r="AC744" s="20">
        <f xml:space="preserve"> ((RAW!AB744 / 1000000) * 1000)</f>
        <v>0</v>
      </c>
    </row>
    <row r="745" spans="1:29" x14ac:dyDescent="0.25">
      <c r="A745" s="28">
        <v>43241.120761759259</v>
      </c>
      <c r="B745" s="18">
        <f t="shared" si="12"/>
        <v>61.833333611022681</v>
      </c>
      <c r="C745" s="19">
        <f xml:space="preserve"> RAW!B745 / 5</f>
        <v>1376</v>
      </c>
      <c r="D745" s="19">
        <f xml:space="preserve"> RAW!C745 / 5</f>
        <v>-132.80000000000001</v>
      </c>
      <c r="E745" s="20">
        <f xml:space="preserve"> RAW!D745 / 5</f>
        <v>-473.2</v>
      </c>
      <c r="F745" s="19">
        <f xml:space="preserve"> RAW!E745 / 5000</f>
        <v>1.3049999999999999</v>
      </c>
      <c r="G745" s="19">
        <f xml:space="preserve"> RAW!F745 / 5000</f>
        <v>-0.34739999999999999</v>
      </c>
      <c r="H745" s="19">
        <f xml:space="preserve"> RAW!G745 / 5000</f>
        <v>2.3999999999999998E-3</v>
      </c>
      <c r="I745" s="19">
        <f xml:space="preserve"> RAW!H745 / 5000</f>
        <v>0.11260000000000001</v>
      </c>
      <c r="J745" s="20">
        <f xml:space="preserve"> RAW!I745 / 5000</f>
        <v>0.52500000000000002</v>
      </c>
      <c r="K745" s="20">
        <f xml:space="preserve"> RAW!J745</f>
        <v>11111001</v>
      </c>
      <c r="L745" s="21">
        <f xml:space="preserve"> ((RAW!K745 / 10000000000) * 1000)</f>
        <v>0</v>
      </c>
      <c r="M745" s="22">
        <f xml:space="preserve"> ((RAW!L745 / 1000000000) * 1000)</f>
        <v>186.44869700000001</v>
      </c>
      <c r="N745" s="19" t="str">
        <f xml:space="preserve"> RAW!M745</f>
        <v>R</v>
      </c>
      <c r="O745" s="19" t="str">
        <f xml:space="preserve"> RAW!N745</f>
        <v>L</v>
      </c>
      <c r="P745" s="20" t="str">
        <f xml:space="preserve"> RAW!O745</f>
        <v>-</v>
      </c>
      <c r="Q745" s="21">
        <f xml:space="preserve"> ((RAW!P745 / 10000000000) * 1000)</f>
        <v>0</v>
      </c>
      <c r="R745" s="22">
        <f xml:space="preserve"> ((RAW!Q745 / 1000000000) * 1000)</f>
        <v>0.697797</v>
      </c>
      <c r="S745" s="19" t="str">
        <f xml:space="preserve"> RAW!R745</f>
        <v>S</v>
      </c>
      <c r="T745" s="19" t="str">
        <f xml:space="preserve"> RAW!S745</f>
        <v>L</v>
      </c>
      <c r="U745" s="20" t="str">
        <f xml:space="preserve"> RAW!T745</f>
        <v>N</v>
      </c>
      <c r="V745" s="21">
        <f xml:space="preserve"> ((RAW!U745 / 10000000000) * 1000)</f>
        <v>0</v>
      </c>
      <c r="W745" s="22">
        <f xml:space="preserve"> ((RAW!V745 / 1000000000) * 1000)</f>
        <v>266.054687</v>
      </c>
      <c r="X745" s="19" t="str">
        <f xml:space="preserve"> RAW!W745</f>
        <v>S</v>
      </c>
      <c r="Y745" s="19" t="str">
        <f xml:space="preserve"> RAW!X745</f>
        <v>L</v>
      </c>
      <c r="Z745" s="20" t="str">
        <f xml:space="preserve"> RAW!Y745</f>
        <v>N</v>
      </c>
      <c r="AA745" s="19">
        <f xml:space="preserve"> ((RAW!Z745 / 10000000000) * 1000)</f>
        <v>0</v>
      </c>
      <c r="AB745" s="19">
        <f xml:space="preserve"> RAW!AA745 / 5</f>
        <v>1376</v>
      </c>
      <c r="AC745" s="20">
        <f xml:space="preserve"> ((RAW!AB745 / 1000000) * 1000)</f>
        <v>0</v>
      </c>
    </row>
    <row r="746" spans="1:29" x14ac:dyDescent="0.25">
      <c r="A746" s="28">
        <v>43241.124233981478</v>
      </c>
      <c r="B746" s="18">
        <f t="shared" si="12"/>
        <v>61.916666944278404</v>
      </c>
      <c r="C746" s="19">
        <f xml:space="preserve"> RAW!B746 / 5</f>
        <v>1376.8</v>
      </c>
      <c r="D746" s="19">
        <f xml:space="preserve"> RAW!C746 / 5</f>
        <v>-132.80000000000001</v>
      </c>
      <c r="E746" s="20">
        <f xml:space="preserve"> RAW!D746 / 5</f>
        <v>-473.2</v>
      </c>
      <c r="F746" s="19">
        <f xml:space="preserve"> RAW!E746 / 5000</f>
        <v>1.3051999999999999</v>
      </c>
      <c r="G746" s="19">
        <f xml:space="preserve"> RAW!F746 / 5000</f>
        <v>-0.3468</v>
      </c>
      <c r="H746" s="19">
        <f xml:space="preserve"> RAW!G746 / 5000</f>
        <v>2.8E-3</v>
      </c>
      <c r="I746" s="19">
        <f xml:space="preserve"> RAW!H746 / 5000</f>
        <v>0.113</v>
      </c>
      <c r="J746" s="20">
        <f xml:space="preserve"> RAW!I746 / 5000</f>
        <v>0.52559999999999996</v>
      </c>
      <c r="K746" s="20">
        <f xml:space="preserve"> RAW!J746</f>
        <v>11111001</v>
      </c>
      <c r="L746" s="21">
        <f xml:space="preserve"> ((RAW!K746 / 10000000000) * 1000)</f>
        <v>0</v>
      </c>
      <c r="M746" s="22">
        <f xml:space="preserve"> ((RAW!L746 / 1000000000) * 1000)</f>
        <v>186.44869700000001</v>
      </c>
      <c r="N746" s="19" t="str">
        <f xml:space="preserve"> RAW!M746</f>
        <v>R</v>
      </c>
      <c r="O746" s="19" t="str">
        <f xml:space="preserve"> RAW!N746</f>
        <v>L</v>
      </c>
      <c r="P746" s="20" t="str">
        <f xml:space="preserve"> RAW!O746</f>
        <v>-</v>
      </c>
      <c r="Q746" s="21">
        <f xml:space="preserve"> ((RAW!P746 / 10000000000) * 1000)</f>
        <v>0</v>
      </c>
      <c r="R746" s="22">
        <f xml:space="preserve"> ((RAW!Q746 / 1000000000) * 1000)</f>
        <v>0.697797</v>
      </c>
      <c r="S746" s="19" t="str">
        <f xml:space="preserve"> RAW!R746</f>
        <v>S</v>
      </c>
      <c r="T746" s="19" t="str">
        <f xml:space="preserve"> RAW!S746</f>
        <v>L</v>
      </c>
      <c r="U746" s="20" t="str">
        <f xml:space="preserve"> RAW!T746</f>
        <v>N</v>
      </c>
      <c r="V746" s="21">
        <f xml:space="preserve"> ((RAW!U746 / 10000000000) * 1000)</f>
        <v>0</v>
      </c>
      <c r="W746" s="22">
        <f xml:space="preserve"> ((RAW!V746 / 1000000000) * 1000)</f>
        <v>266.054687</v>
      </c>
      <c r="X746" s="19" t="str">
        <f xml:space="preserve"> RAW!W746</f>
        <v>S</v>
      </c>
      <c r="Y746" s="19" t="str">
        <f xml:space="preserve"> RAW!X746</f>
        <v>L</v>
      </c>
      <c r="Z746" s="20" t="str">
        <f xml:space="preserve"> RAW!Y746</f>
        <v>N</v>
      </c>
      <c r="AA746" s="19">
        <f xml:space="preserve"> ((RAW!Z746 / 10000000000) * 1000)</f>
        <v>0</v>
      </c>
      <c r="AB746" s="19">
        <f xml:space="preserve"> RAW!AA746 / 5</f>
        <v>1376.8</v>
      </c>
      <c r="AC746" s="20">
        <f xml:space="preserve"> ((RAW!AB746 / 1000000) * 1000)</f>
        <v>0</v>
      </c>
    </row>
    <row r="747" spans="1:29" x14ac:dyDescent="0.25">
      <c r="A747" s="28">
        <v>43241.127706203704</v>
      </c>
      <c r="B747" s="18">
        <f t="shared" si="12"/>
        <v>62.00000027770875</v>
      </c>
      <c r="C747" s="19">
        <f xml:space="preserve"> RAW!B747 / 5</f>
        <v>1376.8</v>
      </c>
      <c r="D747" s="19">
        <f xml:space="preserve"> RAW!C747 / 5</f>
        <v>-132.80000000000001</v>
      </c>
      <c r="E747" s="20">
        <f xml:space="preserve"> RAW!D747 / 5</f>
        <v>-473.2</v>
      </c>
      <c r="F747" s="19">
        <f xml:space="preserve"> RAW!E747 / 5000</f>
        <v>1.3048</v>
      </c>
      <c r="G747" s="19">
        <f xml:space="preserve"> RAW!F747 / 5000</f>
        <v>-0.34660000000000002</v>
      </c>
      <c r="H747" s="19">
        <f xml:space="preserve"> RAW!G747 / 5000</f>
        <v>3.2000000000000002E-3</v>
      </c>
      <c r="I747" s="19">
        <f xml:space="preserve"> RAW!H747 / 5000</f>
        <v>0.11360000000000001</v>
      </c>
      <c r="J747" s="20">
        <f xml:space="preserve"> RAW!I747 / 5000</f>
        <v>0.52580000000000005</v>
      </c>
      <c r="K747" s="20">
        <f xml:space="preserve"> RAW!J747</f>
        <v>11111001</v>
      </c>
      <c r="L747" s="21">
        <f xml:space="preserve"> ((RAW!K747 / 10000000000) * 1000)</f>
        <v>0</v>
      </c>
      <c r="M747" s="22">
        <f xml:space="preserve"> ((RAW!L747 / 1000000000) * 1000)</f>
        <v>186.501924</v>
      </c>
      <c r="N747" s="19" t="str">
        <f xml:space="preserve"> RAW!M747</f>
        <v>R</v>
      </c>
      <c r="O747" s="19" t="str">
        <f xml:space="preserve"> RAW!N747</f>
        <v>L</v>
      </c>
      <c r="P747" s="20" t="str">
        <f xml:space="preserve"> RAW!O747</f>
        <v>-</v>
      </c>
      <c r="Q747" s="21">
        <f xml:space="preserve"> ((RAW!P747 / 10000000000) * 1000)</f>
        <v>0</v>
      </c>
      <c r="R747" s="22">
        <f xml:space="preserve"> ((RAW!Q747 / 1000000000) * 1000)</f>
        <v>0.697797</v>
      </c>
      <c r="S747" s="19" t="str">
        <f xml:space="preserve"> RAW!R747</f>
        <v>S</v>
      </c>
      <c r="T747" s="19" t="str">
        <f xml:space="preserve"> RAW!S747</f>
        <v>L</v>
      </c>
      <c r="U747" s="20" t="str">
        <f xml:space="preserve"> RAW!T747</f>
        <v>N</v>
      </c>
      <c r="V747" s="21">
        <f xml:space="preserve"> ((RAW!U747 / 10000000000) * 1000)</f>
        <v>0</v>
      </c>
      <c r="W747" s="22">
        <f xml:space="preserve"> ((RAW!V747 / 1000000000) * 1000)</f>
        <v>266.054687</v>
      </c>
      <c r="X747" s="19" t="str">
        <f xml:space="preserve"> RAW!W747</f>
        <v>S</v>
      </c>
      <c r="Y747" s="19" t="str">
        <f xml:space="preserve"> RAW!X747</f>
        <v>L</v>
      </c>
      <c r="Z747" s="20" t="str">
        <f xml:space="preserve"> RAW!Y747</f>
        <v>N</v>
      </c>
      <c r="AA747" s="19">
        <f xml:space="preserve"> ((RAW!Z747 / 10000000000) * 1000)</f>
        <v>0</v>
      </c>
      <c r="AB747" s="19">
        <f xml:space="preserve"> RAW!AA747 / 5</f>
        <v>1376.8</v>
      </c>
      <c r="AC747" s="20">
        <f xml:space="preserve"> ((RAW!AB747 / 1000000) * 1000)</f>
        <v>0</v>
      </c>
    </row>
    <row r="748" spans="1:29" x14ac:dyDescent="0.25">
      <c r="A748" s="28">
        <v>43241.131178425923</v>
      </c>
      <c r="B748" s="18">
        <f t="shared" si="12"/>
        <v>62.083333610964473</v>
      </c>
      <c r="C748" s="19">
        <f xml:space="preserve"> RAW!B748 / 5</f>
        <v>1375.6</v>
      </c>
      <c r="D748" s="19">
        <f xml:space="preserve"> RAW!C748 / 5</f>
        <v>-132.80000000000001</v>
      </c>
      <c r="E748" s="20">
        <f xml:space="preserve"> RAW!D748 / 5</f>
        <v>-473.2</v>
      </c>
      <c r="F748" s="19">
        <f xml:space="preserve"> RAW!E748 / 5000</f>
        <v>1.3048</v>
      </c>
      <c r="G748" s="19">
        <f xml:space="preserve"> RAW!F748 / 5000</f>
        <v>-0.34739999999999999</v>
      </c>
      <c r="H748" s="19">
        <f xml:space="preserve"> RAW!G748 / 5000</f>
        <v>2.2000000000000001E-3</v>
      </c>
      <c r="I748" s="19">
        <f xml:space="preserve"> RAW!H748 / 5000</f>
        <v>0.1124</v>
      </c>
      <c r="J748" s="20">
        <f xml:space="preserve"> RAW!I748 / 5000</f>
        <v>0.52480000000000004</v>
      </c>
      <c r="K748" s="20">
        <f xml:space="preserve"> RAW!J748</f>
        <v>11111001</v>
      </c>
      <c r="L748" s="21">
        <f xml:space="preserve"> ((RAW!K748 / 10000000000) * 1000)</f>
        <v>0</v>
      </c>
      <c r="M748" s="22">
        <f xml:space="preserve"> ((RAW!L748 / 1000000000) * 1000)</f>
        <v>186.501924</v>
      </c>
      <c r="N748" s="19" t="str">
        <f xml:space="preserve"> RAW!M748</f>
        <v>R</v>
      </c>
      <c r="O748" s="19" t="str">
        <f xml:space="preserve"> RAW!N748</f>
        <v>L</v>
      </c>
      <c r="P748" s="20" t="str">
        <f xml:space="preserve"> RAW!O748</f>
        <v>-</v>
      </c>
      <c r="Q748" s="21">
        <f xml:space="preserve"> ((RAW!P748 / 10000000000) * 1000)</f>
        <v>0</v>
      </c>
      <c r="R748" s="22">
        <f xml:space="preserve"> ((RAW!Q748 / 1000000000) * 1000)</f>
        <v>0.697797</v>
      </c>
      <c r="S748" s="19" t="str">
        <f xml:space="preserve"> RAW!R748</f>
        <v>S</v>
      </c>
      <c r="T748" s="19" t="str">
        <f xml:space="preserve"> RAW!S748</f>
        <v>L</v>
      </c>
      <c r="U748" s="20" t="str">
        <f xml:space="preserve"> RAW!T748</f>
        <v>N</v>
      </c>
      <c r="V748" s="21">
        <f xml:space="preserve"> ((RAW!U748 / 10000000000) * 1000)</f>
        <v>0</v>
      </c>
      <c r="W748" s="22">
        <f xml:space="preserve"> ((RAW!V748 / 1000000000) * 1000)</f>
        <v>266.054687</v>
      </c>
      <c r="X748" s="19" t="str">
        <f xml:space="preserve"> RAW!W748</f>
        <v>S</v>
      </c>
      <c r="Y748" s="19" t="str">
        <f xml:space="preserve"> RAW!X748</f>
        <v>L</v>
      </c>
      <c r="Z748" s="20" t="str">
        <f xml:space="preserve"> RAW!Y748</f>
        <v>N</v>
      </c>
      <c r="AA748" s="19">
        <f xml:space="preserve"> ((RAW!Z748 / 10000000000) * 1000)</f>
        <v>0</v>
      </c>
      <c r="AB748" s="19">
        <f xml:space="preserve"> RAW!AA748 / 5</f>
        <v>1375.6</v>
      </c>
      <c r="AC748" s="20">
        <f xml:space="preserve"> ((RAW!AB748 / 1000000) * 1000)</f>
        <v>0</v>
      </c>
    </row>
    <row r="749" spans="1:29" x14ac:dyDescent="0.25">
      <c r="A749" s="28">
        <v>43241.13465064815</v>
      </c>
      <c r="B749" s="18">
        <f t="shared" si="12"/>
        <v>62.166666944394819</v>
      </c>
      <c r="C749" s="19">
        <f xml:space="preserve"> RAW!B749 / 5</f>
        <v>1375</v>
      </c>
      <c r="D749" s="19">
        <f xml:space="preserve"> RAW!C749 / 5</f>
        <v>-132.80000000000001</v>
      </c>
      <c r="E749" s="20">
        <f xml:space="preserve"> RAW!D749 / 5</f>
        <v>-473.2</v>
      </c>
      <c r="F749" s="19">
        <f xml:space="preserve"> RAW!E749 / 5000</f>
        <v>1.3049999999999999</v>
      </c>
      <c r="G749" s="19">
        <f xml:space="preserve"> RAW!F749 / 5000</f>
        <v>-0.34760000000000002</v>
      </c>
      <c r="H749" s="19">
        <f xml:space="preserve"> RAW!G749 / 5000</f>
        <v>2.2000000000000001E-3</v>
      </c>
      <c r="I749" s="19">
        <f xml:space="preserve"> RAW!H749 / 5000</f>
        <v>0.1124</v>
      </c>
      <c r="J749" s="20">
        <f xml:space="preserve"> RAW!I749 / 5000</f>
        <v>0.52480000000000004</v>
      </c>
      <c r="K749" s="20">
        <f xml:space="preserve"> RAW!J749</f>
        <v>11111001</v>
      </c>
      <c r="L749" s="21">
        <f xml:space="preserve"> ((RAW!K749 / 10000000000) * 1000)</f>
        <v>0</v>
      </c>
      <c r="M749" s="22">
        <f xml:space="preserve"> ((RAW!L749 / 1000000000) * 1000)</f>
        <v>186.501924</v>
      </c>
      <c r="N749" s="19" t="str">
        <f xml:space="preserve"> RAW!M749</f>
        <v>R</v>
      </c>
      <c r="O749" s="19" t="str">
        <f xml:space="preserve"> RAW!N749</f>
        <v>L</v>
      </c>
      <c r="P749" s="20" t="str">
        <f xml:space="preserve"> RAW!O749</f>
        <v>-</v>
      </c>
      <c r="Q749" s="21">
        <f xml:space="preserve"> ((RAW!P749 / 10000000000) * 1000)</f>
        <v>0</v>
      </c>
      <c r="R749" s="22">
        <f xml:space="preserve"> ((RAW!Q749 / 1000000000) * 1000)</f>
        <v>0.697797</v>
      </c>
      <c r="S749" s="19" t="str">
        <f xml:space="preserve"> RAW!R749</f>
        <v>S</v>
      </c>
      <c r="T749" s="19" t="str">
        <f xml:space="preserve"> RAW!S749</f>
        <v>L</v>
      </c>
      <c r="U749" s="20" t="str">
        <f xml:space="preserve"> RAW!T749</f>
        <v>N</v>
      </c>
      <c r="V749" s="21">
        <f xml:space="preserve"> ((RAW!U749 / 10000000000) * 1000)</f>
        <v>0</v>
      </c>
      <c r="W749" s="22">
        <f xml:space="preserve"> ((RAW!V749 / 1000000000) * 1000)</f>
        <v>266.054687</v>
      </c>
      <c r="X749" s="19" t="str">
        <f xml:space="preserve"> RAW!W749</f>
        <v>S</v>
      </c>
      <c r="Y749" s="19" t="str">
        <f xml:space="preserve"> RAW!X749</f>
        <v>L</v>
      </c>
      <c r="Z749" s="20" t="str">
        <f xml:space="preserve"> RAW!Y749</f>
        <v>N</v>
      </c>
      <c r="AA749" s="19">
        <f xml:space="preserve"> ((RAW!Z749 / 10000000000) * 1000)</f>
        <v>0</v>
      </c>
      <c r="AB749" s="19">
        <f xml:space="preserve"> RAW!AA749 / 5</f>
        <v>1375</v>
      </c>
      <c r="AC749" s="20">
        <f xml:space="preserve"> ((RAW!AB749 / 1000000) * 1000)</f>
        <v>0</v>
      </c>
    </row>
    <row r="750" spans="1:29" x14ac:dyDescent="0.25">
      <c r="A750" s="28">
        <v>43241.138122870369</v>
      </c>
      <c r="B750" s="18">
        <f t="shared" si="12"/>
        <v>62.250000277650543</v>
      </c>
      <c r="C750" s="19">
        <f xml:space="preserve"> RAW!B750 / 5</f>
        <v>1375</v>
      </c>
      <c r="D750" s="19">
        <f xml:space="preserve"> RAW!C750 / 5</f>
        <v>-132.80000000000001</v>
      </c>
      <c r="E750" s="20">
        <f xml:space="preserve"> RAW!D750 / 5</f>
        <v>-473.2</v>
      </c>
      <c r="F750" s="19">
        <f xml:space="preserve"> RAW!E750 / 5000</f>
        <v>1.3049999999999999</v>
      </c>
      <c r="G750" s="19">
        <f xml:space="preserve"> RAW!F750 / 5000</f>
        <v>-0.34760000000000002</v>
      </c>
      <c r="H750" s="19">
        <f xml:space="preserve"> RAW!G750 / 5000</f>
        <v>2.2000000000000001E-3</v>
      </c>
      <c r="I750" s="19">
        <f xml:space="preserve"> RAW!H750 / 5000</f>
        <v>0.11219999999999999</v>
      </c>
      <c r="J750" s="20">
        <f xml:space="preserve"> RAW!I750 / 5000</f>
        <v>0.52459999999999996</v>
      </c>
      <c r="K750" s="20">
        <f xml:space="preserve"> RAW!J750</f>
        <v>11111001</v>
      </c>
      <c r="L750" s="21">
        <f xml:space="preserve"> ((RAW!K750 / 10000000000) * 1000)</f>
        <v>0</v>
      </c>
      <c r="M750" s="22">
        <f xml:space="preserve"> ((RAW!L750 / 1000000000) * 1000)</f>
        <v>186.501409</v>
      </c>
      <c r="N750" s="19" t="str">
        <f xml:space="preserve"> RAW!M750</f>
        <v>R</v>
      </c>
      <c r="O750" s="19" t="str">
        <f xml:space="preserve"> RAW!N750</f>
        <v>L</v>
      </c>
      <c r="P750" s="20" t="str">
        <f xml:space="preserve"> RAW!O750</f>
        <v>-</v>
      </c>
      <c r="Q750" s="21">
        <f xml:space="preserve"> ((RAW!P750 / 10000000000) * 1000)</f>
        <v>0</v>
      </c>
      <c r="R750" s="22">
        <f xml:space="preserve"> ((RAW!Q750 / 1000000000) * 1000)</f>
        <v>0.697797</v>
      </c>
      <c r="S750" s="19" t="str">
        <f xml:space="preserve"> RAW!R750</f>
        <v>S</v>
      </c>
      <c r="T750" s="19" t="str">
        <f xml:space="preserve"> RAW!S750</f>
        <v>L</v>
      </c>
      <c r="U750" s="20" t="str">
        <f xml:space="preserve"> RAW!T750</f>
        <v>N</v>
      </c>
      <c r="V750" s="21">
        <f xml:space="preserve"> ((RAW!U750 / 10000000000) * 1000)</f>
        <v>0</v>
      </c>
      <c r="W750" s="22">
        <f xml:space="preserve"> ((RAW!V750 / 1000000000) * 1000)</f>
        <v>266.054687</v>
      </c>
      <c r="X750" s="19" t="str">
        <f xml:space="preserve"> RAW!W750</f>
        <v>S</v>
      </c>
      <c r="Y750" s="19" t="str">
        <f xml:space="preserve"> RAW!X750</f>
        <v>L</v>
      </c>
      <c r="Z750" s="20" t="str">
        <f xml:space="preserve"> RAW!Y750</f>
        <v>N</v>
      </c>
      <c r="AA750" s="19">
        <f xml:space="preserve"> ((RAW!Z750 / 10000000000) * 1000)</f>
        <v>0</v>
      </c>
      <c r="AB750" s="19">
        <f xml:space="preserve"> RAW!AA750 / 5</f>
        <v>1375</v>
      </c>
      <c r="AC750" s="20">
        <f xml:space="preserve"> ((RAW!AB750 / 1000000) * 1000)</f>
        <v>0</v>
      </c>
    </row>
    <row r="751" spans="1:29" x14ac:dyDescent="0.25">
      <c r="A751" s="28">
        <v>43241.141595092595</v>
      </c>
      <c r="B751" s="18">
        <f t="shared" si="12"/>
        <v>62.333333611080889</v>
      </c>
      <c r="C751" s="19">
        <f xml:space="preserve"> RAW!B751 / 5</f>
        <v>1375.8</v>
      </c>
      <c r="D751" s="19">
        <f xml:space="preserve"> RAW!C751 / 5</f>
        <v>-132.80000000000001</v>
      </c>
      <c r="E751" s="20">
        <f xml:space="preserve"> RAW!D751 / 5</f>
        <v>-473.2</v>
      </c>
      <c r="F751" s="19">
        <f xml:space="preserve"> RAW!E751 / 5000</f>
        <v>1.3051999999999999</v>
      </c>
      <c r="G751" s="19">
        <f xml:space="preserve"> RAW!F751 / 5000</f>
        <v>-0.34739999999999999</v>
      </c>
      <c r="H751" s="19">
        <f xml:space="preserve"> RAW!G751 / 5000</f>
        <v>2.2000000000000001E-3</v>
      </c>
      <c r="I751" s="19">
        <f xml:space="preserve"> RAW!H751 / 5000</f>
        <v>0.1124</v>
      </c>
      <c r="J751" s="20">
        <f xml:space="preserve"> RAW!I751 / 5000</f>
        <v>0.52480000000000004</v>
      </c>
      <c r="K751" s="20">
        <f xml:space="preserve"> RAW!J751</f>
        <v>11111001</v>
      </c>
      <c r="L751" s="21">
        <f xml:space="preserve"> ((RAW!K751 / 10000000000) * 1000)</f>
        <v>0</v>
      </c>
      <c r="M751" s="22">
        <f xml:space="preserve"> ((RAW!L751 / 1000000000) * 1000)</f>
        <v>186.50139199999998</v>
      </c>
      <c r="N751" s="19" t="str">
        <f xml:space="preserve"> RAW!M751</f>
        <v>R</v>
      </c>
      <c r="O751" s="19" t="str">
        <f xml:space="preserve"> RAW!N751</f>
        <v>L</v>
      </c>
      <c r="P751" s="20" t="str">
        <f xml:space="preserve"> RAW!O751</f>
        <v>-</v>
      </c>
      <c r="Q751" s="21">
        <f xml:space="preserve"> ((RAW!P751 / 10000000000) * 1000)</f>
        <v>0</v>
      </c>
      <c r="R751" s="22">
        <f xml:space="preserve"> ((RAW!Q751 / 1000000000) * 1000)</f>
        <v>0.697797</v>
      </c>
      <c r="S751" s="19" t="str">
        <f xml:space="preserve"> RAW!R751</f>
        <v>S</v>
      </c>
      <c r="T751" s="19" t="str">
        <f xml:space="preserve"> RAW!S751</f>
        <v>L</v>
      </c>
      <c r="U751" s="20" t="str">
        <f xml:space="preserve"> RAW!T751</f>
        <v>N</v>
      </c>
      <c r="V751" s="21">
        <f xml:space="preserve"> ((RAW!U751 / 10000000000) * 1000)</f>
        <v>0</v>
      </c>
      <c r="W751" s="22">
        <f xml:space="preserve"> ((RAW!V751 / 1000000000) * 1000)</f>
        <v>266.054687</v>
      </c>
      <c r="X751" s="19" t="str">
        <f xml:space="preserve"> RAW!W751</f>
        <v>S</v>
      </c>
      <c r="Y751" s="19" t="str">
        <f xml:space="preserve"> RAW!X751</f>
        <v>L</v>
      </c>
      <c r="Z751" s="20" t="str">
        <f xml:space="preserve"> RAW!Y751</f>
        <v>N</v>
      </c>
      <c r="AA751" s="19">
        <f xml:space="preserve"> ((RAW!Z751 / 10000000000) * 1000)</f>
        <v>0</v>
      </c>
      <c r="AB751" s="19">
        <f xml:space="preserve"> RAW!AA751 / 5</f>
        <v>1375.8</v>
      </c>
      <c r="AC751" s="20">
        <f xml:space="preserve"> ((RAW!AB751 / 1000000) * 1000)</f>
        <v>0</v>
      </c>
    </row>
    <row r="752" spans="1:29" x14ac:dyDescent="0.25">
      <c r="A752" s="28">
        <v>43241.145067314814</v>
      </c>
      <c r="B752" s="18">
        <f t="shared" si="12"/>
        <v>62.416666944336612</v>
      </c>
      <c r="C752" s="19">
        <f xml:space="preserve"> RAW!B752 / 5</f>
        <v>1375.6</v>
      </c>
      <c r="D752" s="19">
        <f xml:space="preserve"> RAW!C752 / 5</f>
        <v>-132.80000000000001</v>
      </c>
      <c r="E752" s="20">
        <f xml:space="preserve"> RAW!D752 / 5</f>
        <v>-473.2</v>
      </c>
      <c r="F752" s="19">
        <f xml:space="preserve"> RAW!E752 / 5000</f>
        <v>1.3049999999999999</v>
      </c>
      <c r="G752" s="19">
        <f xml:space="preserve"> RAW!F752 / 5000</f>
        <v>-0.34739999999999999</v>
      </c>
      <c r="H752" s="19">
        <f xml:space="preserve"> RAW!G752 / 5000</f>
        <v>2.2000000000000001E-3</v>
      </c>
      <c r="I752" s="19">
        <f xml:space="preserve"> RAW!H752 / 5000</f>
        <v>0.1124</v>
      </c>
      <c r="J752" s="20">
        <f xml:space="preserve"> RAW!I752 / 5000</f>
        <v>0.52480000000000004</v>
      </c>
      <c r="K752" s="20">
        <f xml:space="preserve"> RAW!J752</f>
        <v>11111001</v>
      </c>
      <c r="L752" s="21">
        <f xml:space="preserve"> ((RAW!K752 / 10000000000) * 1000)</f>
        <v>0</v>
      </c>
      <c r="M752" s="22">
        <f xml:space="preserve"> ((RAW!L752 / 1000000000) * 1000)</f>
        <v>186.50139199999998</v>
      </c>
      <c r="N752" s="19" t="str">
        <f xml:space="preserve"> RAW!M752</f>
        <v>R</v>
      </c>
      <c r="O752" s="19" t="str">
        <f xml:space="preserve"> RAW!N752</f>
        <v>L</v>
      </c>
      <c r="P752" s="20" t="str">
        <f xml:space="preserve"> RAW!O752</f>
        <v>-</v>
      </c>
      <c r="Q752" s="21">
        <f xml:space="preserve"> ((RAW!P752 / 10000000000) * 1000)</f>
        <v>0</v>
      </c>
      <c r="R752" s="22">
        <f xml:space="preserve"> ((RAW!Q752 / 1000000000) * 1000)</f>
        <v>0.697797</v>
      </c>
      <c r="S752" s="19" t="str">
        <f xml:space="preserve"> RAW!R752</f>
        <v>S</v>
      </c>
      <c r="T752" s="19" t="str">
        <f xml:space="preserve"> RAW!S752</f>
        <v>L</v>
      </c>
      <c r="U752" s="20" t="str">
        <f xml:space="preserve"> RAW!T752</f>
        <v>N</v>
      </c>
      <c r="V752" s="21">
        <f xml:space="preserve"> ((RAW!U752 / 10000000000) * 1000)</f>
        <v>0</v>
      </c>
      <c r="W752" s="22">
        <f xml:space="preserve"> ((RAW!V752 / 1000000000) * 1000)</f>
        <v>266.054687</v>
      </c>
      <c r="X752" s="19" t="str">
        <f xml:space="preserve"> RAW!W752</f>
        <v>S</v>
      </c>
      <c r="Y752" s="19" t="str">
        <f xml:space="preserve"> RAW!X752</f>
        <v>L</v>
      </c>
      <c r="Z752" s="20" t="str">
        <f xml:space="preserve"> RAW!Y752</f>
        <v>N</v>
      </c>
      <c r="AA752" s="19">
        <f xml:space="preserve"> ((RAW!Z752 / 10000000000) * 1000)</f>
        <v>0</v>
      </c>
      <c r="AB752" s="19">
        <f xml:space="preserve"> RAW!AA752 / 5</f>
        <v>1375.6</v>
      </c>
      <c r="AC752" s="20">
        <f xml:space="preserve"> ((RAW!AB752 / 1000000) * 1000)</f>
        <v>0</v>
      </c>
    </row>
    <row r="753" spans="1:29" x14ac:dyDescent="0.25">
      <c r="A753" s="28">
        <v>43241.14853953704</v>
      </c>
      <c r="B753" s="18">
        <f t="shared" si="12"/>
        <v>62.500000277766958</v>
      </c>
      <c r="C753" s="19">
        <f xml:space="preserve"> RAW!B753 / 5</f>
        <v>1375</v>
      </c>
      <c r="D753" s="19">
        <f xml:space="preserve"> RAW!C753 / 5</f>
        <v>-132.80000000000001</v>
      </c>
      <c r="E753" s="20">
        <f xml:space="preserve"> RAW!D753 / 5</f>
        <v>-473.2</v>
      </c>
      <c r="F753" s="19">
        <f xml:space="preserve"> RAW!E753 / 5000</f>
        <v>1.3051999999999999</v>
      </c>
      <c r="G753" s="19">
        <f xml:space="preserve"> RAW!F753 / 5000</f>
        <v>-0.3478</v>
      </c>
      <c r="H753" s="19">
        <f xml:space="preserve"> RAW!G753 / 5000</f>
        <v>2E-3</v>
      </c>
      <c r="I753" s="19">
        <f xml:space="preserve"> RAW!H753 / 5000</f>
        <v>0.1124</v>
      </c>
      <c r="J753" s="20">
        <f xml:space="preserve"> RAW!I753 / 5000</f>
        <v>0.52459999999999996</v>
      </c>
      <c r="K753" s="20">
        <f xml:space="preserve"> RAW!J753</f>
        <v>11111001</v>
      </c>
      <c r="L753" s="21">
        <f xml:space="preserve"> ((RAW!K753 / 10000000000) * 1000)</f>
        <v>0</v>
      </c>
      <c r="M753" s="22">
        <f xml:space="preserve"> ((RAW!L753 / 1000000000) * 1000)</f>
        <v>186.50139199999998</v>
      </c>
      <c r="N753" s="19" t="str">
        <f xml:space="preserve"> RAW!M753</f>
        <v>R</v>
      </c>
      <c r="O753" s="19" t="str">
        <f xml:space="preserve"> RAW!N753</f>
        <v>L</v>
      </c>
      <c r="P753" s="20" t="str">
        <f xml:space="preserve"> RAW!O753</f>
        <v>-</v>
      </c>
      <c r="Q753" s="21">
        <f xml:space="preserve"> ((RAW!P753 / 10000000000) * 1000)</f>
        <v>0</v>
      </c>
      <c r="R753" s="22">
        <f xml:space="preserve"> ((RAW!Q753 / 1000000000) * 1000)</f>
        <v>0.697797</v>
      </c>
      <c r="S753" s="19" t="str">
        <f xml:space="preserve"> RAW!R753</f>
        <v>S</v>
      </c>
      <c r="T753" s="19" t="str">
        <f xml:space="preserve"> RAW!S753</f>
        <v>L</v>
      </c>
      <c r="U753" s="20" t="str">
        <f xml:space="preserve"> RAW!T753</f>
        <v>N</v>
      </c>
      <c r="V753" s="21">
        <f xml:space="preserve"> ((RAW!U753 / 10000000000) * 1000)</f>
        <v>0</v>
      </c>
      <c r="W753" s="22">
        <f xml:space="preserve"> ((RAW!V753 / 1000000000) * 1000)</f>
        <v>266.054687</v>
      </c>
      <c r="X753" s="19" t="str">
        <f xml:space="preserve"> RAW!W753</f>
        <v>S</v>
      </c>
      <c r="Y753" s="19" t="str">
        <f xml:space="preserve"> RAW!X753</f>
        <v>L</v>
      </c>
      <c r="Z753" s="20" t="str">
        <f xml:space="preserve"> RAW!Y753</f>
        <v>N</v>
      </c>
      <c r="AA753" s="19">
        <f xml:space="preserve"> ((RAW!Z753 / 10000000000) * 1000)</f>
        <v>0</v>
      </c>
      <c r="AB753" s="19">
        <f xml:space="preserve"> RAW!AA753 / 5</f>
        <v>1375</v>
      </c>
      <c r="AC753" s="20">
        <f xml:space="preserve"> ((RAW!AB753 / 1000000) * 1000)</f>
        <v>0</v>
      </c>
    </row>
    <row r="754" spans="1:29" x14ac:dyDescent="0.25">
      <c r="A754" s="28">
        <v>43241.152011759259</v>
      </c>
      <c r="B754" s="18">
        <f t="shared" si="12"/>
        <v>62.583333611022681</v>
      </c>
      <c r="C754" s="19">
        <f xml:space="preserve"> RAW!B754 / 5</f>
        <v>1375</v>
      </c>
      <c r="D754" s="19">
        <f xml:space="preserve"> RAW!C754 / 5</f>
        <v>-132.80000000000001</v>
      </c>
      <c r="E754" s="20">
        <f xml:space="preserve"> RAW!D754 / 5</f>
        <v>-473.2</v>
      </c>
      <c r="F754" s="19">
        <f xml:space="preserve"> RAW!E754 / 5000</f>
        <v>1.3049999999999999</v>
      </c>
      <c r="G754" s="19">
        <f xml:space="preserve"> RAW!F754 / 5000</f>
        <v>-0.3478</v>
      </c>
      <c r="H754" s="19">
        <f xml:space="preserve"> RAW!G754 / 5000</f>
        <v>2E-3</v>
      </c>
      <c r="I754" s="19">
        <f xml:space="preserve"> RAW!H754 / 5000</f>
        <v>0.11219999999999999</v>
      </c>
      <c r="J754" s="20">
        <f xml:space="preserve"> RAW!I754 / 5000</f>
        <v>0.52439999999999998</v>
      </c>
      <c r="K754" s="20">
        <f xml:space="preserve"> RAW!J754</f>
        <v>11111001</v>
      </c>
      <c r="L754" s="21">
        <f xml:space="preserve"> ((RAW!K754 / 10000000000) * 1000)</f>
        <v>3.9899999999999999E-4</v>
      </c>
      <c r="M754" s="22">
        <f xml:space="preserve"> ((RAW!L754 / 1000000000) * 1000)</f>
        <v>186.499979</v>
      </c>
      <c r="N754" s="19" t="str">
        <f xml:space="preserve"> RAW!M754</f>
        <v>R</v>
      </c>
      <c r="O754" s="19" t="str">
        <f xml:space="preserve"> RAW!N754</f>
        <v>L</v>
      </c>
      <c r="P754" s="20" t="str">
        <f xml:space="preserve"> RAW!O754</f>
        <v>-</v>
      </c>
      <c r="Q754" s="21">
        <f xml:space="preserve"> ((RAW!P754 / 10000000000) * 1000)</f>
        <v>0</v>
      </c>
      <c r="R754" s="22">
        <f xml:space="preserve"> ((RAW!Q754 / 1000000000) * 1000)</f>
        <v>0.697797</v>
      </c>
      <c r="S754" s="19" t="str">
        <f xml:space="preserve"> RAW!R754</f>
        <v>S</v>
      </c>
      <c r="T754" s="19" t="str">
        <f xml:space="preserve"> RAW!S754</f>
        <v>L</v>
      </c>
      <c r="U754" s="20" t="str">
        <f xml:space="preserve"> RAW!T754</f>
        <v>N</v>
      </c>
      <c r="V754" s="21">
        <f xml:space="preserve"> ((RAW!U754 / 10000000000) * 1000)</f>
        <v>0</v>
      </c>
      <c r="W754" s="22">
        <f xml:space="preserve"> ((RAW!V754 / 1000000000) * 1000)</f>
        <v>266.054687</v>
      </c>
      <c r="X754" s="19" t="str">
        <f xml:space="preserve"> RAW!W754</f>
        <v>S</v>
      </c>
      <c r="Y754" s="19" t="str">
        <f xml:space="preserve"> RAW!X754</f>
        <v>L</v>
      </c>
      <c r="Z754" s="20" t="str">
        <f xml:space="preserve"> RAW!Y754</f>
        <v>N</v>
      </c>
      <c r="AA754" s="19">
        <f xml:space="preserve"> ((RAW!Z754 / 10000000000) * 1000)</f>
        <v>3.9899999999999999E-4</v>
      </c>
      <c r="AB754" s="19">
        <f xml:space="preserve"> RAW!AA754 / 5</f>
        <v>1375</v>
      </c>
      <c r="AC754" s="20">
        <f xml:space="preserve"> ((RAW!AB754 / 1000000) * 1000)</f>
        <v>0</v>
      </c>
    </row>
    <row r="755" spans="1:29" x14ac:dyDescent="0.25">
      <c r="A755" s="28">
        <v>43241.155483969909</v>
      </c>
      <c r="B755" s="18">
        <f t="shared" si="12"/>
        <v>62.666666666627862</v>
      </c>
      <c r="C755" s="19">
        <f xml:space="preserve"> RAW!B755 / 5</f>
        <v>1375.6</v>
      </c>
      <c r="D755" s="19">
        <f xml:space="preserve"> RAW!C755 / 5</f>
        <v>-132.80000000000001</v>
      </c>
      <c r="E755" s="20">
        <f xml:space="preserve"> RAW!D755 / 5</f>
        <v>-473.2</v>
      </c>
      <c r="F755" s="19">
        <f xml:space="preserve"> RAW!E755 / 5000</f>
        <v>1.3051999999999999</v>
      </c>
      <c r="G755" s="19">
        <f xml:space="preserve"> RAW!F755 / 5000</f>
        <v>-0.3478</v>
      </c>
      <c r="H755" s="19">
        <f xml:space="preserve"> RAW!G755 / 5000</f>
        <v>2E-3</v>
      </c>
      <c r="I755" s="19">
        <f xml:space="preserve"> RAW!H755 / 5000</f>
        <v>0.1124</v>
      </c>
      <c r="J755" s="20">
        <f xml:space="preserve"> RAW!I755 / 5000</f>
        <v>0.52439999999999998</v>
      </c>
      <c r="K755" s="20">
        <f xml:space="preserve"> RAW!J755</f>
        <v>11111001</v>
      </c>
      <c r="L755" s="21">
        <f xml:space="preserve"> ((RAW!K755 / 10000000000) * 1000)</f>
        <v>0</v>
      </c>
      <c r="M755" s="22">
        <f xml:space="preserve"> ((RAW!L755 / 1000000000) * 1000)</f>
        <v>186.48880500000001</v>
      </c>
      <c r="N755" s="19" t="str">
        <f xml:space="preserve"> RAW!M755</f>
        <v>R</v>
      </c>
      <c r="O755" s="19" t="str">
        <f xml:space="preserve"> RAW!N755</f>
        <v>L</v>
      </c>
      <c r="P755" s="20" t="str">
        <f xml:space="preserve"> RAW!O755</f>
        <v>-</v>
      </c>
      <c r="Q755" s="21">
        <f xml:space="preserve"> ((RAW!P755 / 10000000000) * 1000)</f>
        <v>0</v>
      </c>
      <c r="R755" s="22">
        <f xml:space="preserve"> ((RAW!Q755 / 1000000000) * 1000)</f>
        <v>0.697797</v>
      </c>
      <c r="S755" s="19" t="str">
        <f xml:space="preserve"> RAW!R755</f>
        <v>S</v>
      </c>
      <c r="T755" s="19" t="str">
        <f xml:space="preserve"> RAW!S755</f>
        <v>L</v>
      </c>
      <c r="U755" s="20" t="str">
        <f xml:space="preserve"> RAW!T755</f>
        <v>N</v>
      </c>
      <c r="V755" s="21">
        <f xml:space="preserve"> ((RAW!U755 / 10000000000) * 1000)</f>
        <v>0</v>
      </c>
      <c r="W755" s="22">
        <f xml:space="preserve"> ((RAW!V755 / 1000000000) * 1000)</f>
        <v>266.054687</v>
      </c>
      <c r="X755" s="19" t="str">
        <f xml:space="preserve"> RAW!W755</f>
        <v>S</v>
      </c>
      <c r="Y755" s="19" t="str">
        <f xml:space="preserve"> RAW!X755</f>
        <v>L</v>
      </c>
      <c r="Z755" s="20" t="str">
        <f xml:space="preserve"> RAW!Y755</f>
        <v>N</v>
      </c>
      <c r="AA755" s="19">
        <f xml:space="preserve"> ((RAW!Z755 / 10000000000) * 1000)</f>
        <v>0</v>
      </c>
      <c r="AB755" s="19">
        <f xml:space="preserve"> RAW!AA755 / 5</f>
        <v>1375.6</v>
      </c>
      <c r="AC755" s="20">
        <f xml:space="preserve"> ((RAW!AB755 / 1000000) * 1000)</f>
        <v>0</v>
      </c>
    </row>
    <row r="756" spans="1:29" x14ac:dyDescent="0.25">
      <c r="A756" s="28">
        <v>43241.158956203704</v>
      </c>
      <c r="B756" s="18">
        <f t="shared" si="12"/>
        <v>62.75000027770875</v>
      </c>
      <c r="C756" s="19">
        <f xml:space="preserve"> RAW!B756 / 5</f>
        <v>1375</v>
      </c>
      <c r="D756" s="19">
        <f xml:space="preserve"> RAW!C756 / 5</f>
        <v>-132.80000000000001</v>
      </c>
      <c r="E756" s="20">
        <f xml:space="preserve"> RAW!D756 / 5</f>
        <v>-473.2</v>
      </c>
      <c r="F756" s="19">
        <f xml:space="preserve"> RAW!E756 / 5000</f>
        <v>1.3051999999999999</v>
      </c>
      <c r="G756" s="19">
        <f xml:space="preserve"> RAW!F756 / 5000</f>
        <v>-0.3478</v>
      </c>
      <c r="H756" s="19">
        <f xml:space="preserve"> RAW!G756 / 5000</f>
        <v>2.2000000000000001E-3</v>
      </c>
      <c r="I756" s="19">
        <f xml:space="preserve"> RAW!H756 / 5000</f>
        <v>0.112</v>
      </c>
      <c r="J756" s="20">
        <f xml:space="preserve"> RAW!I756 / 5000</f>
        <v>0.52459999999999996</v>
      </c>
      <c r="K756" s="20">
        <f xml:space="preserve"> RAW!J756</f>
        <v>11111001</v>
      </c>
      <c r="L756" s="21">
        <f xml:space="preserve"> ((RAW!K756 / 10000000000) * 1000)</f>
        <v>-3.9899999999999996E-3</v>
      </c>
      <c r="M756" s="22">
        <f xml:space="preserve"> ((RAW!L756 / 1000000000) * 1000)</f>
        <v>186.48685900000001</v>
      </c>
      <c r="N756" s="19" t="str">
        <f xml:space="preserve"> RAW!M756</f>
        <v>R</v>
      </c>
      <c r="O756" s="19" t="str">
        <f xml:space="preserve"> RAW!N756</f>
        <v>L</v>
      </c>
      <c r="P756" s="20" t="str">
        <f xml:space="preserve"> RAW!O756</f>
        <v>-</v>
      </c>
      <c r="Q756" s="21">
        <f xml:space="preserve"> ((RAW!P756 / 10000000000) * 1000)</f>
        <v>0</v>
      </c>
      <c r="R756" s="22">
        <f xml:space="preserve"> ((RAW!Q756 / 1000000000) * 1000)</f>
        <v>0.697797</v>
      </c>
      <c r="S756" s="19" t="str">
        <f xml:space="preserve"> RAW!R756</f>
        <v>S</v>
      </c>
      <c r="T756" s="19" t="str">
        <f xml:space="preserve"> RAW!S756</f>
        <v>L</v>
      </c>
      <c r="U756" s="20" t="str">
        <f xml:space="preserve"> RAW!T756</f>
        <v>N</v>
      </c>
      <c r="V756" s="21">
        <f xml:space="preserve"> ((RAW!U756 / 10000000000) * 1000)</f>
        <v>0</v>
      </c>
      <c r="W756" s="22">
        <f xml:space="preserve"> ((RAW!V756 / 1000000000) * 1000)</f>
        <v>266.054687</v>
      </c>
      <c r="X756" s="19" t="str">
        <f xml:space="preserve"> RAW!W756</f>
        <v>S</v>
      </c>
      <c r="Y756" s="19" t="str">
        <f xml:space="preserve"> RAW!X756</f>
        <v>L</v>
      </c>
      <c r="Z756" s="20" t="str">
        <f xml:space="preserve"> RAW!Y756</f>
        <v>N</v>
      </c>
      <c r="AA756" s="19">
        <f xml:space="preserve"> ((RAW!Z756 / 10000000000) * 1000)</f>
        <v>-3.9899999999999996E-3</v>
      </c>
      <c r="AB756" s="19">
        <f xml:space="preserve"> RAW!AA756 / 5</f>
        <v>1375</v>
      </c>
      <c r="AC756" s="20">
        <f xml:space="preserve"> ((RAW!AB756 / 1000000) * 1000)</f>
        <v>0</v>
      </c>
    </row>
    <row r="757" spans="1:29" x14ac:dyDescent="0.25">
      <c r="A757" s="28">
        <v>43241.162428414355</v>
      </c>
      <c r="B757" s="18">
        <f t="shared" si="12"/>
        <v>62.833333333313931</v>
      </c>
      <c r="C757" s="19">
        <f xml:space="preserve"> RAW!B757 / 5</f>
        <v>1375.6</v>
      </c>
      <c r="D757" s="19">
        <f xml:space="preserve"> RAW!C757 / 5</f>
        <v>-132.80000000000001</v>
      </c>
      <c r="E757" s="20">
        <f xml:space="preserve"> RAW!D757 / 5</f>
        <v>-473.2</v>
      </c>
      <c r="F757" s="19">
        <f xml:space="preserve"> RAW!E757 / 5000</f>
        <v>1.3049999999999999</v>
      </c>
      <c r="G757" s="19">
        <f xml:space="preserve"> RAW!F757 / 5000</f>
        <v>-0.34760000000000002</v>
      </c>
      <c r="H757" s="19">
        <f xml:space="preserve"> RAW!G757 / 5000</f>
        <v>2.2000000000000001E-3</v>
      </c>
      <c r="I757" s="19">
        <f xml:space="preserve"> RAW!H757 / 5000</f>
        <v>0.1124</v>
      </c>
      <c r="J757" s="20">
        <f xml:space="preserve"> RAW!I757 / 5000</f>
        <v>0.52459999999999996</v>
      </c>
      <c r="K757" s="20">
        <f xml:space="preserve"> RAW!J757</f>
        <v>11111001</v>
      </c>
      <c r="L757" s="21">
        <f xml:space="preserve"> ((RAW!K757 / 10000000000) * 1000)</f>
        <v>0</v>
      </c>
      <c r="M757" s="22">
        <f xml:space="preserve"> ((RAW!L757 / 1000000000) * 1000)</f>
        <v>186.47929299999998</v>
      </c>
      <c r="N757" s="19" t="str">
        <f xml:space="preserve"> RAW!M757</f>
        <v>R</v>
      </c>
      <c r="O757" s="19" t="str">
        <f xml:space="preserve"> RAW!N757</f>
        <v>L</v>
      </c>
      <c r="P757" s="20" t="str">
        <f xml:space="preserve"> RAW!O757</f>
        <v>-</v>
      </c>
      <c r="Q757" s="21">
        <f xml:space="preserve"> ((RAW!P757 / 10000000000) * 1000)</f>
        <v>0</v>
      </c>
      <c r="R757" s="22">
        <f xml:space="preserve"> ((RAW!Q757 / 1000000000) * 1000)</f>
        <v>0.697797</v>
      </c>
      <c r="S757" s="19" t="str">
        <f xml:space="preserve"> RAW!R757</f>
        <v>S</v>
      </c>
      <c r="T757" s="19" t="str">
        <f xml:space="preserve"> RAW!S757</f>
        <v>L</v>
      </c>
      <c r="U757" s="20" t="str">
        <f xml:space="preserve"> RAW!T757</f>
        <v>N</v>
      </c>
      <c r="V757" s="21">
        <f xml:space="preserve"> ((RAW!U757 / 10000000000) * 1000)</f>
        <v>0</v>
      </c>
      <c r="W757" s="22">
        <f xml:space="preserve"> ((RAW!V757 / 1000000000) * 1000)</f>
        <v>266.054687</v>
      </c>
      <c r="X757" s="19" t="str">
        <f xml:space="preserve"> RAW!W757</f>
        <v>S</v>
      </c>
      <c r="Y757" s="19" t="str">
        <f xml:space="preserve"> RAW!X757</f>
        <v>L</v>
      </c>
      <c r="Z757" s="20" t="str">
        <f xml:space="preserve"> RAW!Y757</f>
        <v>N</v>
      </c>
      <c r="AA757" s="19">
        <f xml:space="preserve"> ((RAW!Z757 / 10000000000) * 1000)</f>
        <v>0</v>
      </c>
      <c r="AB757" s="19">
        <f xml:space="preserve"> RAW!AA757 / 5</f>
        <v>1375.6</v>
      </c>
      <c r="AC757" s="20">
        <f xml:space="preserve"> ((RAW!AB757 / 1000000) * 1000)</f>
        <v>0</v>
      </c>
    </row>
    <row r="758" spans="1:29" x14ac:dyDescent="0.25">
      <c r="A758" s="28">
        <v>43241.16590064815</v>
      </c>
      <c r="B758" s="18">
        <f t="shared" si="12"/>
        <v>62.916666944394819</v>
      </c>
      <c r="C758" s="19">
        <f xml:space="preserve"> RAW!B758 / 5</f>
        <v>1376</v>
      </c>
      <c r="D758" s="19">
        <f xml:space="preserve"> RAW!C758 / 5</f>
        <v>-132.80000000000001</v>
      </c>
      <c r="E758" s="20">
        <f xml:space="preserve"> RAW!D758 / 5</f>
        <v>-473.2</v>
      </c>
      <c r="F758" s="19">
        <f xml:space="preserve"> RAW!E758 / 5000</f>
        <v>1.3049999999999999</v>
      </c>
      <c r="G758" s="19">
        <f xml:space="preserve"> RAW!F758 / 5000</f>
        <v>-0.34739999999999999</v>
      </c>
      <c r="H758" s="19">
        <f xml:space="preserve"> RAW!G758 / 5000</f>
        <v>2.3999999999999998E-3</v>
      </c>
      <c r="I758" s="19">
        <f xml:space="preserve"> RAW!H758 / 5000</f>
        <v>0.1124</v>
      </c>
      <c r="J758" s="20">
        <f xml:space="preserve"> RAW!I758 / 5000</f>
        <v>0.52480000000000004</v>
      </c>
      <c r="K758" s="20">
        <f xml:space="preserve"> RAW!J758</f>
        <v>11111001</v>
      </c>
      <c r="L758" s="21">
        <f xml:space="preserve"> ((RAW!K758 / 10000000000) * 1000)</f>
        <v>0</v>
      </c>
      <c r="M758" s="22">
        <f xml:space="preserve"> ((RAW!L758 / 1000000000) * 1000)</f>
        <v>186.47862800000001</v>
      </c>
      <c r="N758" s="19" t="str">
        <f xml:space="preserve"> RAW!M758</f>
        <v>R</v>
      </c>
      <c r="O758" s="19" t="str">
        <f xml:space="preserve"> RAW!N758</f>
        <v>L</v>
      </c>
      <c r="P758" s="20" t="str">
        <f xml:space="preserve"> RAW!O758</f>
        <v>-</v>
      </c>
      <c r="Q758" s="21">
        <f xml:space="preserve"> ((RAW!P758 / 10000000000) * 1000)</f>
        <v>0</v>
      </c>
      <c r="R758" s="22">
        <f xml:space="preserve"> ((RAW!Q758 / 1000000000) * 1000)</f>
        <v>0.697797</v>
      </c>
      <c r="S758" s="19" t="str">
        <f xml:space="preserve"> RAW!R758</f>
        <v>S</v>
      </c>
      <c r="T758" s="19" t="str">
        <f xml:space="preserve"> RAW!S758</f>
        <v>L</v>
      </c>
      <c r="U758" s="20" t="str">
        <f xml:space="preserve"> RAW!T758</f>
        <v>N</v>
      </c>
      <c r="V758" s="21">
        <f xml:space="preserve"> ((RAW!U758 / 10000000000) * 1000)</f>
        <v>0</v>
      </c>
      <c r="W758" s="22">
        <f xml:space="preserve"> ((RAW!V758 / 1000000000) * 1000)</f>
        <v>266.054687</v>
      </c>
      <c r="X758" s="19" t="str">
        <f xml:space="preserve"> RAW!W758</f>
        <v>S</v>
      </c>
      <c r="Y758" s="19" t="str">
        <f xml:space="preserve"> RAW!X758</f>
        <v>L</v>
      </c>
      <c r="Z758" s="20" t="str">
        <f xml:space="preserve"> RAW!Y758</f>
        <v>N</v>
      </c>
      <c r="AA758" s="19">
        <f xml:space="preserve"> ((RAW!Z758 / 10000000000) * 1000)</f>
        <v>0</v>
      </c>
      <c r="AB758" s="19">
        <f xml:space="preserve"> RAW!AA758 / 5</f>
        <v>1376</v>
      </c>
      <c r="AC758" s="20">
        <f xml:space="preserve"> ((RAW!AB758 / 1000000) * 1000)</f>
        <v>0</v>
      </c>
    </row>
    <row r="759" spans="1:29" x14ac:dyDescent="0.25">
      <c r="A759" s="28">
        <v>43241.169372870369</v>
      </c>
      <c r="B759" s="18">
        <f t="shared" si="12"/>
        <v>63.000000277650543</v>
      </c>
      <c r="C759" s="19">
        <f xml:space="preserve"> RAW!B759 / 5</f>
        <v>1378</v>
      </c>
      <c r="D759" s="19">
        <f xml:space="preserve"> RAW!C759 / 5</f>
        <v>-132.80000000000001</v>
      </c>
      <c r="E759" s="20">
        <f xml:space="preserve"> RAW!D759 / 5</f>
        <v>-473.2</v>
      </c>
      <c r="F759" s="19">
        <f xml:space="preserve"> RAW!E759 / 5000</f>
        <v>1.3049999999999999</v>
      </c>
      <c r="G759" s="19">
        <f xml:space="preserve"> RAW!F759 / 5000</f>
        <v>-0.34599999999999997</v>
      </c>
      <c r="H759" s="19">
        <f xml:space="preserve"> RAW!G759 / 5000</f>
        <v>4.0000000000000001E-3</v>
      </c>
      <c r="I759" s="19">
        <f xml:space="preserve"> RAW!H759 / 5000</f>
        <v>0.11459999999999999</v>
      </c>
      <c r="J759" s="20">
        <f xml:space="preserve"> RAW!I759 / 5000</f>
        <v>0.52680000000000005</v>
      </c>
      <c r="K759" s="20">
        <f xml:space="preserve"> RAW!J759</f>
        <v>11111001</v>
      </c>
      <c r="L759" s="21">
        <f xml:space="preserve"> ((RAW!K759 / 10000000000) * 1000)</f>
        <v>-5.5871000000000004E-2</v>
      </c>
      <c r="M759" s="22">
        <f xml:space="preserve"> ((RAW!L759 / 1000000000) * 1000)</f>
        <v>186.70465799999999</v>
      </c>
      <c r="N759" s="19" t="str">
        <f xml:space="preserve"> RAW!M759</f>
        <v>R</v>
      </c>
      <c r="O759" s="19" t="str">
        <f xml:space="preserve"> RAW!N759</f>
        <v>L</v>
      </c>
      <c r="P759" s="20" t="str">
        <f xml:space="preserve"> RAW!O759</f>
        <v>-</v>
      </c>
      <c r="Q759" s="21">
        <f xml:space="preserve"> ((RAW!P759 / 10000000000) * 1000)</f>
        <v>0</v>
      </c>
      <c r="R759" s="22">
        <f xml:space="preserve"> ((RAW!Q759 / 1000000000) * 1000)</f>
        <v>0.697797</v>
      </c>
      <c r="S759" s="19" t="str">
        <f xml:space="preserve"> RAW!R759</f>
        <v>S</v>
      </c>
      <c r="T759" s="19" t="str">
        <f xml:space="preserve"> RAW!S759</f>
        <v>L</v>
      </c>
      <c r="U759" s="20" t="str">
        <f xml:space="preserve"> RAW!T759</f>
        <v>N</v>
      </c>
      <c r="V759" s="21">
        <f xml:space="preserve"> ((RAW!U759 / 10000000000) * 1000)</f>
        <v>0</v>
      </c>
      <c r="W759" s="22">
        <f xml:space="preserve"> ((RAW!V759 / 1000000000) * 1000)</f>
        <v>266.054687</v>
      </c>
      <c r="X759" s="19" t="str">
        <f xml:space="preserve"> RAW!W759</f>
        <v>S</v>
      </c>
      <c r="Y759" s="19" t="str">
        <f xml:space="preserve"> RAW!X759</f>
        <v>L</v>
      </c>
      <c r="Z759" s="20" t="str">
        <f xml:space="preserve"> RAW!Y759</f>
        <v>N</v>
      </c>
      <c r="AA759" s="19">
        <f xml:space="preserve"> ((RAW!Z759 / 10000000000) * 1000)</f>
        <v>-5.5871000000000004E-2</v>
      </c>
      <c r="AB759" s="19">
        <f xml:space="preserve"> RAW!AA759 / 5</f>
        <v>1378</v>
      </c>
      <c r="AC759" s="20">
        <f xml:space="preserve"> ((RAW!AB759 / 1000000) * 1000)</f>
        <v>0</v>
      </c>
    </row>
    <row r="760" spans="1:29" x14ac:dyDescent="0.25">
      <c r="A760" s="28">
        <v>43241.172845092595</v>
      </c>
      <c r="B760" s="18">
        <f t="shared" si="12"/>
        <v>63.083333611080889</v>
      </c>
      <c r="C760" s="19">
        <f xml:space="preserve"> RAW!B760 / 5</f>
        <v>1378</v>
      </c>
      <c r="D760" s="19">
        <f xml:space="preserve"> RAW!C760 / 5</f>
        <v>-132.80000000000001</v>
      </c>
      <c r="E760" s="20">
        <f xml:space="preserve"> RAW!D760 / 5</f>
        <v>-473.2</v>
      </c>
      <c r="F760" s="19">
        <f xml:space="preserve"> RAW!E760 / 5000</f>
        <v>1.3049999999999999</v>
      </c>
      <c r="G760" s="19">
        <f xml:space="preserve"> RAW!F760 / 5000</f>
        <v>-0.3458</v>
      </c>
      <c r="H760" s="19">
        <f xml:space="preserve"> RAW!G760 / 5000</f>
        <v>4.0000000000000001E-3</v>
      </c>
      <c r="I760" s="19">
        <f xml:space="preserve"> RAW!H760 / 5000</f>
        <v>0.1142</v>
      </c>
      <c r="J760" s="20">
        <f xml:space="preserve"> RAW!I760 / 5000</f>
        <v>0.52680000000000005</v>
      </c>
      <c r="K760" s="20">
        <f xml:space="preserve"> RAW!J760</f>
        <v>11111001</v>
      </c>
      <c r="L760" s="21">
        <f xml:space="preserve"> ((RAW!K760 / 10000000000) * 1000)</f>
        <v>-0.14895699999999998</v>
      </c>
      <c r="M760" s="22">
        <f xml:space="preserve"> ((RAW!L760 / 1000000000) * 1000)</f>
        <v>187.128018</v>
      </c>
      <c r="N760" s="19" t="str">
        <f xml:space="preserve"> RAW!M760</f>
        <v>R</v>
      </c>
      <c r="O760" s="19" t="str">
        <f xml:space="preserve"> RAW!N760</f>
        <v>L</v>
      </c>
      <c r="P760" s="20" t="str">
        <f xml:space="preserve"> RAW!O760</f>
        <v>-</v>
      </c>
      <c r="Q760" s="21">
        <f xml:space="preserve"> ((RAW!P760 / 10000000000) * 1000)</f>
        <v>0</v>
      </c>
      <c r="R760" s="22">
        <f xml:space="preserve"> ((RAW!Q760 / 1000000000) * 1000)</f>
        <v>0.697797</v>
      </c>
      <c r="S760" s="19" t="str">
        <f xml:space="preserve"> RAW!R760</f>
        <v>S</v>
      </c>
      <c r="T760" s="19" t="str">
        <f xml:space="preserve"> RAW!S760</f>
        <v>L</v>
      </c>
      <c r="U760" s="20" t="str">
        <f xml:space="preserve"> RAW!T760</f>
        <v>N</v>
      </c>
      <c r="V760" s="21">
        <f xml:space="preserve"> ((RAW!U760 / 10000000000) * 1000)</f>
        <v>0</v>
      </c>
      <c r="W760" s="22">
        <f xml:space="preserve"> ((RAW!V760 / 1000000000) * 1000)</f>
        <v>266.054687</v>
      </c>
      <c r="X760" s="19" t="str">
        <f xml:space="preserve"> RAW!W760</f>
        <v>S</v>
      </c>
      <c r="Y760" s="19" t="str">
        <f xml:space="preserve"> RAW!X760</f>
        <v>L</v>
      </c>
      <c r="Z760" s="20" t="str">
        <f xml:space="preserve"> RAW!Y760</f>
        <v>N</v>
      </c>
      <c r="AA760" s="19">
        <f xml:space="preserve"> ((RAW!Z760 / 10000000000) * 1000)</f>
        <v>-0.14895699999999998</v>
      </c>
      <c r="AB760" s="19">
        <f xml:space="preserve"> RAW!AA760 / 5</f>
        <v>1378</v>
      </c>
      <c r="AC760" s="20">
        <f xml:space="preserve"> ((RAW!AB760 / 1000000) * 1000)</f>
        <v>0</v>
      </c>
    </row>
    <row r="761" spans="1:29" x14ac:dyDescent="0.25">
      <c r="A761" s="28">
        <v>43241.176317303238</v>
      </c>
      <c r="B761" s="18">
        <f t="shared" si="12"/>
        <v>63.166666666511446</v>
      </c>
      <c r="C761" s="19">
        <f xml:space="preserve"> RAW!B761 / 5</f>
        <v>1378</v>
      </c>
      <c r="D761" s="19">
        <f xml:space="preserve"> RAW!C761 / 5</f>
        <v>-132.80000000000001</v>
      </c>
      <c r="E761" s="20">
        <f xml:space="preserve"> RAW!D761 / 5</f>
        <v>-473.2</v>
      </c>
      <c r="F761" s="19">
        <f xml:space="preserve"> RAW!E761 / 5000</f>
        <v>1.3048</v>
      </c>
      <c r="G761" s="19">
        <f xml:space="preserve"> RAW!F761 / 5000</f>
        <v>-0.34560000000000002</v>
      </c>
      <c r="H761" s="19">
        <f xml:space="preserve"> RAW!G761 / 5000</f>
        <v>4.0000000000000001E-3</v>
      </c>
      <c r="I761" s="19">
        <f xml:space="preserve"> RAW!H761 / 5000</f>
        <v>0.1142</v>
      </c>
      <c r="J761" s="20">
        <f xml:space="preserve"> RAW!I761 / 5000</f>
        <v>0.52680000000000005</v>
      </c>
      <c r="K761" s="20">
        <f xml:space="preserve"> RAW!J761</f>
        <v>11111001</v>
      </c>
      <c r="L761" s="21">
        <f xml:space="preserve"> ((RAW!K761 / 10000000000) * 1000)</f>
        <v>7.9810000000000002E-3</v>
      </c>
      <c r="M761" s="22">
        <f xml:space="preserve"> ((RAW!L761 / 1000000000) * 1000)</f>
        <v>187.501192</v>
      </c>
      <c r="N761" s="19" t="str">
        <f xml:space="preserve"> RAW!M761</f>
        <v>R</v>
      </c>
      <c r="O761" s="19" t="str">
        <f xml:space="preserve"> RAW!N761</f>
        <v>L</v>
      </c>
      <c r="P761" s="20" t="str">
        <f xml:space="preserve"> RAW!O761</f>
        <v>-</v>
      </c>
      <c r="Q761" s="21">
        <f xml:space="preserve"> ((RAW!P761 / 10000000000) * 1000)</f>
        <v>0</v>
      </c>
      <c r="R761" s="22">
        <f xml:space="preserve"> ((RAW!Q761 / 1000000000) * 1000)</f>
        <v>0.697797</v>
      </c>
      <c r="S761" s="19" t="str">
        <f xml:space="preserve"> RAW!R761</f>
        <v>S</v>
      </c>
      <c r="T761" s="19" t="str">
        <f xml:space="preserve"> RAW!S761</f>
        <v>L</v>
      </c>
      <c r="U761" s="20" t="str">
        <f xml:space="preserve"> RAW!T761</f>
        <v>N</v>
      </c>
      <c r="V761" s="21">
        <f xml:space="preserve"> ((RAW!U761 / 10000000000) * 1000)</f>
        <v>0</v>
      </c>
      <c r="W761" s="22">
        <f xml:space="preserve"> ((RAW!V761 / 1000000000) * 1000)</f>
        <v>266.054687</v>
      </c>
      <c r="X761" s="19" t="str">
        <f xml:space="preserve"> RAW!W761</f>
        <v>S</v>
      </c>
      <c r="Y761" s="19" t="str">
        <f xml:space="preserve"> RAW!X761</f>
        <v>L</v>
      </c>
      <c r="Z761" s="20" t="str">
        <f xml:space="preserve"> RAW!Y761</f>
        <v>N</v>
      </c>
      <c r="AA761" s="19">
        <f xml:space="preserve"> ((RAW!Z761 / 10000000000) * 1000)</f>
        <v>7.9810000000000002E-3</v>
      </c>
      <c r="AB761" s="19">
        <f xml:space="preserve"> RAW!AA761 / 5</f>
        <v>1378</v>
      </c>
      <c r="AC761" s="20">
        <f xml:space="preserve"> ((RAW!AB761 / 1000000) * 1000)</f>
        <v>0</v>
      </c>
    </row>
    <row r="762" spans="1:29" x14ac:dyDescent="0.25">
      <c r="A762" s="28">
        <v>43241.17978953704</v>
      </c>
      <c r="B762" s="18">
        <f t="shared" si="12"/>
        <v>63.250000277766958</v>
      </c>
      <c r="C762" s="19">
        <f xml:space="preserve"> RAW!B762 / 5</f>
        <v>1378</v>
      </c>
      <c r="D762" s="19">
        <f xml:space="preserve"> RAW!C762 / 5</f>
        <v>-132.80000000000001</v>
      </c>
      <c r="E762" s="20">
        <f xml:space="preserve"> RAW!D762 / 5</f>
        <v>-473.2</v>
      </c>
      <c r="F762" s="19">
        <f xml:space="preserve"> RAW!E762 / 5000</f>
        <v>1.3048</v>
      </c>
      <c r="G762" s="19">
        <f xml:space="preserve"> RAW!F762 / 5000</f>
        <v>-0.3458</v>
      </c>
      <c r="H762" s="19">
        <f xml:space="preserve"> RAW!G762 / 5000</f>
        <v>4.0000000000000001E-3</v>
      </c>
      <c r="I762" s="19">
        <f xml:space="preserve"> RAW!H762 / 5000</f>
        <v>0.1144</v>
      </c>
      <c r="J762" s="20">
        <f xml:space="preserve"> RAW!I762 / 5000</f>
        <v>0.52680000000000005</v>
      </c>
      <c r="K762" s="20">
        <f xml:space="preserve"> RAW!J762</f>
        <v>11111001</v>
      </c>
      <c r="L762" s="21">
        <f xml:space="preserve"> ((RAW!K762 / 10000000000) * 1000)</f>
        <v>-5.0383999999999998E-2</v>
      </c>
      <c r="M762" s="22">
        <f xml:space="preserve"> ((RAW!L762 / 1000000000) * 1000)</f>
        <v>187.832314</v>
      </c>
      <c r="N762" s="19" t="str">
        <f xml:space="preserve"> RAW!M762</f>
        <v>R</v>
      </c>
      <c r="O762" s="19" t="str">
        <f xml:space="preserve"> RAW!N762</f>
        <v>L</v>
      </c>
      <c r="P762" s="20" t="str">
        <f xml:space="preserve"> RAW!O762</f>
        <v>-</v>
      </c>
      <c r="Q762" s="21">
        <f xml:space="preserve"> ((RAW!P762 / 10000000000) * 1000)</f>
        <v>0</v>
      </c>
      <c r="R762" s="22">
        <f xml:space="preserve"> ((RAW!Q762 / 1000000000) * 1000)</f>
        <v>0.697797</v>
      </c>
      <c r="S762" s="19" t="str">
        <f xml:space="preserve"> RAW!R762</f>
        <v>S</v>
      </c>
      <c r="T762" s="19" t="str">
        <f xml:space="preserve"> RAW!S762</f>
        <v>L</v>
      </c>
      <c r="U762" s="20" t="str">
        <f xml:space="preserve"> RAW!T762</f>
        <v>N</v>
      </c>
      <c r="V762" s="21">
        <f xml:space="preserve"> ((RAW!U762 / 10000000000) * 1000)</f>
        <v>0</v>
      </c>
      <c r="W762" s="22">
        <f xml:space="preserve"> ((RAW!V762 / 1000000000) * 1000)</f>
        <v>266.054687</v>
      </c>
      <c r="X762" s="19" t="str">
        <f xml:space="preserve"> RAW!W762</f>
        <v>S</v>
      </c>
      <c r="Y762" s="19" t="str">
        <f xml:space="preserve"> RAW!X762</f>
        <v>L</v>
      </c>
      <c r="Z762" s="20" t="str">
        <f xml:space="preserve"> RAW!Y762</f>
        <v>N</v>
      </c>
      <c r="AA762" s="19">
        <f xml:space="preserve"> ((RAW!Z762 / 10000000000) * 1000)</f>
        <v>-5.0383999999999998E-2</v>
      </c>
      <c r="AB762" s="19">
        <f xml:space="preserve"> RAW!AA762 / 5</f>
        <v>1378</v>
      </c>
      <c r="AC762" s="20">
        <f xml:space="preserve"> ((RAW!AB762 / 1000000) * 1000)</f>
        <v>0</v>
      </c>
    </row>
    <row r="763" spans="1:29" x14ac:dyDescent="0.25">
      <c r="A763" s="28">
        <v>43241.183261759259</v>
      </c>
      <c r="B763" s="18">
        <f t="shared" si="12"/>
        <v>63.333333611022681</v>
      </c>
      <c r="C763" s="19">
        <f xml:space="preserve"> RAW!B763 / 5</f>
        <v>1378</v>
      </c>
      <c r="D763" s="19">
        <f xml:space="preserve"> RAW!C763 / 5</f>
        <v>-132.80000000000001</v>
      </c>
      <c r="E763" s="20">
        <f xml:space="preserve"> RAW!D763 / 5</f>
        <v>-473.2</v>
      </c>
      <c r="F763" s="19">
        <f xml:space="preserve"> RAW!E763 / 5000</f>
        <v>1.3049999999999999</v>
      </c>
      <c r="G763" s="19">
        <f xml:space="preserve"> RAW!F763 / 5000</f>
        <v>-0.34560000000000002</v>
      </c>
      <c r="H763" s="19">
        <f xml:space="preserve"> RAW!G763 / 5000</f>
        <v>3.8E-3</v>
      </c>
      <c r="I763" s="19">
        <f xml:space="preserve"> RAW!H763 / 5000</f>
        <v>0.114</v>
      </c>
      <c r="J763" s="20">
        <f xml:space="preserve"> RAW!I763 / 5000</f>
        <v>0.52659999999999996</v>
      </c>
      <c r="K763" s="20">
        <f xml:space="preserve"> RAW!J763</f>
        <v>11111001</v>
      </c>
      <c r="L763" s="21">
        <f xml:space="preserve"> ((RAW!K763 / 10000000000) * 1000)</f>
        <v>-1.6161999999999999E-2</v>
      </c>
      <c r="M763" s="22">
        <f xml:space="preserve"> ((RAW!L763 / 1000000000) * 1000)</f>
        <v>188.09944999999999</v>
      </c>
      <c r="N763" s="19" t="str">
        <f xml:space="preserve"> RAW!M763</f>
        <v>R</v>
      </c>
      <c r="O763" s="19" t="str">
        <f xml:space="preserve"> RAW!N763</f>
        <v>L</v>
      </c>
      <c r="P763" s="20" t="str">
        <f xml:space="preserve"> RAW!O763</f>
        <v>-</v>
      </c>
      <c r="Q763" s="21">
        <f xml:space="preserve"> ((RAW!P763 / 10000000000) * 1000)</f>
        <v>0</v>
      </c>
      <c r="R763" s="22">
        <f xml:space="preserve"> ((RAW!Q763 / 1000000000) * 1000)</f>
        <v>0.697797</v>
      </c>
      <c r="S763" s="19" t="str">
        <f xml:space="preserve"> RAW!R763</f>
        <v>S</v>
      </c>
      <c r="T763" s="19" t="str">
        <f xml:space="preserve"> RAW!S763</f>
        <v>L</v>
      </c>
      <c r="U763" s="20" t="str">
        <f xml:space="preserve"> RAW!T763</f>
        <v>N</v>
      </c>
      <c r="V763" s="21">
        <f xml:space="preserve"> ((RAW!U763 / 10000000000) * 1000)</f>
        <v>0</v>
      </c>
      <c r="W763" s="22">
        <f xml:space="preserve"> ((RAW!V763 / 1000000000) * 1000)</f>
        <v>266.054687</v>
      </c>
      <c r="X763" s="19" t="str">
        <f xml:space="preserve"> RAW!W763</f>
        <v>S</v>
      </c>
      <c r="Y763" s="19" t="str">
        <f xml:space="preserve"> RAW!X763</f>
        <v>L</v>
      </c>
      <c r="Z763" s="20" t="str">
        <f xml:space="preserve"> RAW!Y763</f>
        <v>N</v>
      </c>
      <c r="AA763" s="19">
        <f xml:space="preserve"> ((RAW!Z763 / 10000000000) * 1000)</f>
        <v>-1.6161999999999999E-2</v>
      </c>
      <c r="AB763" s="19">
        <f xml:space="preserve"> RAW!AA763 / 5</f>
        <v>1378</v>
      </c>
      <c r="AC763" s="20">
        <f xml:space="preserve"> ((RAW!AB763 / 1000000) * 1000)</f>
        <v>0</v>
      </c>
    </row>
    <row r="764" spans="1:29" x14ac:dyDescent="0.25">
      <c r="A764" s="28">
        <v>43241.186733981478</v>
      </c>
      <c r="B764" s="18">
        <f t="shared" si="12"/>
        <v>63.416666944278404</v>
      </c>
      <c r="C764" s="19">
        <f xml:space="preserve"> RAW!B764 / 5</f>
        <v>1378</v>
      </c>
      <c r="D764" s="19">
        <f xml:space="preserve"> RAW!C764 / 5</f>
        <v>-132.80000000000001</v>
      </c>
      <c r="E764" s="20">
        <f xml:space="preserve"> RAW!D764 / 5</f>
        <v>-473.2</v>
      </c>
      <c r="F764" s="19">
        <f xml:space="preserve"> RAW!E764 / 5000</f>
        <v>1.3048</v>
      </c>
      <c r="G764" s="19">
        <f xml:space="preserve"> RAW!F764 / 5000</f>
        <v>-0.3458</v>
      </c>
      <c r="H764" s="19">
        <f xml:space="preserve"> RAW!G764 / 5000</f>
        <v>4.0000000000000001E-3</v>
      </c>
      <c r="I764" s="19">
        <f xml:space="preserve"> RAW!H764 / 5000</f>
        <v>0.1144</v>
      </c>
      <c r="J764" s="20">
        <f xml:space="preserve"> RAW!I764 / 5000</f>
        <v>0.52659999999999996</v>
      </c>
      <c r="K764" s="20">
        <f xml:space="preserve"> RAW!J764</f>
        <v>11111001</v>
      </c>
      <c r="L764" s="21">
        <f xml:space="preserve"> ((RAW!K764 / 10000000000) * 1000)</f>
        <v>3.9899999999999996E-3</v>
      </c>
      <c r="M764" s="22">
        <f xml:space="preserve"> ((RAW!L764 / 1000000000) * 1000)</f>
        <v>188.342175</v>
      </c>
      <c r="N764" s="19" t="str">
        <f xml:space="preserve"> RAW!M764</f>
        <v>R</v>
      </c>
      <c r="O764" s="19" t="str">
        <f xml:space="preserve"> RAW!N764</f>
        <v>L</v>
      </c>
      <c r="P764" s="20" t="str">
        <f xml:space="preserve"> RAW!O764</f>
        <v>-</v>
      </c>
      <c r="Q764" s="21">
        <f xml:space="preserve"> ((RAW!P764 / 10000000000) * 1000)</f>
        <v>0</v>
      </c>
      <c r="R764" s="22">
        <f xml:space="preserve"> ((RAW!Q764 / 1000000000) * 1000)</f>
        <v>0.697797</v>
      </c>
      <c r="S764" s="19" t="str">
        <f xml:space="preserve"> RAW!R764</f>
        <v>S</v>
      </c>
      <c r="T764" s="19" t="str">
        <f xml:space="preserve"> RAW!S764</f>
        <v>L</v>
      </c>
      <c r="U764" s="20" t="str">
        <f xml:space="preserve"> RAW!T764</f>
        <v>N</v>
      </c>
      <c r="V764" s="21">
        <f xml:space="preserve"> ((RAW!U764 / 10000000000) * 1000)</f>
        <v>0</v>
      </c>
      <c r="W764" s="22">
        <f xml:space="preserve"> ((RAW!V764 / 1000000000) * 1000)</f>
        <v>266.054687</v>
      </c>
      <c r="X764" s="19" t="str">
        <f xml:space="preserve"> RAW!W764</f>
        <v>S</v>
      </c>
      <c r="Y764" s="19" t="str">
        <f xml:space="preserve"> RAW!X764</f>
        <v>L</v>
      </c>
      <c r="Z764" s="20" t="str">
        <f xml:space="preserve"> RAW!Y764</f>
        <v>N</v>
      </c>
      <c r="AA764" s="19">
        <f xml:space="preserve"> ((RAW!Z764 / 10000000000) * 1000)</f>
        <v>3.9899999999999996E-3</v>
      </c>
      <c r="AB764" s="19">
        <f xml:space="preserve"> RAW!AA764 / 5</f>
        <v>1378</v>
      </c>
      <c r="AC764" s="20">
        <f xml:space="preserve"> ((RAW!AB764 / 1000000) * 1000)</f>
        <v>0</v>
      </c>
    </row>
    <row r="765" spans="1:29" x14ac:dyDescent="0.25">
      <c r="A765" s="28">
        <v>43241.190206203704</v>
      </c>
      <c r="B765" s="18">
        <f t="shared" si="12"/>
        <v>63.50000027770875</v>
      </c>
      <c r="C765" s="19">
        <f xml:space="preserve"> RAW!B765 / 5</f>
        <v>1378</v>
      </c>
      <c r="D765" s="19">
        <f xml:space="preserve"> RAW!C765 / 5</f>
        <v>-132.80000000000001</v>
      </c>
      <c r="E765" s="20">
        <f xml:space="preserve"> RAW!D765 / 5</f>
        <v>-473.2</v>
      </c>
      <c r="F765" s="19">
        <f xml:space="preserve"> RAW!E765 / 5000</f>
        <v>1.3048</v>
      </c>
      <c r="G765" s="19">
        <f xml:space="preserve"> RAW!F765 / 5000</f>
        <v>-0.3458</v>
      </c>
      <c r="H765" s="19">
        <f xml:space="preserve"> RAW!G765 / 5000</f>
        <v>4.0000000000000001E-3</v>
      </c>
      <c r="I765" s="19">
        <f xml:space="preserve"> RAW!H765 / 5000</f>
        <v>0.1144</v>
      </c>
      <c r="J765" s="20">
        <f xml:space="preserve"> RAW!I765 / 5000</f>
        <v>0.52659999999999996</v>
      </c>
      <c r="K765" s="20">
        <f xml:space="preserve"> RAW!J765</f>
        <v>11111001</v>
      </c>
      <c r="L765" s="21">
        <f xml:space="preserve"> ((RAW!K765 / 10000000000) * 1000)</f>
        <v>-9.3780000000000009E-3</v>
      </c>
      <c r="M765" s="22">
        <f xml:space="preserve"> ((RAW!L765 / 1000000000) * 1000)</f>
        <v>188.56635899999998</v>
      </c>
      <c r="N765" s="19" t="str">
        <f xml:space="preserve"> RAW!M765</f>
        <v>R</v>
      </c>
      <c r="O765" s="19" t="str">
        <f xml:space="preserve"> RAW!N765</f>
        <v>L</v>
      </c>
      <c r="P765" s="20" t="str">
        <f xml:space="preserve"> RAW!O765</f>
        <v>-</v>
      </c>
      <c r="Q765" s="21">
        <f xml:space="preserve"> ((RAW!P765 / 10000000000) * 1000)</f>
        <v>0</v>
      </c>
      <c r="R765" s="22">
        <f xml:space="preserve"> ((RAW!Q765 / 1000000000) * 1000)</f>
        <v>0.697797</v>
      </c>
      <c r="S765" s="19" t="str">
        <f xml:space="preserve"> RAW!R765</f>
        <v>S</v>
      </c>
      <c r="T765" s="19" t="str">
        <f xml:space="preserve"> RAW!S765</f>
        <v>L</v>
      </c>
      <c r="U765" s="20" t="str">
        <f xml:space="preserve"> RAW!T765</f>
        <v>N</v>
      </c>
      <c r="V765" s="21">
        <f xml:space="preserve"> ((RAW!U765 / 10000000000) * 1000)</f>
        <v>0</v>
      </c>
      <c r="W765" s="22">
        <f xml:space="preserve"> ((RAW!V765 / 1000000000) * 1000)</f>
        <v>266.054687</v>
      </c>
      <c r="X765" s="19" t="str">
        <f xml:space="preserve"> RAW!W765</f>
        <v>S</v>
      </c>
      <c r="Y765" s="19" t="str">
        <f xml:space="preserve"> RAW!X765</f>
        <v>L</v>
      </c>
      <c r="Z765" s="20" t="str">
        <f xml:space="preserve"> RAW!Y765</f>
        <v>N</v>
      </c>
      <c r="AA765" s="19">
        <f xml:space="preserve"> ((RAW!Z765 / 10000000000) * 1000)</f>
        <v>-9.3780000000000009E-3</v>
      </c>
      <c r="AB765" s="19">
        <f xml:space="preserve"> RAW!AA765 / 5</f>
        <v>1378</v>
      </c>
      <c r="AC765" s="20">
        <f xml:space="preserve"> ((RAW!AB765 / 1000000) * 1000)</f>
        <v>0</v>
      </c>
    </row>
    <row r="766" spans="1:29" x14ac:dyDescent="0.25">
      <c r="A766" s="28">
        <v>43241.193678425923</v>
      </c>
      <c r="B766" s="18">
        <f t="shared" si="12"/>
        <v>63.583333610964473</v>
      </c>
      <c r="C766" s="19">
        <f xml:space="preserve"> RAW!B766 / 5</f>
        <v>1378</v>
      </c>
      <c r="D766" s="19">
        <f xml:space="preserve"> RAW!C766 / 5</f>
        <v>-132.80000000000001</v>
      </c>
      <c r="E766" s="20">
        <f xml:space="preserve"> RAW!D766 / 5</f>
        <v>-473.2</v>
      </c>
      <c r="F766" s="19">
        <f xml:space="preserve"> RAW!E766 / 5000</f>
        <v>1.3048</v>
      </c>
      <c r="G766" s="19">
        <f xml:space="preserve"> RAW!F766 / 5000</f>
        <v>-0.3458</v>
      </c>
      <c r="H766" s="19">
        <f xml:space="preserve"> RAW!G766 / 5000</f>
        <v>4.0000000000000001E-3</v>
      </c>
      <c r="I766" s="19">
        <f xml:space="preserve"> RAW!H766 / 5000</f>
        <v>0.1142</v>
      </c>
      <c r="J766" s="20">
        <f xml:space="preserve"> RAW!I766 / 5000</f>
        <v>0.52659999999999996</v>
      </c>
      <c r="K766" s="20">
        <f xml:space="preserve"> RAW!J766</f>
        <v>11111001</v>
      </c>
      <c r="L766" s="21">
        <f xml:space="preserve"> ((RAW!K766 / 10000000000) * 1000)</f>
        <v>-8.0809999999999996E-3</v>
      </c>
      <c r="M766" s="22">
        <f xml:space="preserve"> ((RAW!L766 / 1000000000) * 1000)</f>
        <v>188.74684400000001</v>
      </c>
      <c r="N766" s="19" t="str">
        <f xml:space="preserve"> RAW!M766</f>
        <v>R</v>
      </c>
      <c r="O766" s="19" t="str">
        <f xml:space="preserve"> RAW!N766</f>
        <v>L</v>
      </c>
      <c r="P766" s="20" t="str">
        <f xml:space="preserve"> RAW!O766</f>
        <v>-</v>
      </c>
      <c r="Q766" s="21">
        <f xml:space="preserve"> ((RAW!P766 / 10000000000) * 1000)</f>
        <v>0</v>
      </c>
      <c r="R766" s="22">
        <f xml:space="preserve"> ((RAW!Q766 / 1000000000) * 1000)</f>
        <v>0.697797</v>
      </c>
      <c r="S766" s="19" t="str">
        <f xml:space="preserve"> RAW!R766</f>
        <v>S</v>
      </c>
      <c r="T766" s="19" t="str">
        <f xml:space="preserve"> RAW!S766</f>
        <v>L</v>
      </c>
      <c r="U766" s="20" t="str">
        <f xml:space="preserve"> RAW!T766</f>
        <v>N</v>
      </c>
      <c r="V766" s="21">
        <f xml:space="preserve"> ((RAW!U766 / 10000000000) * 1000)</f>
        <v>0</v>
      </c>
      <c r="W766" s="22">
        <f xml:space="preserve"> ((RAW!V766 / 1000000000) * 1000)</f>
        <v>266.054687</v>
      </c>
      <c r="X766" s="19" t="str">
        <f xml:space="preserve"> RAW!W766</f>
        <v>S</v>
      </c>
      <c r="Y766" s="19" t="str">
        <f xml:space="preserve"> RAW!X766</f>
        <v>L</v>
      </c>
      <c r="Z766" s="20" t="str">
        <f xml:space="preserve"> RAW!Y766</f>
        <v>N</v>
      </c>
      <c r="AA766" s="19">
        <f xml:space="preserve"> ((RAW!Z766 / 10000000000) * 1000)</f>
        <v>-8.0809999999999996E-3</v>
      </c>
      <c r="AB766" s="19">
        <f xml:space="preserve"> RAW!AA766 / 5</f>
        <v>1378</v>
      </c>
      <c r="AC766" s="20">
        <f xml:space="preserve"> ((RAW!AB766 / 1000000) * 1000)</f>
        <v>0</v>
      </c>
    </row>
    <row r="767" spans="1:29" x14ac:dyDescent="0.25">
      <c r="A767" s="28">
        <v>43241.19715064815</v>
      </c>
      <c r="B767" s="18">
        <f t="shared" si="12"/>
        <v>63.666666944394819</v>
      </c>
      <c r="C767" s="19">
        <f xml:space="preserve"> RAW!B767 / 5</f>
        <v>1377.8</v>
      </c>
      <c r="D767" s="19">
        <f xml:space="preserve"> RAW!C767 / 5</f>
        <v>-132.80000000000001</v>
      </c>
      <c r="E767" s="20">
        <f xml:space="preserve"> RAW!D767 / 5</f>
        <v>-473.2</v>
      </c>
      <c r="F767" s="19">
        <f xml:space="preserve"> RAW!E767 / 5000</f>
        <v>1.3048</v>
      </c>
      <c r="G767" s="19">
        <f xml:space="preserve"> RAW!F767 / 5000</f>
        <v>-0.34599999999999997</v>
      </c>
      <c r="H767" s="19">
        <f xml:space="preserve"> RAW!G767 / 5000</f>
        <v>3.8E-3</v>
      </c>
      <c r="I767" s="19">
        <f xml:space="preserve"> RAW!H767 / 5000</f>
        <v>0.1142</v>
      </c>
      <c r="J767" s="20">
        <f xml:space="preserve"> RAW!I767 / 5000</f>
        <v>0.52659999999999996</v>
      </c>
      <c r="K767" s="20">
        <f xml:space="preserve"> RAW!J767</f>
        <v>11111001</v>
      </c>
      <c r="L767" s="21">
        <f xml:space="preserve"> ((RAW!K767 / 10000000000) * 1000)</f>
        <v>-1.5962999999999998E-2</v>
      </c>
      <c r="M767" s="22">
        <f xml:space="preserve"> ((RAW!L767 / 1000000000) * 1000)</f>
        <v>188.91480799999999</v>
      </c>
      <c r="N767" s="19" t="str">
        <f xml:space="preserve"> RAW!M767</f>
        <v>R</v>
      </c>
      <c r="O767" s="19" t="str">
        <f xml:space="preserve"> RAW!N767</f>
        <v>L</v>
      </c>
      <c r="P767" s="20" t="str">
        <f xml:space="preserve"> RAW!O767</f>
        <v>-</v>
      </c>
      <c r="Q767" s="21">
        <f xml:space="preserve"> ((RAW!P767 / 10000000000) * 1000)</f>
        <v>0</v>
      </c>
      <c r="R767" s="22">
        <f xml:space="preserve"> ((RAW!Q767 / 1000000000) * 1000)</f>
        <v>0.697797</v>
      </c>
      <c r="S767" s="19" t="str">
        <f xml:space="preserve"> RAW!R767</f>
        <v>S</v>
      </c>
      <c r="T767" s="19" t="str">
        <f xml:space="preserve"> RAW!S767</f>
        <v>L</v>
      </c>
      <c r="U767" s="20" t="str">
        <f xml:space="preserve"> RAW!T767</f>
        <v>N</v>
      </c>
      <c r="V767" s="21">
        <f xml:space="preserve"> ((RAW!U767 / 10000000000) * 1000)</f>
        <v>0</v>
      </c>
      <c r="W767" s="22">
        <f xml:space="preserve"> ((RAW!V767 / 1000000000) * 1000)</f>
        <v>266.054687</v>
      </c>
      <c r="X767" s="19" t="str">
        <f xml:space="preserve"> RAW!W767</f>
        <v>S</v>
      </c>
      <c r="Y767" s="19" t="str">
        <f xml:space="preserve"> RAW!X767</f>
        <v>L</v>
      </c>
      <c r="Z767" s="20" t="str">
        <f xml:space="preserve"> RAW!Y767</f>
        <v>N</v>
      </c>
      <c r="AA767" s="19">
        <f xml:space="preserve"> ((RAW!Z767 / 10000000000) * 1000)</f>
        <v>-1.5962999999999998E-2</v>
      </c>
      <c r="AB767" s="19">
        <f xml:space="preserve"> RAW!AA767 / 5</f>
        <v>1377.8</v>
      </c>
      <c r="AC767" s="20">
        <f xml:space="preserve"> ((RAW!AB767 / 1000000) * 1000)</f>
        <v>0</v>
      </c>
    </row>
    <row r="768" spans="1:29" x14ac:dyDescent="0.25">
      <c r="A768" s="28">
        <v>43241.200622870369</v>
      </c>
      <c r="B768" s="18">
        <f t="shared" si="12"/>
        <v>63.750000277650543</v>
      </c>
      <c r="C768" s="19">
        <f xml:space="preserve"> RAW!B768 / 5</f>
        <v>1378</v>
      </c>
      <c r="D768" s="19">
        <f xml:space="preserve"> RAW!C768 / 5</f>
        <v>-132.80000000000001</v>
      </c>
      <c r="E768" s="20">
        <f xml:space="preserve"> RAW!D768 / 5</f>
        <v>-473.2</v>
      </c>
      <c r="F768" s="19">
        <f xml:space="preserve"> RAW!E768 / 5000</f>
        <v>1.3048</v>
      </c>
      <c r="G768" s="19">
        <f xml:space="preserve"> RAW!F768 / 5000</f>
        <v>-0.3458</v>
      </c>
      <c r="H768" s="19">
        <f xml:space="preserve"> RAW!G768 / 5000</f>
        <v>4.0000000000000001E-3</v>
      </c>
      <c r="I768" s="19">
        <f xml:space="preserve"> RAW!H768 / 5000</f>
        <v>0.1142</v>
      </c>
      <c r="J768" s="20">
        <f xml:space="preserve"> RAW!I768 / 5000</f>
        <v>0.52659999999999996</v>
      </c>
      <c r="K768" s="20">
        <f xml:space="preserve"> RAW!J768</f>
        <v>11111001</v>
      </c>
      <c r="L768" s="21">
        <f xml:space="preserve"> ((RAW!K768 / 10000000000) * 1000)</f>
        <v>-4.3899000000000001E-2</v>
      </c>
      <c r="M768" s="22">
        <f xml:space="preserve"> ((RAW!L768 / 1000000000) * 1000)</f>
        <v>189.06627600000002</v>
      </c>
      <c r="N768" s="19" t="str">
        <f xml:space="preserve"> RAW!M768</f>
        <v>R</v>
      </c>
      <c r="O768" s="19" t="str">
        <f xml:space="preserve"> RAW!N768</f>
        <v>L</v>
      </c>
      <c r="P768" s="20" t="str">
        <f xml:space="preserve"> RAW!O768</f>
        <v>-</v>
      </c>
      <c r="Q768" s="21">
        <f xml:space="preserve"> ((RAW!P768 / 10000000000) * 1000)</f>
        <v>0</v>
      </c>
      <c r="R768" s="22">
        <f xml:space="preserve"> ((RAW!Q768 / 1000000000) * 1000)</f>
        <v>0.697797</v>
      </c>
      <c r="S768" s="19" t="str">
        <f xml:space="preserve"> RAW!R768</f>
        <v>S</v>
      </c>
      <c r="T768" s="19" t="str">
        <f xml:space="preserve"> RAW!S768</f>
        <v>L</v>
      </c>
      <c r="U768" s="20" t="str">
        <f xml:space="preserve"> RAW!T768</f>
        <v>N</v>
      </c>
      <c r="V768" s="21">
        <f xml:space="preserve"> ((RAW!U768 / 10000000000) * 1000)</f>
        <v>0</v>
      </c>
      <c r="W768" s="22">
        <f xml:space="preserve"> ((RAW!V768 / 1000000000) * 1000)</f>
        <v>266.054687</v>
      </c>
      <c r="X768" s="19" t="str">
        <f xml:space="preserve"> RAW!W768</f>
        <v>S</v>
      </c>
      <c r="Y768" s="19" t="str">
        <f xml:space="preserve"> RAW!X768</f>
        <v>L</v>
      </c>
      <c r="Z768" s="20" t="str">
        <f xml:space="preserve"> RAW!Y768</f>
        <v>N</v>
      </c>
      <c r="AA768" s="19">
        <f xml:space="preserve"> ((RAW!Z768 / 10000000000) * 1000)</f>
        <v>-4.3899000000000001E-2</v>
      </c>
      <c r="AB768" s="19">
        <f xml:space="preserve"> RAW!AA768 / 5</f>
        <v>1378</v>
      </c>
      <c r="AC768" s="20">
        <f xml:space="preserve"> ((RAW!AB768 / 1000000) * 1000)</f>
        <v>0</v>
      </c>
    </row>
    <row r="769" spans="1:29" x14ac:dyDescent="0.25">
      <c r="A769" s="28">
        <v>43241.204095081019</v>
      </c>
      <c r="B769" s="18">
        <f t="shared" si="12"/>
        <v>63.833333333255723</v>
      </c>
      <c r="C769" s="19">
        <f xml:space="preserve"> RAW!B769 / 5</f>
        <v>1377.8</v>
      </c>
      <c r="D769" s="19">
        <f xml:space="preserve"> RAW!C769 / 5</f>
        <v>-132.80000000000001</v>
      </c>
      <c r="E769" s="20">
        <f xml:space="preserve"> RAW!D769 / 5</f>
        <v>-473.2</v>
      </c>
      <c r="F769" s="19">
        <f xml:space="preserve"> RAW!E769 / 5000</f>
        <v>1.3048</v>
      </c>
      <c r="G769" s="19">
        <f xml:space="preserve"> RAW!F769 / 5000</f>
        <v>-0.3458</v>
      </c>
      <c r="H769" s="19">
        <f xml:space="preserve"> RAW!G769 / 5000</f>
        <v>4.0000000000000001E-3</v>
      </c>
      <c r="I769" s="19">
        <f xml:space="preserve"> RAW!H769 / 5000</f>
        <v>0.114</v>
      </c>
      <c r="J769" s="20">
        <f xml:space="preserve"> RAW!I769 / 5000</f>
        <v>0.52659999999999996</v>
      </c>
      <c r="K769" s="20">
        <f xml:space="preserve"> RAW!J769</f>
        <v>11111001</v>
      </c>
      <c r="L769" s="21">
        <f xml:space="preserve"> ((RAW!K769 / 10000000000) * 1000)</f>
        <v>0</v>
      </c>
      <c r="M769" s="22">
        <f xml:space="preserve"> ((RAW!L769 / 1000000000) * 1000)</f>
        <v>189.188312</v>
      </c>
      <c r="N769" s="19" t="str">
        <f xml:space="preserve"> RAW!M769</f>
        <v>R</v>
      </c>
      <c r="O769" s="19" t="str">
        <f xml:space="preserve"> RAW!N769</f>
        <v>L</v>
      </c>
      <c r="P769" s="20" t="str">
        <f xml:space="preserve"> RAW!O769</f>
        <v>-</v>
      </c>
      <c r="Q769" s="21">
        <f xml:space="preserve"> ((RAW!P769 / 10000000000) * 1000)</f>
        <v>0</v>
      </c>
      <c r="R769" s="22">
        <f xml:space="preserve"> ((RAW!Q769 / 1000000000) * 1000)</f>
        <v>0.697797</v>
      </c>
      <c r="S769" s="19" t="str">
        <f xml:space="preserve"> RAW!R769</f>
        <v>S</v>
      </c>
      <c r="T769" s="19" t="str">
        <f xml:space="preserve"> RAW!S769</f>
        <v>L</v>
      </c>
      <c r="U769" s="20" t="str">
        <f xml:space="preserve"> RAW!T769</f>
        <v>N</v>
      </c>
      <c r="V769" s="21">
        <f xml:space="preserve"> ((RAW!U769 / 10000000000) * 1000)</f>
        <v>0</v>
      </c>
      <c r="W769" s="22">
        <f xml:space="preserve"> ((RAW!V769 / 1000000000) * 1000)</f>
        <v>266.054687</v>
      </c>
      <c r="X769" s="19" t="str">
        <f xml:space="preserve"> RAW!W769</f>
        <v>S</v>
      </c>
      <c r="Y769" s="19" t="str">
        <f xml:space="preserve"> RAW!X769</f>
        <v>L</v>
      </c>
      <c r="Z769" s="20" t="str">
        <f xml:space="preserve"> RAW!Y769</f>
        <v>N</v>
      </c>
      <c r="AA769" s="19">
        <f xml:space="preserve"> ((RAW!Z769 / 10000000000) * 1000)</f>
        <v>0</v>
      </c>
      <c r="AB769" s="19">
        <f xml:space="preserve"> RAW!AA769 / 5</f>
        <v>1377.8</v>
      </c>
      <c r="AC769" s="20">
        <f xml:space="preserve"> ((RAW!AB769 / 1000000) * 1000)</f>
        <v>0</v>
      </c>
    </row>
    <row r="770" spans="1:29" x14ac:dyDescent="0.25">
      <c r="A770" s="28">
        <v>43241.207567314814</v>
      </c>
      <c r="B770" s="18">
        <f t="shared" si="12"/>
        <v>63.916666944336612</v>
      </c>
      <c r="C770" s="19">
        <f xml:space="preserve"> RAW!B770 / 5</f>
        <v>1378</v>
      </c>
      <c r="D770" s="19">
        <f xml:space="preserve"> RAW!C770 / 5</f>
        <v>-132.80000000000001</v>
      </c>
      <c r="E770" s="20">
        <f xml:space="preserve"> RAW!D770 / 5</f>
        <v>-473.2</v>
      </c>
      <c r="F770" s="19">
        <f xml:space="preserve"> RAW!E770 / 5000</f>
        <v>1.3046</v>
      </c>
      <c r="G770" s="19">
        <f xml:space="preserve"> RAW!F770 / 5000</f>
        <v>-0.3458</v>
      </c>
      <c r="H770" s="19">
        <f xml:space="preserve"> RAW!G770 / 5000</f>
        <v>4.0000000000000001E-3</v>
      </c>
      <c r="I770" s="19">
        <f xml:space="preserve"> RAW!H770 / 5000</f>
        <v>0.1144</v>
      </c>
      <c r="J770" s="20">
        <f xml:space="preserve"> RAW!I770 / 5000</f>
        <v>0.52659999999999996</v>
      </c>
      <c r="K770" s="20">
        <f xml:space="preserve"> RAW!J770</f>
        <v>11111001</v>
      </c>
      <c r="L770" s="21">
        <f xml:space="preserve"> ((RAW!K770 / 10000000000) * 1000)</f>
        <v>-1.7957999999999998E-2</v>
      </c>
      <c r="M770" s="22">
        <f xml:space="preserve"> ((RAW!L770 / 1000000000) * 1000)</f>
        <v>189.28379200000001</v>
      </c>
      <c r="N770" s="19" t="str">
        <f xml:space="preserve"> RAW!M770</f>
        <v>R</v>
      </c>
      <c r="O770" s="19" t="str">
        <f xml:space="preserve"> RAW!N770</f>
        <v>L</v>
      </c>
      <c r="P770" s="20" t="str">
        <f xml:space="preserve"> RAW!O770</f>
        <v>-</v>
      </c>
      <c r="Q770" s="21">
        <f xml:space="preserve"> ((RAW!P770 / 10000000000) * 1000)</f>
        <v>0</v>
      </c>
      <c r="R770" s="22">
        <f xml:space="preserve"> ((RAW!Q770 / 1000000000) * 1000)</f>
        <v>0.697797</v>
      </c>
      <c r="S770" s="19" t="str">
        <f xml:space="preserve"> RAW!R770</f>
        <v>S</v>
      </c>
      <c r="T770" s="19" t="str">
        <f xml:space="preserve"> RAW!S770</f>
        <v>L</v>
      </c>
      <c r="U770" s="20" t="str">
        <f xml:space="preserve"> RAW!T770</f>
        <v>N</v>
      </c>
      <c r="V770" s="21">
        <f xml:space="preserve"> ((RAW!U770 / 10000000000) * 1000)</f>
        <v>0</v>
      </c>
      <c r="W770" s="22">
        <f xml:space="preserve"> ((RAW!V770 / 1000000000) * 1000)</f>
        <v>266.054687</v>
      </c>
      <c r="X770" s="19" t="str">
        <f xml:space="preserve"> RAW!W770</f>
        <v>S</v>
      </c>
      <c r="Y770" s="19" t="str">
        <f xml:space="preserve"> RAW!X770</f>
        <v>L</v>
      </c>
      <c r="Z770" s="20" t="str">
        <f xml:space="preserve"> RAW!Y770</f>
        <v>N</v>
      </c>
      <c r="AA770" s="19">
        <f xml:space="preserve"> ((RAW!Z770 / 10000000000) * 1000)</f>
        <v>-1.7957999999999998E-2</v>
      </c>
      <c r="AB770" s="19">
        <f xml:space="preserve"> RAW!AA770 / 5</f>
        <v>1378</v>
      </c>
      <c r="AC770" s="20">
        <f xml:space="preserve"> ((RAW!AB770 / 1000000) * 1000)</f>
        <v>0</v>
      </c>
    </row>
    <row r="771" spans="1:29" x14ac:dyDescent="0.25">
      <c r="A771" s="28">
        <v>43241.211039525464</v>
      </c>
      <c r="B771" s="18">
        <f t="shared" si="12"/>
        <v>63.999999999941792</v>
      </c>
      <c r="C771" s="19">
        <f xml:space="preserve"> RAW!B771 / 5</f>
        <v>1378</v>
      </c>
      <c r="D771" s="19">
        <f xml:space="preserve"> RAW!C771 / 5</f>
        <v>-132.80000000000001</v>
      </c>
      <c r="E771" s="20">
        <f xml:space="preserve"> RAW!D771 / 5</f>
        <v>-473.2</v>
      </c>
      <c r="F771" s="19">
        <f xml:space="preserve"> RAW!E771 / 5000</f>
        <v>1.3048</v>
      </c>
      <c r="G771" s="19">
        <f xml:space="preserve"> RAW!F771 / 5000</f>
        <v>-0.34599999999999997</v>
      </c>
      <c r="H771" s="19">
        <f xml:space="preserve"> RAW!G771 / 5000</f>
        <v>3.8E-3</v>
      </c>
      <c r="I771" s="19">
        <f xml:space="preserve"> RAW!H771 / 5000</f>
        <v>0.1142</v>
      </c>
      <c r="J771" s="20">
        <f xml:space="preserve"> RAW!I771 / 5000</f>
        <v>0.52639999999999998</v>
      </c>
      <c r="K771" s="20">
        <f xml:space="preserve"> RAW!J771</f>
        <v>11111001</v>
      </c>
      <c r="L771" s="21">
        <f xml:space="preserve"> ((RAW!K771 / 10000000000) * 1000)</f>
        <v>-9.8770000000000004E-3</v>
      </c>
      <c r="M771" s="22">
        <f xml:space="preserve"> ((RAW!L771 / 1000000000) * 1000)</f>
        <v>189.385841</v>
      </c>
      <c r="N771" s="19" t="str">
        <f xml:space="preserve"> RAW!M771</f>
        <v>R</v>
      </c>
      <c r="O771" s="19" t="str">
        <f xml:space="preserve"> RAW!N771</f>
        <v>L</v>
      </c>
      <c r="P771" s="20" t="str">
        <f xml:space="preserve"> RAW!O771</f>
        <v>-</v>
      </c>
      <c r="Q771" s="21">
        <f xml:space="preserve"> ((RAW!P771 / 10000000000) * 1000)</f>
        <v>0</v>
      </c>
      <c r="R771" s="22">
        <f xml:space="preserve"> ((RAW!Q771 / 1000000000) * 1000)</f>
        <v>0.697797</v>
      </c>
      <c r="S771" s="19" t="str">
        <f xml:space="preserve"> RAW!R771</f>
        <v>S</v>
      </c>
      <c r="T771" s="19" t="str">
        <f xml:space="preserve"> RAW!S771</f>
        <v>L</v>
      </c>
      <c r="U771" s="20" t="str">
        <f xml:space="preserve"> RAW!T771</f>
        <v>N</v>
      </c>
      <c r="V771" s="21">
        <f xml:space="preserve"> ((RAW!U771 / 10000000000) * 1000)</f>
        <v>0</v>
      </c>
      <c r="W771" s="22">
        <f xml:space="preserve"> ((RAW!V771 / 1000000000) * 1000)</f>
        <v>266.054687</v>
      </c>
      <c r="X771" s="19" t="str">
        <f xml:space="preserve"> RAW!W771</f>
        <v>S</v>
      </c>
      <c r="Y771" s="19" t="str">
        <f xml:space="preserve"> RAW!X771</f>
        <v>L</v>
      </c>
      <c r="Z771" s="20" t="str">
        <f xml:space="preserve"> RAW!Y771</f>
        <v>N</v>
      </c>
      <c r="AA771" s="19">
        <f xml:space="preserve"> ((RAW!Z771 / 10000000000) * 1000)</f>
        <v>-9.8770000000000004E-3</v>
      </c>
      <c r="AB771" s="19">
        <f xml:space="preserve"> RAW!AA771 / 5</f>
        <v>1378</v>
      </c>
      <c r="AC771" s="20">
        <f xml:space="preserve"> ((RAW!AB771 / 1000000) * 1000)</f>
        <v>0</v>
      </c>
    </row>
    <row r="772" spans="1:29" x14ac:dyDescent="0.25">
      <c r="A772" s="28">
        <v>43241.214511747683</v>
      </c>
      <c r="B772" s="18">
        <f t="shared" si="12"/>
        <v>64.083333333197515</v>
      </c>
      <c r="C772" s="19">
        <f xml:space="preserve"> RAW!B772 / 5</f>
        <v>1378</v>
      </c>
      <c r="D772" s="19">
        <f xml:space="preserve"> RAW!C772 / 5</f>
        <v>-132.80000000000001</v>
      </c>
      <c r="E772" s="20">
        <f xml:space="preserve"> RAW!D772 / 5</f>
        <v>-473.2</v>
      </c>
      <c r="F772" s="19">
        <f xml:space="preserve"> RAW!E772 / 5000</f>
        <v>1.3049999999999999</v>
      </c>
      <c r="G772" s="19">
        <f xml:space="preserve"> RAW!F772 / 5000</f>
        <v>-0.3458</v>
      </c>
      <c r="H772" s="19">
        <f xml:space="preserve"> RAW!G772 / 5000</f>
        <v>4.0000000000000001E-3</v>
      </c>
      <c r="I772" s="19">
        <f xml:space="preserve"> RAW!H772 / 5000</f>
        <v>0.1144</v>
      </c>
      <c r="J772" s="20">
        <f xml:space="preserve"> RAW!I772 / 5000</f>
        <v>0.52639999999999998</v>
      </c>
      <c r="K772" s="20">
        <f xml:space="preserve"> RAW!J772</f>
        <v>11111001</v>
      </c>
      <c r="L772" s="21">
        <f xml:space="preserve"> ((RAW!K772 / 10000000000) * 1000)</f>
        <v>0</v>
      </c>
      <c r="M772" s="22">
        <f xml:space="preserve"> ((RAW!L772 / 1000000000) * 1000)</f>
        <v>189.449544</v>
      </c>
      <c r="N772" s="19" t="str">
        <f xml:space="preserve"> RAW!M772</f>
        <v>R</v>
      </c>
      <c r="O772" s="19" t="str">
        <f xml:space="preserve"> RAW!N772</f>
        <v>L</v>
      </c>
      <c r="P772" s="20" t="str">
        <f xml:space="preserve"> RAW!O772</f>
        <v>-</v>
      </c>
      <c r="Q772" s="21">
        <f xml:space="preserve"> ((RAW!P772 / 10000000000) * 1000)</f>
        <v>0</v>
      </c>
      <c r="R772" s="22">
        <f xml:space="preserve"> ((RAW!Q772 / 1000000000) * 1000)</f>
        <v>0.697797</v>
      </c>
      <c r="S772" s="19" t="str">
        <f xml:space="preserve"> RAW!R772</f>
        <v>S</v>
      </c>
      <c r="T772" s="19" t="str">
        <f xml:space="preserve"> RAW!S772</f>
        <v>L</v>
      </c>
      <c r="U772" s="20" t="str">
        <f xml:space="preserve"> RAW!T772</f>
        <v>N</v>
      </c>
      <c r="V772" s="21">
        <f xml:space="preserve"> ((RAW!U772 / 10000000000) * 1000)</f>
        <v>0</v>
      </c>
      <c r="W772" s="22">
        <f xml:space="preserve"> ((RAW!V772 / 1000000000) * 1000)</f>
        <v>266.054687</v>
      </c>
      <c r="X772" s="19" t="str">
        <f xml:space="preserve"> RAW!W772</f>
        <v>S</v>
      </c>
      <c r="Y772" s="19" t="str">
        <f xml:space="preserve"> RAW!X772</f>
        <v>L</v>
      </c>
      <c r="Z772" s="20" t="str">
        <f xml:space="preserve"> RAW!Y772</f>
        <v>N</v>
      </c>
      <c r="AA772" s="19">
        <f xml:space="preserve"> ((RAW!Z772 / 10000000000) * 1000)</f>
        <v>0</v>
      </c>
      <c r="AB772" s="19">
        <f xml:space="preserve"> RAW!AA772 / 5</f>
        <v>1378</v>
      </c>
      <c r="AC772" s="20">
        <f xml:space="preserve"> ((RAW!AB772 / 1000000) * 1000)</f>
        <v>0</v>
      </c>
    </row>
    <row r="773" spans="1:29" x14ac:dyDescent="0.25">
      <c r="A773" s="28">
        <v>43241.217983981478</v>
      </c>
      <c r="B773" s="18">
        <f t="shared" si="12"/>
        <v>64.166666944278404</v>
      </c>
      <c r="C773" s="19">
        <f xml:space="preserve"> RAW!B773 / 5</f>
        <v>1377.6</v>
      </c>
      <c r="D773" s="19">
        <f xml:space="preserve"> RAW!C773 / 5</f>
        <v>-132.80000000000001</v>
      </c>
      <c r="E773" s="20">
        <f xml:space="preserve"> RAW!D773 / 5</f>
        <v>-473.2</v>
      </c>
      <c r="F773" s="19">
        <f xml:space="preserve"> RAW!E773 / 5000</f>
        <v>1.3046</v>
      </c>
      <c r="G773" s="19">
        <f xml:space="preserve"> RAW!F773 / 5000</f>
        <v>-0.3458</v>
      </c>
      <c r="H773" s="19">
        <f xml:space="preserve"> RAW!G773 / 5000</f>
        <v>3.8E-3</v>
      </c>
      <c r="I773" s="19">
        <f xml:space="preserve"> RAW!H773 / 5000</f>
        <v>0.1142</v>
      </c>
      <c r="J773" s="20">
        <f xml:space="preserve"> RAW!I773 / 5000</f>
        <v>0.52659999999999996</v>
      </c>
      <c r="K773" s="20">
        <f xml:space="preserve"> RAW!J773</f>
        <v>11111001</v>
      </c>
      <c r="L773" s="21">
        <f xml:space="preserve"> ((RAW!K773 / 10000000000) * 1000)</f>
        <v>3.9899999999999996E-3</v>
      </c>
      <c r="M773" s="22">
        <f xml:space="preserve"> ((RAW!L773 / 1000000000) * 1000)</f>
        <v>189.53393299999999</v>
      </c>
      <c r="N773" s="19" t="str">
        <f xml:space="preserve"> RAW!M773</f>
        <v>R</v>
      </c>
      <c r="O773" s="19" t="str">
        <f xml:space="preserve"> RAW!N773</f>
        <v>L</v>
      </c>
      <c r="P773" s="20" t="str">
        <f xml:space="preserve"> RAW!O773</f>
        <v>-</v>
      </c>
      <c r="Q773" s="21">
        <f xml:space="preserve"> ((RAW!P773 / 10000000000) * 1000)</f>
        <v>0</v>
      </c>
      <c r="R773" s="22">
        <f xml:space="preserve"> ((RAW!Q773 / 1000000000) * 1000)</f>
        <v>0.697797</v>
      </c>
      <c r="S773" s="19" t="str">
        <f xml:space="preserve"> RAW!R773</f>
        <v>S</v>
      </c>
      <c r="T773" s="19" t="str">
        <f xml:space="preserve"> RAW!S773</f>
        <v>L</v>
      </c>
      <c r="U773" s="20" t="str">
        <f xml:space="preserve"> RAW!T773</f>
        <v>N</v>
      </c>
      <c r="V773" s="21">
        <f xml:space="preserve"> ((RAW!U773 / 10000000000) * 1000)</f>
        <v>0</v>
      </c>
      <c r="W773" s="22">
        <f xml:space="preserve"> ((RAW!V773 / 1000000000) * 1000)</f>
        <v>266.054687</v>
      </c>
      <c r="X773" s="19" t="str">
        <f xml:space="preserve"> RAW!W773</f>
        <v>S</v>
      </c>
      <c r="Y773" s="19" t="str">
        <f xml:space="preserve"> RAW!X773</f>
        <v>L</v>
      </c>
      <c r="Z773" s="20" t="str">
        <f xml:space="preserve"> RAW!Y773</f>
        <v>N</v>
      </c>
      <c r="AA773" s="19">
        <f xml:space="preserve"> ((RAW!Z773 / 10000000000) * 1000)</f>
        <v>3.9899999999999996E-3</v>
      </c>
      <c r="AB773" s="19">
        <f xml:space="preserve"> RAW!AA773 / 5</f>
        <v>1377.6</v>
      </c>
      <c r="AC773" s="20">
        <f xml:space="preserve"> ((RAW!AB773 / 1000000) * 1000)</f>
        <v>0</v>
      </c>
    </row>
    <row r="774" spans="1:29" x14ac:dyDescent="0.25">
      <c r="A774" s="28">
        <v>43241.221456192128</v>
      </c>
      <c r="B774" s="18">
        <f t="shared" si="12"/>
        <v>64.249999999883585</v>
      </c>
      <c r="C774" s="19">
        <f xml:space="preserve"> RAW!B774 / 5</f>
        <v>1377.8</v>
      </c>
      <c r="D774" s="19">
        <f xml:space="preserve"> RAW!C774 / 5</f>
        <v>-132.80000000000001</v>
      </c>
      <c r="E774" s="20">
        <f xml:space="preserve"> RAW!D774 / 5</f>
        <v>-473.2</v>
      </c>
      <c r="F774" s="19">
        <f xml:space="preserve"> RAW!E774 / 5000</f>
        <v>1.3048</v>
      </c>
      <c r="G774" s="19">
        <f xml:space="preserve"> RAW!F774 / 5000</f>
        <v>-0.3458</v>
      </c>
      <c r="H774" s="19">
        <f xml:space="preserve"> RAW!G774 / 5000</f>
        <v>3.5999999999999999E-3</v>
      </c>
      <c r="I774" s="19">
        <f xml:space="preserve"> RAW!H774 / 5000</f>
        <v>0.1142</v>
      </c>
      <c r="J774" s="20">
        <f xml:space="preserve"> RAW!I774 / 5000</f>
        <v>0.52639999999999998</v>
      </c>
      <c r="K774" s="20">
        <f xml:space="preserve"> RAW!J774</f>
        <v>11111001</v>
      </c>
      <c r="L774" s="21">
        <f xml:space="preserve"> ((RAW!K774 / 10000000000) * 1000)</f>
        <v>0</v>
      </c>
      <c r="M774" s="22">
        <f xml:space="preserve"> ((RAW!L774 / 1000000000) * 1000)</f>
        <v>189.58802599999999</v>
      </c>
      <c r="N774" s="19" t="str">
        <f xml:space="preserve"> RAW!M774</f>
        <v>R</v>
      </c>
      <c r="O774" s="19" t="str">
        <f xml:space="preserve"> RAW!N774</f>
        <v>L</v>
      </c>
      <c r="P774" s="20" t="str">
        <f xml:space="preserve"> RAW!O774</f>
        <v>-</v>
      </c>
      <c r="Q774" s="21">
        <f xml:space="preserve"> ((RAW!P774 / 10000000000) * 1000)</f>
        <v>0</v>
      </c>
      <c r="R774" s="22">
        <f xml:space="preserve"> ((RAW!Q774 / 1000000000) * 1000)</f>
        <v>0.697797</v>
      </c>
      <c r="S774" s="19" t="str">
        <f xml:space="preserve"> RAW!R774</f>
        <v>S</v>
      </c>
      <c r="T774" s="19" t="str">
        <f xml:space="preserve"> RAW!S774</f>
        <v>L</v>
      </c>
      <c r="U774" s="20" t="str">
        <f xml:space="preserve"> RAW!T774</f>
        <v>N</v>
      </c>
      <c r="V774" s="21">
        <f xml:space="preserve"> ((RAW!U774 / 10000000000) * 1000)</f>
        <v>0</v>
      </c>
      <c r="W774" s="22">
        <f xml:space="preserve"> ((RAW!V774 / 1000000000) * 1000)</f>
        <v>266.054687</v>
      </c>
      <c r="X774" s="19" t="str">
        <f xml:space="preserve"> RAW!W774</f>
        <v>S</v>
      </c>
      <c r="Y774" s="19" t="str">
        <f xml:space="preserve"> RAW!X774</f>
        <v>L</v>
      </c>
      <c r="Z774" s="20" t="str">
        <f xml:space="preserve"> RAW!Y774</f>
        <v>N</v>
      </c>
      <c r="AA774" s="19">
        <f xml:space="preserve"> ((RAW!Z774 / 10000000000) * 1000)</f>
        <v>0</v>
      </c>
      <c r="AB774" s="19">
        <f xml:space="preserve"> RAW!AA774 / 5</f>
        <v>1377.8</v>
      </c>
      <c r="AC774" s="20">
        <f xml:space="preserve"> ((RAW!AB774 / 1000000) * 1000)</f>
        <v>0</v>
      </c>
    </row>
    <row r="775" spans="1:29" x14ac:dyDescent="0.25">
      <c r="A775" s="28">
        <v>43241.224928425923</v>
      </c>
      <c r="B775" s="18">
        <f t="shared" ref="B775:B834" si="13" xml:space="preserve"> ((A775 - T_0) * 24)</f>
        <v>64.333333610964473</v>
      </c>
      <c r="C775" s="19">
        <f xml:space="preserve"> RAW!B775 / 5</f>
        <v>1378</v>
      </c>
      <c r="D775" s="19">
        <f xml:space="preserve"> RAW!C775 / 5</f>
        <v>-132.80000000000001</v>
      </c>
      <c r="E775" s="20">
        <f xml:space="preserve"> RAW!D775 / 5</f>
        <v>-473.2</v>
      </c>
      <c r="F775" s="19">
        <f xml:space="preserve"> RAW!E775 / 5000</f>
        <v>1.3049999999999999</v>
      </c>
      <c r="G775" s="19">
        <f xml:space="preserve"> RAW!F775 / 5000</f>
        <v>-0.34560000000000002</v>
      </c>
      <c r="H775" s="19">
        <f xml:space="preserve"> RAW!G775 / 5000</f>
        <v>3.8E-3</v>
      </c>
      <c r="I775" s="19">
        <f xml:space="preserve"> RAW!H775 / 5000</f>
        <v>0.1142</v>
      </c>
      <c r="J775" s="20">
        <f xml:space="preserve"> RAW!I775 / 5000</f>
        <v>0.52639999999999998</v>
      </c>
      <c r="K775" s="20">
        <f xml:space="preserve"> RAW!J775</f>
        <v>11111001</v>
      </c>
      <c r="L775" s="21">
        <f xml:space="preserve"> ((RAW!K775 / 10000000000) * 1000)</f>
        <v>0</v>
      </c>
      <c r="M775" s="22">
        <f xml:space="preserve"> ((RAW!L775 / 1000000000) * 1000)</f>
        <v>189.64885200000001</v>
      </c>
      <c r="N775" s="19" t="str">
        <f xml:space="preserve"> RAW!M775</f>
        <v>R</v>
      </c>
      <c r="O775" s="19" t="str">
        <f xml:space="preserve"> RAW!N775</f>
        <v>L</v>
      </c>
      <c r="P775" s="20" t="str">
        <f xml:space="preserve"> RAW!O775</f>
        <v>-</v>
      </c>
      <c r="Q775" s="21">
        <f xml:space="preserve"> ((RAW!P775 / 10000000000) * 1000)</f>
        <v>0</v>
      </c>
      <c r="R775" s="22">
        <f xml:space="preserve"> ((RAW!Q775 / 1000000000) * 1000)</f>
        <v>0.697797</v>
      </c>
      <c r="S775" s="19" t="str">
        <f xml:space="preserve"> RAW!R775</f>
        <v>S</v>
      </c>
      <c r="T775" s="19" t="str">
        <f xml:space="preserve"> RAW!S775</f>
        <v>L</v>
      </c>
      <c r="U775" s="20" t="str">
        <f xml:space="preserve"> RAW!T775</f>
        <v>N</v>
      </c>
      <c r="V775" s="21">
        <f xml:space="preserve"> ((RAW!U775 / 10000000000) * 1000)</f>
        <v>0</v>
      </c>
      <c r="W775" s="22">
        <f xml:space="preserve"> ((RAW!V775 / 1000000000) * 1000)</f>
        <v>266.054687</v>
      </c>
      <c r="X775" s="19" t="str">
        <f xml:space="preserve"> RAW!W775</f>
        <v>S</v>
      </c>
      <c r="Y775" s="19" t="str">
        <f xml:space="preserve"> RAW!X775</f>
        <v>L</v>
      </c>
      <c r="Z775" s="20" t="str">
        <f xml:space="preserve"> RAW!Y775</f>
        <v>N</v>
      </c>
      <c r="AA775" s="19">
        <f xml:space="preserve"> ((RAW!Z775 / 10000000000) * 1000)</f>
        <v>0</v>
      </c>
      <c r="AB775" s="19">
        <f xml:space="preserve"> RAW!AA775 / 5</f>
        <v>1378</v>
      </c>
      <c r="AC775" s="20">
        <f xml:space="preserve"> ((RAW!AB775 / 1000000) * 1000)</f>
        <v>0</v>
      </c>
    </row>
    <row r="776" spans="1:29" x14ac:dyDescent="0.25">
      <c r="A776" s="28">
        <v>43241.22840064815</v>
      </c>
      <c r="B776" s="18">
        <f t="shared" si="13"/>
        <v>64.416666944394819</v>
      </c>
      <c r="C776" s="19">
        <f xml:space="preserve"> RAW!B776 / 5</f>
        <v>1378</v>
      </c>
      <c r="D776" s="19">
        <f xml:space="preserve"> RAW!C776 / 5</f>
        <v>-132.80000000000001</v>
      </c>
      <c r="E776" s="20">
        <f xml:space="preserve"> RAW!D776 / 5</f>
        <v>-473.2</v>
      </c>
      <c r="F776" s="19">
        <f xml:space="preserve"> RAW!E776 / 5000</f>
        <v>1.3048</v>
      </c>
      <c r="G776" s="19">
        <f xml:space="preserve"> RAW!F776 / 5000</f>
        <v>-0.34599999999999997</v>
      </c>
      <c r="H776" s="19">
        <f xml:space="preserve"> RAW!G776 / 5000</f>
        <v>3.8E-3</v>
      </c>
      <c r="I776" s="19">
        <f xml:space="preserve"> RAW!H776 / 5000</f>
        <v>0.1142</v>
      </c>
      <c r="J776" s="20">
        <f xml:space="preserve"> RAW!I776 / 5000</f>
        <v>0.52639999999999998</v>
      </c>
      <c r="K776" s="20">
        <f xml:space="preserve"> RAW!J776</f>
        <v>11111001</v>
      </c>
      <c r="L776" s="21">
        <f xml:space="preserve"> ((RAW!K776 / 10000000000) * 1000)</f>
        <v>0</v>
      </c>
      <c r="M776" s="22">
        <f xml:space="preserve"> ((RAW!L776 / 1000000000) * 1000)</f>
        <v>189.69504600000002</v>
      </c>
      <c r="N776" s="19" t="str">
        <f xml:space="preserve"> RAW!M776</f>
        <v>R</v>
      </c>
      <c r="O776" s="19" t="str">
        <f xml:space="preserve"> RAW!N776</f>
        <v>L</v>
      </c>
      <c r="P776" s="20" t="str">
        <f xml:space="preserve"> RAW!O776</f>
        <v>-</v>
      </c>
      <c r="Q776" s="21">
        <f xml:space="preserve"> ((RAW!P776 / 10000000000) * 1000)</f>
        <v>0</v>
      </c>
      <c r="R776" s="22">
        <f xml:space="preserve"> ((RAW!Q776 / 1000000000) * 1000)</f>
        <v>0.697797</v>
      </c>
      <c r="S776" s="19" t="str">
        <f xml:space="preserve"> RAW!R776</f>
        <v>S</v>
      </c>
      <c r="T776" s="19" t="str">
        <f xml:space="preserve"> RAW!S776</f>
        <v>L</v>
      </c>
      <c r="U776" s="20" t="str">
        <f xml:space="preserve"> RAW!T776</f>
        <v>N</v>
      </c>
      <c r="V776" s="21">
        <f xml:space="preserve"> ((RAW!U776 / 10000000000) * 1000)</f>
        <v>0</v>
      </c>
      <c r="W776" s="22">
        <f xml:space="preserve"> ((RAW!V776 / 1000000000) * 1000)</f>
        <v>266.054687</v>
      </c>
      <c r="X776" s="19" t="str">
        <f xml:space="preserve"> RAW!W776</f>
        <v>S</v>
      </c>
      <c r="Y776" s="19" t="str">
        <f xml:space="preserve"> RAW!X776</f>
        <v>L</v>
      </c>
      <c r="Z776" s="20" t="str">
        <f xml:space="preserve"> RAW!Y776</f>
        <v>N</v>
      </c>
      <c r="AA776" s="19">
        <f xml:space="preserve"> ((RAW!Z776 / 10000000000) * 1000)</f>
        <v>0</v>
      </c>
      <c r="AB776" s="19">
        <f xml:space="preserve"> RAW!AA776 / 5</f>
        <v>1378</v>
      </c>
      <c r="AC776" s="20">
        <f xml:space="preserve"> ((RAW!AB776 / 1000000) * 1000)</f>
        <v>0</v>
      </c>
    </row>
    <row r="777" spans="1:29" x14ac:dyDescent="0.25">
      <c r="A777" s="28">
        <v>43241.231872870369</v>
      </c>
      <c r="B777" s="18">
        <f t="shared" si="13"/>
        <v>64.500000277650543</v>
      </c>
      <c r="C777" s="19">
        <f xml:space="preserve"> RAW!B777 / 5</f>
        <v>1377.8</v>
      </c>
      <c r="D777" s="19">
        <f xml:space="preserve"> RAW!C777 / 5</f>
        <v>-132.80000000000001</v>
      </c>
      <c r="E777" s="20">
        <f xml:space="preserve"> RAW!D777 / 5</f>
        <v>-473.2</v>
      </c>
      <c r="F777" s="19">
        <f xml:space="preserve"> RAW!E777 / 5000</f>
        <v>1.3048</v>
      </c>
      <c r="G777" s="19">
        <f xml:space="preserve"> RAW!F777 / 5000</f>
        <v>-0.3458</v>
      </c>
      <c r="H777" s="19">
        <f xml:space="preserve"> RAW!G777 / 5000</f>
        <v>4.0000000000000001E-3</v>
      </c>
      <c r="I777" s="19">
        <f xml:space="preserve"> RAW!H777 / 5000</f>
        <v>0.1142</v>
      </c>
      <c r="J777" s="20">
        <f xml:space="preserve"> RAW!I777 / 5000</f>
        <v>0.52639999999999998</v>
      </c>
      <c r="K777" s="20">
        <f xml:space="preserve"> RAW!J777</f>
        <v>11111001</v>
      </c>
      <c r="L777" s="21">
        <f xml:space="preserve"> ((RAW!K777 / 10000000000) * 1000)</f>
        <v>0</v>
      </c>
      <c r="M777" s="22">
        <f xml:space="preserve"> ((RAW!L777 / 1000000000) * 1000)</f>
        <v>189.73186100000001</v>
      </c>
      <c r="N777" s="19" t="str">
        <f xml:space="preserve"> RAW!M777</f>
        <v>R</v>
      </c>
      <c r="O777" s="19" t="str">
        <f xml:space="preserve"> RAW!N777</f>
        <v>L</v>
      </c>
      <c r="P777" s="20" t="str">
        <f xml:space="preserve"> RAW!O777</f>
        <v>-</v>
      </c>
      <c r="Q777" s="21">
        <f xml:space="preserve"> ((RAW!P777 / 10000000000) * 1000)</f>
        <v>0</v>
      </c>
      <c r="R777" s="22">
        <f xml:space="preserve"> ((RAW!Q777 / 1000000000) * 1000)</f>
        <v>0.697797</v>
      </c>
      <c r="S777" s="19" t="str">
        <f xml:space="preserve"> RAW!R777</f>
        <v>S</v>
      </c>
      <c r="T777" s="19" t="str">
        <f xml:space="preserve"> RAW!S777</f>
        <v>L</v>
      </c>
      <c r="U777" s="20" t="str">
        <f xml:space="preserve"> RAW!T777</f>
        <v>N</v>
      </c>
      <c r="V777" s="21">
        <f xml:space="preserve"> ((RAW!U777 / 10000000000) * 1000)</f>
        <v>0</v>
      </c>
      <c r="W777" s="22">
        <f xml:space="preserve"> ((RAW!V777 / 1000000000) * 1000)</f>
        <v>266.054687</v>
      </c>
      <c r="X777" s="19" t="str">
        <f xml:space="preserve"> RAW!W777</f>
        <v>S</v>
      </c>
      <c r="Y777" s="19" t="str">
        <f xml:space="preserve"> RAW!X777</f>
        <v>L</v>
      </c>
      <c r="Z777" s="20" t="str">
        <f xml:space="preserve"> RAW!Y777</f>
        <v>N</v>
      </c>
      <c r="AA777" s="19">
        <f xml:space="preserve"> ((RAW!Z777 / 10000000000) * 1000)</f>
        <v>0</v>
      </c>
      <c r="AB777" s="19">
        <f xml:space="preserve"> RAW!AA777 / 5</f>
        <v>1377.8</v>
      </c>
      <c r="AC777" s="20">
        <f xml:space="preserve"> ((RAW!AB777 / 1000000) * 1000)</f>
        <v>0</v>
      </c>
    </row>
    <row r="778" spans="1:29" x14ac:dyDescent="0.25">
      <c r="A778" s="28">
        <v>43241.235345092595</v>
      </c>
      <c r="B778" s="18">
        <f t="shared" si="13"/>
        <v>64.583333611080889</v>
      </c>
      <c r="C778" s="19">
        <f xml:space="preserve"> RAW!B778 / 5</f>
        <v>1378</v>
      </c>
      <c r="D778" s="19">
        <f xml:space="preserve"> RAW!C778 / 5</f>
        <v>-132.80000000000001</v>
      </c>
      <c r="E778" s="20">
        <f xml:space="preserve"> RAW!D778 / 5</f>
        <v>-473.2</v>
      </c>
      <c r="F778" s="19">
        <f xml:space="preserve"> RAW!E778 / 5000</f>
        <v>1.3048</v>
      </c>
      <c r="G778" s="19">
        <f xml:space="preserve"> RAW!F778 / 5000</f>
        <v>-0.3458</v>
      </c>
      <c r="H778" s="19">
        <f xml:space="preserve"> RAW!G778 / 5000</f>
        <v>3.8E-3</v>
      </c>
      <c r="I778" s="19">
        <f xml:space="preserve"> RAW!H778 / 5000</f>
        <v>0.114</v>
      </c>
      <c r="J778" s="20">
        <f xml:space="preserve"> RAW!I778 / 5000</f>
        <v>0.52639999999999998</v>
      </c>
      <c r="K778" s="20">
        <f xml:space="preserve"> RAW!J778</f>
        <v>11111001</v>
      </c>
      <c r="L778" s="21">
        <f xml:space="preserve"> ((RAW!K778 / 10000000000) * 1000)</f>
        <v>0</v>
      </c>
      <c r="M778" s="22">
        <f xml:space="preserve"> ((RAW!L778 / 1000000000) * 1000)</f>
        <v>189.75760199999999</v>
      </c>
      <c r="N778" s="19" t="str">
        <f xml:space="preserve"> RAW!M778</f>
        <v>R</v>
      </c>
      <c r="O778" s="19" t="str">
        <f xml:space="preserve"> RAW!N778</f>
        <v>L</v>
      </c>
      <c r="P778" s="20" t="str">
        <f xml:space="preserve"> RAW!O778</f>
        <v>-</v>
      </c>
      <c r="Q778" s="21">
        <f xml:space="preserve"> ((RAW!P778 / 10000000000) * 1000)</f>
        <v>0</v>
      </c>
      <c r="R778" s="22">
        <f xml:space="preserve"> ((RAW!Q778 / 1000000000) * 1000)</f>
        <v>0.697797</v>
      </c>
      <c r="S778" s="19" t="str">
        <f xml:space="preserve"> RAW!R778</f>
        <v>S</v>
      </c>
      <c r="T778" s="19" t="str">
        <f xml:space="preserve"> RAW!S778</f>
        <v>L</v>
      </c>
      <c r="U778" s="20" t="str">
        <f xml:space="preserve"> RAW!T778</f>
        <v>N</v>
      </c>
      <c r="V778" s="21">
        <f xml:space="preserve"> ((RAW!U778 / 10000000000) * 1000)</f>
        <v>0</v>
      </c>
      <c r="W778" s="22">
        <f xml:space="preserve"> ((RAW!V778 / 1000000000) * 1000)</f>
        <v>266.054687</v>
      </c>
      <c r="X778" s="19" t="str">
        <f xml:space="preserve"> RAW!W778</f>
        <v>S</v>
      </c>
      <c r="Y778" s="19" t="str">
        <f xml:space="preserve"> RAW!X778</f>
        <v>L</v>
      </c>
      <c r="Z778" s="20" t="str">
        <f xml:space="preserve"> RAW!Y778</f>
        <v>N</v>
      </c>
      <c r="AA778" s="19">
        <f xml:space="preserve"> ((RAW!Z778 / 10000000000) * 1000)</f>
        <v>0</v>
      </c>
      <c r="AB778" s="19">
        <f xml:space="preserve"> RAW!AA778 / 5</f>
        <v>1378</v>
      </c>
      <c r="AC778" s="20">
        <f xml:space="preserve"> ((RAW!AB778 / 1000000) * 1000)</f>
        <v>0</v>
      </c>
    </row>
    <row r="779" spans="1:29" x14ac:dyDescent="0.25">
      <c r="A779" s="28">
        <v>43241.238817303238</v>
      </c>
      <c r="B779" s="18">
        <f t="shared" si="13"/>
        <v>64.666666666511446</v>
      </c>
      <c r="C779" s="19">
        <f xml:space="preserve"> RAW!B779 / 5</f>
        <v>1377.6</v>
      </c>
      <c r="D779" s="19">
        <f xml:space="preserve"> RAW!C779 / 5</f>
        <v>-132.80000000000001</v>
      </c>
      <c r="E779" s="20">
        <f xml:space="preserve"> RAW!D779 / 5</f>
        <v>-473.2</v>
      </c>
      <c r="F779" s="19">
        <f xml:space="preserve"> RAW!E779 / 5000</f>
        <v>1.3048</v>
      </c>
      <c r="G779" s="19">
        <f xml:space="preserve"> RAW!F779 / 5000</f>
        <v>-0.3458</v>
      </c>
      <c r="H779" s="19">
        <f xml:space="preserve"> RAW!G779 / 5000</f>
        <v>3.8E-3</v>
      </c>
      <c r="I779" s="19">
        <f xml:space="preserve"> RAW!H779 / 5000</f>
        <v>0.1144</v>
      </c>
      <c r="J779" s="20">
        <f xml:space="preserve"> RAW!I779 / 5000</f>
        <v>0.52639999999999998</v>
      </c>
      <c r="K779" s="20">
        <f xml:space="preserve"> RAW!J779</f>
        <v>11111001</v>
      </c>
      <c r="L779" s="21">
        <f xml:space="preserve"> ((RAW!K779 / 10000000000) * 1000)</f>
        <v>-1.0970000000000001E-3</v>
      </c>
      <c r="M779" s="22">
        <f xml:space="preserve"> ((RAW!L779 / 1000000000) * 1000)</f>
        <v>189.78434099999998</v>
      </c>
      <c r="N779" s="19" t="str">
        <f xml:space="preserve"> RAW!M779</f>
        <v>R</v>
      </c>
      <c r="O779" s="19" t="str">
        <f xml:space="preserve"> RAW!N779</f>
        <v>L</v>
      </c>
      <c r="P779" s="20" t="str">
        <f xml:space="preserve"> RAW!O779</f>
        <v>-</v>
      </c>
      <c r="Q779" s="21">
        <f xml:space="preserve"> ((RAW!P779 / 10000000000) * 1000)</f>
        <v>0</v>
      </c>
      <c r="R779" s="22">
        <f xml:space="preserve"> ((RAW!Q779 / 1000000000) * 1000)</f>
        <v>0.697797</v>
      </c>
      <c r="S779" s="19" t="str">
        <f xml:space="preserve"> RAW!R779</f>
        <v>S</v>
      </c>
      <c r="T779" s="19" t="str">
        <f xml:space="preserve"> RAW!S779</f>
        <v>L</v>
      </c>
      <c r="U779" s="20" t="str">
        <f xml:space="preserve"> RAW!T779</f>
        <v>N</v>
      </c>
      <c r="V779" s="21">
        <f xml:space="preserve"> ((RAW!U779 / 10000000000) * 1000)</f>
        <v>0</v>
      </c>
      <c r="W779" s="22">
        <f xml:space="preserve"> ((RAW!V779 / 1000000000) * 1000)</f>
        <v>266.054687</v>
      </c>
      <c r="X779" s="19" t="str">
        <f xml:space="preserve"> RAW!W779</f>
        <v>S</v>
      </c>
      <c r="Y779" s="19" t="str">
        <f xml:space="preserve"> RAW!X779</f>
        <v>L</v>
      </c>
      <c r="Z779" s="20" t="str">
        <f xml:space="preserve"> RAW!Y779</f>
        <v>N</v>
      </c>
      <c r="AA779" s="19">
        <f xml:space="preserve"> ((RAW!Z779 / 10000000000) * 1000)</f>
        <v>-1.0970000000000001E-3</v>
      </c>
      <c r="AB779" s="19">
        <f xml:space="preserve"> RAW!AA779 / 5</f>
        <v>1377.6</v>
      </c>
      <c r="AC779" s="20">
        <f xml:space="preserve"> ((RAW!AB779 / 1000000) * 1000)</f>
        <v>0</v>
      </c>
    </row>
    <row r="780" spans="1:29" x14ac:dyDescent="0.25">
      <c r="A780" s="28">
        <v>43241.24228953704</v>
      </c>
      <c r="B780" s="18">
        <f t="shared" si="13"/>
        <v>64.750000277766958</v>
      </c>
      <c r="C780" s="19">
        <f xml:space="preserve"> RAW!B780 / 5</f>
        <v>1378</v>
      </c>
      <c r="D780" s="19">
        <f xml:space="preserve"> RAW!C780 / 5</f>
        <v>-132.80000000000001</v>
      </c>
      <c r="E780" s="20">
        <f xml:space="preserve"> RAW!D780 / 5</f>
        <v>-473.2</v>
      </c>
      <c r="F780" s="19">
        <f xml:space="preserve"> RAW!E780 / 5000</f>
        <v>1.3048</v>
      </c>
      <c r="G780" s="19">
        <f xml:space="preserve"> RAW!F780 / 5000</f>
        <v>-0.34599999999999997</v>
      </c>
      <c r="H780" s="19">
        <f xml:space="preserve"> RAW!G780 / 5000</f>
        <v>3.8E-3</v>
      </c>
      <c r="I780" s="19">
        <f xml:space="preserve"> RAW!H780 / 5000</f>
        <v>0.114</v>
      </c>
      <c r="J780" s="20">
        <f xml:space="preserve"> RAW!I780 / 5000</f>
        <v>0.52639999999999998</v>
      </c>
      <c r="K780" s="20">
        <f xml:space="preserve"> RAW!J780</f>
        <v>11111001</v>
      </c>
      <c r="L780" s="21">
        <f xml:space="preserve"> ((RAW!K780 / 10000000000) * 1000)</f>
        <v>1.9949999999999998E-3</v>
      </c>
      <c r="M780" s="22">
        <f xml:space="preserve"> ((RAW!L780 / 1000000000) * 1000)</f>
        <v>189.840711</v>
      </c>
      <c r="N780" s="19" t="str">
        <f xml:space="preserve"> RAW!M780</f>
        <v>R</v>
      </c>
      <c r="O780" s="19" t="str">
        <f xml:space="preserve"> RAW!N780</f>
        <v>L</v>
      </c>
      <c r="P780" s="20" t="str">
        <f xml:space="preserve"> RAW!O780</f>
        <v>-</v>
      </c>
      <c r="Q780" s="21">
        <f xml:space="preserve"> ((RAW!P780 / 10000000000) * 1000)</f>
        <v>0</v>
      </c>
      <c r="R780" s="22">
        <f xml:space="preserve"> ((RAW!Q780 / 1000000000) * 1000)</f>
        <v>0.697797</v>
      </c>
      <c r="S780" s="19" t="str">
        <f xml:space="preserve"> RAW!R780</f>
        <v>S</v>
      </c>
      <c r="T780" s="19" t="str">
        <f xml:space="preserve"> RAW!S780</f>
        <v>L</v>
      </c>
      <c r="U780" s="20" t="str">
        <f xml:space="preserve"> RAW!T780</f>
        <v>N</v>
      </c>
      <c r="V780" s="21">
        <f xml:space="preserve"> ((RAW!U780 / 10000000000) * 1000)</f>
        <v>0</v>
      </c>
      <c r="W780" s="22">
        <f xml:space="preserve"> ((RAW!V780 / 1000000000) * 1000)</f>
        <v>266.054687</v>
      </c>
      <c r="X780" s="19" t="str">
        <f xml:space="preserve"> RAW!W780</f>
        <v>S</v>
      </c>
      <c r="Y780" s="19" t="str">
        <f xml:space="preserve"> RAW!X780</f>
        <v>L</v>
      </c>
      <c r="Z780" s="20" t="str">
        <f xml:space="preserve"> RAW!Y780</f>
        <v>N</v>
      </c>
      <c r="AA780" s="19">
        <f xml:space="preserve"> ((RAW!Z780 / 10000000000) * 1000)</f>
        <v>1.9949999999999998E-3</v>
      </c>
      <c r="AB780" s="19">
        <f xml:space="preserve"> RAW!AA780 / 5</f>
        <v>1378</v>
      </c>
      <c r="AC780" s="20">
        <f xml:space="preserve"> ((RAW!AB780 / 1000000) * 1000)</f>
        <v>0</v>
      </c>
    </row>
    <row r="781" spans="1:29" x14ac:dyDescent="0.25">
      <c r="A781" s="28">
        <v>43241.245761747683</v>
      </c>
      <c r="B781" s="18">
        <f t="shared" si="13"/>
        <v>64.833333333197515</v>
      </c>
      <c r="C781" s="19">
        <f xml:space="preserve"> RAW!B781 / 5</f>
        <v>1377.8</v>
      </c>
      <c r="D781" s="19">
        <f xml:space="preserve"> RAW!C781 / 5</f>
        <v>-132.80000000000001</v>
      </c>
      <c r="E781" s="20">
        <f xml:space="preserve"> RAW!D781 / 5</f>
        <v>-473.2</v>
      </c>
      <c r="F781" s="19">
        <f xml:space="preserve"> RAW!E781 / 5000</f>
        <v>1.3048</v>
      </c>
      <c r="G781" s="19">
        <f xml:space="preserve"> RAW!F781 / 5000</f>
        <v>-0.3458</v>
      </c>
      <c r="H781" s="19">
        <f xml:space="preserve"> RAW!G781 / 5000</f>
        <v>4.0000000000000001E-3</v>
      </c>
      <c r="I781" s="19">
        <f xml:space="preserve"> RAW!H781 / 5000</f>
        <v>0.1142</v>
      </c>
      <c r="J781" s="20">
        <f xml:space="preserve"> RAW!I781 / 5000</f>
        <v>0.52639999999999998</v>
      </c>
      <c r="K781" s="20">
        <f xml:space="preserve"> RAW!J781</f>
        <v>11111001</v>
      </c>
      <c r="L781" s="21">
        <f xml:space="preserve"> ((RAW!K781 / 10000000000) * 1000)</f>
        <v>0</v>
      </c>
      <c r="M781" s="22">
        <f xml:space="preserve"> ((RAW!L781 / 1000000000) * 1000)</f>
        <v>189.868763</v>
      </c>
      <c r="N781" s="19" t="str">
        <f xml:space="preserve"> RAW!M781</f>
        <v>R</v>
      </c>
      <c r="O781" s="19" t="str">
        <f xml:space="preserve"> RAW!N781</f>
        <v>L</v>
      </c>
      <c r="P781" s="20" t="str">
        <f xml:space="preserve"> RAW!O781</f>
        <v>-</v>
      </c>
      <c r="Q781" s="21">
        <f xml:space="preserve"> ((RAW!P781 / 10000000000) * 1000)</f>
        <v>0</v>
      </c>
      <c r="R781" s="22">
        <f xml:space="preserve"> ((RAW!Q781 / 1000000000) * 1000)</f>
        <v>0.697797</v>
      </c>
      <c r="S781" s="19" t="str">
        <f xml:space="preserve"> RAW!R781</f>
        <v>S</v>
      </c>
      <c r="T781" s="19" t="str">
        <f xml:space="preserve"> RAW!S781</f>
        <v>L</v>
      </c>
      <c r="U781" s="20" t="str">
        <f xml:space="preserve"> RAW!T781</f>
        <v>N</v>
      </c>
      <c r="V781" s="21">
        <f xml:space="preserve"> ((RAW!U781 / 10000000000) * 1000)</f>
        <v>0</v>
      </c>
      <c r="W781" s="22">
        <f xml:space="preserve"> ((RAW!V781 / 1000000000) * 1000)</f>
        <v>266.054687</v>
      </c>
      <c r="X781" s="19" t="str">
        <f xml:space="preserve"> RAW!W781</f>
        <v>S</v>
      </c>
      <c r="Y781" s="19" t="str">
        <f xml:space="preserve"> RAW!X781</f>
        <v>L</v>
      </c>
      <c r="Z781" s="20" t="str">
        <f xml:space="preserve"> RAW!Y781</f>
        <v>N</v>
      </c>
      <c r="AA781" s="19">
        <f xml:space="preserve"> ((RAW!Z781 / 10000000000) * 1000)</f>
        <v>0</v>
      </c>
      <c r="AB781" s="19">
        <f xml:space="preserve"> RAW!AA781 / 5</f>
        <v>1377.8</v>
      </c>
      <c r="AC781" s="20">
        <f xml:space="preserve"> ((RAW!AB781 / 1000000) * 1000)</f>
        <v>0</v>
      </c>
    </row>
    <row r="782" spans="1:29" x14ac:dyDescent="0.25">
      <c r="A782" s="28">
        <v>43241.249233969909</v>
      </c>
      <c r="B782" s="18">
        <f t="shared" si="13"/>
        <v>64.916666666627862</v>
      </c>
      <c r="C782" s="19">
        <f xml:space="preserve"> RAW!B782 / 5</f>
        <v>1378</v>
      </c>
      <c r="D782" s="19">
        <f xml:space="preserve"> RAW!C782 / 5</f>
        <v>-132.80000000000001</v>
      </c>
      <c r="E782" s="20">
        <f xml:space="preserve"> RAW!D782 / 5</f>
        <v>-473.2</v>
      </c>
      <c r="F782" s="19">
        <f xml:space="preserve"> RAW!E782 / 5000</f>
        <v>1.3046</v>
      </c>
      <c r="G782" s="19">
        <f xml:space="preserve"> RAW!F782 / 5000</f>
        <v>-0.34560000000000002</v>
      </c>
      <c r="H782" s="19">
        <f xml:space="preserve"> RAW!G782 / 5000</f>
        <v>3.8E-3</v>
      </c>
      <c r="I782" s="19">
        <f xml:space="preserve"> RAW!H782 / 5000</f>
        <v>0.1144</v>
      </c>
      <c r="J782" s="20">
        <f xml:space="preserve"> RAW!I782 / 5000</f>
        <v>0.52659999999999996</v>
      </c>
      <c r="K782" s="20">
        <f xml:space="preserve"> RAW!J782</f>
        <v>11111001</v>
      </c>
      <c r="L782" s="21">
        <f xml:space="preserve"> ((RAW!K782 / 10000000000) * 1000)</f>
        <v>-3.2919999999999998E-3</v>
      </c>
      <c r="M782" s="22">
        <f xml:space="preserve"> ((RAW!L782 / 1000000000) * 1000)</f>
        <v>189.92579900000001</v>
      </c>
      <c r="N782" s="19" t="str">
        <f xml:space="preserve"> RAW!M782</f>
        <v>R</v>
      </c>
      <c r="O782" s="19" t="str">
        <f xml:space="preserve"> RAW!N782</f>
        <v>L</v>
      </c>
      <c r="P782" s="20" t="str">
        <f xml:space="preserve"> RAW!O782</f>
        <v>-</v>
      </c>
      <c r="Q782" s="21">
        <f xml:space="preserve"> ((RAW!P782 / 10000000000) * 1000)</f>
        <v>0</v>
      </c>
      <c r="R782" s="22">
        <f xml:space="preserve"> ((RAW!Q782 / 1000000000) * 1000)</f>
        <v>0.697797</v>
      </c>
      <c r="S782" s="19" t="str">
        <f xml:space="preserve"> RAW!R782</f>
        <v>S</v>
      </c>
      <c r="T782" s="19" t="str">
        <f xml:space="preserve"> RAW!S782</f>
        <v>L</v>
      </c>
      <c r="U782" s="20" t="str">
        <f xml:space="preserve"> RAW!T782</f>
        <v>N</v>
      </c>
      <c r="V782" s="21">
        <f xml:space="preserve"> ((RAW!U782 / 10000000000) * 1000)</f>
        <v>0</v>
      </c>
      <c r="W782" s="22">
        <f xml:space="preserve"> ((RAW!V782 / 1000000000) * 1000)</f>
        <v>266.054687</v>
      </c>
      <c r="X782" s="19" t="str">
        <f xml:space="preserve"> RAW!W782</f>
        <v>S</v>
      </c>
      <c r="Y782" s="19" t="str">
        <f xml:space="preserve"> RAW!X782</f>
        <v>L</v>
      </c>
      <c r="Z782" s="20" t="str">
        <f xml:space="preserve"> RAW!Y782</f>
        <v>N</v>
      </c>
      <c r="AA782" s="19">
        <f xml:space="preserve"> ((RAW!Z782 / 10000000000) * 1000)</f>
        <v>-3.2919999999999998E-3</v>
      </c>
      <c r="AB782" s="19">
        <f xml:space="preserve"> RAW!AA782 / 5</f>
        <v>1378</v>
      </c>
      <c r="AC782" s="20">
        <f xml:space="preserve"> ((RAW!AB782 / 1000000) * 1000)</f>
        <v>0</v>
      </c>
    </row>
    <row r="783" spans="1:29" x14ac:dyDescent="0.25">
      <c r="A783" s="28">
        <v>43241.252706203704</v>
      </c>
      <c r="B783" s="18">
        <f t="shared" si="13"/>
        <v>65.00000027770875</v>
      </c>
      <c r="C783" s="19">
        <f xml:space="preserve"> RAW!B783 / 5</f>
        <v>1377.8</v>
      </c>
      <c r="D783" s="19">
        <f xml:space="preserve"> RAW!C783 / 5</f>
        <v>-132.80000000000001</v>
      </c>
      <c r="E783" s="20">
        <f xml:space="preserve"> RAW!D783 / 5</f>
        <v>-473.2</v>
      </c>
      <c r="F783" s="19">
        <f xml:space="preserve"> RAW!E783 / 5000</f>
        <v>1.3048</v>
      </c>
      <c r="G783" s="19">
        <f xml:space="preserve"> RAW!F783 / 5000</f>
        <v>-0.3458</v>
      </c>
      <c r="H783" s="19">
        <f xml:space="preserve"> RAW!G783 / 5000</f>
        <v>3.8E-3</v>
      </c>
      <c r="I783" s="19">
        <f xml:space="preserve"> RAW!H783 / 5000</f>
        <v>0.1142</v>
      </c>
      <c r="J783" s="20">
        <f xml:space="preserve"> RAW!I783 / 5000</f>
        <v>0.52639999999999998</v>
      </c>
      <c r="K783" s="20">
        <f xml:space="preserve"> RAW!J783</f>
        <v>11111001</v>
      </c>
      <c r="L783" s="21">
        <f xml:space="preserve"> ((RAW!K783 / 10000000000) * 1000)</f>
        <v>0</v>
      </c>
      <c r="M783" s="22">
        <f xml:space="preserve"> ((RAW!L783 / 1000000000) * 1000)</f>
        <v>190.11699200000001</v>
      </c>
      <c r="N783" s="19" t="str">
        <f xml:space="preserve"> RAW!M783</f>
        <v>R</v>
      </c>
      <c r="O783" s="19" t="str">
        <f xml:space="preserve"> RAW!N783</f>
        <v>L</v>
      </c>
      <c r="P783" s="20" t="str">
        <f xml:space="preserve"> RAW!O783</f>
        <v>-</v>
      </c>
      <c r="Q783" s="21">
        <f xml:space="preserve"> ((RAW!P783 / 10000000000) * 1000)</f>
        <v>0</v>
      </c>
      <c r="R783" s="22">
        <f xml:space="preserve"> ((RAW!Q783 / 1000000000) * 1000)</f>
        <v>0.697797</v>
      </c>
      <c r="S783" s="19" t="str">
        <f xml:space="preserve"> RAW!R783</f>
        <v>S</v>
      </c>
      <c r="T783" s="19" t="str">
        <f xml:space="preserve"> RAW!S783</f>
        <v>L</v>
      </c>
      <c r="U783" s="20" t="str">
        <f xml:space="preserve"> RAW!T783</f>
        <v>N</v>
      </c>
      <c r="V783" s="21">
        <f xml:space="preserve"> ((RAW!U783 / 10000000000) * 1000)</f>
        <v>0</v>
      </c>
      <c r="W783" s="22">
        <f xml:space="preserve"> ((RAW!V783 / 1000000000) * 1000)</f>
        <v>266.054687</v>
      </c>
      <c r="X783" s="19" t="str">
        <f xml:space="preserve"> RAW!W783</f>
        <v>S</v>
      </c>
      <c r="Y783" s="19" t="str">
        <f xml:space="preserve"> RAW!X783</f>
        <v>L</v>
      </c>
      <c r="Z783" s="20" t="str">
        <f xml:space="preserve"> RAW!Y783</f>
        <v>N</v>
      </c>
      <c r="AA783" s="19">
        <f xml:space="preserve"> ((RAW!Z783 / 10000000000) * 1000)</f>
        <v>0</v>
      </c>
      <c r="AB783" s="19">
        <f xml:space="preserve"> RAW!AA783 / 5</f>
        <v>1377.8</v>
      </c>
      <c r="AC783" s="20">
        <f xml:space="preserve"> ((RAW!AB783 / 1000000) * 1000)</f>
        <v>0</v>
      </c>
    </row>
    <row r="784" spans="1:29" x14ac:dyDescent="0.25">
      <c r="A784" s="28">
        <v>43241.256178425923</v>
      </c>
      <c r="B784" s="18">
        <f t="shared" si="13"/>
        <v>65.083333610964473</v>
      </c>
      <c r="C784" s="19">
        <f xml:space="preserve"> RAW!B784 / 5</f>
        <v>1377.4</v>
      </c>
      <c r="D784" s="19">
        <f xml:space="preserve"> RAW!C784 / 5</f>
        <v>-132.80000000000001</v>
      </c>
      <c r="E784" s="20">
        <f xml:space="preserve"> RAW!D784 / 5</f>
        <v>-473.2</v>
      </c>
      <c r="F784" s="19">
        <f xml:space="preserve"> RAW!E784 / 5000</f>
        <v>1.3048</v>
      </c>
      <c r="G784" s="19">
        <f xml:space="preserve"> RAW!F784 / 5000</f>
        <v>-0.34599999999999997</v>
      </c>
      <c r="H784" s="19">
        <f xml:space="preserve"> RAW!G784 / 5000</f>
        <v>3.5999999999999999E-3</v>
      </c>
      <c r="I784" s="19">
        <f xml:space="preserve"> RAW!H784 / 5000</f>
        <v>0.114</v>
      </c>
      <c r="J784" s="20">
        <f xml:space="preserve"> RAW!I784 / 5000</f>
        <v>0.5262</v>
      </c>
      <c r="K784" s="20">
        <f xml:space="preserve"> RAW!J784</f>
        <v>11111001</v>
      </c>
      <c r="L784" s="21">
        <f xml:space="preserve"> ((RAW!K784 / 10000000000) * 1000)</f>
        <v>0</v>
      </c>
      <c r="M784" s="22">
        <f xml:space="preserve"> ((RAW!L784 / 1000000000) * 1000)</f>
        <v>190.11789000000002</v>
      </c>
      <c r="N784" s="19" t="str">
        <f xml:space="preserve"> RAW!M784</f>
        <v>R</v>
      </c>
      <c r="O784" s="19" t="str">
        <f xml:space="preserve"> RAW!N784</f>
        <v>L</v>
      </c>
      <c r="P784" s="20" t="str">
        <f xml:space="preserve"> RAW!O784</f>
        <v>-</v>
      </c>
      <c r="Q784" s="21">
        <f xml:space="preserve"> ((RAW!P784 / 10000000000) * 1000)</f>
        <v>0</v>
      </c>
      <c r="R784" s="22">
        <f xml:space="preserve"> ((RAW!Q784 / 1000000000) * 1000)</f>
        <v>0.697797</v>
      </c>
      <c r="S784" s="19" t="str">
        <f xml:space="preserve"> RAW!R784</f>
        <v>S</v>
      </c>
      <c r="T784" s="19" t="str">
        <f xml:space="preserve"> RAW!S784</f>
        <v>L</v>
      </c>
      <c r="U784" s="20" t="str">
        <f xml:space="preserve"> RAW!T784</f>
        <v>N</v>
      </c>
      <c r="V784" s="21">
        <f xml:space="preserve"> ((RAW!U784 / 10000000000) * 1000)</f>
        <v>0</v>
      </c>
      <c r="W784" s="22">
        <f xml:space="preserve"> ((RAW!V784 / 1000000000) * 1000)</f>
        <v>266.054687</v>
      </c>
      <c r="X784" s="19" t="str">
        <f xml:space="preserve"> RAW!W784</f>
        <v>S</v>
      </c>
      <c r="Y784" s="19" t="str">
        <f xml:space="preserve"> RAW!X784</f>
        <v>L</v>
      </c>
      <c r="Z784" s="20" t="str">
        <f xml:space="preserve"> RAW!Y784</f>
        <v>N</v>
      </c>
      <c r="AA784" s="19">
        <f xml:space="preserve"> ((RAW!Z784 / 10000000000) * 1000)</f>
        <v>0</v>
      </c>
      <c r="AB784" s="19">
        <f xml:space="preserve"> RAW!AA784 / 5</f>
        <v>1377.4</v>
      </c>
      <c r="AC784" s="20">
        <f xml:space="preserve"> ((RAW!AB784 / 1000000) * 1000)</f>
        <v>0</v>
      </c>
    </row>
    <row r="785" spans="1:29" x14ac:dyDescent="0.25">
      <c r="A785" s="28">
        <v>43241.25965064815</v>
      </c>
      <c r="B785" s="18">
        <f t="shared" si="13"/>
        <v>65.166666944394819</v>
      </c>
      <c r="C785" s="19">
        <f xml:space="preserve"> RAW!B785 / 5</f>
        <v>1377.6</v>
      </c>
      <c r="D785" s="19">
        <f xml:space="preserve"> RAW!C785 / 5</f>
        <v>-132.80000000000001</v>
      </c>
      <c r="E785" s="20">
        <f xml:space="preserve"> RAW!D785 / 5</f>
        <v>-473.2</v>
      </c>
      <c r="F785" s="19">
        <f xml:space="preserve"> RAW!E785 / 5000</f>
        <v>1.3046</v>
      </c>
      <c r="G785" s="19">
        <f xml:space="preserve"> RAW!F785 / 5000</f>
        <v>-0.34620000000000001</v>
      </c>
      <c r="H785" s="19">
        <f xml:space="preserve"> RAW!G785 / 5000</f>
        <v>3.5999999999999999E-3</v>
      </c>
      <c r="I785" s="19">
        <f xml:space="preserve"> RAW!H785 / 5000</f>
        <v>0.1138</v>
      </c>
      <c r="J785" s="20">
        <f xml:space="preserve"> RAW!I785 / 5000</f>
        <v>0.5262</v>
      </c>
      <c r="K785" s="20">
        <f xml:space="preserve"> RAW!J785</f>
        <v>11111001</v>
      </c>
      <c r="L785" s="21">
        <f xml:space="preserve"> ((RAW!K785 / 10000000000) * 1000)</f>
        <v>0</v>
      </c>
      <c r="M785" s="22">
        <f xml:space="preserve"> ((RAW!L785 / 1000000000) * 1000)</f>
        <v>190.11805699999999</v>
      </c>
      <c r="N785" s="19" t="str">
        <f xml:space="preserve"> RAW!M785</f>
        <v>R</v>
      </c>
      <c r="O785" s="19" t="str">
        <f xml:space="preserve"> RAW!N785</f>
        <v>L</v>
      </c>
      <c r="P785" s="20" t="str">
        <f xml:space="preserve"> RAW!O785</f>
        <v>-</v>
      </c>
      <c r="Q785" s="21">
        <f xml:space="preserve"> ((RAW!P785 / 10000000000) * 1000)</f>
        <v>0</v>
      </c>
      <c r="R785" s="22">
        <f xml:space="preserve"> ((RAW!Q785 / 1000000000) * 1000)</f>
        <v>0.697797</v>
      </c>
      <c r="S785" s="19" t="str">
        <f xml:space="preserve"> RAW!R785</f>
        <v>S</v>
      </c>
      <c r="T785" s="19" t="str">
        <f xml:space="preserve"> RAW!S785</f>
        <v>L</v>
      </c>
      <c r="U785" s="20" t="str">
        <f xml:space="preserve"> RAW!T785</f>
        <v>N</v>
      </c>
      <c r="V785" s="21">
        <f xml:space="preserve"> ((RAW!U785 / 10000000000) * 1000)</f>
        <v>0</v>
      </c>
      <c r="W785" s="22">
        <f xml:space="preserve"> ((RAW!V785 / 1000000000) * 1000)</f>
        <v>266.054687</v>
      </c>
      <c r="X785" s="19" t="str">
        <f xml:space="preserve"> RAW!W785</f>
        <v>S</v>
      </c>
      <c r="Y785" s="19" t="str">
        <f xml:space="preserve"> RAW!X785</f>
        <v>L</v>
      </c>
      <c r="Z785" s="20" t="str">
        <f xml:space="preserve"> RAW!Y785</f>
        <v>N</v>
      </c>
      <c r="AA785" s="19">
        <f xml:space="preserve"> ((RAW!Z785 / 10000000000) * 1000)</f>
        <v>0</v>
      </c>
      <c r="AB785" s="19">
        <f xml:space="preserve"> RAW!AA785 / 5</f>
        <v>1377.6</v>
      </c>
      <c r="AC785" s="20">
        <f xml:space="preserve"> ((RAW!AB785 / 1000000) * 1000)</f>
        <v>0</v>
      </c>
    </row>
    <row r="786" spans="1:29" x14ac:dyDescent="0.25">
      <c r="A786" s="28">
        <v>43241.263122870369</v>
      </c>
      <c r="B786" s="18">
        <f t="shared" si="13"/>
        <v>65.250000277650543</v>
      </c>
      <c r="C786" s="19">
        <f xml:space="preserve"> RAW!B786 / 5</f>
        <v>1377.2</v>
      </c>
      <c r="D786" s="19">
        <f xml:space="preserve"> RAW!C786 / 5</f>
        <v>-132.80000000000001</v>
      </c>
      <c r="E786" s="20">
        <f xml:space="preserve"> RAW!D786 / 5</f>
        <v>-473.2</v>
      </c>
      <c r="F786" s="19">
        <f xml:space="preserve"> RAW!E786 / 5000</f>
        <v>1.3048</v>
      </c>
      <c r="G786" s="19">
        <f xml:space="preserve"> RAW!F786 / 5000</f>
        <v>-0.34599999999999997</v>
      </c>
      <c r="H786" s="19">
        <f xml:space="preserve"> RAW!G786 / 5000</f>
        <v>3.3999999999999998E-3</v>
      </c>
      <c r="I786" s="19">
        <f xml:space="preserve"> RAW!H786 / 5000</f>
        <v>0.11360000000000001</v>
      </c>
      <c r="J786" s="20">
        <f xml:space="preserve"> RAW!I786 / 5000</f>
        <v>0.52600000000000002</v>
      </c>
      <c r="K786" s="20">
        <f xml:space="preserve"> RAW!J786</f>
        <v>11111001</v>
      </c>
      <c r="L786" s="21">
        <f xml:space="preserve"> ((RAW!K786 / 10000000000) * 1000)</f>
        <v>0</v>
      </c>
      <c r="M786" s="22">
        <f xml:space="preserve"> ((RAW!L786 / 1000000000) * 1000)</f>
        <v>190.11805699999999</v>
      </c>
      <c r="N786" s="19" t="str">
        <f xml:space="preserve"> RAW!M786</f>
        <v>R</v>
      </c>
      <c r="O786" s="19" t="str">
        <f xml:space="preserve"> RAW!N786</f>
        <v>L</v>
      </c>
      <c r="P786" s="20" t="str">
        <f xml:space="preserve"> RAW!O786</f>
        <v>-</v>
      </c>
      <c r="Q786" s="21">
        <f xml:space="preserve"> ((RAW!P786 / 10000000000) * 1000)</f>
        <v>0</v>
      </c>
      <c r="R786" s="22">
        <f xml:space="preserve"> ((RAW!Q786 / 1000000000) * 1000)</f>
        <v>0.697797</v>
      </c>
      <c r="S786" s="19" t="str">
        <f xml:space="preserve"> RAW!R786</f>
        <v>S</v>
      </c>
      <c r="T786" s="19" t="str">
        <f xml:space="preserve"> RAW!S786</f>
        <v>L</v>
      </c>
      <c r="U786" s="20" t="str">
        <f xml:space="preserve"> RAW!T786</f>
        <v>N</v>
      </c>
      <c r="V786" s="21">
        <f xml:space="preserve"> ((RAW!U786 / 10000000000) * 1000)</f>
        <v>0</v>
      </c>
      <c r="W786" s="22">
        <f xml:space="preserve"> ((RAW!V786 / 1000000000) * 1000)</f>
        <v>266.054687</v>
      </c>
      <c r="X786" s="19" t="str">
        <f xml:space="preserve"> RAW!W786</f>
        <v>S</v>
      </c>
      <c r="Y786" s="19" t="str">
        <f xml:space="preserve"> RAW!X786</f>
        <v>L</v>
      </c>
      <c r="Z786" s="20" t="str">
        <f xml:space="preserve"> RAW!Y786</f>
        <v>N</v>
      </c>
      <c r="AA786" s="19">
        <f xml:space="preserve"> ((RAW!Z786 / 10000000000) * 1000)</f>
        <v>0</v>
      </c>
      <c r="AB786" s="19">
        <f xml:space="preserve"> RAW!AA786 / 5</f>
        <v>1377.2</v>
      </c>
      <c r="AC786" s="20">
        <f xml:space="preserve"> ((RAW!AB786 / 1000000) * 1000)</f>
        <v>0</v>
      </c>
    </row>
    <row r="787" spans="1:29" x14ac:dyDescent="0.25">
      <c r="A787" s="28">
        <v>43241.266595092595</v>
      </c>
      <c r="B787" s="18">
        <f t="shared" si="13"/>
        <v>65.333333611080889</v>
      </c>
      <c r="C787" s="19">
        <f xml:space="preserve"> RAW!B787 / 5</f>
        <v>1377.2</v>
      </c>
      <c r="D787" s="19">
        <f xml:space="preserve"> RAW!C787 / 5</f>
        <v>-132.80000000000001</v>
      </c>
      <c r="E787" s="20">
        <f xml:space="preserve"> RAW!D787 / 5</f>
        <v>-473.2</v>
      </c>
      <c r="F787" s="19">
        <f xml:space="preserve"> RAW!E787 / 5000</f>
        <v>1.3048</v>
      </c>
      <c r="G787" s="19">
        <f xml:space="preserve"> RAW!F787 / 5000</f>
        <v>-0.34599999999999997</v>
      </c>
      <c r="H787" s="19">
        <f xml:space="preserve"> RAW!G787 / 5000</f>
        <v>3.3999999999999998E-3</v>
      </c>
      <c r="I787" s="19">
        <f xml:space="preserve"> RAW!H787 / 5000</f>
        <v>0.11360000000000001</v>
      </c>
      <c r="J787" s="20">
        <f xml:space="preserve"> RAW!I787 / 5000</f>
        <v>0.52600000000000002</v>
      </c>
      <c r="K787" s="20">
        <f xml:space="preserve"> RAW!J787</f>
        <v>11111001</v>
      </c>
      <c r="L787" s="21">
        <f xml:space="preserve"> ((RAW!K787 / 10000000000) * 1000)</f>
        <v>0</v>
      </c>
      <c r="M787" s="22">
        <f xml:space="preserve"> ((RAW!L787 / 1000000000) * 1000)</f>
        <v>190.11805699999999</v>
      </c>
      <c r="N787" s="19" t="str">
        <f xml:space="preserve"> RAW!M787</f>
        <v>R</v>
      </c>
      <c r="O787" s="19" t="str">
        <f xml:space="preserve"> RAW!N787</f>
        <v>L</v>
      </c>
      <c r="P787" s="20" t="str">
        <f xml:space="preserve"> RAW!O787</f>
        <v>-</v>
      </c>
      <c r="Q787" s="21">
        <f xml:space="preserve"> ((RAW!P787 / 10000000000) * 1000)</f>
        <v>0</v>
      </c>
      <c r="R787" s="22">
        <f xml:space="preserve"> ((RAW!Q787 / 1000000000) * 1000)</f>
        <v>0.697797</v>
      </c>
      <c r="S787" s="19" t="str">
        <f xml:space="preserve"> RAW!R787</f>
        <v>S</v>
      </c>
      <c r="T787" s="19" t="str">
        <f xml:space="preserve"> RAW!S787</f>
        <v>L</v>
      </c>
      <c r="U787" s="20" t="str">
        <f xml:space="preserve"> RAW!T787</f>
        <v>N</v>
      </c>
      <c r="V787" s="21">
        <f xml:space="preserve"> ((RAW!U787 / 10000000000) * 1000)</f>
        <v>0</v>
      </c>
      <c r="W787" s="22">
        <f xml:space="preserve"> ((RAW!V787 / 1000000000) * 1000)</f>
        <v>266.054687</v>
      </c>
      <c r="X787" s="19" t="str">
        <f xml:space="preserve"> RAW!W787</f>
        <v>S</v>
      </c>
      <c r="Y787" s="19" t="str">
        <f xml:space="preserve"> RAW!X787</f>
        <v>L</v>
      </c>
      <c r="Z787" s="20" t="str">
        <f xml:space="preserve"> RAW!Y787</f>
        <v>N</v>
      </c>
      <c r="AA787" s="19">
        <f xml:space="preserve"> ((RAW!Z787 / 10000000000) * 1000)</f>
        <v>0</v>
      </c>
      <c r="AB787" s="19">
        <f xml:space="preserve"> RAW!AA787 / 5</f>
        <v>1377.2</v>
      </c>
      <c r="AC787" s="20">
        <f xml:space="preserve"> ((RAW!AB787 / 1000000) * 1000)</f>
        <v>0</v>
      </c>
    </row>
    <row r="788" spans="1:29" x14ac:dyDescent="0.25">
      <c r="A788" s="28">
        <v>43241.270067314814</v>
      </c>
      <c r="B788" s="18">
        <f t="shared" si="13"/>
        <v>65.416666944336612</v>
      </c>
      <c r="C788" s="19">
        <f xml:space="preserve"> RAW!B788 / 5</f>
        <v>1377.4</v>
      </c>
      <c r="D788" s="19">
        <f xml:space="preserve"> RAW!C788 / 5</f>
        <v>-132.80000000000001</v>
      </c>
      <c r="E788" s="20">
        <f xml:space="preserve"> RAW!D788 / 5</f>
        <v>-473.2</v>
      </c>
      <c r="F788" s="19">
        <f xml:space="preserve"> RAW!E788 / 5000</f>
        <v>1.3046</v>
      </c>
      <c r="G788" s="19">
        <f xml:space="preserve"> RAW!F788 / 5000</f>
        <v>-0.34599999999999997</v>
      </c>
      <c r="H788" s="19">
        <f xml:space="preserve"> RAW!G788 / 5000</f>
        <v>3.5999999999999999E-3</v>
      </c>
      <c r="I788" s="19">
        <f xml:space="preserve"> RAW!H788 / 5000</f>
        <v>0.1138</v>
      </c>
      <c r="J788" s="20">
        <f xml:space="preserve"> RAW!I788 / 5000</f>
        <v>0.5262</v>
      </c>
      <c r="K788" s="20">
        <f xml:space="preserve"> RAW!J788</f>
        <v>11111001</v>
      </c>
      <c r="L788" s="21">
        <f xml:space="preserve"> ((RAW!K788 / 10000000000) * 1000)</f>
        <v>0</v>
      </c>
      <c r="M788" s="22">
        <f xml:space="preserve"> ((RAW!L788 / 1000000000) * 1000)</f>
        <v>190.11805699999999</v>
      </c>
      <c r="N788" s="19" t="str">
        <f xml:space="preserve"> RAW!M788</f>
        <v>R</v>
      </c>
      <c r="O788" s="19" t="str">
        <f xml:space="preserve"> RAW!N788</f>
        <v>L</v>
      </c>
      <c r="P788" s="20" t="str">
        <f xml:space="preserve"> RAW!O788</f>
        <v>-</v>
      </c>
      <c r="Q788" s="21">
        <f xml:space="preserve"> ((RAW!P788 / 10000000000) * 1000)</f>
        <v>0</v>
      </c>
      <c r="R788" s="22">
        <f xml:space="preserve"> ((RAW!Q788 / 1000000000) * 1000)</f>
        <v>0.697797</v>
      </c>
      <c r="S788" s="19" t="str">
        <f xml:space="preserve"> RAW!R788</f>
        <v>S</v>
      </c>
      <c r="T788" s="19" t="str">
        <f xml:space="preserve"> RAW!S788</f>
        <v>L</v>
      </c>
      <c r="U788" s="20" t="str">
        <f xml:space="preserve"> RAW!T788</f>
        <v>N</v>
      </c>
      <c r="V788" s="21">
        <f xml:space="preserve"> ((RAW!U788 / 10000000000) * 1000)</f>
        <v>0</v>
      </c>
      <c r="W788" s="22">
        <f xml:space="preserve"> ((RAW!V788 / 1000000000) * 1000)</f>
        <v>266.054687</v>
      </c>
      <c r="X788" s="19" t="str">
        <f xml:space="preserve"> RAW!W788</f>
        <v>S</v>
      </c>
      <c r="Y788" s="19" t="str">
        <f xml:space="preserve"> RAW!X788</f>
        <v>L</v>
      </c>
      <c r="Z788" s="20" t="str">
        <f xml:space="preserve"> RAW!Y788</f>
        <v>N</v>
      </c>
      <c r="AA788" s="19">
        <f xml:space="preserve"> ((RAW!Z788 / 10000000000) * 1000)</f>
        <v>0</v>
      </c>
      <c r="AB788" s="19">
        <f xml:space="preserve"> RAW!AA788 / 5</f>
        <v>1377.4</v>
      </c>
      <c r="AC788" s="20">
        <f xml:space="preserve"> ((RAW!AB788 / 1000000) * 1000)</f>
        <v>0</v>
      </c>
    </row>
    <row r="789" spans="1:29" x14ac:dyDescent="0.25">
      <c r="A789" s="28">
        <v>43241.27353953704</v>
      </c>
      <c r="B789" s="18">
        <f t="shared" si="13"/>
        <v>65.500000277766958</v>
      </c>
      <c r="C789" s="19">
        <f xml:space="preserve"> RAW!B789 / 5</f>
        <v>1377.4</v>
      </c>
      <c r="D789" s="19">
        <f xml:space="preserve"> RAW!C789 / 5</f>
        <v>-132.80000000000001</v>
      </c>
      <c r="E789" s="20">
        <f xml:space="preserve"> RAW!D789 / 5</f>
        <v>-473.2</v>
      </c>
      <c r="F789" s="19">
        <f xml:space="preserve"> RAW!E789 / 5000</f>
        <v>1.3046</v>
      </c>
      <c r="G789" s="19">
        <f xml:space="preserve"> RAW!F789 / 5000</f>
        <v>-0.34639999999999999</v>
      </c>
      <c r="H789" s="19">
        <f xml:space="preserve"> RAW!G789 / 5000</f>
        <v>3.3999999999999998E-3</v>
      </c>
      <c r="I789" s="19">
        <f xml:space="preserve"> RAW!H789 / 5000</f>
        <v>0.114</v>
      </c>
      <c r="J789" s="20">
        <f xml:space="preserve"> RAW!I789 / 5000</f>
        <v>0.52600000000000002</v>
      </c>
      <c r="K789" s="20">
        <f xml:space="preserve"> RAW!J789</f>
        <v>11111001</v>
      </c>
      <c r="L789" s="21">
        <f xml:space="preserve"> ((RAW!K789 / 10000000000) * 1000)</f>
        <v>0</v>
      </c>
      <c r="M789" s="22">
        <f xml:space="preserve"> ((RAW!L789 / 1000000000) * 1000)</f>
        <v>190.11805699999999</v>
      </c>
      <c r="N789" s="19" t="str">
        <f xml:space="preserve"> RAW!M789</f>
        <v>R</v>
      </c>
      <c r="O789" s="19" t="str">
        <f xml:space="preserve"> RAW!N789</f>
        <v>L</v>
      </c>
      <c r="P789" s="20" t="str">
        <f xml:space="preserve"> RAW!O789</f>
        <v>-</v>
      </c>
      <c r="Q789" s="21">
        <f xml:space="preserve"> ((RAW!P789 / 10000000000) * 1000)</f>
        <v>0</v>
      </c>
      <c r="R789" s="22">
        <f xml:space="preserve"> ((RAW!Q789 / 1000000000) * 1000)</f>
        <v>0.697797</v>
      </c>
      <c r="S789" s="19" t="str">
        <f xml:space="preserve"> RAW!R789</f>
        <v>S</v>
      </c>
      <c r="T789" s="19" t="str">
        <f xml:space="preserve"> RAW!S789</f>
        <v>L</v>
      </c>
      <c r="U789" s="20" t="str">
        <f xml:space="preserve"> RAW!T789</f>
        <v>N</v>
      </c>
      <c r="V789" s="21">
        <f xml:space="preserve"> ((RAW!U789 / 10000000000) * 1000)</f>
        <v>0</v>
      </c>
      <c r="W789" s="22">
        <f xml:space="preserve"> ((RAW!V789 / 1000000000) * 1000)</f>
        <v>266.054687</v>
      </c>
      <c r="X789" s="19" t="str">
        <f xml:space="preserve"> RAW!W789</f>
        <v>S</v>
      </c>
      <c r="Y789" s="19" t="str">
        <f xml:space="preserve"> RAW!X789</f>
        <v>L</v>
      </c>
      <c r="Z789" s="20" t="str">
        <f xml:space="preserve"> RAW!Y789</f>
        <v>N</v>
      </c>
      <c r="AA789" s="19">
        <f xml:space="preserve"> ((RAW!Z789 / 10000000000) * 1000)</f>
        <v>0</v>
      </c>
      <c r="AB789" s="19">
        <f xml:space="preserve"> RAW!AA789 / 5</f>
        <v>1377.4</v>
      </c>
      <c r="AC789" s="20">
        <f xml:space="preserve"> ((RAW!AB789 / 1000000) * 1000)</f>
        <v>0</v>
      </c>
    </row>
    <row r="790" spans="1:29" x14ac:dyDescent="0.25">
      <c r="A790" s="28">
        <v>43241.277011759259</v>
      </c>
      <c r="B790" s="18">
        <f t="shared" si="13"/>
        <v>65.583333611022681</v>
      </c>
      <c r="C790" s="19">
        <f xml:space="preserve"> RAW!B790 / 5</f>
        <v>1377.2</v>
      </c>
      <c r="D790" s="19">
        <f xml:space="preserve"> RAW!C790 / 5</f>
        <v>-132.80000000000001</v>
      </c>
      <c r="E790" s="20">
        <f xml:space="preserve"> RAW!D790 / 5</f>
        <v>-473.2</v>
      </c>
      <c r="F790" s="19">
        <f xml:space="preserve"> RAW!E790 / 5000</f>
        <v>1.3046</v>
      </c>
      <c r="G790" s="19">
        <f xml:space="preserve"> RAW!F790 / 5000</f>
        <v>-0.34620000000000001</v>
      </c>
      <c r="H790" s="19">
        <f xml:space="preserve"> RAW!G790 / 5000</f>
        <v>3.3999999999999998E-3</v>
      </c>
      <c r="I790" s="19">
        <f xml:space="preserve"> RAW!H790 / 5000</f>
        <v>0.1138</v>
      </c>
      <c r="J790" s="20">
        <f xml:space="preserve"> RAW!I790 / 5000</f>
        <v>0.5262</v>
      </c>
      <c r="K790" s="20">
        <f xml:space="preserve"> RAW!J790</f>
        <v>11111001</v>
      </c>
      <c r="L790" s="21">
        <f xml:space="preserve"> ((RAW!K790 / 10000000000) * 1000)</f>
        <v>0</v>
      </c>
      <c r="M790" s="22">
        <f xml:space="preserve"> ((RAW!L790 / 1000000000) * 1000)</f>
        <v>190.11805699999999</v>
      </c>
      <c r="N790" s="19" t="str">
        <f xml:space="preserve"> RAW!M790</f>
        <v>R</v>
      </c>
      <c r="O790" s="19" t="str">
        <f xml:space="preserve"> RAW!N790</f>
        <v>L</v>
      </c>
      <c r="P790" s="20" t="str">
        <f xml:space="preserve"> RAW!O790</f>
        <v>-</v>
      </c>
      <c r="Q790" s="21">
        <f xml:space="preserve"> ((RAW!P790 / 10000000000) * 1000)</f>
        <v>0</v>
      </c>
      <c r="R790" s="22">
        <f xml:space="preserve"> ((RAW!Q790 / 1000000000) * 1000)</f>
        <v>0.697797</v>
      </c>
      <c r="S790" s="19" t="str">
        <f xml:space="preserve"> RAW!R790</f>
        <v>S</v>
      </c>
      <c r="T790" s="19" t="str">
        <f xml:space="preserve"> RAW!S790</f>
        <v>L</v>
      </c>
      <c r="U790" s="20" t="str">
        <f xml:space="preserve"> RAW!T790</f>
        <v>N</v>
      </c>
      <c r="V790" s="21">
        <f xml:space="preserve"> ((RAW!U790 / 10000000000) * 1000)</f>
        <v>0</v>
      </c>
      <c r="W790" s="22">
        <f xml:space="preserve"> ((RAW!V790 / 1000000000) * 1000)</f>
        <v>266.054687</v>
      </c>
      <c r="X790" s="19" t="str">
        <f xml:space="preserve"> RAW!W790</f>
        <v>S</v>
      </c>
      <c r="Y790" s="19" t="str">
        <f xml:space="preserve"> RAW!X790</f>
        <v>L</v>
      </c>
      <c r="Z790" s="20" t="str">
        <f xml:space="preserve"> RAW!Y790</f>
        <v>N</v>
      </c>
      <c r="AA790" s="19">
        <f xml:space="preserve"> ((RAW!Z790 / 10000000000) * 1000)</f>
        <v>0</v>
      </c>
      <c r="AB790" s="19">
        <f xml:space="preserve"> RAW!AA790 / 5</f>
        <v>1377.2</v>
      </c>
      <c r="AC790" s="20">
        <f xml:space="preserve"> ((RAW!AB790 / 1000000) * 1000)</f>
        <v>0</v>
      </c>
    </row>
    <row r="791" spans="1:29" x14ac:dyDescent="0.25">
      <c r="A791" s="28">
        <v>43241.280483981478</v>
      </c>
      <c r="B791" s="18">
        <f t="shared" si="13"/>
        <v>65.666666944278404</v>
      </c>
      <c r="C791" s="19">
        <f xml:space="preserve"> RAW!B791 / 5</f>
        <v>1377.2</v>
      </c>
      <c r="D791" s="19">
        <f xml:space="preserve"> RAW!C791 / 5</f>
        <v>-132.80000000000001</v>
      </c>
      <c r="E791" s="20">
        <f xml:space="preserve"> RAW!D791 / 5</f>
        <v>-473.2</v>
      </c>
      <c r="F791" s="19">
        <f xml:space="preserve"> RAW!E791 / 5000</f>
        <v>1.3048</v>
      </c>
      <c r="G791" s="19">
        <f xml:space="preserve"> RAW!F791 / 5000</f>
        <v>-0.34620000000000001</v>
      </c>
      <c r="H791" s="19">
        <f xml:space="preserve"> RAW!G791 / 5000</f>
        <v>3.5999999999999999E-3</v>
      </c>
      <c r="I791" s="19">
        <f xml:space="preserve"> RAW!H791 / 5000</f>
        <v>0.11360000000000001</v>
      </c>
      <c r="J791" s="20">
        <f xml:space="preserve"> RAW!I791 / 5000</f>
        <v>0.52600000000000002</v>
      </c>
      <c r="K791" s="20">
        <f xml:space="preserve"> RAW!J791</f>
        <v>11111001</v>
      </c>
      <c r="L791" s="21">
        <f xml:space="preserve"> ((RAW!K791 / 10000000000) * 1000)</f>
        <v>0</v>
      </c>
      <c r="M791" s="22">
        <f xml:space="preserve"> ((RAW!L791 / 1000000000) * 1000)</f>
        <v>190.11805699999999</v>
      </c>
      <c r="N791" s="19" t="str">
        <f xml:space="preserve"> RAW!M791</f>
        <v>R</v>
      </c>
      <c r="O791" s="19" t="str">
        <f xml:space="preserve"> RAW!N791</f>
        <v>L</v>
      </c>
      <c r="P791" s="20" t="str">
        <f xml:space="preserve"> RAW!O791</f>
        <v>-</v>
      </c>
      <c r="Q791" s="21">
        <f xml:space="preserve"> ((RAW!P791 / 10000000000) * 1000)</f>
        <v>0</v>
      </c>
      <c r="R791" s="22">
        <f xml:space="preserve"> ((RAW!Q791 / 1000000000) * 1000)</f>
        <v>0.697797</v>
      </c>
      <c r="S791" s="19" t="str">
        <f xml:space="preserve"> RAW!R791</f>
        <v>S</v>
      </c>
      <c r="T791" s="19" t="str">
        <f xml:space="preserve"> RAW!S791</f>
        <v>L</v>
      </c>
      <c r="U791" s="20" t="str">
        <f xml:space="preserve"> RAW!T791</f>
        <v>N</v>
      </c>
      <c r="V791" s="21">
        <f xml:space="preserve"> ((RAW!U791 / 10000000000) * 1000)</f>
        <v>0</v>
      </c>
      <c r="W791" s="22">
        <f xml:space="preserve"> ((RAW!V791 / 1000000000) * 1000)</f>
        <v>266.054687</v>
      </c>
      <c r="X791" s="19" t="str">
        <f xml:space="preserve"> RAW!W791</f>
        <v>S</v>
      </c>
      <c r="Y791" s="19" t="str">
        <f xml:space="preserve"> RAW!X791</f>
        <v>L</v>
      </c>
      <c r="Z791" s="20" t="str">
        <f xml:space="preserve"> RAW!Y791</f>
        <v>N</v>
      </c>
      <c r="AA791" s="19">
        <f xml:space="preserve"> ((RAW!Z791 / 10000000000) * 1000)</f>
        <v>0</v>
      </c>
      <c r="AB791" s="19">
        <f xml:space="preserve"> RAW!AA791 / 5</f>
        <v>1377.2</v>
      </c>
      <c r="AC791" s="20">
        <f xml:space="preserve"> ((RAW!AB791 / 1000000) * 1000)</f>
        <v>0</v>
      </c>
    </row>
    <row r="792" spans="1:29" x14ac:dyDescent="0.25">
      <c r="A792" s="28">
        <v>43241.283956192128</v>
      </c>
      <c r="B792" s="18">
        <f t="shared" si="13"/>
        <v>65.749999999883585</v>
      </c>
      <c r="C792" s="19">
        <f xml:space="preserve"> RAW!B792 / 5</f>
        <v>1377.4</v>
      </c>
      <c r="D792" s="19">
        <f xml:space="preserve"> RAW!C792 / 5</f>
        <v>-132.80000000000001</v>
      </c>
      <c r="E792" s="20">
        <f xml:space="preserve"> RAW!D792 / 5</f>
        <v>-473.2</v>
      </c>
      <c r="F792" s="19">
        <f xml:space="preserve"> RAW!E792 / 5000</f>
        <v>1.3046</v>
      </c>
      <c r="G792" s="19">
        <f xml:space="preserve"> RAW!F792 / 5000</f>
        <v>-0.34620000000000001</v>
      </c>
      <c r="H792" s="19">
        <f xml:space="preserve"> RAW!G792 / 5000</f>
        <v>3.3999999999999998E-3</v>
      </c>
      <c r="I792" s="19">
        <f xml:space="preserve"> RAW!H792 / 5000</f>
        <v>0.114</v>
      </c>
      <c r="J792" s="20">
        <f xml:space="preserve"> RAW!I792 / 5000</f>
        <v>0.5262</v>
      </c>
      <c r="K792" s="20">
        <f xml:space="preserve"> RAW!J792</f>
        <v>11111001</v>
      </c>
      <c r="L792" s="21">
        <f xml:space="preserve"> ((RAW!K792 / 10000000000) * 1000)</f>
        <v>0</v>
      </c>
      <c r="M792" s="22">
        <f xml:space="preserve"> ((RAW!L792 / 1000000000) * 1000)</f>
        <v>190.11805699999999</v>
      </c>
      <c r="N792" s="19" t="str">
        <f xml:space="preserve"> RAW!M792</f>
        <v>R</v>
      </c>
      <c r="O792" s="19" t="str">
        <f xml:space="preserve"> RAW!N792</f>
        <v>L</v>
      </c>
      <c r="P792" s="20" t="str">
        <f xml:space="preserve"> RAW!O792</f>
        <v>-</v>
      </c>
      <c r="Q792" s="21">
        <f xml:space="preserve"> ((RAW!P792 / 10000000000) * 1000)</f>
        <v>0</v>
      </c>
      <c r="R792" s="22">
        <f xml:space="preserve"> ((RAW!Q792 / 1000000000) * 1000)</f>
        <v>0.697797</v>
      </c>
      <c r="S792" s="19" t="str">
        <f xml:space="preserve"> RAW!R792</f>
        <v>S</v>
      </c>
      <c r="T792" s="19" t="str">
        <f xml:space="preserve"> RAW!S792</f>
        <v>L</v>
      </c>
      <c r="U792" s="20" t="str">
        <f xml:space="preserve"> RAW!T792</f>
        <v>N</v>
      </c>
      <c r="V792" s="21">
        <f xml:space="preserve"> ((RAW!U792 / 10000000000) * 1000)</f>
        <v>0</v>
      </c>
      <c r="W792" s="22">
        <f xml:space="preserve"> ((RAW!V792 / 1000000000) * 1000)</f>
        <v>266.054687</v>
      </c>
      <c r="X792" s="19" t="str">
        <f xml:space="preserve"> RAW!W792</f>
        <v>S</v>
      </c>
      <c r="Y792" s="19" t="str">
        <f xml:space="preserve"> RAW!X792</f>
        <v>L</v>
      </c>
      <c r="Z792" s="20" t="str">
        <f xml:space="preserve"> RAW!Y792</f>
        <v>N</v>
      </c>
      <c r="AA792" s="19">
        <f xml:space="preserve"> ((RAW!Z792 / 10000000000) * 1000)</f>
        <v>0</v>
      </c>
      <c r="AB792" s="19">
        <f xml:space="preserve"> RAW!AA792 / 5</f>
        <v>1377.4</v>
      </c>
      <c r="AC792" s="20">
        <f xml:space="preserve"> ((RAW!AB792 / 1000000) * 1000)</f>
        <v>0</v>
      </c>
    </row>
    <row r="793" spans="1:29" x14ac:dyDescent="0.25">
      <c r="A793" s="28">
        <v>43241.287428425923</v>
      </c>
      <c r="B793" s="18">
        <f t="shared" si="13"/>
        <v>65.833333610964473</v>
      </c>
      <c r="C793" s="19">
        <f xml:space="preserve"> RAW!B793 / 5</f>
        <v>1377.6</v>
      </c>
      <c r="D793" s="19">
        <f xml:space="preserve"> RAW!C793 / 5</f>
        <v>-132.80000000000001</v>
      </c>
      <c r="E793" s="20">
        <f xml:space="preserve"> RAW!D793 / 5</f>
        <v>-473.2</v>
      </c>
      <c r="F793" s="19">
        <f xml:space="preserve"> RAW!E793 / 5000</f>
        <v>1.3046</v>
      </c>
      <c r="G793" s="19">
        <f xml:space="preserve"> RAW!F793 / 5000</f>
        <v>-0.34599999999999997</v>
      </c>
      <c r="H793" s="19">
        <f xml:space="preserve"> RAW!G793 / 5000</f>
        <v>3.3999999999999998E-3</v>
      </c>
      <c r="I793" s="19">
        <f xml:space="preserve"> RAW!H793 / 5000</f>
        <v>0.1138</v>
      </c>
      <c r="J793" s="20">
        <f xml:space="preserve"> RAW!I793 / 5000</f>
        <v>0.52600000000000002</v>
      </c>
      <c r="K793" s="20">
        <f xml:space="preserve"> RAW!J793</f>
        <v>11111001</v>
      </c>
      <c r="L793" s="21">
        <f xml:space="preserve"> ((RAW!K793 / 10000000000) * 1000)</f>
        <v>0</v>
      </c>
      <c r="M793" s="22">
        <f xml:space="preserve"> ((RAW!L793 / 1000000000) * 1000)</f>
        <v>190.11805699999999</v>
      </c>
      <c r="N793" s="19" t="str">
        <f xml:space="preserve"> RAW!M793</f>
        <v>R</v>
      </c>
      <c r="O793" s="19" t="str">
        <f xml:space="preserve"> RAW!N793</f>
        <v>L</v>
      </c>
      <c r="P793" s="20" t="str">
        <f xml:space="preserve"> RAW!O793</f>
        <v>-</v>
      </c>
      <c r="Q793" s="21">
        <f xml:space="preserve"> ((RAW!P793 / 10000000000) * 1000)</f>
        <v>0</v>
      </c>
      <c r="R793" s="22">
        <f xml:space="preserve"> ((RAW!Q793 / 1000000000) * 1000)</f>
        <v>0.697797</v>
      </c>
      <c r="S793" s="19" t="str">
        <f xml:space="preserve"> RAW!R793</f>
        <v>S</v>
      </c>
      <c r="T793" s="19" t="str">
        <f xml:space="preserve"> RAW!S793</f>
        <v>L</v>
      </c>
      <c r="U793" s="20" t="str">
        <f xml:space="preserve"> RAW!T793</f>
        <v>N</v>
      </c>
      <c r="V793" s="21">
        <f xml:space="preserve"> ((RAW!U793 / 10000000000) * 1000)</f>
        <v>0</v>
      </c>
      <c r="W793" s="22">
        <f xml:space="preserve"> ((RAW!V793 / 1000000000) * 1000)</f>
        <v>266.054687</v>
      </c>
      <c r="X793" s="19" t="str">
        <f xml:space="preserve"> RAW!W793</f>
        <v>S</v>
      </c>
      <c r="Y793" s="19" t="str">
        <f xml:space="preserve"> RAW!X793</f>
        <v>L</v>
      </c>
      <c r="Z793" s="20" t="str">
        <f xml:space="preserve"> RAW!Y793</f>
        <v>N</v>
      </c>
      <c r="AA793" s="19">
        <f xml:space="preserve"> ((RAW!Z793 / 10000000000) * 1000)</f>
        <v>0</v>
      </c>
      <c r="AB793" s="19">
        <f xml:space="preserve"> RAW!AA793 / 5</f>
        <v>1377.6</v>
      </c>
      <c r="AC793" s="20">
        <f xml:space="preserve"> ((RAW!AB793 / 1000000) * 1000)</f>
        <v>0</v>
      </c>
    </row>
    <row r="794" spans="1:29" x14ac:dyDescent="0.25">
      <c r="A794" s="28">
        <v>43241.29090064815</v>
      </c>
      <c r="B794" s="18">
        <f t="shared" si="13"/>
        <v>65.916666944394819</v>
      </c>
      <c r="C794" s="19">
        <f xml:space="preserve"> RAW!B794 / 5</f>
        <v>1377.4</v>
      </c>
      <c r="D794" s="19">
        <f xml:space="preserve"> RAW!C794 / 5</f>
        <v>-132.80000000000001</v>
      </c>
      <c r="E794" s="20">
        <f xml:space="preserve"> RAW!D794 / 5</f>
        <v>-473.2</v>
      </c>
      <c r="F794" s="19">
        <f xml:space="preserve"> RAW!E794 / 5000</f>
        <v>1.3046</v>
      </c>
      <c r="G794" s="19">
        <f xml:space="preserve"> RAW!F794 / 5000</f>
        <v>-0.34599999999999997</v>
      </c>
      <c r="H794" s="19">
        <f xml:space="preserve"> RAW!G794 / 5000</f>
        <v>3.3999999999999998E-3</v>
      </c>
      <c r="I794" s="19">
        <f xml:space="preserve"> RAW!H794 / 5000</f>
        <v>0.1138</v>
      </c>
      <c r="J794" s="20">
        <f xml:space="preserve"> RAW!I794 / 5000</f>
        <v>0.5262</v>
      </c>
      <c r="K794" s="20">
        <f xml:space="preserve"> RAW!J794</f>
        <v>11111001</v>
      </c>
      <c r="L794" s="21">
        <f xml:space="preserve"> ((RAW!K794 / 10000000000) * 1000)</f>
        <v>0</v>
      </c>
      <c r="M794" s="22">
        <f xml:space="preserve"> ((RAW!L794 / 1000000000) * 1000)</f>
        <v>190.11805699999999</v>
      </c>
      <c r="N794" s="19" t="str">
        <f xml:space="preserve"> RAW!M794</f>
        <v>R</v>
      </c>
      <c r="O794" s="19" t="str">
        <f xml:space="preserve"> RAW!N794</f>
        <v>L</v>
      </c>
      <c r="P794" s="20" t="str">
        <f xml:space="preserve"> RAW!O794</f>
        <v>-</v>
      </c>
      <c r="Q794" s="21">
        <f xml:space="preserve"> ((RAW!P794 / 10000000000) * 1000)</f>
        <v>0</v>
      </c>
      <c r="R794" s="22">
        <f xml:space="preserve"> ((RAW!Q794 / 1000000000) * 1000)</f>
        <v>0.697797</v>
      </c>
      <c r="S794" s="19" t="str">
        <f xml:space="preserve"> RAW!R794</f>
        <v>S</v>
      </c>
      <c r="T794" s="19" t="str">
        <f xml:space="preserve"> RAW!S794</f>
        <v>L</v>
      </c>
      <c r="U794" s="20" t="str">
        <f xml:space="preserve"> RAW!T794</f>
        <v>N</v>
      </c>
      <c r="V794" s="21">
        <f xml:space="preserve"> ((RAW!U794 / 10000000000) * 1000)</f>
        <v>0</v>
      </c>
      <c r="W794" s="22">
        <f xml:space="preserve"> ((RAW!V794 / 1000000000) * 1000)</f>
        <v>266.054687</v>
      </c>
      <c r="X794" s="19" t="str">
        <f xml:space="preserve"> RAW!W794</f>
        <v>S</v>
      </c>
      <c r="Y794" s="19" t="str">
        <f xml:space="preserve"> RAW!X794</f>
        <v>L</v>
      </c>
      <c r="Z794" s="20" t="str">
        <f xml:space="preserve"> RAW!Y794</f>
        <v>N</v>
      </c>
      <c r="AA794" s="19">
        <f xml:space="preserve"> ((RAW!Z794 / 10000000000) * 1000)</f>
        <v>0</v>
      </c>
      <c r="AB794" s="19">
        <f xml:space="preserve"> RAW!AA794 / 5</f>
        <v>1377.4</v>
      </c>
      <c r="AC794" s="20">
        <f xml:space="preserve"> ((RAW!AB794 / 1000000) * 1000)</f>
        <v>0</v>
      </c>
    </row>
    <row r="795" spans="1:29" x14ac:dyDescent="0.25">
      <c r="A795" s="28">
        <v>43241.294372870369</v>
      </c>
      <c r="B795" s="18">
        <f t="shared" si="13"/>
        <v>66.000000277650543</v>
      </c>
      <c r="C795" s="19">
        <f xml:space="preserve"> RAW!B795 / 5</f>
        <v>1377.4</v>
      </c>
      <c r="D795" s="19">
        <f xml:space="preserve"> RAW!C795 / 5</f>
        <v>-132.80000000000001</v>
      </c>
      <c r="E795" s="20">
        <f xml:space="preserve"> RAW!D795 / 5</f>
        <v>-473.2</v>
      </c>
      <c r="F795" s="19">
        <f xml:space="preserve"> RAW!E795 / 5000</f>
        <v>1.3046</v>
      </c>
      <c r="G795" s="19">
        <f xml:space="preserve"> RAW!F795 / 5000</f>
        <v>-0.34599999999999997</v>
      </c>
      <c r="H795" s="19">
        <f xml:space="preserve"> RAW!G795 / 5000</f>
        <v>3.3999999999999998E-3</v>
      </c>
      <c r="I795" s="19">
        <f xml:space="preserve"> RAW!H795 / 5000</f>
        <v>0.114</v>
      </c>
      <c r="J795" s="20">
        <f xml:space="preserve"> RAW!I795 / 5000</f>
        <v>0.52600000000000002</v>
      </c>
      <c r="K795" s="20">
        <f xml:space="preserve"> RAW!J795</f>
        <v>11111001</v>
      </c>
      <c r="L795" s="21">
        <f xml:space="preserve"> ((RAW!K795 / 10000000000) * 1000)</f>
        <v>0</v>
      </c>
      <c r="M795" s="22">
        <f xml:space="preserve"> ((RAW!L795 / 1000000000) * 1000)</f>
        <v>190.11805699999999</v>
      </c>
      <c r="N795" s="19" t="str">
        <f xml:space="preserve"> RAW!M795</f>
        <v>R</v>
      </c>
      <c r="O795" s="19" t="str">
        <f xml:space="preserve"> RAW!N795</f>
        <v>L</v>
      </c>
      <c r="P795" s="20" t="str">
        <f xml:space="preserve"> RAW!O795</f>
        <v>-</v>
      </c>
      <c r="Q795" s="21">
        <f xml:space="preserve"> ((RAW!P795 / 10000000000) * 1000)</f>
        <v>0</v>
      </c>
      <c r="R795" s="22">
        <f xml:space="preserve"> ((RAW!Q795 / 1000000000) * 1000)</f>
        <v>0.697797</v>
      </c>
      <c r="S795" s="19" t="str">
        <f xml:space="preserve"> RAW!R795</f>
        <v>S</v>
      </c>
      <c r="T795" s="19" t="str">
        <f xml:space="preserve"> RAW!S795</f>
        <v>L</v>
      </c>
      <c r="U795" s="20" t="str">
        <f xml:space="preserve"> RAW!T795</f>
        <v>N</v>
      </c>
      <c r="V795" s="21">
        <f xml:space="preserve"> ((RAW!U795 / 10000000000) * 1000)</f>
        <v>0</v>
      </c>
      <c r="W795" s="22">
        <f xml:space="preserve"> ((RAW!V795 / 1000000000) * 1000)</f>
        <v>266.054687</v>
      </c>
      <c r="X795" s="19" t="str">
        <f xml:space="preserve"> RAW!W795</f>
        <v>S</v>
      </c>
      <c r="Y795" s="19" t="str">
        <f xml:space="preserve"> RAW!X795</f>
        <v>L</v>
      </c>
      <c r="Z795" s="20" t="str">
        <f xml:space="preserve"> RAW!Y795</f>
        <v>N</v>
      </c>
      <c r="AA795" s="19">
        <f xml:space="preserve"> ((RAW!Z795 / 10000000000) * 1000)</f>
        <v>0</v>
      </c>
      <c r="AB795" s="19">
        <f xml:space="preserve"> RAW!AA795 / 5</f>
        <v>1377.4</v>
      </c>
      <c r="AC795" s="20">
        <f xml:space="preserve"> ((RAW!AB795 / 1000000) * 1000)</f>
        <v>0</v>
      </c>
    </row>
    <row r="796" spans="1:29" x14ac:dyDescent="0.25">
      <c r="A796" s="28">
        <v>43241.297845092595</v>
      </c>
      <c r="B796" s="18">
        <f t="shared" si="13"/>
        <v>66.083333611080889</v>
      </c>
      <c r="C796" s="19">
        <f xml:space="preserve"> RAW!B796 / 5</f>
        <v>1377.2</v>
      </c>
      <c r="D796" s="19">
        <f xml:space="preserve"> RAW!C796 / 5</f>
        <v>-132.80000000000001</v>
      </c>
      <c r="E796" s="20">
        <f xml:space="preserve"> RAW!D796 / 5</f>
        <v>-473.2</v>
      </c>
      <c r="F796" s="19">
        <f xml:space="preserve"> RAW!E796 / 5000</f>
        <v>1.3046</v>
      </c>
      <c r="G796" s="19">
        <f xml:space="preserve"> RAW!F796 / 5000</f>
        <v>-0.34620000000000001</v>
      </c>
      <c r="H796" s="19">
        <f xml:space="preserve"> RAW!G796 / 5000</f>
        <v>3.3999999999999998E-3</v>
      </c>
      <c r="I796" s="19">
        <f xml:space="preserve"> RAW!H796 / 5000</f>
        <v>0.1138</v>
      </c>
      <c r="J796" s="20">
        <f xml:space="preserve"> RAW!I796 / 5000</f>
        <v>0.52600000000000002</v>
      </c>
      <c r="K796" s="20">
        <f xml:space="preserve"> RAW!J796</f>
        <v>11111001</v>
      </c>
      <c r="L796" s="21">
        <f xml:space="preserve"> ((RAW!K796 / 10000000000) * 1000)</f>
        <v>0</v>
      </c>
      <c r="M796" s="22">
        <f xml:space="preserve"> ((RAW!L796 / 1000000000) * 1000)</f>
        <v>190.11805699999999</v>
      </c>
      <c r="N796" s="19" t="str">
        <f xml:space="preserve"> RAW!M796</f>
        <v>R</v>
      </c>
      <c r="O796" s="19" t="str">
        <f xml:space="preserve"> RAW!N796</f>
        <v>L</v>
      </c>
      <c r="P796" s="20" t="str">
        <f xml:space="preserve"> RAW!O796</f>
        <v>-</v>
      </c>
      <c r="Q796" s="21">
        <f xml:space="preserve"> ((RAW!P796 / 10000000000) * 1000)</f>
        <v>0</v>
      </c>
      <c r="R796" s="22">
        <f xml:space="preserve"> ((RAW!Q796 / 1000000000) * 1000)</f>
        <v>0.697797</v>
      </c>
      <c r="S796" s="19" t="str">
        <f xml:space="preserve"> RAW!R796</f>
        <v>S</v>
      </c>
      <c r="T796" s="19" t="str">
        <f xml:space="preserve"> RAW!S796</f>
        <v>L</v>
      </c>
      <c r="U796" s="20" t="str">
        <f xml:space="preserve"> RAW!T796</f>
        <v>N</v>
      </c>
      <c r="V796" s="21">
        <f xml:space="preserve"> ((RAW!U796 / 10000000000) * 1000)</f>
        <v>0</v>
      </c>
      <c r="W796" s="22">
        <f xml:space="preserve"> ((RAW!V796 / 1000000000) * 1000)</f>
        <v>266.054687</v>
      </c>
      <c r="X796" s="19" t="str">
        <f xml:space="preserve"> RAW!W796</f>
        <v>S</v>
      </c>
      <c r="Y796" s="19" t="str">
        <f xml:space="preserve"> RAW!X796</f>
        <v>L</v>
      </c>
      <c r="Z796" s="20" t="str">
        <f xml:space="preserve"> RAW!Y796</f>
        <v>N</v>
      </c>
      <c r="AA796" s="19">
        <f xml:space="preserve"> ((RAW!Z796 / 10000000000) * 1000)</f>
        <v>0</v>
      </c>
      <c r="AB796" s="19">
        <f xml:space="preserve"> RAW!AA796 / 5</f>
        <v>1377.2</v>
      </c>
      <c r="AC796" s="20">
        <f xml:space="preserve"> ((RAW!AB796 / 1000000) * 1000)</f>
        <v>0</v>
      </c>
    </row>
    <row r="797" spans="1:29" x14ac:dyDescent="0.25">
      <c r="A797" s="28">
        <v>43241.301317303238</v>
      </c>
      <c r="B797" s="18">
        <f t="shared" si="13"/>
        <v>66.166666666511446</v>
      </c>
      <c r="C797" s="19">
        <f xml:space="preserve"> RAW!B797 / 5</f>
        <v>1377.4</v>
      </c>
      <c r="D797" s="19">
        <f xml:space="preserve"> RAW!C797 / 5</f>
        <v>-132.80000000000001</v>
      </c>
      <c r="E797" s="20">
        <f xml:space="preserve"> RAW!D797 / 5</f>
        <v>-473.2</v>
      </c>
      <c r="F797" s="19">
        <f xml:space="preserve"> RAW!E797 / 5000</f>
        <v>1.3048</v>
      </c>
      <c r="G797" s="19">
        <f xml:space="preserve"> RAW!F797 / 5000</f>
        <v>-0.34620000000000001</v>
      </c>
      <c r="H797" s="19">
        <f xml:space="preserve"> RAW!G797 / 5000</f>
        <v>3.3999999999999998E-3</v>
      </c>
      <c r="I797" s="19">
        <f xml:space="preserve"> RAW!H797 / 5000</f>
        <v>0.1138</v>
      </c>
      <c r="J797" s="20">
        <f xml:space="preserve"> RAW!I797 / 5000</f>
        <v>0.52600000000000002</v>
      </c>
      <c r="K797" s="20">
        <f xml:space="preserve"> RAW!J797</f>
        <v>11111001</v>
      </c>
      <c r="L797" s="21">
        <f xml:space="preserve"> ((RAW!K797 / 10000000000) * 1000)</f>
        <v>0</v>
      </c>
      <c r="M797" s="22">
        <f xml:space="preserve"> ((RAW!L797 / 1000000000) * 1000)</f>
        <v>190.11805699999999</v>
      </c>
      <c r="N797" s="19" t="str">
        <f xml:space="preserve"> RAW!M797</f>
        <v>R</v>
      </c>
      <c r="O797" s="19" t="str">
        <f xml:space="preserve"> RAW!N797</f>
        <v>L</v>
      </c>
      <c r="P797" s="20" t="str">
        <f xml:space="preserve"> RAW!O797</f>
        <v>-</v>
      </c>
      <c r="Q797" s="21">
        <f xml:space="preserve"> ((RAW!P797 / 10000000000) * 1000)</f>
        <v>0</v>
      </c>
      <c r="R797" s="22">
        <f xml:space="preserve"> ((RAW!Q797 / 1000000000) * 1000)</f>
        <v>0.697797</v>
      </c>
      <c r="S797" s="19" t="str">
        <f xml:space="preserve"> RAW!R797</f>
        <v>S</v>
      </c>
      <c r="T797" s="19" t="str">
        <f xml:space="preserve"> RAW!S797</f>
        <v>L</v>
      </c>
      <c r="U797" s="20" t="str">
        <f xml:space="preserve"> RAW!T797</f>
        <v>N</v>
      </c>
      <c r="V797" s="21">
        <f xml:space="preserve"> ((RAW!U797 / 10000000000) * 1000)</f>
        <v>0</v>
      </c>
      <c r="W797" s="22">
        <f xml:space="preserve"> ((RAW!V797 / 1000000000) * 1000)</f>
        <v>266.054687</v>
      </c>
      <c r="X797" s="19" t="str">
        <f xml:space="preserve"> RAW!W797</f>
        <v>S</v>
      </c>
      <c r="Y797" s="19" t="str">
        <f xml:space="preserve"> RAW!X797</f>
        <v>L</v>
      </c>
      <c r="Z797" s="20" t="str">
        <f xml:space="preserve"> RAW!Y797</f>
        <v>N</v>
      </c>
      <c r="AA797" s="19">
        <f xml:space="preserve"> ((RAW!Z797 / 10000000000) * 1000)</f>
        <v>0</v>
      </c>
      <c r="AB797" s="19">
        <f xml:space="preserve"> RAW!AA797 / 5</f>
        <v>1377.4</v>
      </c>
      <c r="AC797" s="20">
        <f xml:space="preserve"> ((RAW!AB797 / 1000000) * 1000)</f>
        <v>0</v>
      </c>
    </row>
    <row r="798" spans="1:29" x14ac:dyDescent="0.25">
      <c r="A798" s="28">
        <v>43241.30478953704</v>
      </c>
      <c r="B798" s="18">
        <f t="shared" si="13"/>
        <v>66.250000277766958</v>
      </c>
      <c r="C798" s="19">
        <f xml:space="preserve"> RAW!B798 / 5</f>
        <v>1377.4</v>
      </c>
      <c r="D798" s="19">
        <f xml:space="preserve"> RAW!C798 / 5</f>
        <v>-132.80000000000001</v>
      </c>
      <c r="E798" s="20">
        <f xml:space="preserve"> RAW!D798 / 5</f>
        <v>-473.2</v>
      </c>
      <c r="F798" s="19">
        <f xml:space="preserve"> RAW!E798 / 5000</f>
        <v>1.3046</v>
      </c>
      <c r="G798" s="19">
        <f xml:space="preserve"> RAW!F798 / 5000</f>
        <v>-0.34620000000000001</v>
      </c>
      <c r="H798" s="19">
        <f xml:space="preserve"> RAW!G798 / 5000</f>
        <v>3.3999999999999998E-3</v>
      </c>
      <c r="I798" s="19">
        <f xml:space="preserve"> RAW!H798 / 5000</f>
        <v>0.1138</v>
      </c>
      <c r="J798" s="20">
        <f xml:space="preserve"> RAW!I798 / 5000</f>
        <v>0.52600000000000002</v>
      </c>
      <c r="K798" s="20">
        <f xml:space="preserve"> RAW!J798</f>
        <v>11111001</v>
      </c>
      <c r="L798" s="21">
        <f xml:space="preserve"> ((RAW!K798 / 10000000000) * 1000)</f>
        <v>0</v>
      </c>
      <c r="M798" s="22">
        <f xml:space="preserve"> ((RAW!L798 / 1000000000) * 1000)</f>
        <v>190.11805699999999</v>
      </c>
      <c r="N798" s="19" t="str">
        <f xml:space="preserve"> RAW!M798</f>
        <v>R</v>
      </c>
      <c r="O798" s="19" t="str">
        <f xml:space="preserve"> RAW!N798</f>
        <v>L</v>
      </c>
      <c r="P798" s="20" t="str">
        <f xml:space="preserve"> RAW!O798</f>
        <v>-</v>
      </c>
      <c r="Q798" s="21">
        <f xml:space="preserve"> ((RAW!P798 / 10000000000) * 1000)</f>
        <v>0</v>
      </c>
      <c r="R798" s="22">
        <f xml:space="preserve"> ((RAW!Q798 / 1000000000) * 1000)</f>
        <v>0.697797</v>
      </c>
      <c r="S798" s="19" t="str">
        <f xml:space="preserve"> RAW!R798</f>
        <v>S</v>
      </c>
      <c r="T798" s="19" t="str">
        <f xml:space="preserve"> RAW!S798</f>
        <v>L</v>
      </c>
      <c r="U798" s="20" t="str">
        <f xml:space="preserve"> RAW!T798</f>
        <v>N</v>
      </c>
      <c r="V798" s="21">
        <f xml:space="preserve"> ((RAW!U798 / 10000000000) * 1000)</f>
        <v>0</v>
      </c>
      <c r="W798" s="22">
        <f xml:space="preserve"> ((RAW!V798 / 1000000000) * 1000)</f>
        <v>266.054687</v>
      </c>
      <c r="X798" s="19" t="str">
        <f xml:space="preserve"> RAW!W798</f>
        <v>S</v>
      </c>
      <c r="Y798" s="19" t="str">
        <f xml:space="preserve"> RAW!X798</f>
        <v>L</v>
      </c>
      <c r="Z798" s="20" t="str">
        <f xml:space="preserve"> RAW!Y798</f>
        <v>N</v>
      </c>
      <c r="AA798" s="19">
        <f xml:space="preserve"> ((RAW!Z798 / 10000000000) * 1000)</f>
        <v>0</v>
      </c>
      <c r="AB798" s="19">
        <f xml:space="preserve"> RAW!AA798 / 5</f>
        <v>1377.4</v>
      </c>
      <c r="AC798" s="20">
        <f xml:space="preserve"> ((RAW!AB798 / 1000000) * 1000)</f>
        <v>0</v>
      </c>
    </row>
    <row r="799" spans="1:29" x14ac:dyDescent="0.25">
      <c r="A799" s="28">
        <v>43241.308261759259</v>
      </c>
      <c r="B799" s="18">
        <f t="shared" si="13"/>
        <v>66.333333611022681</v>
      </c>
      <c r="C799" s="19">
        <f xml:space="preserve"> RAW!B799 / 5</f>
        <v>1377.4</v>
      </c>
      <c r="D799" s="19">
        <f xml:space="preserve"> RAW!C799 / 5</f>
        <v>-132.80000000000001</v>
      </c>
      <c r="E799" s="20">
        <f xml:space="preserve"> RAW!D799 / 5</f>
        <v>-473.2</v>
      </c>
      <c r="F799" s="19">
        <f xml:space="preserve"> RAW!E799 / 5000</f>
        <v>1.3046</v>
      </c>
      <c r="G799" s="19">
        <f xml:space="preserve"> RAW!F799 / 5000</f>
        <v>-0.34620000000000001</v>
      </c>
      <c r="H799" s="19">
        <f xml:space="preserve"> RAW!G799 / 5000</f>
        <v>3.5999999999999999E-3</v>
      </c>
      <c r="I799" s="19">
        <f xml:space="preserve"> RAW!H799 / 5000</f>
        <v>0.11360000000000001</v>
      </c>
      <c r="J799" s="20">
        <f xml:space="preserve"> RAW!I799 / 5000</f>
        <v>0.52600000000000002</v>
      </c>
      <c r="K799" s="20">
        <f xml:space="preserve"> RAW!J799</f>
        <v>11111001</v>
      </c>
      <c r="L799" s="21">
        <f xml:space="preserve"> ((RAW!K799 / 10000000000) * 1000)</f>
        <v>0</v>
      </c>
      <c r="M799" s="22">
        <f xml:space="preserve"> ((RAW!L799 / 1000000000) * 1000)</f>
        <v>190.11805699999999</v>
      </c>
      <c r="N799" s="19" t="str">
        <f xml:space="preserve"> RAW!M799</f>
        <v>R</v>
      </c>
      <c r="O799" s="19" t="str">
        <f xml:space="preserve"> RAW!N799</f>
        <v>L</v>
      </c>
      <c r="P799" s="20" t="str">
        <f xml:space="preserve"> RAW!O799</f>
        <v>-</v>
      </c>
      <c r="Q799" s="21">
        <f xml:space="preserve"> ((RAW!P799 / 10000000000) * 1000)</f>
        <v>0</v>
      </c>
      <c r="R799" s="22">
        <f xml:space="preserve"> ((RAW!Q799 / 1000000000) * 1000)</f>
        <v>0.697797</v>
      </c>
      <c r="S799" s="19" t="str">
        <f xml:space="preserve"> RAW!R799</f>
        <v>S</v>
      </c>
      <c r="T799" s="19" t="str">
        <f xml:space="preserve"> RAW!S799</f>
        <v>L</v>
      </c>
      <c r="U799" s="20" t="str">
        <f xml:space="preserve"> RAW!T799</f>
        <v>N</v>
      </c>
      <c r="V799" s="21">
        <f xml:space="preserve"> ((RAW!U799 / 10000000000) * 1000)</f>
        <v>0</v>
      </c>
      <c r="W799" s="22">
        <f xml:space="preserve"> ((RAW!V799 / 1000000000) * 1000)</f>
        <v>266.054687</v>
      </c>
      <c r="X799" s="19" t="str">
        <f xml:space="preserve"> RAW!W799</f>
        <v>S</v>
      </c>
      <c r="Y799" s="19" t="str">
        <f xml:space="preserve"> RAW!X799</f>
        <v>L</v>
      </c>
      <c r="Z799" s="20" t="str">
        <f xml:space="preserve"> RAW!Y799</f>
        <v>N</v>
      </c>
      <c r="AA799" s="19">
        <f xml:space="preserve"> ((RAW!Z799 / 10000000000) * 1000)</f>
        <v>0</v>
      </c>
      <c r="AB799" s="19">
        <f xml:space="preserve"> RAW!AA799 / 5</f>
        <v>1377.4</v>
      </c>
      <c r="AC799" s="20">
        <f xml:space="preserve"> ((RAW!AB799 / 1000000) * 1000)</f>
        <v>0</v>
      </c>
    </row>
    <row r="800" spans="1:29" x14ac:dyDescent="0.25">
      <c r="A800" s="28">
        <v>43241.311733981478</v>
      </c>
      <c r="B800" s="18">
        <f t="shared" si="13"/>
        <v>66.416666944278404</v>
      </c>
      <c r="C800" s="19">
        <f xml:space="preserve"> RAW!B800 / 5</f>
        <v>1377.4</v>
      </c>
      <c r="D800" s="19">
        <f xml:space="preserve"> RAW!C800 / 5</f>
        <v>-132.80000000000001</v>
      </c>
      <c r="E800" s="20">
        <f xml:space="preserve"> RAW!D800 / 5</f>
        <v>-473.2</v>
      </c>
      <c r="F800" s="19">
        <f xml:space="preserve"> RAW!E800 / 5000</f>
        <v>1.3046</v>
      </c>
      <c r="G800" s="19">
        <f xml:space="preserve"> RAW!F800 / 5000</f>
        <v>-0.34639999999999999</v>
      </c>
      <c r="H800" s="19">
        <f xml:space="preserve"> RAW!G800 / 5000</f>
        <v>3.3999999999999998E-3</v>
      </c>
      <c r="I800" s="19">
        <f xml:space="preserve"> RAW!H800 / 5000</f>
        <v>0.1138</v>
      </c>
      <c r="J800" s="20">
        <f xml:space="preserve"> RAW!I800 / 5000</f>
        <v>0.52600000000000002</v>
      </c>
      <c r="K800" s="20">
        <f xml:space="preserve"> RAW!J800</f>
        <v>11111001</v>
      </c>
      <c r="L800" s="21">
        <f xml:space="preserve"> ((RAW!K800 / 10000000000) * 1000)</f>
        <v>0</v>
      </c>
      <c r="M800" s="22">
        <f xml:space="preserve"> ((RAW!L800 / 1000000000) * 1000)</f>
        <v>190.11805699999999</v>
      </c>
      <c r="N800" s="19" t="str">
        <f xml:space="preserve"> RAW!M800</f>
        <v>R</v>
      </c>
      <c r="O800" s="19" t="str">
        <f xml:space="preserve"> RAW!N800</f>
        <v>L</v>
      </c>
      <c r="P800" s="20" t="str">
        <f xml:space="preserve"> RAW!O800</f>
        <v>-</v>
      </c>
      <c r="Q800" s="21">
        <f xml:space="preserve"> ((RAW!P800 / 10000000000) * 1000)</f>
        <v>0</v>
      </c>
      <c r="R800" s="22">
        <f xml:space="preserve"> ((RAW!Q800 / 1000000000) * 1000)</f>
        <v>0.697797</v>
      </c>
      <c r="S800" s="19" t="str">
        <f xml:space="preserve"> RAW!R800</f>
        <v>S</v>
      </c>
      <c r="T800" s="19" t="str">
        <f xml:space="preserve"> RAW!S800</f>
        <v>L</v>
      </c>
      <c r="U800" s="20" t="str">
        <f xml:space="preserve"> RAW!T800</f>
        <v>N</v>
      </c>
      <c r="V800" s="21">
        <f xml:space="preserve"> ((RAW!U800 / 10000000000) * 1000)</f>
        <v>0</v>
      </c>
      <c r="W800" s="22">
        <f xml:space="preserve"> ((RAW!V800 / 1000000000) * 1000)</f>
        <v>266.054687</v>
      </c>
      <c r="X800" s="19" t="str">
        <f xml:space="preserve"> RAW!W800</f>
        <v>S</v>
      </c>
      <c r="Y800" s="19" t="str">
        <f xml:space="preserve"> RAW!X800</f>
        <v>L</v>
      </c>
      <c r="Z800" s="20" t="str">
        <f xml:space="preserve"> RAW!Y800</f>
        <v>N</v>
      </c>
      <c r="AA800" s="19">
        <f xml:space="preserve"> ((RAW!Z800 / 10000000000) * 1000)</f>
        <v>0</v>
      </c>
      <c r="AB800" s="19">
        <f xml:space="preserve"> RAW!AA800 / 5</f>
        <v>1377.4</v>
      </c>
      <c r="AC800" s="20">
        <f xml:space="preserve"> ((RAW!AB800 / 1000000) * 1000)</f>
        <v>0</v>
      </c>
    </row>
    <row r="801" spans="1:29" x14ac:dyDescent="0.25">
      <c r="A801" s="28">
        <v>43241.315206203704</v>
      </c>
      <c r="B801" s="18">
        <f t="shared" si="13"/>
        <v>66.50000027770875</v>
      </c>
      <c r="C801" s="19">
        <f xml:space="preserve"> RAW!B801 / 5</f>
        <v>1377.4</v>
      </c>
      <c r="D801" s="19">
        <f xml:space="preserve"> RAW!C801 / 5</f>
        <v>-132.80000000000001</v>
      </c>
      <c r="E801" s="20">
        <f xml:space="preserve"> RAW!D801 / 5</f>
        <v>-473.2</v>
      </c>
      <c r="F801" s="19">
        <f xml:space="preserve"> RAW!E801 / 5000</f>
        <v>1.3048</v>
      </c>
      <c r="G801" s="19">
        <f xml:space="preserve"> RAW!F801 / 5000</f>
        <v>-0.34620000000000001</v>
      </c>
      <c r="H801" s="19">
        <f xml:space="preserve"> RAW!G801 / 5000</f>
        <v>3.3999999999999998E-3</v>
      </c>
      <c r="I801" s="19">
        <f xml:space="preserve"> RAW!H801 / 5000</f>
        <v>0.1138</v>
      </c>
      <c r="J801" s="20">
        <f xml:space="preserve"> RAW!I801 / 5000</f>
        <v>0.52600000000000002</v>
      </c>
      <c r="K801" s="20">
        <f xml:space="preserve"> RAW!J801</f>
        <v>11111001</v>
      </c>
      <c r="L801" s="21">
        <f xml:space="preserve"> ((RAW!K801 / 10000000000) * 1000)</f>
        <v>0</v>
      </c>
      <c r="M801" s="22">
        <f xml:space="preserve"> ((RAW!L801 / 1000000000) * 1000)</f>
        <v>190.11805699999999</v>
      </c>
      <c r="N801" s="19" t="str">
        <f xml:space="preserve"> RAW!M801</f>
        <v>R</v>
      </c>
      <c r="O801" s="19" t="str">
        <f xml:space="preserve"> RAW!N801</f>
        <v>L</v>
      </c>
      <c r="P801" s="20" t="str">
        <f xml:space="preserve"> RAW!O801</f>
        <v>-</v>
      </c>
      <c r="Q801" s="21">
        <f xml:space="preserve"> ((RAW!P801 / 10000000000) * 1000)</f>
        <v>0</v>
      </c>
      <c r="R801" s="22">
        <f xml:space="preserve"> ((RAW!Q801 / 1000000000) * 1000)</f>
        <v>0.697797</v>
      </c>
      <c r="S801" s="19" t="str">
        <f xml:space="preserve"> RAW!R801</f>
        <v>S</v>
      </c>
      <c r="T801" s="19" t="str">
        <f xml:space="preserve"> RAW!S801</f>
        <v>L</v>
      </c>
      <c r="U801" s="20" t="str">
        <f xml:space="preserve"> RAW!T801</f>
        <v>N</v>
      </c>
      <c r="V801" s="21">
        <f xml:space="preserve"> ((RAW!U801 / 10000000000) * 1000)</f>
        <v>0</v>
      </c>
      <c r="W801" s="22">
        <f xml:space="preserve"> ((RAW!V801 / 1000000000) * 1000)</f>
        <v>266.054687</v>
      </c>
      <c r="X801" s="19" t="str">
        <f xml:space="preserve"> RAW!W801</f>
        <v>S</v>
      </c>
      <c r="Y801" s="19" t="str">
        <f xml:space="preserve"> RAW!X801</f>
        <v>L</v>
      </c>
      <c r="Z801" s="20" t="str">
        <f xml:space="preserve"> RAW!Y801</f>
        <v>N</v>
      </c>
      <c r="AA801" s="19">
        <f xml:space="preserve"> ((RAW!Z801 / 10000000000) * 1000)</f>
        <v>0</v>
      </c>
      <c r="AB801" s="19">
        <f xml:space="preserve"> RAW!AA801 / 5</f>
        <v>1377.4</v>
      </c>
      <c r="AC801" s="20">
        <f xml:space="preserve"> ((RAW!AB801 / 1000000) * 1000)</f>
        <v>0</v>
      </c>
    </row>
    <row r="802" spans="1:29" x14ac:dyDescent="0.25">
      <c r="A802" s="28">
        <v>43241.318678414355</v>
      </c>
      <c r="B802" s="18">
        <f t="shared" si="13"/>
        <v>66.583333333313931</v>
      </c>
      <c r="C802" s="19">
        <f xml:space="preserve"> RAW!B802 / 5</f>
        <v>1377.4</v>
      </c>
      <c r="D802" s="19">
        <f xml:space="preserve"> RAW!C802 / 5</f>
        <v>-132.80000000000001</v>
      </c>
      <c r="E802" s="20">
        <f xml:space="preserve"> RAW!D802 / 5</f>
        <v>-473.2</v>
      </c>
      <c r="F802" s="19">
        <f xml:space="preserve"> RAW!E802 / 5000</f>
        <v>1.3046</v>
      </c>
      <c r="G802" s="19">
        <f xml:space="preserve"> RAW!F802 / 5000</f>
        <v>-0.34599999999999997</v>
      </c>
      <c r="H802" s="19">
        <f xml:space="preserve"> RAW!G802 / 5000</f>
        <v>3.5999999999999999E-3</v>
      </c>
      <c r="I802" s="19">
        <f xml:space="preserve"> RAW!H802 / 5000</f>
        <v>0.1138</v>
      </c>
      <c r="J802" s="20">
        <f xml:space="preserve"> RAW!I802 / 5000</f>
        <v>0.5262</v>
      </c>
      <c r="K802" s="20">
        <f xml:space="preserve"> RAW!J802</f>
        <v>11111001</v>
      </c>
      <c r="L802" s="21">
        <f xml:space="preserve"> ((RAW!K802 / 10000000000) * 1000)</f>
        <v>0</v>
      </c>
      <c r="M802" s="22">
        <f xml:space="preserve"> ((RAW!L802 / 1000000000) * 1000)</f>
        <v>190.11805699999999</v>
      </c>
      <c r="N802" s="19" t="str">
        <f xml:space="preserve"> RAW!M802</f>
        <v>R</v>
      </c>
      <c r="O802" s="19" t="str">
        <f xml:space="preserve"> RAW!N802</f>
        <v>L</v>
      </c>
      <c r="P802" s="20" t="str">
        <f xml:space="preserve"> RAW!O802</f>
        <v>-</v>
      </c>
      <c r="Q802" s="21">
        <f xml:space="preserve"> ((RAW!P802 / 10000000000) * 1000)</f>
        <v>0</v>
      </c>
      <c r="R802" s="22">
        <f xml:space="preserve"> ((RAW!Q802 / 1000000000) * 1000)</f>
        <v>0.697797</v>
      </c>
      <c r="S802" s="19" t="str">
        <f xml:space="preserve"> RAW!R802</f>
        <v>S</v>
      </c>
      <c r="T802" s="19" t="str">
        <f xml:space="preserve"> RAW!S802</f>
        <v>L</v>
      </c>
      <c r="U802" s="20" t="str">
        <f xml:space="preserve"> RAW!T802</f>
        <v>N</v>
      </c>
      <c r="V802" s="21">
        <f xml:space="preserve"> ((RAW!U802 / 10000000000) * 1000)</f>
        <v>0</v>
      </c>
      <c r="W802" s="22">
        <f xml:space="preserve"> ((RAW!V802 / 1000000000) * 1000)</f>
        <v>266.054687</v>
      </c>
      <c r="X802" s="19" t="str">
        <f xml:space="preserve"> RAW!W802</f>
        <v>S</v>
      </c>
      <c r="Y802" s="19" t="str">
        <f xml:space="preserve"> RAW!X802</f>
        <v>L</v>
      </c>
      <c r="Z802" s="20" t="str">
        <f xml:space="preserve"> RAW!Y802</f>
        <v>N</v>
      </c>
      <c r="AA802" s="19">
        <f xml:space="preserve"> ((RAW!Z802 / 10000000000) * 1000)</f>
        <v>0</v>
      </c>
      <c r="AB802" s="19">
        <f xml:space="preserve"> RAW!AA802 / 5</f>
        <v>1377.4</v>
      </c>
      <c r="AC802" s="20">
        <f xml:space="preserve"> ((RAW!AB802 / 1000000) * 1000)</f>
        <v>0</v>
      </c>
    </row>
    <row r="803" spans="1:29" x14ac:dyDescent="0.25">
      <c r="A803" s="28">
        <v>43241.32215064815</v>
      </c>
      <c r="B803" s="18">
        <f t="shared" si="13"/>
        <v>66.666666944394819</v>
      </c>
      <c r="C803" s="19">
        <f xml:space="preserve"> RAW!B803 / 5</f>
        <v>1377.4</v>
      </c>
      <c r="D803" s="19">
        <f xml:space="preserve"> RAW!C803 / 5</f>
        <v>-132.80000000000001</v>
      </c>
      <c r="E803" s="20">
        <f xml:space="preserve"> RAW!D803 / 5</f>
        <v>-473.2</v>
      </c>
      <c r="F803" s="19">
        <f xml:space="preserve"> RAW!E803 / 5000</f>
        <v>1.3048</v>
      </c>
      <c r="G803" s="19">
        <f xml:space="preserve"> RAW!F803 / 5000</f>
        <v>-0.34620000000000001</v>
      </c>
      <c r="H803" s="19">
        <f xml:space="preserve"> RAW!G803 / 5000</f>
        <v>3.3999999999999998E-3</v>
      </c>
      <c r="I803" s="19">
        <f xml:space="preserve"> RAW!H803 / 5000</f>
        <v>0.1138</v>
      </c>
      <c r="J803" s="20">
        <f xml:space="preserve"> RAW!I803 / 5000</f>
        <v>0.52600000000000002</v>
      </c>
      <c r="K803" s="20">
        <f xml:space="preserve"> RAW!J803</f>
        <v>11111001</v>
      </c>
      <c r="L803" s="21">
        <f xml:space="preserve"> ((RAW!K803 / 10000000000) * 1000)</f>
        <v>0</v>
      </c>
      <c r="M803" s="22">
        <f xml:space="preserve"> ((RAW!L803 / 1000000000) * 1000)</f>
        <v>190.11805699999999</v>
      </c>
      <c r="N803" s="19" t="str">
        <f xml:space="preserve"> RAW!M803</f>
        <v>R</v>
      </c>
      <c r="O803" s="19" t="str">
        <f xml:space="preserve"> RAW!N803</f>
        <v>L</v>
      </c>
      <c r="P803" s="20" t="str">
        <f xml:space="preserve"> RAW!O803</f>
        <v>-</v>
      </c>
      <c r="Q803" s="21">
        <f xml:space="preserve"> ((RAW!P803 / 10000000000) * 1000)</f>
        <v>0</v>
      </c>
      <c r="R803" s="22">
        <f xml:space="preserve"> ((RAW!Q803 / 1000000000) * 1000)</f>
        <v>0.697797</v>
      </c>
      <c r="S803" s="19" t="str">
        <f xml:space="preserve"> RAW!R803</f>
        <v>S</v>
      </c>
      <c r="T803" s="19" t="str">
        <f xml:space="preserve"> RAW!S803</f>
        <v>L</v>
      </c>
      <c r="U803" s="20" t="str">
        <f xml:space="preserve"> RAW!T803</f>
        <v>N</v>
      </c>
      <c r="V803" s="21">
        <f xml:space="preserve"> ((RAW!U803 / 10000000000) * 1000)</f>
        <v>0</v>
      </c>
      <c r="W803" s="22">
        <f xml:space="preserve"> ((RAW!V803 / 1000000000) * 1000)</f>
        <v>266.054687</v>
      </c>
      <c r="X803" s="19" t="str">
        <f xml:space="preserve"> RAW!W803</f>
        <v>S</v>
      </c>
      <c r="Y803" s="19" t="str">
        <f xml:space="preserve"> RAW!X803</f>
        <v>L</v>
      </c>
      <c r="Z803" s="20" t="str">
        <f xml:space="preserve"> RAW!Y803</f>
        <v>N</v>
      </c>
      <c r="AA803" s="19">
        <f xml:space="preserve"> ((RAW!Z803 / 10000000000) * 1000)</f>
        <v>0</v>
      </c>
      <c r="AB803" s="19">
        <f xml:space="preserve"> RAW!AA803 / 5</f>
        <v>1377.4</v>
      </c>
      <c r="AC803" s="20">
        <f xml:space="preserve"> ((RAW!AB803 / 1000000) * 1000)</f>
        <v>0</v>
      </c>
    </row>
    <row r="804" spans="1:29" x14ac:dyDescent="0.25">
      <c r="A804" s="28">
        <v>43241.3256228588</v>
      </c>
      <c r="B804" s="18">
        <f t="shared" si="13"/>
        <v>66.75</v>
      </c>
      <c r="C804" s="19">
        <f xml:space="preserve"> RAW!B804 / 5</f>
        <v>1377.4</v>
      </c>
      <c r="D804" s="19">
        <f xml:space="preserve"> RAW!C804 / 5</f>
        <v>-132.80000000000001</v>
      </c>
      <c r="E804" s="20">
        <f xml:space="preserve"> RAW!D804 / 5</f>
        <v>-473.2</v>
      </c>
      <c r="F804" s="19">
        <f xml:space="preserve"> RAW!E804 / 5000</f>
        <v>1.3046</v>
      </c>
      <c r="G804" s="19">
        <f xml:space="preserve"> RAW!F804 / 5000</f>
        <v>-0.34620000000000001</v>
      </c>
      <c r="H804" s="19">
        <f xml:space="preserve"> RAW!G804 / 5000</f>
        <v>3.5999999999999999E-3</v>
      </c>
      <c r="I804" s="19">
        <f xml:space="preserve"> RAW!H804 / 5000</f>
        <v>0.1138</v>
      </c>
      <c r="J804" s="20">
        <f xml:space="preserve"> RAW!I804 / 5000</f>
        <v>0.5262</v>
      </c>
      <c r="K804" s="20">
        <f xml:space="preserve"> RAW!J804</f>
        <v>11111001</v>
      </c>
      <c r="L804" s="21">
        <f xml:space="preserve"> ((RAW!K804 / 10000000000) * 1000)</f>
        <v>0</v>
      </c>
      <c r="M804" s="22">
        <f xml:space="preserve"> ((RAW!L804 / 1000000000) * 1000)</f>
        <v>190.11805699999999</v>
      </c>
      <c r="N804" s="19" t="str">
        <f xml:space="preserve"> RAW!M804</f>
        <v>R</v>
      </c>
      <c r="O804" s="19" t="str">
        <f xml:space="preserve"> RAW!N804</f>
        <v>L</v>
      </c>
      <c r="P804" s="20" t="str">
        <f xml:space="preserve"> RAW!O804</f>
        <v>-</v>
      </c>
      <c r="Q804" s="21">
        <f xml:space="preserve"> ((RAW!P804 / 10000000000) * 1000)</f>
        <v>0</v>
      </c>
      <c r="R804" s="22">
        <f xml:space="preserve"> ((RAW!Q804 / 1000000000) * 1000)</f>
        <v>0.697797</v>
      </c>
      <c r="S804" s="19" t="str">
        <f xml:space="preserve"> RAW!R804</f>
        <v>S</v>
      </c>
      <c r="T804" s="19" t="str">
        <f xml:space="preserve"> RAW!S804</f>
        <v>L</v>
      </c>
      <c r="U804" s="20" t="str">
        <f xml:space="preserve"> RAW!T804</f>
        <v>N</v>
      </c>
      <c r="V804" s="21">
        <f xml:space="preserve"> ((RAW!U804 / 10000000000) * 1000)</f>
        <v>0</v>
      </c>
      <c r="W804" s="22">
        <f xml:space="preserve"> ((RAW!V804 / 1000000000) * 1000)</f>
        <v>266.054687</v>
      </c>
      <c r="X804" s="19" t="str">
        <f xml:space="preserve"> RAW!W804</f>
        <v>S</v>
      </c>
      <c r="Y804" s="19" t="str">
        <f xml:space="preserve"> RAW!X804</f>
        <v>L</v>
      </c>
      <c r="Z804" s="20" t="str">
        <f xml:space="preserve"> RAW!Y804</f>
        <v>N</v>
      </c>
      <c r="AA804" s="19">
        <f xml:space="preserve"> ((RAW!Z804 / 10000000000) * 1000)</f>
        <v>0</v>
      </c>
      <c r="AB804" s="19">
        <f xml:space="preserve"> RAW!AA804 / 5</f>
        <v>1377.4</v>
      </c>
      <c r="AC804" s="20">
        <f xml:space="preserve"> ((RAW!AB804 / 1000000) * 1000)</f>
        <v>0</v>
      </c>
    </row>
    <row r="805" spans="1:29" x14ac:dyDescent="0.25">
      <c r="A805" s="28">
        <v>43241.329095092595</v>
      </c>
      <c r="B805" s="18">
        <f t="shared" si="13"/>
        <v>66.833333611080889</v>
      </c>
      <c r="C805" s="19">
        <f xml:space="preserve"> RAW!B805 / 5</f>
        <v>1377.6</v>
      </c>
      <c r="D805" s="19">
        <f xml:space="preserve"> RAW!C805 / 5</f>
        <v>-132.80000000000001</v>
      </c>
      <c r="E805" s="20">
        <f xml:space="preserve"> RAW!D805 / 5</f>
        <v>-473.2</v>
      </c>
      <c r="F805" s="19">
        <f xml:space="preserve"> RAW!E805 / 5000</f>
        <v>1.3046</v>
      </c>
      <c r="G805" s="19">
        <f xml:space="preserve"> RAW!F805 / 5000</f>
        <v>-0.34599999999999997</v>
      </c>
      <c r="H805" s="19">
        <f xml:space="preserve"> RAW!G805 / 5000</f>
        <v>3.5999999999999999E-3</v>
      </c>
      <c r="I805" s="19">
        <f xml:space="preserve"> RAW!H805 / 5000</f>
        <v>0.1138</v>
      </c>
      <c r="J805" s="20">
        <f xml:space="preserve"> RAW!I805 / 5000</f>
        <v>0.5262</v>
      </c>
      <c r="K805" s="20">
        <f xml:space="preserve"> RAW!J805</f>
        <v>11111001</v>
      </c>
      <c r="L805" s="21">
        <f xml:space="preserve"> ((RAW!K805 / 10000000000) * 1000)</f>
        <v>0</v>
      </c>
      <c r="M805" s="22">
        <f xml:space="preserve"> ((RAW!L805 / 1000000000) * 1000)</f>
        <v>190.11805699999999</v>
      </c>
      <c r="N805" s="19" t="str">
        <f xml:space="preserve"> RAW!M805</f>
        <v>R</v>
      </c>
      <c r="O805" s="19" t="str">
        <f xml:space="preserve"> RAW!N805</f>
        <v>L</v>
      </c>
      <c r="P805" s="20" t="str">
        <f xml:space="preserve"> RAW!O805</f>
        <v>-</v>
      </c>
      <c r="Q805" s="21">
        <f xml:space="preserve"> ((RAW!P805 / 10000000000) * 1000)</f>
        <v>0</v>
      </c>
      <c r="R805" s="22">
        <f xml:space="preserve"> ((RAW!Q805 / 1000000000) * 1000)</f>
        <v>0.697797</v>
      </c>
      <c r="S805" s="19" t="str">
        <f xml:space="preserve"> RAW!R805</f>
        <v>S</v>
      </c>
      <c r="T805" s="19" t="str">
        <f xml:space="preserve"> RAW!S805</f>
        <v>L</v>
      </c>
      <c r="U805" s="20" t="str">
        <f xml:space="preserve"> RAW!T805</f>
        <v>N</v>
      </c>
      <c r="V805" s="21">
        <f xml:space="preserve"> ((RAW!U805 / 10000000000) * 1000)</f>
        <v>0</v>
      </c>
      <c r="W805" s="22">
        <f xml:space="preserve"> ((RAW!V805 / 1000000000) * 1000)</f>
        <v>266.054687</v>
      </c>
      <c r="X805" s="19" t="str">
        <f xml:space="preserve"> RAW!W805</f>
        <v>S</v>
      </c>
      <c r="Y805" s="19" t="str">
        <f xml:space="preserve"> RAW!X805</f>
        <v>L</v>
      </c>
      <c r="Z805" s="20" t="str">
        <f xml:space="preserve"> RAW!Y805</f>
        <v>N</v>
      </c>
      <c r="AA805" s="19">
        <f xml:space="preserve"> ((RAW!Z805 / 10000000000) * 1000)</f>
        <v>0</v>
      </c>
      <c r="AB805" s="19">
        <f xml:space="preserve"> RAW!AA805 / 5</f>
        <v>1377.6</v>
      </c>
      <c r="AC805" s="20">
        <f xml:space="preserve"> ((RAW!AB805 / 1000000) * 1000)</f>
        <v>0</v>
      </c>
    </row>
    <row r="806" spans="1:29" x14ac:dyDescent="0.25">
      <c r="A806" s="28">
        <v>43241.332567314814</v>
      </c>
      <c r="B806" s="18">
        <f t="shared" si="13"/>
        <v>66.916666944336612</v>
      </c>
      <c r="C806" s="19">
        <f xml:space="preserve"> RAW!B806 / 5</f>
        <v>1377.6</v>
      </c>
      <c r="D806" s="19">
        <f xml:space="preserve"> RAW!C806 / 5</f>
        <v>-132.80000000000001</v>
      </c>
      <c r="E806" s="20">
        <f xml:space="preserve"> RAW!D806 / 5</f>
        <v>-473.2</v>
      </c>
      <c r="F806" s="19">
        <f xml:space="preserve"> RAW!E806 / 5000</f>
        <v>1.3049999999999999</v>
      </c>
      <c r="G806" s="19">
        <f xml:space="preserve"> RAW!F806 / 5000</f>
        <v>-0.3458</v>
      </c>
      <c r="H806" s="19">
        <f xml:space="preserve"> RAW!G806 / 5000</f>
        <v>3.3999999999999998E-3</v>
      </c>
      <c r="I806" s="19">
        <f xml:space="preserve"> RAW!H806 / 5000</f>
        <v>0.114</v>
      </c>
      <c r="J806" s="20">
        <f xml:space="preserve"> RAW!I806 / 5000</f>
        <v>0.5262</v>
      </c>
      <c r="K806" s="20">
        <f xml:space="preserve"> RAW!J806</f>
        <v>11111001</v>
      </c>
      <c r="L806" s="21">
        <f xml:space="preserve"> ((RAW!K806 / 10000000000) * 1000)</f>
        <v>0</v>
      </c>
      <c r="M806" s="22">
        <f xml:space="preserve"> ((RAW!L806 / 1000000000) * 1000)</f>
        <v>190.11893799999999</v>
      </c>
      <c r="N806" s="19" t="str">
        <f xml:space="preserve"> RAW!M806</f>
        <v>R</v>
      </c>
      <c r="O806" s="19" t="str">
        <f xml:space="preserve"> RAW!N806</f>
        <v>L</v>
      </c>
      <c r="P806" s="20" t="str">
        <f xml:space="preserve"> RAW!O806</f>
        <v>-</v>
      </c>
      <c r="Q806" s="21">
        <f xml:space="preserve"> ((RAW!P806 / 10000000000) * 1000)</f>
        <v>0</v>
      </c>
      <c r="R806" s="22">
        <f xml:space="preserve"> ((RAW!Q806 / 1000000000) * 1000)</f>
        <v>0.697797</v>
      </c>
      <c r="S806" s="19" t="str">
        <f xml:space="preserve"> RAW!R806</f>
        <v>S</v>
      </c>
      <c r="T806" s="19" t="str">
        <f xml:space="preserve"> RAW!S806</f>
        <v>L</v>
      </c>
      <c r="U806" s="20" t="str">
        <f xml:space="preserve"> RAW!T806</f>
        <v>N</v>
      </c>
      <c r="V806" s="21">
        <f xml:space="preserve"> ((RAW!U806 / 10000000000) * 1000)</f>
        <v>0</v>
      </c>
      <c r="W806" s="22">
        <f xml:space="preserve"> ((RAW!V806 / 1000000000) * 1000)</f>
        <v>266.054687</v>
      </c>
      <c r="X806" s="19" t="str">
        <f xml:space="preserve"> RAW!W806</f>
        <v>S</v>
      </c>
      <c r="Y806" s="19" t="str">
        <f xml:space="preserve"> RAW!X806</f>
        <v>L</v>
      </c>
      <c r="Z806" s="20" t="str">
        <f xml:space="preserve"> RAW!Y806</f>
        <v>N</v>
      </c>
      <c r="AA806" s="19">
        <f xml:space="preserve"> ((RAW!Z806 / 10000000000) * 1000)</f>
        <v>0</v>
      </c>
      <c r="AB806" s="19">
        <f xml:space="preserve"> RAW!AA806 / 5</f>
        <v>1377.6</v>
      </c>
      <c r="AC806" s="20">
        <f xml:space="preserve"> ((RAW!AB806 / 1000000) * 1000)</f>
        <v>0</v>
      </c>
    </row>
    <row r="807" spans="1:29" x14ac:dyDescent="0.25">
      <c r="A807" s="28">
        <v>43241.336039525464</v>
      </c>
      <c r="B807" s="18">
        <f t="shared" si="13"/>
        <v>66.999999999941792</v>
      </c>
      <c r="C807" s="19">
        <f xml:space="preserve"> RAW!B807 / 5</f>
        <v>1377.6</v>
      </c>
      <c r="D807" s="19">
        <f xml:space="preserve"> RAW!C807 / 5</f>
        <v>-132.80000000000001</v>
      </c>
      <c r="E807" s="20">
        <f xml:space="preserve"> RAW!D807 / 5</f>
        <v>-473.2</v>
      </c>
      <c r="F807" s="19">
        <f xml:space="preserve"> RAW!E807 / 5000</f>
        <v>1.3048</v>
      </c>
      <c r="G807" s="19">
        <f xml:space="preserve"> RAW!F807 / 5000</f>
        <v>-0.34599999999999997</v>
      </c>
      <c r="H807" s="19">
        <f xml:space="preserve"> RAW!G807 / 5000</f>
        <v>3.3999999999999998E-3</v>
      </c>
      <c r="I807" s="19">
        <f xml:space="preserve"> RAW!H807 / 5000</f>
        <v>0.114</v>
      </c>
      <c r="J807" s="20">
        <f xml:space="preserve"> RAW!I807 / 5000</f>
        <v>0.52600000000000002</v>
      </c>
      <c r="K807" s="20">
        <f xml:space="preserve"> RAW!J807</f>
        <v>11111001</v>
      </c>
      <c r="L807" s="21">
        <f xml:space="preserve"> ((RAW!K807 / 10000000000) * 1000)</f>
        <v>0</v>
      </c>
      <c r="M807" s="22">
        <f xml:space="preserve"> ((RAW!L807 / 1000000000) * 1000)</f>
        <v>190.11893799999999</v>
      </c>
      <c r="N807" s="19" t="str">
        <f xml:space="preserve"> RAW!M807</f>
        <v>R</v>
      </c>
      <c r="O807" s="19" t="str">
        <f xml:space="preserve"> RAW!N807</f>
        <v>L</v>
      </c>
      <c r="P807" s="20" t="str">
        <f xml:space="preserve"> RAW!O807</f>
        <v>-</v>
      </c>
      <c r="Q807" s="21">
        <f xml:space="preserve"> ((RAW!P807 / 10000000000) * 1000)</f>
        <v>0</v>
      </c>
      <c r="R807" s="22">
        <f xml:space="preserve"> ((RAW!Q807 / 1000000000) * 1000)</f>
        <v>0.697797</v>
      </c>
      <c r="S807" s="19" t="str">
        <f xml:space="preserve"> RAW!R807</f>
        <v>S</v>
      </c>
      <c r="T807" s="19" t="str">
        <f xml:space="preserve"> RAW!S807</f>
        <v>L</v>
      </c>
      <c r="U807" s="20" t="str">
        <f xml:space="preserve"> RAW!T807</f>
        <v>N</v>
      </c>
      <c r="V807" s="21">
        <f xml:space="preserve"> ((RAW!U807 / 10000000000) * 1000)</f>
        <v>0</v>
      </c>
      <c r="W807" s="22">
        <f xml:space="preserve"> ((RAW!V807 / 1000000000) * 1000)</f>
        <v>266.054687</v>
      </c>
      <c r="X807" s="19" t="str">
        <f xml:space="preserve"> RAW!W807</f>
        <v>S</v>
      </c>
      <c r="Y807" s="19" t="str">
        <f xml:space="preserve"> RAW!X807</f>
        <v>L</v>
      </c>
      <c r="Z807" s="20" t="str">
        <f xml:space="preserve"> RAW!Y807</f>
        <v>N</v>
      </c>
      <c r="AA807" s="19">
        <f xml:space="preserve"> ((RAW!Z807 / 10000000000) * 1000)</f>
        <v>0</v>
      </c>
      <c r="AB807" s="19">
        <f xml:space="preserve"> RAW!AA807 / 5</f>
        <v>1377.6</v>
      </c>
      <c r="AC807" s="20">
        <f xml:space="preserve"> ((RAW!AB807 / 1000000) * 1000)</f>
        <v>0</v>
      </c>
    </row>
    <row r="808" spans="1:29" x14ac:dyDescent="0.25">
      <c r="A808" s="28">
        <v>43241.339511759259</v>
      </c>
      <c r="B808" s="18">
        <f t="shared" si="13"/>
        <v>67.083333611022681</v>
      </c>
      <c r="C808" s="19">
        <f xml:space="preserve"> RAW!B808 / 5</f>
        <v>1377.4</v>
      </c>
      <c r="D808" s="19">
        <f xml:space="preserve"> RAW!C808 / 5</f>
        <v>-132.80000000000001</v>
      </c>
      <c r="E808" s="20">
        <f xml:space="preserve"> RAW!D808 / 5</f>
        <v>-473.2</v>
      </c>
      <c r="F808" s="19">
        <f xml:space="preserve"> RAW!E808 / 5000</f>
        <v>1.3048</v>
      </c>
      <c r="G808" s="19">
        <f xml:space="preserve"> RAW!F808 / 5000</f>
        <v>-0.3458</v>
      </c>
      <c r="H808" s="19">
        <f xml:space="preserve"> RAW!G808 / 5000</f>
        <v>3.5999999999999999E-3</v>
      </c>
      <c r="I808" s="19">
        <f xml:space="preserve"> RAW!H808 / 5000</f>
        <v>0.114</v>
      </c>
      <c r="J808" s="20">
        <f xml:space="preserve"> RAW!I808 / 5000</f>
        <v>0.52600000000000002</v>
      </c>
      <c r="K808" s="20">
        <f xml:space="preserve"> RAW!J808</f>
        <v>11111001</v>
      </c>
      <c r="L808" s="21">
        <f xml:space="preserve"> ((RAW!K808 / 10000000000) * 1000)</f>
        <v>0</v>
      </c>
      <c r="M808" s="22">
        <f xml:space="preserve"> ((RAW!L808 / 1000000000) * 1000)</f>
        <v>190.11893799999999</v>
      </c>
      <c r="N808" s="19" t="str">
        <f xml:space="preserve"> RAW!M808</f>
        <v>R</v>
      </c>
      <c r="O808" s="19" t="str">
        <f xml:space="preserve"> RAW!N808</f>
        <v>L</v>
      </c>
      <c r="P808" s="20" t="str">
        <f xml:space="preserve"> RAW!O808</f>
        <v>-</v>
      </c>
      <c r="Q808" s="21">
        <f xml:space="preserve"> ((RAW!P808 / 10000000000) * 1000)</f>
        <v>0</v>
      </c>
      <c r="R808" s="22">
        <f xml:space="preserve"> ((RAW!Q808 / 1000000000) * 1000)</f>
        <v>0.697797</v>
      </c>
      <c r="S808" s="19" t="str">
        <f xml:space="preserve"> RAW!R808</f>
        <v>S</v>
      </c>
      <c r="T808" s="19" t="str">
        <f xml:space="preserve"> RAW!S808</f>
        <v>L</v>
      </c>
      <c r="U808" s="20" t="str">
        <f xml:space="preserve"> RAW!T808</f>
        <v>N</v>
      </c>
      <c r="V808" s="21">
        <f xml:space="preserve"> ((RAW!U808 / 10000000000) * 1000)</f>
        <v>0</v>
      </c>
      <c r="W808" s="22">
        <f xml:space="preserve"> ((RAW!V808 / 1000000000) * 1000)</f>
        <v>266.054687</v>
      </c>
      <c r="X808" s="19" t="str">
        <f xml:space="preserve"> RAW!W808</f>
        <v>S</v>
      </c>
      <c r="Y808" s="19" t="str">
        <f xml:space="preserve"> RAW!X808</f>
        <v>L</v>
      </c>
      <c r="Z808" s="20" t="str">
        <f xml:space="preserve"> RAW!Y808</f>
        <v>N</v>
      </c>
      <c r="AA808" s="19">
        <f xml:space="preserve"> ((RAW!Z808 / 10000000000) * 1000)</f>
        <v>0</v>
      </c>
      <c r="AB808" s="19">
        <f xml:space="preserve"> RAW!AA808 / 5</f>
        <v>1377.4</v>
      </c>
      <c r="AC808" s="20">
        <f xml:space="preserve"> ((RAW!AB808 / 1000000) * 1000)</f>
        <v>0</v>
      </c>
    </row>
    <row r="809" spans="1:29" x14ac:dyDescent="0.25">
      <c r="A809" s="28">
        <v>43241.342983969909</v>
      </c>
      <c r="B809" s="18">
        <f t="shared" si="13"/>
        <v>67.166666666627862</v>
      </c>
      <c r="C809" s="19">
        <f xml:space="preserve"> RAW!B809 / 5</f>
        <v>1377.6</v>
      </c>
      <c r="D809" s="19">
        <f xml:space="preserve"> RAW!C809 / 5</f>
        <v>-132.80000000000001</v>
      </c>
      <c r="E809" s="20">
        <f xml:space="preserve"> RAW!D809 / 5</f>
        <v>-473.2</v>
      </c>
      <c r="F809" s="19">
        <f xml:space="preserve"> RAW!E809 / 5000</f>
        <v>1.3048</v>
      </c>
      <c r="G809" s="19">
        <f xml:space="preserve"> RAW!F809 / 5000</f>
        <v>-0.3458</v>
      </c>
      <c r="H809" s="19">
        <f xml:space="preserve"> RAW!G809 / 5000</f>
        <v>3.5999999999999999E-3</v>
      </c>
      <c r="I809" s="19">
        <f xml:space="preserve"> RAW!H809 / 5000</f>
        <v>0.114</v>
      </c>
      <c r="J809" s="20">
        <f xml:space="preserve"> RAW!I809 / 5000</f>
        <v>0.52639999999999998</v>
      </c>
      <c r="K809" s="20">
        <f xml:space="preserve"> RAW!J809</f>
        <v>11111001</v>
      </c>
      <c r="L809" s="21">
        <f xml:space="preserve"> ((RAW!K809 / 10000000000) * 1000)</f>
        <v>0</v>
      </c>
      <c r="M809" s="22">
        <f xml:space="preserve"> ((RAW!L809 / 1000000000) * 1000)</f>
        <v>190.11893799999999</v>
      </c>
      <c r="N809" s="19" t="str">
        <f xml:space="preserve"> RAW!M809</f>
        <v>R</v>
      </c>
      <c r="O809" s="19" t="str">
        <f xml:space="preserve"> RAW!N809</f>
        <v>L</v>
      </c>
      <c r="P809" s="20" t="str">
        <f xml:space="preserve"> RAW!O809</f>
        <v>-</v>
      </c>
      <c r="Q809" s="21">
        <f xml:space="preserve"> ((RAW!P809 / 10000000000) * 1000)</f>
        <v>0</v>
      </c>
      <c r="R809" s="22">
        <f xml:space="preserve"> ((RAW!Q809 / 1000000000) * 1000)</f>
        <v>0.697797</v>
      </c>
      <c r="S809" s="19" t="str">
        <f xml:space="preserve"> RAW!R809</f>
        <v>S</v>
      </c>
      <c r="T809" s="19" t="str">
        <f xml:space="preserve"> RAW!S809</f>
        <v>L</v>
      </c>
      <c r="U809" s="20" t="str">
        <f xml:space="preserve"> RAW!T809</f>
        <v>N</v>
      </c>
      <c r="V809" s="21">
        <f xml:space="preserve"> ((RAW!U809 / 10000000000) * 1000)</f>
        <v>0</v>
      </c>
      <c r="W809" s="22">
        <f xml:space="preserve"> ((RAW!V809 / 1000000000) * 1000)</f>
        <v>266.054687</v>
      </c>
      <c r="X809" s="19" t="str">
        <f xml:space="preserve"> RAW!W809</f>
        <v>S</v>
      </c>
      <c r="Y809" s="19" t="str">
        <f xml:space="preserve"> RAW!X809</f>
        <v>L</v>
      </c>
      <c r="Z809" s="20" t="str">
        <f xml:space="preserve"> RAW!Y809</f>
        <v>N</v>
      </c>
      <c r="AA809" s="19">
        <f xml:space="preserve"> ((RAW!Z809 / 10000000000) * 1000)</f>
        <v>0</v>
      </c>
      <c r="AB809" s="19">
        <f xml:space="preserve"> RAW!AA809 / 5</f>
        <v>1377.6</v>
      </c>
      <c r="AC809" s="20">
        <f xml:space="preserve"> ((RAW!AB809 / 1000000) * 1000)</f>
        <v>0</v>
      </c>
    </row>
    <row r="810" spans="1:29" x14ac:dyDescent="0.25">
      <c r="A810" s="28">
        <v>43241.346456203704</v>
      </c>
      <c r="B810" s="18">
        <f t="shared" si="13"/>
        <v>67.25000027770875</v>
      </c>
      <c r="C810" s="19">
        <f xml:space="preserve"> RAW!B810 / 5</f>
        <v>1377.6</v>
      </c>
      <c r="D810" s="19">
        <f xml:space="preserve"> RAW!C810 / 5</f>
        <v>-132.80000000000001</v>
      </c>
      <c r="E810" s="20">
        <f xml:space="preserve"> RAW!D810 / 5</f>
        <v>-473.2</v>
      </c>
      <c r="F810" s="19">
        <f xml:space="preserve"> RAW!E810 / 5000</f>
        <v>1.3049999999999999</v>
      </c>
      <c r="G810" s="19">
        <f xml:space="preserve"> RAW!F810 / 5000</f>
        <v>-0.3458</v>
      </c>
      <c r="H810" s="19">
        <f xml:space="preserve"> RAW!G810 / 5000</f>
        <v>3.3999999999999998E-3</v>
      </c>
      <c r="I810" s="19">
        <f xml:space="preserve"> RAW!H810 / 5000</f>
        <v>0.114</v>
      </c>
      <c r="J810" s="20">
        <f xml:space="preserve"> RAW!I810 / 5000</f>
        <v>0.5262</v>
      </c>
      <c r="K810" s="20">
        <f xml:space="preserve"> RAW!J810</f>
        <v>11111001</v>
      </c>
      <c r="L810" s="21">
        <f xml:space="preserve"> ((RAW!K810 / 10000000000) * 1000)</f>
        <v>0</v>
      </c>
      <c r="M810" s="22">
        <f xml:space="preserve"> ((RAW!L810 / 1000000000) * 1000)</f>
        <v>190.11893799999999</v>
      </c>
      <c r="N810" s="19" t="str">
        <f xml:space="preserve"> RAW!M810</f>
        <v>R</v>
      </c>
      <c r="O810" s="19" t="str">
        <f xml:space="preserve"> RAW!N810</f>
        <v>L</v>
      </c>
      <c r="P810" s="20" t="str">
        <f xml:space="preserve"> RAW!O810</f>
        <v>-</v>
      </c>
      <c r="Q810" s="21">
        <f xml:space="preserve"> ((RAW!P810 / 10000000000) * 1000)</f>
        <v>0</v>
      </c>
      <c r="R810" s="22">
        <f xml:space="preserve"> ((RAW!Q810 / 1000000000) * 1000)</f>
        <v>0.697797</v>
      </c>
      <c r="S810" s="19" t="str">
        <f xml:space="preserve"> RAW!R810</f>
        <v>S</v>
      </c>
      <c r="T810" s="19" t="str">
        <f xml:space="preserve"> RAW!S810</f>
        <v>L</v>
      </c>
      <c r="U810" s="20" t="str">
        <f xml:space="preserve"> RAW!T810</f>
        <v>N</v>
      </c>
      <c r="V810" s="21">
        <f xml:space="preserve"> ((RAW!U810 / 10000000000) * 1000)</f>
        <v>0</v>
      </c>
      <c r="W810" s="22">
        <f xml:space="preserve"> ((RAW!V810 / 1000000000) * 1000)</f>
        <v>266.054687</v>
      </c>
      <c r="X810" s="19" t="str">
        <f xml:space="preserve"> RAW!W810</f>
        <v>S</v>
      </c>
      <c r="Y810" s="19" t="str">
        <f xml:space="preserve"> RAW!X810</f>
        <v>L</v>
      </c>
      <c r="Z810" s="20" t="str">
        <f xml:space="preserve"> RAW!Y810</f>
        <v>N</v>
      </c>
      <c r="AA810" s="19">
        <f xml:space="preserve"> ((RAW!Z810 / 10000000000) * 1000)</f>
        <v>0</v>
      </c>
      <c r="AB810" s="19">
        <f xml:space="preserve"> RAW!AA810 / 5</f>
        <v>1377.6</v>
      </c>
      <c r="AC810" s="20">
        <f xml:space="preserve"> ((RAW!AB810 / 1000000) * 1000)</f>
        <v>0</v>
      </c>
    </row>
    <row r="811" spans="1:29" x14ac:dyDescent="0.25">
      <c r="A811" s="28">
        <v>43241.349928414355</v>
      </c>
      <c r="B811" s="18">
        <f t="shared" si="13"/>
        <v>67.333333333313931</v>
      </c>
      <c r="C811" s="19">
        <f xml:space="preserve"> RAW!B811 / 5</f>
        <v>1377.4</v>
      </c>
      <c r="D811" s="19">
        <f xml:space="preserve"> RAW!C811 / 5</f>
        <v>-132.80000000000001</v>
      </c>
      <c r="E811" s="20">
        <f xml:space="preserve"> RAW!D811 / 5</f>
        <v>-473.2</v>
      </c>
      <c r="F811" s="19">
        <f xml:space="preserve"> RAW!E811 / 5000</f>
        <v>1.3048</v>
      </c>
      <c r="G811" s="19">
        <f xml:space="preserve"> RAW!F811 / 5000</f>
        <v>-0.34599999999999997</v>
      </c>
      <c r="H811" s="19">
        <f xml:space="preserve"> RAW!G811 / 5000</f>
        <v>3.5999999999999999E-3</v>
      </c>
      <c r="I811" s="19">
        <f xml:space="preserve"> RAW!H811 / 5000</f>
        <v>0.114</v>
      </c>
      <c r="J811" s="20">
        <f xml:space="preserve"> RAW!I811 / 5000</f>
        <v>0.5262</v>
      </c>
      <c r="K811" s="20">
        <f xml:space="preserve"> RAW!J811</f>
        <v>11111001</v>
      </c>
      <c r="L811" s="21">
        <f xml:space="preserve"> ((RAW!K811 / 10000000000) * 1000)</f>
        <v>0</v>
      </c>
      <c r="M811" s="22">
        <f xml:space="preserve"> ((RAW!L811 / 1000000000) * 1000)</f>
        <v>190.11893799999999</v>
      </c>
      <c r="N811" s="19" t="str">
        <f xml:space="preserve"> RAW!M811</f>
        <v>R</v>
      </c>
      <c r="O811" s="19" t="str">
        <f xml:space="preserve"> RAW!N811</f>
        <v>L</v>
      </c>
      <c r="P811" s="20" t="str">
        <f xml:space="preserve"> RAW!O811</f>
        <v>-</v>
      </c>
      <c r="Q811" s="21">
        <f xml:space="preserve"> ((RAW!P811 / 10000000000) * 1000)</f>
        <v>0</v>
      </c>
      <c r="R811" s="22">
        <f xml:space="preserve"> ((RAW!Q811 / 1000000000) * 1000)</f>
        <v>0.697797</v>
      </c>
      <c r="S811" s="19" t="str">
        <f xml:space="preserve"> RAW!R811</f>
        <v>S</v>
      </c>
      <c r="T811" s="19" t="str">
        <f xml:space="preserve"> RAW!S811</f>
        <v>L</v>
      </c>
      <c r="U811" s="20" t="str">
        <f xml:space="preserve"> RAW!T811</f>
        <v>N</v>
      </c>
      <c r="V811" s="21">
        <f xml:space="preserve"> ((RAW!U811 / 10000000000) * 1000)</f>
        <v>0</v>
      </c>
      <c r="W811" s="22">
        <f xml:space="preserve"> ((RAW!V811 / 1000000000) * 1000)</f>
        <v>266.054687</v>
      </c>
      <c r="X811" s="19" t="str">
        <f xml:space="preserve"> RAW!W811</f>
        <v>S</v>
      </c>
      <c r="Y811" s="19" t="str">
        <f xml:space="preserve"> RAW!X811</f>
        <v>L</v>
      </c>
      <c r="Z811" s="20" t="str">
        <f xml:space="preserve"> RAW!Y811</f>
        <v>N</v>
      </c>
      <c r="AA811" s="19">
        <f xml:space="preserve"> ((RAW!Z811 / 10000000000) * 1000)</f>
        <v>0</v>
      </c>
      <c r="AB811" s="19">
        <f xml:space="preserve"> RAW!AA811 / 5</f>
        <v>1377.4</v>
      </c>
      <c r="AC811" s="20">
        <f xml:space="preserve"> ((RAW!AB811 / 1000000) * 1000)</f>
        <v>0</v>
      </c>
    </row>
    <row r="812" spans="1:29" x14ac:dyDescent="0.25">
      <c r="A812" s="28">
        <v>43241.353400636573</v>
      </c>
      <c r="B812" s="18">
        <f t="shared" si="13"/>
        <v>67.416666666569654</v>
      </c>
      <c r="C812" s="19">
        <f xml:space="preserve"> RAW!B812 / 5</f>
        <v>1377.4</v>
      </c>
      <c r="D812" s="19">
        <f xml:space="preserve"> RAW!C812 / 5</f>
        <v>-132.80000000000001</v>
      </c>
      <c r="E812" s="20">
        <f xml:space="preserve"> RAW!D812 / 5</f>
        <v>-473.2</v>
      </c>
      <c r="F812" s="19">
        <f xml:space="preserve"> RAW!E812 / 5000</f>
        <v>1.3048</v>
      </c>
      <c r="G812" s="19">
        <f xml:space="preserve"> RAW!F812 / 5000</f>
        <v>-0.34620000000000001</v>
      </c>
      <c r="H812" s="19">
        <f xml:space="preserve"> RAW!G812 / 5000</f>
        <v>3.3999999999999998E-3</v>
      </c>
      <c r="I812" s="19">
        <f xml:space="preserve"> RAW!H812 / 5000</f>
        <v>0.114</v>
      </c>
      <c r="J812" s="20">
        <f xml:space="preserve"> RAW!I812 / 5000</f>
        <v>0.52600000000000002</v>
      </c>
      <c r="K812" s="20">
        <f xml:space="preserve"> RAW!J812</f>
        <v>11111001</v>
      </c>
      <c r="L812" s="21">
        <f xml:space="preserve"> ((RAW!K812 / 10000000000) * 1000)</f>
        <v>0</v>
      </c>
      <c r="M812" s="22">
        <f xml:space="preserve"> ((RAW!L812 / 1000000000) * 1000)</f>
        <v>190.11893799999999</v>
      </c>
      <c r="N812" s="19" t="str">
        <f xml:space="preserve"> RAW!M812</f>
        <v>R</v>
      </c>
      <c r="O812" s="19" t="str">
        <f xml:space="preserve"> RAW!N812</f>
        <v>L</v>
      </c>
      <c r="P812" s="20" t="str">
        <f xml:space="preserve"> RAW!O812</f>
        <v>-</v>
      </c>
      <c r="Q812" s="21">
        <f xml:space="preserve"> ((RAW!P812 / 10000000000) * 1000)</f>
        <v>0</v>
      </c>
      <c r="R812" s="22">
        <f xml:space="preserve"> ((RAW!Q812 / 1000000000) * 1000)</f>
        <v>0.697797</v>
      </c>
      <c r="S812" s="19" t="str">
        <f xml:space="preserve"> RAW!R812</f>
        <v>S</v>
      </c>
      <c r="T812" s="19" t="str">
        <f xml:space="preserve"> RAW!S812</f>
        <v>L</v>
      </c>
      <c r="U812" s="20" t="str">
        <f xml:space="preserve"> RAW!T812</f>
        <v>N</v>
      </c>
      <c r="V812" s="21">
        <f xml:space="preserve"> ((RAW!U812 / 10000000000) * 1000)</f>
        <v>0</v>
      </c>
      <c r="W812" s="22">
        <f xml:space="preserve"> ((RAW!V812 / 1000000000) * 1000)</f>
        <v>266.054687</v>
      </c>
      <c r="X812" s="19" t="str">
        <f xml:space="preserve"> RAW!W812</f>
        <v>S</v>
      </c>
      <c r="Y812" s="19" t="str">
        <f xml:space="preserve"> RAW!X812</f>
        <v>L</v>
      </c>
      <c r="Z812" s="20" t="str">
        <f xml:space="preserve"> RAW!Y812</f>
        <v>N</v>
      </c>
      <c r="AA812" s="19">
        <f xml:space="preserve"> ((RAW!Z812 / 10000000000) * 1000)</f>
        <v>0</v>
      </c>
      <c r="AB812" s="19">
        <f xml:space="preserve"> RAW!AA812 / 5</f>
        <v>1377.4</v>
      </c>
      <c r="AC812" s="20">
        <f xml:space="preserve"> ((RAW!AB812 / 1000000) * 1000)</f>
        <v>0</v>
      </c>
    </row>
    <row r="813" spans="1:29" x14ac:dyDescent="0.25">
      <c r="A813" s="28">
        <v>43241.356872870369</v>
      </c>
      <c r="B813" s="18">
        <f t="shared" si="13"/>
        <v>67.500000277650543</v>
      </c>
      <c r="C813" s="19">
        <f xml:space="preserve"> RAW!B813 / 5</f>
        <v>1377.4</v>
      </c>
      <c r="D813" s="19">
        <f xml:space="preserve"> RAW!C813 / 5</f>
        <v>-132.80000000000001</v>
      </c>
      <c r="E813" s="20">
        <f xml:space="preserve"> RAW!D813 / 5</f>
        <v>-473.2</v>
      </c>
      <c r="F813" s="19">
        <f xml:space="preserve"> RAW!E813 / 5000</f>
        <v>1.3048</v>
      </c>
      <c r="G813" s="19">
        <f xml:space="preserve"> RAW!F813 / 5000</f>
        <v>-0.34620000000000001</v>
      </c>
      <c r="H813" s="19">
        <f xml:space="preserve"> RAW!G813 / 5000</f>
        <v>3.5999999999999999E-3</v>
      </c>
      <c r="I813" s="19">
        <f xml:space="preserve"> RAW!H813 / 5000</f>
        <v>0.1138</v>
      </c>
      <c r="J813" s="20">
        <f xml:space="preserve"> RAW!I813 / 5000</f>
        <v>0.5262</v>
      </c>
      <c r="K813" s="20">
        <f xml:space="preserve"> RAW!J813</f>
        <v>11111001</v>
      </c>
      <c r="L813" s="21">
        <f xml:space="preserve"> ((RAW!K813 / 10000000000) * 1000)</f>
        <v>0</v>
      </c>
      <c r="M813" s="22">
        <f xml:space="preserve"> ((RAW!L813 / 1000000000) * 1000)</f>
        <v>190.11893799999999</v>
      </c>
      <c r="N813" s="19" t="str">
        <f xml:space="preserve"> RAW!M813</f>
        <v>R</v>
      </c>
      <c r="O813" s="19" t="str">
        <f xml:space="preserve"> RAW!N813</f>
        <v>L</v>
      </c>
      <c r="P813" s="20" t="str">
        <f xml:space="preserve"> RAW!O813</f>
        <v>-</v>
      </c>
      <c r="Q813" s="21">
        <f xml:space="preserve"> ((RAW!P813 / 10000000000) * 1000)</f>
        <v>0</v>
      </c>
      <c r="R813" s="22">
        <f xml:space="preserve"> ((RAW!Q813 / 1000000000) * 1000)</f>
        <v>0.697797</v>
      </c>
      <c r="S813" s="19" t="str">
        <f xml:space="preserve"> RAW!R813</f>
        <v>S</v>
      </c>
      <c r="T813" s="19" t="str">
        <f xml:space="preserve"> RAW!S813</f>
        <v>L</v>
      </c>
      <c r="U813" s="20" t="str">
        <f xml:space="preserve"> RAW!T813</f>
        <v>N</v>
      </c>
      <c r="V813" s="21">
        <f xml:space="preserve"> ((RAW!U813 / 10000000000) * 1000)</f>
        <v>0</v>
      </c>
      <c r="W813" s="22">
        <f xml:space="preserve"> ((RAW!V813 / 1000000000) * 1000)</f>
        <v>266.054687</v>
      </c>
      <c r="X813" s="19" t="str">
        <f xml:space="preserve"> RAW!W813</f>
        <v>S</v>
      </c>
      <c r="Y813" s="19" t="str">
        <f xml:space="preserve"> RAW!X813</f>
        <v>L</v>
      </c>
      <c r="Z813" s="20" t="str">
        <f xml:space="preserve"> RAW!Y813</f>
        <v>N</v>
      </c>
      <c r="AA813" s="19">
        <f xml:space="preserve"> ((RAW!Z813 / 10000000000) * 1000)</f>
        <v>0</v>
      </c>
      <c r="AB813" s="19">
        <f xml:space="preserve"> RAW!AA813 / 5</f>
        <v>1377.4</v>
      </c>
      <c r="AC813" s="20">
        <f xml:space="preserve"> ((RAW!AB813 / 1000000) * 1000)</f>
        <v>0</v>
      </c>
    </row>
    <row r="814" spans="1:29" x14ac:dyDescent="0.25">
      <c r="A814" s="28">
        <v>43241.360345081019</v>
      </c>
      <c r="B814" s="18">
        <f t="shared" si="13"/>
        <v>67.583333333255723</v>
      </c>
      <c r="C814" s="19">
        <f xml:space="preserve"> RAW!B814 / 5</f>
        <v>1377.4</v>
      </c>
      <c r="D814" s="19">
        <f xml:space="preserve"> RAW!C814 / 5</f>
        <v>-132.80000000000001</v>
      </c>
      <c r="E814" s="20">
        <f xml:space="preserve"> RAW!D814 / 5</f>
        <v>-473.2</v>
      </c>
      <c r="F814" s="19">
        <f xml:space="preserve"> RAW!E814 / 5000</f>
        <v>1.3048</v>
      </c>
      <c r="G814" s="19">
        <f xml:space="preserve"> RAW!F814 / 5000</f>
        <v>-0.34599999999999997</v>
      </c>
      <c r="H814" s="19">
        <f xml:space="preserve"> RAW!G814 / 5000</f>
        <v>3.8E-3</v>
      </c>
      <c r="I814" s="19">
        <f xml:space="preserve"> RAW!H814 / 5000</f>
        <v>0.114</v>
      </c>
      <c r="J814" s="20">
        <f xml:space="preserve"> RAW!I814 / 5000</f>
        <v>0.52600000000000002</v>
      </c>
      <c r="K814" s="20">
        <f xml:space="preserve"> RAW!J814</f>
        <v>11111001</v>
      </c>
      <c r="L814" s="21">
        <f xml:space="preserve"> ((RAW!K814 / 10000000000) * 1000)</f>
        <v>0</v>
      </c>
      <c r="M814" s="22">
        <f xml:space="preserve"> ((RAW!L814 / 1000000000) * 1000)</f>
        <v>190.11893799999999</v>
      </c>
      <c r="N814" s="19" t="str">
        <f xml:space="preserve"> RAW!M814</f>
        <v>R</v>
      </c>
      <c r="O814" s="19" t="str">
        <f xml:space="preserve"> RAW!N814</f>
        <v>L</v>
      </c>
      <c r="P814" s="20" t="str">
        <f xml:space="preserve"> RAW!O814</f>
        <v>-</v>
      </c>
      <c r="Q814" s="21">
        <f xml:space="preserve"> ((RAW!P814 / 10000000000) * 1000)</f>
        <v>0</v>
      </c>
      <c r="R814" s="22">
        <f xml:space="preserve"> ((RAW!Q814 / 1000000000) * 1000)</f>
        <v>0.697797</v>
      </c>
      <c r="S814" s="19" t="str">
        <f xml:space="preserve"> RAW!R814</f>
        <v>S</v>
      </c>
      <c r="T814" s="19" t="str">
        <f xml:space="preserve"> RAW!S814</f>
        <v>L</v>
      </c>
      <c r="U814" s="20" t="str">
        <f xml:space="preserve"> RAW!T814</f>
        <v>N</v>
      </c>
      <c r="V814" s="21">
        <f xml:space="preserve"> ((RAW!U814 / 10000000000) * 1000)</f>
        <v>0</v>
      </c>
      <c r="W814" s="22">
        <f xml:space="preserve"> ((RAW!V814 / 1000000000) * 1000)</f>
        <v>266.054687</v>
      </c>
      <c r="X814" s="19" t="str">
        <f xml:space="preserve"> RAW!W814</f>
        <v>S</v>
      </c>
      <c r="Y814" s="19" t="str">
        <f xml:space="preserve"> RAW!X814</f>
        <v>L</v>
      </c>
      <c r="Z814" s="20" t="str">
        <f xml:space="preserve"> RAW!Y814</f>
        <v>N</v>
      </c>
      <c r="AA814" s="19">
        <f xml:space="preserve"> ((RAW!Z814 / 10000000000) * 1000)</f>
        <v>0</v>
      </c>
      <c r="AB814" s="19">
        <f xml:space="preserve"> RAW!AA814 / 5</f>
        <v>1377.4</v>
      </c>
      <c r="AC814" s="20">
        <f xml:space="preserve"> ((RAW!AB814 / 1000000) * 1000)</f>
        <v>0</v>
      </c>
    </row>
    <row r="815" spans="1:29" x14ac:dyDescent="0.25">
      <c r="A815" s="28">
        <v>43241.363817314814</v>
      </c>
      <c r="B815" s="18">
        <f t="shared" si="13"/>
        <v>67.666666944336612</v>
      </c>
      <c r="C815" s="19">
        <f xml:space="preserve"> RAW!B815 / 5</f>
        <v>1377.6</v>
      </c>
      <c r="D815" s="19">
        <f xml:space="preserve"> RAW!C815 / 5</f>
        <v>-132.80000000000001</v>
      </c>
      <c r="E815" s="20">
        <f xml:space="preserve"> RAW!D815 / 5</f>
        <v>-473.2</v>
      </c>
      <c r="F815" s="19">
        <f xml:space="preserve"> RAW!E815 / 5000</f>
        <v>1.3049999999999999</v>
      </c>
      <c r="G815" s="19">
        <f xml:space="preserve"> RAW!F815 / 5000</f>
        <v>-0.34620000000000001</v>
      </c>
      <c r="H815" s="19">
        <f xml:space="preserve"> RAW!G815 / 5000</f>
        <v>3.3999999999999998E-3</v>
      </c>
      <c r="I815" s="19">
        <f xml:space="preserve"> RAW!H815 / 5000</f>
        <v>0.114</v>
      </c>
      <c r="J815" s="20">
        <f xml:space="preserve"> RAW!I815 / 5000</f>
        <v>0.52600000000000002</v>
      </c>
      <c r="K815" s="20">
        <f xml:space="preserve"> RAW!J815</f>
        <v>11111001</v>
      </c>
      <c r="L815" s="21">
        <f xml:space="preserve"> ((RAW!K815 / 10000000000) * 1000)</f>
        <v>0</v>
      </c>
      <c r="M815" s="22">
        <f xml:space="preserve"> ((RAW!L815 / 1000000000) * 1000)</f>
        <v>190.11893799999999</v>
      </c>
      <c r="N815" s="19" t="str">
        <f xml:space="preserve"> RAW!M815</f>
        <v>R</v>
      </c>
      <c r="O815" s="19" t="str">
        <f xml:space="preserve"> RAW!N815</f>
        <v>L</v>
      </c>
      <c r="P815" s="20" t="str">
        <f xml:space="preserve"> RAW!O815</f>
        <v>-</v>
      </c>
      <c r="Q815" s="21">
        <f xml:space="preserve"> ((RAW!P815 / 10000000000) * 1000)</f>
        <v>0</v>
      </c>
      <c r="R815" s="22">
        <f xml:space="preserve"> ((RAW!Q815 / 1000000000) * 1000)</f>
        <v>0.697797</v>
      </c>
      <c r="S815" s="19" t="str">
        <f xml:space="preserve"> RAW!R815</f>
        <v>S</v>
      </c>
      <c r="T815" s="19" t="str">
        <f xml:space="preserve"> RAW!S815</f>
        <v>L</v>
      </c>
      <c r="U815" s="20" t="str">
        <f xml:space="preserve"> RAW!T815</f>
        <v>N</v>
      </c>
      <c r="V815" s="21">
        <f xml:space="preserve"> ((RAW!U815 / 10000000000) * 1000)</f>
        <v>0</v>
      </c>
      <c r="W815" s="22">
        <f xml:space="preserve"> ((RAW!V815 / 1000000000) * 1000)</f>
        <v>266.054687</v>
      </c>
      <c r="X815" s="19" t="str">
        <f xml:space="preserve"> RAW!W815</f>
        <v>S</v>
      </c>
      <c r="Y815" s="19" t="str">
        <f xml:space="preserve"> RAW!X815</f>
        <v>L</v>
      </c>
      <c r="Z815" s="20" t="str">
        <f xml:space="preserve"> RAW!Y815</f>
        <v>N</v>
      </c>
      <c r="AA815" s="19">
        <f xml:space="preserve"> ((RAW!Z815 / 10000000000) * 1000)</f>
        <v>0</v>
      </c>
      <c r="AB815" s="19">
        <f xml:space="preserve"> RAW!AA815 / 5</f>
        <v>1377.6</v>
      </c>
      <c r="AC815" s="20">
        <f xml:space="preserve"> ((RAW!AB815 / 1000000) * 1000)</f>
        <v>0</v>
      </c>
    </row>
    <row r="816" spans="1:29" x14ac:dyDescent="0.25">
      <c r="A816" s="28">
        <v>43241.36728953704</v>
      </c>
      <c r="B816" s="18">
        <f t="shared" si="13"/>
        <v>67.750000277766958</v>
      </c>
      <c r="C816" s="19">
        <f xml:space="preserve"> RAW!B816 / 5</f>
        <v>1377.8</v>
      </c>
      <c r="D816" s="19">
        <f xml:space="preserve"> RAW!C816 / 5</f>
        <v>-132.80000000000001</v>
      </c>
      <c r="E816" s="20">
        <f xml:space="preserve"> RAW!D816 / 5</f>
        <v>-473.2</v>
      </c>
      <c r="F816" s="19">
        <f xml:space="preserve"> RAW!E816 / 5000</f>
        <v>1.3048</v>
      </c>
      <c r="G816" s="19">
        <f xml:space="preserve"> RAW!F816 / 5000</f>
        <v>-0.34599999999999997</v>
      </c>
      <c r="H816" s="19">
        <f xml:space="preserve"> RAW!G816 / 5000</f>
        <v>3.5999999999999999E-3</v>
      </c>
      <c r="I816" s="19">
        <f xml:space="preserve"> RAW!H816 / 5000</f>
        <v>0.114</v>
      </c>
      <c r="J816" s="20">
        <f xml:space="preserve"> RAW!I816 / 5000</f>
        <v>0.5262</v>
      </c>
      <c r="K816" s="20">
        <f xml:space="preserve"> RAW!J816</f>
        <v>11111001</v>
      </c>
      <c r="L816" s="21">
        <f xml:space="preserve"> ((RAW!K816 / 10000000000) * 1000)</f>
        <v>0</v>
      </c>
      <c r="M816" s="22">
        <f xml:space="preserve"> ((RAW!L816 / 1000000000) * 1000)</f>
        <v>190.11893799999999</v>
      </c>
      <c r="N816" s="19" t="str">
        <f xml:space="preserve"> RAW!M816</f>
        <v>R</v>
      </c>
      <c r="O816" s="19" t="str">
        <f xml:space="preserve"> RAW!N816</f>
        <v>L</v>
      </c>
      <c r="P816" s="20" t="str">
        <f xml:space="preserve"> RAW!O816</f>
        <v>-</v>
      </c>
      <c r="Q816" s="21">
        <f xml:space="preserve"> ((RAW!P816 / 10000000000) * 1000)</f>
        <v>0</v>
      </c>
      <c r="R816" s="22">
        <f xml:space="preserve"> ((RAW!Q816 / 1000000000) * 1000)</f>
        <v>0.697797</v>
      </c>
      <c r="S816" s="19" t="str">
        <f xml:space="preserve"> RAW!R816</f>
        <v>S</v>
      </c>
      <c r="T816" s="19" t="str">
        <f xml:space="preserve"> RAW!S816</f>
        <v>L</v>
      </c>
      <c r="U816" s="20" t="str">
        <f xml:space="preserve"> RAW!T816</f>
        <v>N</v>
      </c>
      <c r="V816" s="21">
        <f xml:space="preserve"> ((RAW!U816 / 10000000000) * 1000)</f>
        <v>0</v>
      </c>
      <c r="W816" s="22">
        <f xml:space="preserve"> ((RAW!V816 / 1000000000) * 1000)</f>
        <v>266.054687</v>
      </c>
      <c r="X816" s="19" t="str">
        <f xml:space="preserve"> RAW!W816</f>
        <v>S</v>
      </c>
      <c r="Y816" s="19" t="str">
        <f xml:space="preserve"> RAW!X816</f>
        <v>L</v>
      </c>
      <c r="Z816" s="20" t="str">
        <f xml:space="preserve"> RAW!Y816</f>
        <v>N</v>
      </c>
      <c r="AA816" s="19">
        <f xml:space="preserve"> ((RAW!Z816 / 10000000000) * 1000)</f>
        <v>0</v>
      </c>
      <c r="AB816" s="19">
        <f xml:space="preserve"> RAW!AA816 / 5</f>
        <v>1377.8</v>
      </c>
      <c r="AC816" s="20">
        <f xml:space="preserve"> ((RAW!AB816 / 1000000) * 1000)</f>
        <v>0</v>
      </c>
    </row>
    <row r="817" spans="1:29" x14ac:dyDescent="0.25">
      <c r="A817" s="28">
        <v>43241.370761747683</v>
      </c>
      <c r="B817" s="18">
        <f t="shared" si="13"/>
        <v>67.833333333197515</v>
      </c>
      <c r="C817" s="19">
        <f xml:space="preserve"> RAW!B817 / 5</f>
        <v>1377.6</v>
      </c>
      <c r="D817" s="19">
        <f xml:space="preserve"> RAW!C817 / 5</f>
        <v>-132.80000000000001</v>
      </c>
      <c r="E817" s="20">
        <f xml:space="preserve"> RAW!D817 / 5</f>
        <v>-473.2</v>
      </c>
      <c r="F817" s="19">
        <f xml:space="preserve"> RAW!E817 / 5000</f>
        <v>1.3048</v>
      </c>
      <c r="G817" s="19">
        <f xml:space="preserve"> RAW!F817 / 5000</f>
        <v>-0.34599999999999997</v>
      </c>
      <c r="H817" s="19">
        <f xml:space="preserve"> RAW!G817 / 5000</f>
        <v>3.5999999999999999E-3</v>
      </c>
      <c r="I817" s="19">
        <f xml:space="preserve"> RAW!H817 / 5000</f>
        <v>0.114</v>
      </c>
      <c r="J817" s="20">
        <f xml:space="preserve"> RAW!I817 / 5000</f>
        <v>0.5262</v>
      </c>
      <c r="K817" s="20">
        <f xml:space="preserve"> RAW!J817</f>
        <v>11111001</v>
      </c>
      <c r="L817" s="21">
        <f xml:space="preserve"> ((RAW!K817 / 10000000000) * 1000)</f>
        <v>0</v>
      </c>
      <c r="M817" s="22">
        <f xml:space="preserve"> ((RAW!L817 / 1000000000) * 1000)</f>
        <v>190.11893799999999</v>
      </c>
      <c r="N817" s="19" t="str">
        <f xml:space="preserve"> RAW!M817</f>
        <v>R</v>
      </c>
      <c r="O817" s="19" t="str">
        <f xml:space="preserve"> RAW!N817</f>
        <v>L</v>
      </c>
      <c r="P817" s="20" t="str">
        <f xml:space="preserve"> RAW!O817</f>
        <v>-</v>
      </c>
      <c r="Q817" s="21">
        <f xml:space="preserve"> ((RAW!P817 / 10000000000) * 1000)</f>
        <v>0</v>
      </c>
      <c r="R817" s="22">
        <f xml:space="preserve"> ((RAW!Q817 / 1000000000) * 1000)</f>
        <v>0.697797</v>
      </c>
      <c r="S817" s="19" t="str">
        <f xml:space="preserve"> RAW!R817</f>
        <v>S</v>
      </c>
      <c r="T817" s="19" t="str">
        <f xml:space="preserve"> RAW!S817</f>
        <v>L</v>
      </c>
      <c r="U817" s="20" t="str">
        <f xml:space="preserve"> RAW!T817</f>
        <v>N</v>
      </c>
      <c r="V817" s="21">
        <f xml:space="preserve"> ((RAW!U817 / 10000000000) * 1000)</f>
        <v>0</v>
      </c>
      <c r="W817" s="22">
        <f xml:space="preserve"> ((RAW!V817 / 1000000000) * 1000)</f>
        <v>266.054687</v>
      </c>
      <c r="X817" s="19" t="str">
        <f xml:space="preserve"> RAW!W817</f>
        <v>S</v>
      </c>
      <c r="Y817" s="19" t="str">
        <f xml:space="preserve"> RAW!X817</f>
        <v>L</v>
      </c>
      <c r="Z817" s="20" t="str">
        <f xml:space="preserve"> RAW!Y817</f>
        <v>N</v>
      </c>
      <c r="AA817" s="19">
        <f xml:space="preserve"> ((RAW!Z817 / 10000000000) * 1000)</f>
        <v>0</v>
      </c>
      <c r="AB817" s="19">
        <f xml:space="preserve"> RAW!AA817 / 5</f>
        <v>1377.6</v>
      </c>
      <c r="AC817" s="20">
        <f xml:space="preserve"> ((RAW!AB817 / 1000000) * 1000)</f>
        <v>0</v>
      </c>
    </row>
    <row r="818" spans="1:29" x14ac:dyDescent="0.25">
      <c r="A818" s="28">
        <v>43241.374233981478</v>
      </c>
      <c r="B818" s="18">
        <f t="shared" si="13"/>
        <v>67.916666944278404</v>
      </c>
      <c r="C818" s="19">
        <f xml:space="preserve"> RAW!B818 / 5</f>
        <v>1377.8</v>
      </c>
      <c r="D818" s="19">
        <f xml:space="preserve"> RAW!C818 / 5</f>
        <v>-132.80000000000001</v>
      </c>
      <c r="E818" s="20">
        <f xml:space="preserve"> RAW!D818 / 5</f>
        <v>-473.2</v>
      </c>
      <c r="F818" s="19">
        <f xml:space="preserve"> RAW!E818 / 5000</f>
        <v>1.3046</v>
      </c>
      <c r="G818" s="19">
        <f xml:space="preserve"> RAW!F818 / 5000</f>
        <v>-0.3458</v>
      </c>
      <c r="H818" s="19">
        <f xml:space="preserve"> RAW!G818 / 5000</f>
        <v>3.8E-3</v>
      </c>
      <c r="I818" s="19">
        <f xml:space="preserve"> RAW!H818 / 5000</f>
        <v>0.1144</v>
      </c>
      <c r="J818" s="20">
        <f xml:space="preserve"> RAW!I818 / 5000</f>
        <v>0.52659999999999996</v>
      </c>
      <c r="K818" s="20">
        <f xml:space="preserve"> RAW!J818</f>
        <v>11111001</v>
      </c>
      <c r="L818" s="21">
        <f xml:space="preserve"> ((RAW!K818 / 10000000000) * 1000)</f>
        <v>0</v>
      </c>
      <c r="M818" s="22">
        <f xml:space="preserve"> ((RAW!L818 / 1000000000) * 1000)</f>
        <v>190.121565</v>
      </c>
      <c r="N818" s="19" t="str">
        <f xml:space="preserve"> RAW!M818</f>
        <v>R</v>
      </c>
      <c r="O818" s="19" t="str">
        <f xml:space="preserve"> RAW!N818</f>
        <v>L</v>
      </c>
      <c r="P818" s="20" t="str">
        <f xml:space="preserve"> RAW!O818</f>
        <v>-</v>
      </c>
      <c r="Q818" s="21">
        <f xml:space="preserve"> ((RAW!P818 / 10000000000) * 1000)</f>
        <v>0</v>
      </c>
      <c r="R818" s="22">
        <f xml:space="preserve"> ((RAW!Q818 / 1000000000) * 1000)</f>
        <v>0.697797</v>
      </c>
      <c r="S818" s="19" t="str">
        <f xml:space="preserve"> RAW!R818</f>
        <v>S</v>
      </c>
      <c r="T818" s="19" t="str">
        <f xml:space="preserve"> RAW!S818</f>
        <v>L</v>
      </c>
      <c r="U818" s="20" t="str">
        <f xml:space="preserve"> RAW!T818</f>
        <v>N</v>
      </c>
      <c r="V818" s="21">
        <f xml:space="preserve"> ((RAW!U818 / 10000000000) * 1000)</f>
        <v>0</v>
      </c>
      <c r="W818" s="22">
        <f xml:space="preserve"> ((RAW!V818 / 1000000000) * 1000)</f>
        <v>266.054687</v>
      </c>
      <c r="X818" s="19" t="str">
        <f xml:space="preserve"> RAW!W818</f>
        <v>S</v>
      </c>
      <c r="Y818" s="19" t="str">
        <f xml:space="preserve"> RAW!X818</f>
        <v>L</v>
      </c>
      <c r="Z818" s="20" t="str">
        <f xml:space="preserve"> RAW!Y818</f>
        <v>N</v>
      </c>
      <c r="AA818" s="19">
        <f xml:space="preserve"> ((RAW!Z818 / 10000000000) * 1000)</f>
        <v>0</v>
      </c>
      <c r="AB818" s="19">
        <f xml:space="preserve"> RAW!AA818 / 5</f>
        <v>1377.8</v>
      </c>
      <c r="AC818" s="20">
        <f xml:space="preserve"> ((RAW!AB818 / 1000000) * 1000)</f>
        <v>0</v>
      </c>
    </row>
    <row r="819" spans="1:29" x14ac:dyDescent="0.25">
      <c r="A819" s="28">
        <v>43241.377706203704</v>
      </c>
      <c r="B819" s="18">
        <f t="shared" si="13"/>
        <v>68.00000027770875</v>
      </c>
      <c r="C819" s="19">
        <f xml:space="preserve"> RAW!B819 / 5</f>
        <v>1377.6</v>
      </c>
      <c r="D819" s="19">
        <f xml:space="preserve"> RAW!C819 / 5</f>
        <v>-132.80000000000001</v>
      </c>
      <c r="E819" s="20">
        <f xml:space="preserve"> RAW!D819 / 5</f>
        <v>-473.2</v>
      </c>
      <c r="F819" s="19">
        <f xml:space="preserve"> RAW!E819 / 5000</f>
        <v>1.3046</v>
      </c>
      <c r="G819" s="19">
        <f xml:space="preserve"> RAW!F819 / 5000</f>
        <v>-0.34599999999999997</v>
      </c>
      <c r="H819" s="19">
        <f xml:space="preserve"> RAW!G819 / 5000</f>
        <v>3.8E-3</v>
      </c>
      <c r="I819" s="19">
        <f xml:space="preserve"> RAW!H819 / 5000</f>
        <v>0.114</v>
      </c>
      <c r="J819" s="20">
        <f xml:space="preserve"> RAW!I819 / 5000</f>
        <v>0.52659999999999996</v>
      </c>
      <c r="K819" s="20">
        <f xml:space="preserve"> RAW!J819</f>
        <v>11111001</v>
      </c>
      <c r="L819" s="21">
        <f xml:space="preserve"> ((RAW!K819 / 10000000000) * 1000)</f>
        <v>0</v>
      </c>
      <c r="M819" s="22">
        <f xml:space="preserve"> ((RAW!L819 / 1000000000) * 1000)</f>
        <v>190.29684499999999</v>
      </c>
      <c r="N819" s="19" t="str">
        <f xml:space="preserve"> RAW!M819</f>
        <v>R</v>
      </c>
      <c r="O819" s="19" t="str">
        <f xml:space="preserve"> RAW!N819</f>
        <v>L</v>
      </c>
      <c r="P819" s="20" t="str">
        <f xml:space="preserve"> RAW!O819</f>
        <v>-</v>
      </c>
      <c r="Q819" s="21">
        <f xml:space="preserve"> ((RAW!P819 / 10000000000) * 1000)</f>
        <v>0</v>
      </c>
      <c r="R819" s="22">
        <f xml:space="preserve"> ((RAW!Q819 / 1000000000) * 1000)</f>
        <v>0.697797</v>
      </c>
      <c r="S819" s="19" t="str">
        <f xml:space="preserve"> RAW!R819</f>
        <v>S</v>
      </c>
      <c r="T819" s="19" t="str">
        <f xml:space="preserve"> RAW!S819</f>
        <v>L</v>
      </c>
      <c r="U819" s="20" t="str">
        <f xml:space="preserve"> RAW!T819</f>
        <v>N</v>
      </c>
      <c r="V819" s="21">
        <f xml:space="preserve"> ((RAW!U819 / 10000000000) * 1000)</f>
        <v>0</v>
      </c>
      <c r="W819" s="22">
        <f xml:space="preserve"> ((RAW!V819 / 1000000000) * 1000)</f>
        <v>266.054687</v>
      </c>
      <c r="X819" s="19" t="str">
        <f xml:space="preserve"> RAW!W819</f>
        <v>S</v>
      </c>
      <c r="Y819" s="19" t="str">
        <f xml:space="preserve"> RAW!X819</f>
        <v>L</v>
      </c>
      <c r="Z819" s="20" t="str">
        <f xml:space="preserve"> RAW!Y819</f>
        <v>N</v>
      </c>
      <c r="AA819" s="19">
        <f xml:space="preserve"> ((RAW!Z819 / 10000000000) * 1000)</f>
        <v>0</v>
      </c>
      <c r="AB819" s="19">
        <f xml:space="preserve"> RAW!AA819 / 5</f>
        <v>1377.6</v>
      </c>
      <c r="AC819" s="20">
        <f xml:space="preserve"> ((RAW!AB819 / 1000000) * 1000)</f>
        <v>0</v>
      </c>
    </row>
    <row r="820" spans="1:29" x14ac:dyDescent="0.25">
      <c r="A820" s="28">
        <v>43241.381178425923</v>
      </c>
      <c r="B820" s="18">
        <f t="shared" si="13"/>
        <v>68.083333610964473</v>
      </c>
      <c r="C820" s="19">
        <f xml:space="preserve"> RAW!B820 / 5</f>
        <v>1377.4</v>
      </c>
      <c r="D820" s="19">
        <f xml:space="preserve"> RAW!C820 / 5</f>
        <v>-132.80000000000001</v>
      </c>
      <c r="E820" s="20">
        <f xml:space="preserve"> RAW!D820 / 5</f>
        <v>-473.2</v>
      </c>
      <c r="F820" s="19">
        <f xml:space="preserve"> RAW!E820 / 5000</f>
        <v>1.3048</v>
      </c>
      <c r="G820" s="19">
        <f xml:space="preserve"> RAW!F820 / 5000</f>
        <v>-0.3458</v>
      </c>
      <c r="H820" s="19">
        <f xml:space="preserve"> RAW!G820 / 5000</f>
        <v>3.5999999999999999E-3</v>
      </c>
      <c r="I820" s="19">
        <f xml:space="preserve"> RAW!H820 / 5000</f>
        <v>0.114</v>
      </c>
      <c r="J820" s="20">
        <f xml:space="preserve"> RAW!I820 / 5000</f>
        <v>0.52639999999999998</v>
      </c>
      <c r="K820" s="20">
        <f xml:space="preserve"> RAW!J820</f>
        <v>11111001</v>
      </c>
      <c r="L820" s="21">
        <f xml:space="preserve"> ((RAW!K820 / 10000000000) * 1000)</f>
        <v>0</v>
      </c>
      <c r="M820" s="22">
        <f xml:space="preserve"> ((RAW!L820 / 1000000000) * 1000)</f>
        <v>190.29754400000002</v>
      </c>
      <c r="N820" s="19" t="str">
        <f xml:space="preserve"> RAW!M820</f>
        <v>R</v>
      </c>
      <c r="O820" s="19" t="str">
        <f xml:space="preserve"> RAW!N820</f>
        <v>L</v>
      </c>
      <c r="P820" s="20" t="str">
        <f xml:space="preserve"> RAW!O820</f>
        <v>-</v>
      </c>
      <c r="Q820" s="21">
        <f xml:space="preserve"> ((RAW!P820 / 10000000000) * 1000)</f>
        <v>0</v>
      </c>
      <c r="R820" s="22">
        <f xml:space="preserve"> ((RAW!Q820 / 1000000000) * 1000)</f>
        <v>0.697797</v>
      </c>
      <c r="S820" s="19" t="str">
        <f xml:space="preserve"> RAW!R820</f>
        <v>S</v>
      </c>
      <c r="T820" s="19" t="str">
        <f xml:space="preserve"> RAW!S820</f>
        <v>L</v>
      </c>
      <c r="U820" s="20" t="str">
        <f xml:space="preserve"> RAW!T820</f>
        <v>N</v>
      </c>
      <c r="V820" s="21">
        <f xml:space="preserve"> ((RAW!U820 / 10000000000) * 1000)</f>
        <v>0</v>
      </c>
      <c r="W820" s="22">
        <f xml:space="preserve"> ((RAW!V820 / 1000000000) * 1000)</f>
        <v>266.054687</v>
      </c>
      <c r="X820" s="19" t="str">
        <f xml:space="preserve"> RAW!W820</f>
        <v>S</v>
      </c>
      <c r="Y820" s="19" t="str">
        <f xml:space="preserve"> RAW!X820</f>
        <v>L</v>
      </c>
      <c r="Z820" s="20" t="str">
        <f xml:space="preserve"> RAW!Y820</f>
        <v>N</v>
      </c>
      <c r="AA820" s="19">
        <f xml:space="preserve"> ((RAW!Z820 / 10000000000) * 1000)</f>
        <v>0</v>
      </c>
      <c r="AB820" s="19">
        <f xml:space="preserve"> RAW!AA820 / 5</f>
        <v>1377.4</v>
      </c>
      <c r="AC820" s="20">
        <f xml:space="preserve"> ((RAW!AB820 / 1000000) * 1000)</f>
        <v>0</v>
      </c>
    </row>
    <row r="821" spans="1:29" x14ac:dyDescent="0.25">
      <c r="A821" s="28">
        <v>43241.38465064815</v>
      </c>
      <c r="B821" s="18">
        <f t="shared" si="13"/>
        <v>68.166666944394819</v>
      </c>
      <c r="C821" s="19">
        <f xml:space="preserve"> RAW!B821 / 5</f>
        <v>1377.2</v>
      </c>
      <c r="D821" s="19">
        <f xml:space="preserve"> RAW!C821 / 5</f>
        <v>-132.80000000000001</v>
      </c>
      <c r="E821" s="20">
        <f xml:space="preserve"> RAW!D821 / 5</f>
        <v>-473.2</v>
      </c>
      <c r="F821" s="19">
        <f xml:space="preserve"> RAW!E821 / 5000</f>
        <v>1.3046</v>
      </c>
      <c r="G821" s="19">
        <f xml:space="preserve"> RAW!F821 / 5000</f>
        <v>-0.34620000000000001</v>
      </c>
      <c r="H821" s="19">
        <f xml:space="preserve"> RAW!G821 / 5000</f>
        <v>3.3999999999999998E-3</v>
      </c>
      <c r="I821" s="19">
        <f xml:space="preserve"> RAW!H821 / 5000</f>
        <v>0.1138</v>
      </c>
      <c r="J821" s="20">
        <f xml:space="preserve"> RAW!I821 / 5000</f>
        <v>0.52600000000000002</v>
      </c>
      <c r="K821" s="20">
        <f xml:space="preserve"> RAW!J821</f>
        <v>11111001</v>
      </c>
      <c r="L821" s="21">
        <f xml:space="preserve"> ((RAW!K821 / 10000000000) * 1000)</f>
        <v>0</v>
      </c>
      <c r="M821" s="22">
        <f xml:space="preserve"> ((RAW!L821 / 1000000000) * 1000)</f>
        <v>190.29754400000002</v>
      </c>
      <c r="N821" s="19" t="str">
        <f xml:space="preserve"> RAW!M821</f>
        <v>R</v>
      </c>
      <c r="O821" s="19" t="str">
        <f xml:space="preserve"> RAW!N821</f>
        <v>L</v>
      </c>
      <c r="P821" s="20" t="str">
        <f xml:space="preserve"> RAW!O821</f>
        <v>-</v>
      </c>
      <c r="Q821" s="21">
        <f xml:space="preserve"> ((RAW!P821 / 10000000000) * 1000)</f>
        <v>0</v>
      </c>
      <c r="R821" s="22">
        <f xml:space="preserve"> ((RAW!Q821 / 1000000000) * 1000)</f>
        <v>0.697797</v>
      </c>
      <c r="S821" s="19" t="str">
        <f xml:space="preserve"> RAW!R821</f>
        <v>S</v>
      </c>
      <c r="T821" s="19" t="str">
        <f xml:space="preserve"> RAW!S821</f>
        <v>L</v>
      </c>
      <c r="U821" s="20" t="str">
        <f xml:space="preserve"> RAW!T821</f>
        <v>N</v>
      </c>
      <c r="V821" s="21">
        <f xml:space="preserve"> ((RAW!U821 / 10000000000) * 1000)</f>
        <v>0</v>
      </c>
      <c r="W821" s="22">
        <f xml:space="preserve"> ((RAW!V821 / 1000000000) * 1000)</f>
        <v>266.054687</v>
      </c>
      <c r="X821" s="19" t="str">
        <f xml:space="preserve"> RAW!W821</f>
        <v>S</v>
      </c>
      <c r="Y821" s="19" t="str">
        <f xml:space="preserve"> RAW!X821</f>
        <v>L</v>
      </c>
      <c r="Z821" s="20" t="str">
        <f xml:space="preserve"> RAW!Y821</f>
        <v>N</v>
      </c>
      <c r="AA821" s="19">
        <f xml:space="preserve"> ((RAW!Z821 / 10000000000) * 1000)</f>
        <v>0</v>
      </c>
      <c r="AB821" s="19">
        <f xml:space="preserve"> RAW!AA821 / 5</f>
        <v>1377.2</v>
      </c>
      <c r="AC821" s="20">
        <f xml:space="preserve"> ((RAW!AB821 / 1000000) * 1000)</f>
        <v>0</v>
      </c>
    </row>
    <row r="822" spans="1:29" x14ac:dyDescent="0.25">
      <c r="A822" s="28">
        <v>43241.388122870369</v>
      </c>
      <c r="B822" s="18">
        <f t="shared" si="13"/>
        <v>68.250000277650543</v>
      </c>
      <c r="C822" s="19">
        <f xml:space="preserve"> RAW!B822 / 5</f>
        <v>1377</v>
      </c>
      <c r="D822" s="19">
        <f xml:space="preserve"> RAW!C822 / 5</f>
        <v>-132.80000000000001</v>
      </c>
      <c r="E822" s="20">
        <f xml:space="preserve"> RAW!D822 / 5</f>
        <v>-473.2</v>
      </c>
      <c r="F822" s="19">
        <f xml:space="preserve"> RAW!E822 / 5000</f>
        <v>1.3048</v>
      </c>
      <c r="G822" s="19">
        <f xml:space="preserve"> RAW!F822 / 5000</f>
        <v>-0.34660000000000002</v>
      </c>
      <c r="H822" s="19">
        <f xml:space="preserve"> RAW!G822 / 5000</f>
        <v>3.3999999999999998E-3</v>
      </c>
      <c r="I822" s="19">
        <f xml:space="preserve"> RAW!H822 / 5000</f>
        <v>0.11360000000000001</v>
      </c>
      <c r="J822" s="20">
        <f xml:space="preserve"> RAW!I822 / 5000</f>
        <v>0.52559999999999996</v>
      </c>
      <c r="K822" s="20">
        <f xml:space="preserve"> RAW!J822</f>
        <v>11111001</v>
      </c>
      <c r="L822" s="21">
        <f xml:space="preserve"> ((RAW!K822 / 10000000000) * 1000)</f>
        <v>0</v>
      </c>
      <c r="M822" s="22">
        <f xml:space="preserve"> ((RAW!L822 / 1000000000) * 1000)</f>
        <v>190.29754400000002</v>
      </c>
      <c r="N822" s="19" t="str">
        <f xml:space="preserve"> RAW!M822</f>
        <v>R</v>
      </c>
      <c r="O822" s="19" t="str">
        <f xml:space="preserve"> RAW!N822</f>
        <v>L</v>
      </c>
      <c r="P822" s="20" t="str">
        <f xml:space="preserve"> RAW!O822</f>
        <v>-</v>
      </c>
      <c r="Q822" s="21">
        <f xml:space="preserve"> ((RAW!P822 / 10000000000) * 1000)</f>
        <v>0</v>
      </c>
      <c r="R822" s="22">
        <f xml:space="preserve"> ((RAW!Q822 / 1000000000) * 1000)</f>
        <v>0.697797</v>
      </c>
      <c r="S822" s="19" t="str">
        <f xml:space="preserve"> RAW!R822</f>
        <v>S</v>
      </c>
      <c r="T822" s="19" t="str">
        <f xml:space="preserve"> RAW!S822</f>
        <v>L</v>
      </c>
      <c r="U822" s="20" t="str">
        <f xml:space="preserve"> RAW!T822</f>
        <v>N</v>
      </c>
      <c r="V822" s="21">
        <f xml:space="preserve"> ((RAW!U822 / 10000000000) * 1000)</f>
        <v>0</v>
      </c>
      <c r="W822" s="22">
        <f xml:space="preserve"> ((RAW!V822 / 1000000000) * 1000)</f>
        <v>266.054687</v>
      </c>
      <c r="X822" s="19" t="str">
        <f xml:space="preserve"> RAW!W822</f>
        <v>S</v>
      </c>
      <c r="Y822" s="19" t="str">
        <f xml:space="preserve"> RAW!X822</f>
        <v>L</v>
      </c>
      <c r="Z822" s="20" t="str">
        <f xml:space="preserve"> RAW!Y822</f>
        <v>N</v>
      </c>
      <c r="AA822" s="19">
        <f xml:space="preserve"> ((RAW!Z822 / 10000000000) * 1000)</f>
        <v>0</v>
      </c>
      <c r="AB822" s="19">
        <f xml:space="preserve"> RAW!AA822 / 5</f>
        <v>1377</v>
      </c>
      <c r="AC822" s="20">
        <f xml:space="preserve"> ((RAW!AB822 / 1000000) * 1000)</f>
        <v>0</v>
      </c>
    </row>
    <row r="823" spans="1:29" x14ac:dyDescent="0.25">
      <c r="A823" s="28">
        <v>43241.391595081019</v>
      </c>
      <c r="B823" s="18">
        <f t="shared" si="13"/>
        <v>68.333333333255723</v>
      </c>
      <c r="C823" s="19">
        <f xml:space="preserve"> RAW!B823 / 5</f>
        <v>1377.2</v>
      </c>
      <c r="D823" s="19">
        <f xml:space="preserve"> RAW!C823 / 5</f>
        <v>-132.80000000000001</v>
      </c>
      <c r="E823" s="20">
        <f xml:space="preserve"> RAW!D823 / 5</f>
        <v>-473.2</v>
      </c>
      <c r="F823" s="19">
        <f xml:space="preserve"> RAW!E823 / 5000</f>
        <v>1.3048</v>
      </c>
      <c r="G823" s="19">
        <f xml:space="preserve"> RAW!F823 / 5000</f>
        <v>-0.34639999999999999</v>
      </c>
      <c r="H823" s="19">
        <f xml:space="preserve"> RAW!G823 / 5000</f>
        <v>3.2000000000000002E-3</v>
      </c>
      <c r="I823" s="19">
        <f xml:space="preserve"> RAW!H823 / 5000</f>
        <v>0.11360000000000001</v>
      </c>
      <c r="J823" s="20">
        <f xml:space="preserve"> RAW!I823 / 5000</f>
        <v>0.52580000000000005</v>
      </c>
      <c r="K823" s="20">
        <f xml:space="preserve"> RAW!J823</f>
        <v>11111001</v>
      </c>
      <c r="L823" s="21">
        <f xml:space="preserve"> ((RAW!K823 / 10000000000) * 1000)</f>
        <v>0</v>
      </c>
      <c r="M823" s="22">
        <f xml:space="preserve"> ((RAW!L823 / 1000000000) * 1000)</f>
        <v>190.29754400000002</v>
      </c>
      <c r="N823" s="19" t="str">
        <f xml:space="preserve"> RAW!M823</f>
        <v>R</v>
      </c>
      <c r="O823" s="19" t="str">
        <f xml:space="preserve"> RAW!N823</f>
        <v>L</v>
      </c>
      <c r="P823" s="20" t="str">
        <f xml:space="preserve"> RAW!O823</f>
        <v>-</v>
      </c>
      <c r="Q823" s="21">
        <f xml:space="preserve"> ((RAW!P823 / 10000000000) * 1000)</f>
        <v>0</v>
      </c>
      <c r="R823" s="22">
        <f xml:space="preserve"> ((RAW!Q823 / 1000000000) * 1000)</f>
        <v>0.697797</v>
      </c>
      <c r="S823" s="19" t="str">
        <f xml:space="preserve"> RAW!R823</f>
        <v>S</v>
      </c>
      <c r="T823" s="19" t="str">
        <f xml:space="preserve"> RAW!S823</f>
        <v>L</v>
      </c>
      <c r="U823" s="20" t="str">
        <f xml:space="preserve"> RAW!T823</f>
        <v>N</v>
      </c>
      <c r="V823" s="21">
        <f xml:space="preserve"> ((RAW!U823 / 10000000000) * 1000)</f>
        <v>0</v>
      </c>
      <c r="W823" s="22">
        <f xml:space="preserve"> ((RAW!V823 / 1000000000) * 1000)</f>
        <v>266.054687</v>
      </c>
      <c r="X823" s="19" t="str">
        <f xml:space="preserve"> RAW!W823</f>
        <v>S</v>
      </c>
      <c r="Y823" s="19" t="str">
        <f xml:space="preserve"> RAW!X823</f>
        <v>L</v>
      </c>
      <c r="Z823" s="20" t="str">
        <f xml:space="preserve"> RAW!Y823</f>
        <v>N</v>
      </c>
      <c r="AA823" s="19">
        <f xml:space="preserve"> ((RAW!Z823 / 10000000000) * 1000)</f>
        <v>0</v>
      </c>
      <c r="AB823" s="19">
        <f xml:space="preserve"> RAW!AA823 / 5</f>
        <v>1377.2</v>
      </c>
      <c r="AC823" s="20">
        <f xml:space="preserve"> ((RAW!AB823 / 1000000) * 1000)</f>
        <v>0</v>
      </c>
    </row>
    <row r="824" spans="1:29" x14ac:dyDescent="0.25">
      <c r="A824" s="28">
        <v>43241.395067314814</v>
      </c>
      <c r="B824" s="18">
        <f t="shared" si="13"/>
        <v>68.416666944336612</v>
      </c>
      <c r="C824" s="19">
        <f xml:space="preserve"> RAW!B824 / 5</f>
        <v>1376.8</v>
      </c>
      <c r="D824" s="19">
        <f xml:space="preserve"> RAW!C824 / 5</f>
        <v>-132.80000000000001</v>
      </c>
      <c r="E824" s="20">
        <f xml:space="preserve"> RAW!D824 / 5</f>
        <v>-473.2</v>
      </c>
      <c r="F824" s="19">
        <f xml:space="preserve"> RAW!E824 / 5000</f>
        <v>1.3048</v>
      </c>
      <c r="G824" s="19">
        <f xml:space="preserve"> RAW!F824 / 5000</f>
        <v>-0.34639999999999999</v>
      </c>
      <c r="H824" s="19">
        <f xml:space="preserve"> RAW!G824 / 5000</f>
        <v>3.2000000000000002E-3</v>
      </c>
      <c r="I824" s="19">
        <f xml:space="preserve"> RAW!H824 / 5000</f>
        <v>0.1138</v>
      </c>
      <c r="J824" s="20">
        <f xml:space="preserve"> RAW!I824 / 5000</f>
        <v>0.52559999999999996</v>
      </c>
      <c r="K824" s="20">
        <f xml:space="preserve"> RAW!J824</f>
        <v>11111001</v>
      </c>
      <c r="L824" s="21">
        <f xml:space="preserve"> ((RAW!K824 / 10000000000) * 1000)</f>
        <v>0</v>
      </c>
      <c r="M824" s="22">
        <f xml:space="preserve"> ((RAW!L824 / 1000000000) * 1000)</f>
        <v>190.29754400000002</v>
      </c>
      <c r="N824" s="19" t="str">
        <f xml:space="preserve"> RAW!M824</f>
        <v>R</v>
      </c>
      <c r="O824" s="19" t="str">
        <f xml:space="preserve"> RAW!N824</f>
        <v>L</v>
      </c>
      <c r="P824" s="20" t="str">
        <f xml:space="preserve"> RAW!O824</f>
        <v>-</v>
      </c>
      <c r="Q824" s="21">
        <f xml:space="preserve"> ((RAW!P824 / 10000000000) * 1000)</f>
        <v>0</v>
      </c>
      <c r="R824" s="22">
        <f xml:space="preserve"> ((RAW!Q824 / 1000000000) * 1000)</f>
        <v>0.697797</v>
      </c>
      <c r="S824" s="19" t="str">
        <f xml:space="preserve"> RAW!R824</f>
        <v>S</v>
      </c>
      <c r="T824" s="19" t="str">
        <f xml:space="preserve"> RAW!S824</f>
        <v>L</v>
      </c>
      <c r="U824" s="20" t="str">
        <f xml:space="preserve"> RAW!T824</f>
        <v>N</v>
      </c>
      <c r="V824" s="21">
        <f xml:space="preserve"> ((RAW!U824 / 10000000000) * 1000)</f>
        <v>0</v>
      </c>
      <c r="W824" s="22">
        <f xml:space="preserve"> ((RAW!V824 / 1000000000) * 1000)</f>
        <v>266.054687</v>
      </c>
      <c r="X824" s="19" t="str">
        <f xml:space="preserve"> RAW!W824</f>
        <v>S</v>
      </c>
      <c r="Y824" s="19" t="str">
        <f xml:space="preserve"> RAW!X824</f>
        <v>L</v>
      </c>
      <c r="Z824" s="20" t="str">
        <f xml:space="preserve"> RAW!Y824</f>
        <v>N</v>
      </c>
      <c r="AA824" s="19">
        <f xml:space="preserve"> ((RAW!Z824 / 10000000000) * 1000)</f>
        <v>0</v>
      </c>
      <c r="AB824" s="19">
        <f xml:space="preserve"> RAW!AA824 / 5</f>
        <v>1376.8</v>
      </c>
      <c r="AC824" s="20">
        <f xml:space="preserve"> ((RAW!AB824 / 1000000) * 1000)</f>
        <v>0</v>
      </c>
    </row>
    <row r="825" spans="1:29" x14ac:dyDescent="0.25">
      <c r="A825" s="28">
        <v>43241.39853953704</v>
      </c>
      <c r="B825" s="18">
        <f t="shared" si="13"/>
        <v>68.500000277766958</v>
      </c>
      <c r="C825" s="19">
        <f xml:space="preserve"> RAW!B825 / 5</f>
        <v>1377</v>
      </c>
      <c r="D825" s="19">
        <f xml:space="preserve"> RAW!C825 / 5</f>
        <v>-132.80000000000001</v>
      </c>
      <c r="E825" s="20">
        <f xml:space="preserve"> RAW!D825 / 5</f>
        <v>-473.2</v>
      </c>
      <c r="F825" s="19">
        <f xml:space="preserve"> RAW!E825 / 5000</f>
        <v>1.3048</v>
      </c>
      <c r="G825" s="19">
        <f xml:space="preserve"> RAW!F825 / 5000</f>
        <v>-0.34620000000000001</v>
      </c>
      <c r="H825" s="19">
        <f xml:space="preserve"> RAW!G825 / 5000</f>
        <v>3.2000000000000002E-3</v>
      </c>
      <c r="I825" s="19">
        <f xml:space="preserve"> RAW!H825 / 5000</f>
        <v>0.11360000000000001</v>
      </c>
      <c r="J825" s="20">
        <f xml:space="preserve"> RAW!I825 / 5000</f>
        <v>0.52559999999999996</v>
      </c>
      <c r="K825" s="20">
        <f xml:space="preserve"> RAW!J825</f>
        <v>11111001</v>
      </c>
      <c r="L825" s="21">
        <f xml:space="preserve"> ((RAW!K825 / 10000000000) * 1000)</f>
        <v>0</v>
      </c>
      <c r="M825" s="22">
        <f xml:space="preserve"> ((RAW!L825 / 1000000000) * 1000)</f>
        <v>190.29754400000002</v>
      </c>
      <c r="N825" s="19" t="str">
        <f xml:space="preserve"> RAW!M825</f>
        <v>R</v>
      </c>
      <c r="O825" s="19" t="str">
        <f xml:space="preserve"> RAW!N825</f>
        <v>L</v>
      </c>
      <c r="P825" s="20" t="str">
        <f xml:space="preserve"> RAW!O825</f>
        <v>-</v>
      </c>
      <c r="Q825" s="21">
        <f xml:space="preserve"> ((RAW!P825 / 10000000000) * 1000)</f>
        <v>0</v>
      </c>
      <c r="R825" s="22">
        <f xml:space="preserve"> ((RAW!Q825 / 1000000000) * 1000)</f>
        <v>0.697797</v>
      </c>
      <c r="S825" s="19" t="str">
        <f xml:space="preserve"> RAW!R825</f>
        <v>S</v>
      </c>
      <c r="T825" s="19" t="str">
        <f xml:space="preserve"> RAW!S825</f>
        <v>L</v>
      </c>
      <c r="U825" s="20" t="str">
        <f xml:space="preserve"> RAW!T825</f>
        <v>N</v>
      </c>
      <c r="V825" s="21">
        <f xml:space="preserve"> ((RAW!U825 / 10000000000) * 1000)</f>
        <v>0</v>
      </c>
      <c r="W825" s="22">
        <f xml:space="preserve"> ((RAW!V825 / 1000000000) * 1000)</f>
        <v>266.054687</v>
      </c>
      <c r="X825" s="19" t="str">
        <f xml:space="preserve"> RAW!W825</f>
        <v>S</v>
      </c>
      <c r="Y825" s="19" t="str">
        <f xml:space="preserve"> RAW!X825</f>
        <v>L</v>
      </c>
      <c r="Z825" s="20" t="str">
        <f xml:space="preserve"> RAW!Y825</f>
        <v>N</v>
      </c>
      <c r="AA825" s="19">
        <f xml:space="preserve"> ((RAW!Z825 / 10000000000) * 1000)</f>
        <v>0</v>
      </c>
      <c r="AB825" s="19">
        <f xml:space="preserve"> RAW!AA825 / 5</f>
        <v>1377</v>
      </c>
      <c r="AC825" s="20">
        <f xml:space="preserve"> ((RAW!AB825 / 1000000) * 1000)</f>
        <v>0</v>
      </c>
    </row>
    <row r="826" spans="1:29" x14ac:dyDescent="0.25">
      <c r="A826" s="28">
        <v>43241.402011759259</v>
      </c>
      <c r="B826" s="18">
        <f t="shared" si="13"/>
        <v>68.583333611022681</v>
      </c>
      <c r="C826" s="19">
        <f xml:space="preserve"> RAW!B826 / 5</f>
        <v>1376.8</v>
      </c>
      <c r="D826" s="19">
        <f xml:space="preserve"> RAW!C826 / 5</f>
        <v>-132.80000000000001</v>
      </c>
      <c r="E826" s="20">
        <f xml:space="preserve"> RAW!D826 / 5</f>
        <v>-473.2</v>
      </c>
      <c r="F826" s="19">
        <f xml:space="preserve"> RAW!E826 / 5000</f>
        <v>1.3048</v>
      </c>
      <c r="G826" s="19">
        <f xml:space="preserve"> RAW!F826 / 5000</f>
        <v>-0.34660000000000002</v>
      </c>
      <c r="H826" s="19">
        <f xml:space="preserve"> RAW!G826 / 5000</f>
        <v>3.0000000000000001E-3</v>
      </c>
      <c r="I826" s="19">
        <f xml:space="preserve"> RAW!H826 / 5000</f>
        <v>0.1134</v>
      </c>
      <c r="J826" s="20">
        <f xml:space="preserve"> RAW!I826 / 5000</f>
        <v>0.52559999999999996</v>
      </c>
      <c r="K826" s="20">
        <f xml:space="preserve"> RAW!J826</f>
        <v>11111001</v>
      </c>
      <c r="L826" s="21">
        <f xml:space="preserve"> ((RAW!K826 / 10000000000) * 1000)</f>
        <v>0</v>
      </c>
      <c r="M826" s="22">
        <f xml:space="preserve"> ((RAW!L826 / 1000000000) * 1000)</f>
        <v>190.29754400000002</v>
      </c>
      <c r="N826" s="19" t="str">
        <f xml:space="preserve"> RAW!M826</f>
        <v>R</v>
      </c>
      <c r="O826" s="19" t="str">
        <f xml:space="preserve"> RAW!N826</f>
        <v>L</v>
      </c>
      <c r="P826" s="20" t="str">
        <f xml:space="preserve"> RAW!O826</f>
        <v>-</v>
      </c>
      <c r="Q826" s="21">
        <f xml:space="preserve"> ((RAW!P826 / 10000000000) * 1000)</f>
        <v>0</v>
      </c>
      <c r="R826" s="22">
        <f xml:space="preserve"> ((RAW!Q826 / 1000000000) * 1000)</f>
        <v>0.697797</v>
      </c>
      <c r="S826" s="19" t="str">
        <f xml:space="preserve"> RAW!R826</f>
        <v>S</v>
      </c>
      <c r="T826" s="19" t="str">
        <f xml:space="preserve"> RAW!S826</f>
        <v>L</v>
      </c>
      <c r="U826" s="20" t="str">
        <f xml:space="preserve"> RAW!T826</f>
        <v>N</v>
      </c>
      <c r="V826" s="21">
        <f xml:space="preserve"> ((RAW!U826 / 10000000000) * 1000)</f>
        <v>0</v>
      </c>
      <c r="W826" s="22">
        <f xml:space="preserve"> ((RAW!V826 / 1000000000) * 1000)</f>
        <v>266.054687</v>
      </c>
      <c r="X826" s="19" t="str">
        <f xml:space="preserve"> RAW!W826</f>
        <v>S</v>
      </c>
      <c r="Y826" s="19" t="str">
        <f xml:space="preserve"> RAW!X826</f>
        <v>L</v>
      </c>
      <c r="Z826" s="20" t="str">
        <f xml:space="preserve"> RAW!Y826</f>
        <v>N</v>
      </c>
      <c r="AA826" s="19">
        <f xml:space="preserve"> ((RAW!Z826 / 10000000000) * 1000)</f>
        <v>0</v>
      </c>
      <c r="AB826" s="19">
        <f xml:space="preserve"> RAW!AA826 / 5</f>
        <v>1376.8</v>
      </c>
      <c r="AC826" s="20">
        <f xml:space="preserve"> ((RAW!AB826 / 1000000) * 1000)</f>
        <v>0</v>
      </c>
    </row>
    <row r="827" spans="1:29" x14ac:dyDescent="0.25">
      <c r="A827" s="28">
        <v>43241.405483969909</v>
      </c>
      <c r="B827" s="18">
        <f t="shared" si="13"/>
        <v>68.666666666627862</v>
      </c>
      <c r="C827" s="19">
        <f xml:space="preserve"> RAW!B827 / 5</f>
        <v>1377</v>
      </c>
      <c r="D827" s="19">
        <f xml:space="preserve"> RAW!C827 / 5</f>
        <v>-132.80000000000001</v>
      </c>
      <c r="E827" s="20">
        <f xml:space="preserve"> RAW!D827 / 5</f>
        <v>-473.2</v>
      </c>
      <c r="F827" s="19">
        <f xml:space="preserve"> RAW!E827 / 5000</f>
        <v>1.3049999999999999</v>
      </c>
      <c r="G827" s="19">
        <f xml:space="preserve"> RAW!F827 / 5000</f>
        <v>-0.34639999999999999</v>
      </c>
      <c r="H827" s="19">
        <f xml:space="preserve"> RAW!G827 / 5000</f>
        <v>3.2000000000000002E-3</v>
      </c>
      <c r="I827" s="19">
        <f xml:space="preserve"> RAW!H827 / 5000</f>
        <v>0.11360000000000001</v>
      </c>
      <c r="J827" s="20">
        <f xml:space="preserve"> RAW!I827 / 5000</f>
        <v>0.52559999999999996</v>
      </c>
      <c r="K827" s="20">
        <f xml:space="preserve"> RAW!J827</f>
        <v>11111001</v>
      </c>
      <c r="L827" s="21">
        <f xml:space="preserve"> ((RAW!K827 / 10000000000) * 1000)</f>
        <v>0</v>
      </c>
      <c r="M827" s="22">
        <f xml:space="preserve"> ((RAW!L827 / 1000000000) * 1000)</f>
        <v>190.29754400000002</v>
      </c>
      <c r="N827" s="19" t="str">
        <f xml:space="preserve"> RAW!M827</f>
        <v>R</v>
      </c>
      <c r="O827" s="19" t="str">
        <f xml:space="preserve"> RAW!N827</f>
        <v>L</v>
      </c>
      <c r="P827" s="20" t="str">
        <f xml:space="preserve"> RAW!O827</f>
        <v>-</v>
      </c>
      <c r="Q827" s="21">
        <f xml:space="preserve"> ((RAW!P827 / 10000000000) * 1000)</f>
        <v>0</v>
      </c>
      <c r="R827" s="22">
        <f xml:space="preserve"> ((RAW!Q827 / 1000000000) * 1000)</f>
        <v>0.697797</v>
      </c>
      <c r="S827" s="19" t="str">
        <f xml:space="preserve"> RAW!R827</f>
        <v>S</v>
      </c>
      <c r="T827" s="19" t="str">
        <f xml:space="preserve"> RAW!S827</f>
        <v>L</v>
      </c>
      <c r="U827" s="20" t="str">
        <f xml:space="preserve"> RAW!T827</f>
        <v>N</v>
      </c>
      <c r="V827" s="21">
        <f xml:space="preserve"> ((RAW!U827 / 10000000000) * 1000)</f>
        <v>0</v>
      </c>
      <c r="W827" s="22">
        <f xml:space="preserve"> ((RAW!V827 / 1000000000) * 1000)</f>
        <v>266.054687</v>
      </c>
      <c r="X827" s="19" t="str">
        <f xml:space="preserve"> RAW!W827</f>
        <v>S</v>
      </c>
      <c r="Y827" s="19" t="str">
        <f xml:space="preserve"> RAW!X827</f>
        <v>L</v>
      </c>
      <c r="Z827" s="20" t="str">
        <f xml:space="preserve"> RAW!Y827</f>
        <v>N</v>
      </c>
      <c r="AA827" s="19">
        <f xml:space="preserve"> ((RAW!Z827 / 10000000000) * 1000)</f>
        <v>0</v>
      </c>
      <c r="AB827" s="19">
        <f xml:space="preserve"> RAW!AA827 / 5</f>
        <v>1377</v>
      </c>
      <c r="AC827" s="20">
        <f xml:space="preserve"> ((RAW!AB827 / 1000000) * 1000)</f>
        <v>0</v>
      </c>
    </row>
    <row r="828" spans="1:29" x14ac:dyDescent="0.25">
      <c r="A828" s="28">
        <v>43241.408956203704</v>
      </c>
      <c r="B828" s="18">
        <f t="shared" si="13"/>
        <v>68.75000027770875</v>
      </c>
      <c r="C828" s="19">
        <f xml:space="preserve"> RAW!B828 / 5</f>
        <v>1376.8</v>
      </c>
      <c r="D828" s="19">
        <f xml:space="preserve"> RAW!C828 / 5</f>
        <v>-132.80000000000001</v>
      </c>
      <c r="E828" s="20">
        <f xml:space="preserve"> RAW!D828 / 5</f>
        <v>-473.2</v>
      </c>
      <c r="F828" s="19">
        <f xml:space="preserve"> RAW!E828 / 5000</f>
        <v>1.3048</v>
      </c>
      <c r="G828" s="19">
        <f xml:space="preserve"> RAW!F828 / 5000</f>
        <v>-0.34639999999999999</v>
      </c>
      <c r="H828" s="19">
        <f xml:space="preserve"> RAW!G828 / 5000</f>
        <v>3.0000000000000001E-3</v>
      </c>
      <c r="I828" s="19">
        <f xml:space="preserve"> RAW!H828 / 5000</f>
        <v>0.1134</v>
      </c>
      <c r="J828" s="20">
        <f xml:space="preserve"> RAW!I828 / 5000</f>
        <v>0.52559999999999996</v>
      </c>
      <c r="K828" s="20">
        <f xml:space="preserve"> RAW!J828</f>
        <v>11111001</v>
      </c>
      <c r="L828" s="21">
        <f xml:space="preserve"> ((RAW!K828 / 10000000000) * 1000)</f>
        <v>0</v>
      </c>
      <c r="M828" s="22">
        <f xml:space="preserve"> ((RAW!L828 / 1000000000) * 1000)</f>
        <v>190.29754400000002</v>
      </c>
      <c r="N828" s="19" t="str">
        <f xml:space="preserve"> RAW!M828</f>
        <v>R</v>
      </c>
      <c r="O828" s="19" t="str">
        <f xml:space="preserve"> RAW!N828</f>
        <v>L</v>
      </c>
      <c r="P828" s="20" t="str">
        <f xml:space="preserve"> RAW!O828</f>
        <v>-</v>
      </c>
      <c r="Q828" s="21">
        <f xml:space="preserve"> ((RAW!P828 / 10000000000) * 1000)</f>
        <v>0</v>
      </c>
      <c r="R828" s="22">
        <f xml:space="preserve"> ((RAW!Q828 / 1000000000) * 1000)</f>
        <v>0.697797</v>
      </c>
      <c r="S828" s="19" t="str">
        <f xml:space="preserve"> RAW!R828</f>
        <v>S</v>
      </c>
      <c r="T828" s="19" t="str">
        <f xml:space="preserve"> RAW!S828</f>
        <v>L</v>
      </c>
      <c r="U828" s="20" t="str">
        <f xml:space="preserve"> RAW!T828</f>
        <v>N</v>
      </c>
      <c r="V828" s="21">
        <f xml:space="preserve"> ((RAW!U828 / 10000000000) * 1000)</f>
        <v>0</v>
      </c>
      <c r="W828" s="22">
        <f xml:space="preserve"> ((RAW!V828 / 1000000000) * 1000)</f>
        <v>266.054687</v>
      </c>
      <c r="X828" s="19" t="str">
        <f xml:space="preserve"> RAW!W828</f>
        <v>S</v>
      </c>
      <c r="Y828" s="19" t="str">
        <f xml:space="preserve"> RAW!X828</f>
        <v>L</v>
      </c>
      <c r="Z828" s="20" t="str">
        <f xml:space="preserve"> RAW!Y828</f>
        <v>N</v>
      </c>
      <c r="AA828" s="19">
        <f xml:space="preserve"> ((RAW!Z828 / 10000000000) * 1000)</f>
        <v>0</v>
      </c>
      <c r="AB828" s="19">
        <f xml:space="preserve"> RAW!AA828 / 5</f>
        <v>1376.8</v>
      </c>
      <c r="AC828" s="20">
        <f xml:space="preserve"> ((RAW!AB828 / 1000000) * 1000)</f>
        <v>0</v>
      </c>
    </row>
    <row r="829" spans="1:29" x14ac:dyDescent="0.25">
      <c r="A829" s="28">
        <v>43241.412428425923</v>
      </c>
      <c r="B829" s="18">
        <f t="shared" si="13"/>
        <v>68.833333610964473</v>
      </c>
      <c r="C829" s="19">
        <f xml:space="preserve"> RAW!B829 / 5</f>
        <v>1376.6</v>
      </c>
      <c r="D829" s="19">
        <f xml:space="preserve"> RAW!C829 / 5</f>
        <v>-132.80000000000001</v>
      </c>
      <c r="E829" s="20">
        <f xml:space="preserve"> RAW!D829 / 5</f>
        <v>-473.2</v>
      </c>
      <c r="F829" s="19">
        <f xml:space="preserve"> RAW!E829 / 5000</f>
        <v>1.3048</v>
      </c>
      <c r="G829" s="19">
        <f xml:space="preserve"> RAW!F829 / 5000</f>
        <v>-0.3468</v>
      </c>
      <c r="H829" s="19">
        <f xml:space="preserve"> RAW!G829 / 5000</f>
        <v>2.8E-3</v>
      </c>
      <c r="I829" s="19">
        <f xml:space="preserve"> RAW!H829 / 5000</f>
        <v>0.113</v>
      </c>
      <c r="J829" s="20">
        <f xml:space="preserve"> RAW!I829 / 5000</f>
        <v>0.52539999999999998</v>
      </c>
      <c r="K829" s="20">
        <f xml:space="preserve"> RAW!J829</f>
        <v>11111001</v>
      </c>
      <c r="L829" s="21">
        <f xml:space="preserve"> ((RAW!K829 / 10000000000) * 1000)</f>
        <v>0</v>
      </c>
      <c r="M829" s="22">
        <f xml:space="preserve"> ((RAW!L829 / 1000000000) * 1000)</f>
        <v>190.29754400000002</v>
      </c>
      <c r="N829" s="19" t="str">
        <f xml:space="preserve"> RAW!M829</f>
        <v>R</v>
      </c>
      <c r="O829" s="19" t="str">
        <f xml:space="preserve"> RAW!N829</f>
        <v>L</v>
      </c>
      <c r="P829" s="20" t="str">
        <f xml:space="preserve"> RAW!O829</f>
        <v>-</v>
      </c>
      <c r="Q829" s="21">
        <f xml:space="preserve"> ((RAW!P829 / 10000000000) * 1000)</f>
        <v>0</v>
      </c>
      <c r="R829" s="22">
        <f xml:space="preserve"> ((RAW!Q829 / 1000000000) * 1000)</f>
        <v>0.697797</v>
      </c>
      <c r="S829" s="19" t="str">
        <f xml:space="preserve"> RAW!R829</f>
        <v>S</v>
      </c>
      <c r="T829" s="19" t="str">
        <f xml:space="preserve"> RAW!S829</f>
        <v>L</v>
      </c>
      <c r="U829" s="20" t="str">
        <f xml:space="preserve"> RAW!T829</f>
        <v>N</v>
      </c>
      <c r="V829" s="21">
        <f xml:space="preserve"> ((RAW!U829 / 10000000000) * 1000)</f>
        <v>0</v>
      </c>
      <c r="W829" s="22">
        <f xml:space="preserve"> ((RAW!V829 / 1000000000) * 1000)</f>
        <v>266.054687</v>
      </c>
      <c r="X829" s="19" t="str">
        <f xml:space="preserve"> RAW!W829</f>
        <v>S</v>
      </c>
      <c r="Y829" s="19" t="str">
        <f xml:space="preserve"> RAW!X829</f>
        <v>L</v>
      </c>
      <c r="Z829" s="20" t="str">
        <f xml:space="preserve"> RAW!Y829</f>
        <v>N</v>
      </c>
      <c r="AA829" s="19">
        <f xml:space="preserve"> ((RAW!Z829 / 10000000000) * 1000)</f>
        <v>0</v>
      </c>
      <c r="AB829" s="19">
        <f xml:space="preserve"> RAW!AA829 / 5</f>
        <v>1376.6</v>
      </c>
      <c r="AC829" s="20">
        <f xml:space="preserve"> ((RAW!AB829 / 1000000) * 1000)</f>
        <v>0</v>
      </c>
    </row>
    <row r="830" spans="1:29" x14ac:dyDescent="0.25">
      <c r="A830" s="28">
        <v>43241.41590064815</v>
      </c>
      <c r="B830" s="18">
        <f t="shared" si="13"/>
        <v>68.916666944394819</v>
      </c>
      <c r="C830" s="19">
        <f xml:space="preserve"> RAW!B830 / 5</f>
        <v>1375</v>
      </c>
      <c r="D830" s="19">
        <f xml:space="preserve"> RAW!C830 / 5</f>
        <v>-132.80000000000001</v>
      </c>
      <c r="E830" s="20">
        <f xml:space="preserve"> RAW!D830 / 5</f>
        <v>-473.2</v>
      </c>
      <c r="F830" s="19">
        <f xml:space="preserve"> RAW!E830 / 5000</f>
        <v>1.3048</v>
      </c>
      <c r="G830" s="19">
        <f xml:space="preserve"> RAW!F830 / 5000</f>
        <v>-0.34739999999999999</v>
      </c>
      <c r="H830" s="19">
        <f xml:space="preserve"> RAW!G830 / 5000</f>
        <v>1.8E-3</v>
      </c>
      <c r="I830" s="19">
        <f xml:space="preserve"> RAW!H830 / 5000</f>
        <v>0.112</v>
      </c>
      <c r="J830" s="20">
        <f xml:space="preserve"> RAW!I830 / 5000</f>
        <v>0.52400000000000002</v>
      </c>
      <c r="K830" s="20">
        <f xml:space="preserve"> RAW!J830</f>
        <v>11111001</v>
      </c>
      <c r="L830" s="21">
        <f xml:space="preserve"> ((RAW!K830 / 10000000000) * 1000)</f>
        <v>0.29931099999999999</v>
      </c>
      <c r="M830" s="22">
        <f xml:space="preserve"> ((RAW!L830 / 1000000000) * 1000)</f>
        <v>190.16609600000001</v>
      </c>
      <c r="N830" s="19" t="str">
        <f xml:space="preserve"> RAW!M830</f>
        <v>R</v>
      </c>
      <c r="O830" s="19" t="str">
        <f xml:space="preserve"> RAW!N830</f>
        <v>L</v>
      </c>
      <c r="P830" s="20" t="str">
        <f xml:space="preserve"> RAW!O830</f>
        <v>-</v>
      </c>
      <c r="Q830" s="21">
        <f xml:space="preserve"> ((RAW!P830 / 10000000000) * 1000)</f>
        <v>0</v>
      </c>
      <c r="R830" s="22">
        <f xml:space="preserve"> ((RAW!Q830 / 1000000000) * 1000)</f>
        <v>0.697797</v>
      </c>
      <c r="S830" s="19" t="str">
        <f xml:space="preserve"> RAW!R830</f>
        <v>S</v>
      </c>
      <c r="T830" s="19" t="str">
        <f xml:space="preserve"> RAW!S830</f>
        <v>L</v>
      </c>
      <c r="U830" s="20" t="str">
        <f xml:space="preserve"> RAW!T830</f>
        <v>N</v>
      </c>
      <c r="V830" s="21">
        <f xml:space="preserve"> ((RAW!U830 / 10000000000) * 1000)</f>
        <v>0</v>
      </c>
      <c r="W830" s="22">
        <f xml:space="preserve"> ((RAW!V830 / 1000000000) * 1000)</f>
        <v>266.054687</v>
      </c>
      <c r="X830" s="19" t="str">
        <f xml:space="preserve"> RAW!W830</f>
        <v>S</v>
      </c>
      <c r="Y830" s="19" t="str">
        <f xml:space="preserve"> RAW!X830</f>
        <v>L</v>
      </c>
      <c r="Z830" s="20" t="str">
        <f xml:space="preserve"> RAW!Y830</f>
        <v>N</v>
      </c>
      <c r="AA830" s="19">
        <f xml:space="preserve"> ((RAW!Z830 / 10000000000) * 1000)</f>
        <v>0.29931099999999999</v>
      </c>
      <c r="AB830" s="19">
        <f xml:space="preserve"> RAW!AA830 / 5</f>
        <v>1375</v>
      </c>
      <c r="AC830" s="20">
        <f xml:space="preserve"> ((RAW!AB830 / 1000000) * 1000)</f>
        <v>0</v>
      </c>
    </row>
    <row r="831" spans="1:29" x14ac:dyDescent="0.25">
      <c r="A831" s="28">
        <v>43241.4193728588</v>
      </c>
      <c r="B831" s="18">
        <f t="shared" si="13"/>
        <v>69</v>
      </c>
      <c r="C831" s="19">
        <f xml:space="preserve"> RAW!B831 / 5</f>
        <v>1375</v>
      </c>
      <c r="D831" s="19">
        <f xml:space="preserve"> RAW!C831 / 5</f>
        <v>-132.80000000000001</v>
      </c>
      <c r="E831" s="20">
        <f xml:space="preserve"> RAW!D831 / 5</f>
        <v>-473.2</v>
      </c>
      <c r="F831" s="19">
        <f xml:space="preserve"> RAW!E831 / 5000</f>
        <v>1.3048</v>
      </c>
      <c r="G831" s="19">
        <f xml:space="preserve"> RAW!F831 / 5000</f>
        <v>-0.3478</v>
      </c>
      <c r="H831" s="19">
        <f xml:space="preserve"> RAW!G831 / 5000</f>
        <v>1.6000000000000001E-3</v>
      </c>
      <c r="I831" s="19">
        <f xml:space="preserve"> RAW!H831 / 5000</f>
        <v>0.112</v>
      </c>
      <c r="J831" s="20">
        <f xml:space="preserve"> RAW!I831 / 5000</f>
        <v>0.52400000000000002</v>
      </c>
      <c r="K831" s="20">
        <f xml:space="preserve"> RAW!J831</f>
        <v>11111001</v>
      </c>
      <c r="L831" s="21">
        <f xml:space="preserve"> ((RAW!K831 / 10000000000) * 1000)</f>
        <v>0.115733</v>
      </c>
      <c r="M831" s="22">
        <f xml:space="preserve"> ((RAW!L831 / 1000000000) * 1000)</f>
        <v>189.105186</v>
      </c>
      <c r="N831" s="19" t="str">
        <f xml:space="preserve"> RAW!M831</f>
        <v>R</v>
      </c>
      <c r="O831" s="19" t="str">
        <f xml:space="preserve"> RAW!N831</f>
        <v>L</v>
      </c>
      <c r="P831" s="20" t="str">
        <f xml:space="preserve"> RAW!O831</f>
        <v>-</v>
      </c>
      <c r="Q831" s="21">
        <f xml:space="preserve"> ((RAW!P831 / 10000000000) * 1000)</f>
        <v>0</v>
      </c>
      <c r="R831" s="22">
        <f xml:space="preserve"> ((RAW!Q831 / 1000000000) * 1000)</f>
        <v>0.697797</v>
      </c>
      <c r="S831" s="19" t="str">
        <f xml:space="preserve"> RAW!R831</f>
        <v>S</v>
      </c>
      <c r="T831" s="19" t="str">
        <f xml:space="preserve"> RAW!S831</f>
        <v>L</v>
      </c>
      <c r="U831" s="20" t="str">
        <f xml:space="preserve"> RAW!T831</f>
        <v>N</v>
      </c>
      <c r="V831" s="21">
        <f xml:space="preserve"> ((RAW!U831 / 10000000000) * 1000)</f>
        <v>0</v>
      </c>
      <c r="W831" s="22">
        <f xml:space="preserve"> ((RAW!V831 / 1000000000) * 1000)</f>
        <v>266.054687</v>
      </c>
      <c r="X831" s="19" t="str">
        <f xml:space="preserve"> RAW!W831</f>
        <v>S</v>
      </c>
      <c r="Y831" s="19" t="str">
        <f xml:space="preserve"> RAW!X831</f>
        <v>L</v>
      </c>
      <c r="Z831" s="20" t="str">
        <f xml:space="preserve"> RAW!Y831</f>
        <v>N</v>
      </c>
      <c r="AA831" s="19">
        <f xml:space="preserve"> ((RAW!Z831 / 10000000000) * 1000)</f>
        <v>0.115733</v>
      </c>
      <c r="AB831" s="19">
        <f xml:space="preserve"> RAW!AA831 / 5</f>
        <v>1375</v>
      </c>
      <c r="AC831" s="20">
        <f xml:space="preserve"> ((RAW!AB831 / 1000000) * 1000)</f>
        <v>0</v>
      </c>
    </row>
    <row r="832" spans="1:29" x14ac:dyDescent="0.25">
      <c r="A832" s="28">
        <v>43241.422845092595</v>
      </c>
      <c r="B832" s="18">
        <f t="shared" si="13"/>
        <v>69.083333611080889</v>
      </c>
      <c r="C832" s="19">
        <f xml:space="preserve"> RAW!B832 / 5</f>
        <v>1375</v>
      </c>
      <c r="D832" s="19">
        <f xml:space="preserve"> RAW!C832 / 5</f>
        <v>-132.80000000000001</v>
      </c>
      <c r="E832" s="20">
        <f xml:space="preserve"> RAW!D832 / 5</f>
        <v>-473.2</v>
      </c>
      <c r="F832" s="19">
        <f xml:space="preserve"> RAW!E832 / 5000</f>
        <v>1.3049999999999999</v>
      </c>
      <c r="G832" s="19">
        <f xml:space="preserve"> RAW!F832 / 5000</f>
        <v>-0.3478</v>
      </c>
      <c r="H832" s="19">
        <f xml:space="preserve"> RAW!G832 / 5000</f>
        <v>1.6000000000000001E-3</v>
      </c>
      <c r="I832" s="19">
        <f xml:space="preserve"> RAW!H832 / 5000</f>
        <v>0.112</v>
      </c>
      <c r="J832" s="20">
        <f xml:space="preserve"> RAW!I832 / 5000</f>
        <v>0.5242</v>
      </c>
      <c r="K832" s="20">
        <f xml:space="preserve"> RAW!J832</f>
        <v>11111001</v>
      </c>
      <c r="L832" s="21">
        <f xml:space="preserve"> ((RAW!K832 / 10000000000) * 1000)</f>
        <v>5.986E-3</v>
      </c>
      <c r="M832" s="22">
        <f xml:space="preserve"> ((RAW!L832 / 1000000000) * 1000)</f>
        <v>188.37697800000001</v>
      </c>
      <c r="N832" s="19" t="str">
        <f xml:space="preserve"> RAW!M832</f>
        <v>R</v>
      </c>
      <c r="O832" s="19" t="str">
        <f xml:space="preserve"> RAW!N832</f>
        <v>L</v>
      </c>
      <c r="P832" s="20" t="str">
        <f xml:space="preserve"> RAW!O832</f>
        <v>-</v>
      </c>
      <c r="Q832" s="21">
        <f xml:space="preserve"> ((RAW!P832 / 10000000000) * 1000)</f>
        <v>0</v>
      </c>
      <c r="R832" s="22">
        <f xml:space="preserve"> ((RAW!Q832 / 1000000000) * 1000)</f>
        <v>0.697797</v>
      </c>
      <c r="S832" s="19" t="str">
        <f xml:space="preserve"> RAW!R832</f>
        <v>S</v>
      </c>
      <c r="T832" s="19" t="str">
        <f xml:space="preserve"> RAW!S832</f>
        <v>L</v>
      </c>
      <c r="U832" s="20" t="str">
        <f xml:space="preserve"> RAW!T832</f>
        <v>N</v>
      </c>
      <c r="V832" s="21">
        <f xml:space="preserve"> ((RAW!U832 / 10000000000) * 1000)</f>
        <v>0</v>
      </c>
      <c r="W832" s="22">
        <f xml:space="preserve"> ((RAW!V832 / 1000000000) * 1000)</f>
        <v>266.054687</v>
      </c>
      <c r="X832" s="19" t="str">
        <f xml:space="preserve"> RAW!W832</f>
        <v>S</v>
      </c>
      <c r="Y832" s="19" t="str">
        <f xml:space="preserve"> RAW!X832</f>
        <v>L</v>
      </c>
      <c r="Z832" s="20" t="str">
        <f xml:space="preserve"> RAW!Y832</f>
        <v>N</v>
      </c>
      <c r="AA832" s="19">
        <f xml:space="preserve"> ((RAW!Z832 / 10000000000) * 1000)</f>
        <v>5.986E-3</v>
      </c>
      <c r="AB832" s="19">
        <f xml:space="preserve"> RAW!AA832 / 5</f>
        <v>1375</v>
      </c>
      <c r="AC832" s="20">
        <f xml:space="preserve"> ((RAW!AB832 / 1000000) * 1000)</f>
        <v>0</v>
      </c>
    </row>
    <row r="833" spans="1:29" x14ac:dyDescent="0.25">
      <c r="A833" s="28">
        <v>43241.426317303238</v>
      </c>
      <c r="B833" s="18">
        <f t="shared" si="13"/>
        <v>69.166666666511446</v>
      </c>
      <c r="C833" s="19">
        <f xml:space="preserve"> RAW!B833 / 5</f>
        <v>1375</v>
      </c>
      <c r="D833" s="19">
        <f xml:space="preserve"> RAW!C833 / 5</f>
        <v>-132.80000000000001</v>
      </c>
      <c r="E833" s="20">
        <f xml:space="preserve"> RAW!D833 / 5</f>
        <v>-473.2</v>
      </c>
      <c r="F833" s="19">
        <f xml:space="preserve"> RAW!E833 / 5000</f>
        <v>1.3049999999999999</v>
      </c>
      <c r="G833" s="19">
        <f xml:space="preserve"> RAW!F833 / 5000</f>
        <v>-0.3478</v>
      </c>
      <c r="H833" s="19">
        <f xml:space="preserve"> RAW!G833 / 5000</f>
        <v>1.8E-3</v>
      </c>
      <c r="I833" s="19">
        <f xml:space="preserve"> RAW!H833 / 5000</f>
        <v>0.112</v>
      </c>
      <c r="J833" s="20">
        <f xml:space="preserve"> RAW!I833 / 5000</f>
        <v>0.5242</v>
      </c>
      <c r="K833" s="20">
        <f xml:space="preserve"> RAW!J833</f>
        <v>11111001</v>
      </c>
      <c r="L833" s="21">
        <f xml:space="preserve"> ((RAW!K833 / 10000000000) * 1000)</f>
        <v>0.18736900000000001</v>
      </c>
      <c r="M833" s="22">
        <f xml:space="preserve"> ((RAW!L833 / 1000000000) * 1000)</f>
        <v>187.89658299999999</v>
      </c>
      <c r="N833" s="19" t="str">
        <f xml:space="preserve"> RAW!M833</f>
        <v>R</v>
      </c>
      <c r="O833" s="19" t="str">
        <f xml:space="preserve"> RAW!N833</f>
        <v>L</v>
      </c>
      <c r="P833" s="20" t="str">
        <f xml:space="preserve"> RAW!O833</f>
        <v>-</v>
      </c>
      <c r="Q833" s="21">
        <f xml:space="preserve"> ((RAW!P833 / 10000000000) * 1000)</f>
        <v>0</v>
      </c>
      <c r="R833" s="22">
        <f xml:space="preserve"> ((RAW!Q833 / 1000000000) * 1000)</f>
        <v>0.697797</v>
      </c>
      <c r="S833" s="19" t="str">
        <f xml:space="preserve"> RAW!R833</f>
        <v>S</v>
      </c>
      <c r="T833" s="19" t="str">
        <f xml:space="preserve"> RAW!S833</f>
        <v>L</v>
      </c>
      <c r="U833" s="20" t="str">
        <f xml:space="preserve"> RAW!T833</f>
        <v>N</v>
      </c>
      <c r="V833" s="21">
        <f xml:space="preserve"> ((RAW!U833 / 10000000000) * 1000)</f>
        <v>0</v>
      </c>
      <c r="W833" s="22">
        <f xml:space="preserve"> ((RAW!V833 / 1000000000) * 1000)</f>
        <v>266.054687</v>
      </c>
      <c r="X833" s="19" t="str">
        <f xml:space="preserve"> RAW!W833</f>
        <v>S</v>
      </c>
      <c r="Y833" s="19" t="str">
        <f xml:space="preserve"> RAW!X833</f>
        <v>L</v>
      </c>
      <c r="Z833" s="20" t="str">
        <f xml:space="preserve"> RAW!Y833</f>
        <v>N</v>
      </c>
      <c r="AA833" s="19">
        <f xml:space="preserve"> ((RAW!Z833 / 10000000000) * 1000)</f>
        <v>0.18736900000000001</v>
      </c>
      <c r="AB833" s="19">
        <f xml:space="preserve"> RAW!AA833 / 5</f>
        <v>1375</v>
      </c>
      <c r="AC833" s="20">
        <f xml:space="preserve"> ((RAW!AB833 / 1000000) * 1000)</f>
        <v>0</v>
      </c>
    </row>
    <row r="834" spans="1:29" x14ac:dyDescent="0.25">
      <c r="A834" s="28">
        <v>43241.429789525464</v>
      </c>
      <c r="B834" s="18">
        <f t="shared" si="13"/>
        <v>69.249999999941792</v>
      </c>
      <c r="C834" s="19">
        <f xml:space="preserve"> RAW!B834 / 5</f>
        <v>1375</v>
      </c>
      <c r="D834" s="19">
        <f xml:space="preserve"> RAW!C834 / 5</f>
        <v>-132.80000000000001</v>
      </c>
      <c r="E834" s="20">
        <f xml:space="preserve"> RAW!D834 / 5</f>
        <v>-473.2</v>
      </c>
      <c r="F834" s="19">
        <f xml:space="preserve"> RAW!E834 / 5000</f>
        <v>1.3049999999999999</v>
      </c>
      <c r="G834" s="19">
        <f xml:space="preserve"> RAW!F834 / 5000</f>
        <v>-0.34760000000000002</v>
      </c>
      <c r="H834" s="19">
        <f xml:space="preserve"> RAW!G834 / 5000</f>
        <v>1.6000000000000001E-3</v>
      </c>
      <c r="I834" s="19">
        <f xml:space="preserve"> RAW!H834 / 5000</f>
        <v>0.112</v>
      </c>
      <c r="J834" s="20">
        <f xml:space="preserve"> RAW!I834 / 5000</f>
        <v>0.5242</v>
      </c>
      <c r="K834" s="20">
        <f xml:space="preserve"> RAW!J834</f>
        <v>11111001</v>
      </c>
      <c r="L834" s="21">
        <f xml:space="preserve"> ((RAW!K834 / 10000000000) * 1000)</f>
        <v>9.9769999999999998E-3</v>
      </c>
      <c r="M834" s="22">
        <f xml:space="preserve"> ((RAW!L834 / 1000000000) * 1000)</f>
        <v>187.597937</v>
      </c>
      <c r="N834" s="19" t="str">
        <f xml:space="preserve"> RAW!M834</f>
        <v>R</v>
      </c>
      <c r="O834" s="19" t="str">
        <f xml:space="preserve"> RAW!N834</f>
        <v>L</v>
      </c>
      <c r="P834" s="20" t="str">
        <f xml:space="preserve"> RAW!O834</f>
        <v>-</v>
      </c>
      <c r="Q834" s="21">
        <f xml:space="preserve"> ((RAW!P834 / 10000000000) * 1000)</f>
        <v>0</v>
      </c>
      <c r="R834" s="22">
        <f xml:space="preserve"> ((RAW!Q834 / 1000000000) * 1000)</f>
        <v>0.697797</v>
      </c>
      <c r="S834" s="19" t="str">
        <f xml:space="preserve"> RAW!R834</f>
        <v>S</v>
      </c>
      <c r="T834" s="19" t="str">
        <f xml:space="preserve"> RAW!S834</f>
        <v>L</v>
      </c>
      <c r="U834" s="20" t="str">
        <f xml:space="preserve"> RAW!T834</f>
        <v>N</v>
      </c>
      <c r="V834" s="21">
        <f xml:space="preserve"> ((RAW!U834 / 10000000000) * 1000)</f>
        <v>0</v>
      </c>
      <c r="W834" s="22">
        <f xml:space="preserve"> ((RAW!V834 / 1000000000) * 1000)</f>
        <v>266.054687</v>
      </c>
      <c r="X834" s="19" t="str">
        <f xml:space="preserve"> RAW!W834</f>
        <v>S</v>
      </c>
      <c r="Y834" s="19" t="str">
        <f xml:space="preserve"> RAW!X834</f>
        <v>L</v>
      </c>
      <c r="Z834" s="20" t="str">
        <f xml:space="preserve"> RAW!Y834</f>
        <v>N</v>
      </c>
      <c r="AA834" s="19">
        <f xml:space="preserve"> ((RAW!Z834 / 10000000000) * 1000)</f>
        <v>9.9769999999999998E-3</v>
      </c>
      <c r="AB834" s="19">
        <f xml:space="preserve"> RAW!AA834 / 5</f>
        <v>1375</v>
      </c>
      <c r="AC834" s="20">
        <f xml:space="preserve"> ((RAW!AB834 / 1000000) * 1000)</f>
        <v>0</v>
      </c>
    </row>
    <row r="835" spans="1:29" x14ac:dyDescent="0.25">
      <c r="A835" s="8"/>
      <c r="B835" s="18"/>
      <c r="C835" s="19"/>
      <c r="D835" s="19"/>
      <c r="E835" s="20"/>
      <c r="F835" s="19"/>
      <c r="G835" s="19"/>
      <c r="H835" s="19"/>
      <c r="I835" s="19"/>
      <c r="J835" s="20"/>
      <c r="K835" s="20"/>
      <c r="L835" s="21"/>
      <c r="M835" s="22"/>
      <c r="N835" s="19"/>
      <c r="O835" s="19"/>
      <c r="P835" s="20"/>
      <c r="Q835" s="21"/>
      <c r="R835" s="22"/>
      <c r="S835" s="19"/>
      <c r="T835" s="19"/>
      <c r="U835" s="20"/>
      <c r="V835" s="21"/>
      <c r="W835" s="22"/>
      <c r="X835" s="19"/>
      <c r="Y835" s="19"/>
      <c r="Z835" s="20"/>
      <c r="AA835" s="19"/>
      <c r="AB835" s="19"/>
      <c r="AC835" s="20"/>
    </row>
    <row r="836" spans="1:29" x14ac:dyDescent="0.25">
      <c r="A836" s="8"/>
      <c r="B836" s="18"/>
      <c r="C836" s="19"/>
      <c r="D836" s="19"/>
      <c r="E836" s="20"/>
      <c r="F836" s="19"/>
      <c r="G836" s="19"/>
      <c r="H836" s="19"/>
      <c r="I836" s="19"/>
      <c r="J836" s="20"/>
      <c r="K836" s="20"/>
      <c r="L836" s="21"/>
      <c r="M836" s="22"/>
      <c r="N836" s="19"/>
      <c r="O836" s="19"/>
      <c r="P836" s="20"/>
      <c r="Q836" s="21"/>
      <c r="R836" s="22"/>
      <c r="S836" s="19"/>
      <c r="T836" s="19"/>
      <c r="U836" s="20"/>
      <c r="V836" s="21"/>
      <c r="W836" s="22"/>
      <c r="X836" s="19"/>
      <c r="Y836" s="19"/>
      <c r="Z836" s="20"/>
      <c r="AA836" s="19"/>
      <c r="AB836" s="19"/>
      <c r="AC836" s="20"/>
    </row>
    <row r="837" spans="1:29" x14ac:dyDescent="0.25">
      <c r="A837" s="8"/>
      <c r="B837" s="18"/>
      <c r="C837" s="19"/>
      <c r="D837" s="19"/>
      <c r="E837" s="20"/>
      <c r="F837" s="19"/>
      <c r="G837" s="19"/>
      <c r="H837" s="19"/>
      <c r="I837" s="19"/>
      <c r="J837" s="20"/>
      <c r="K837" s="20"/>
      <c r="L837" s="21"/>
      <c r="M837" s="22"/>
      <c r="N837" s="19"/>
      <c r="O837" s="19"/>
      <c r="P837" s="20"/>
      <c r="Q837" s="21"/>
      <c r="R837" s="22"/>
      <c r="S837" s="19"/>
      <c r="T837" s="19"/>
      <c r="U837" s="20"/>
      <c r="V837" s="21"/>
      <c r="W837" s="22"/>
      <c r="X837" s="19"/>
      <c r="Y837" s="19"/>
      <c r="Z837" s="20"/>
      <c r="AA837" s="19"/>
      <c r="AB837" s="19"/>
      <c r="AC837" s="20"/>
    </row>
    <row r="838" spans="1:29" x14ac:dyDescent="0.25">
      <c r="A838" s="8"/>
      <c r="B838" s="18"/>
      <c r="C838" s="19"/>
      <c r="D838" s="19"/>
      <c r="E838" s="20"/>
      <c r="F838" s="19"/>
      <c r="G838" s="19"/>
      <c r="H838" s="19"/>
      <c r="I838" s="19"/>
      <c r="J838" s="20"/>
      <c r="K838" s="20"/>
      <c r="L838" s="21"/>
      <c r="M838" s="22"/>
      <c r="N838" s="19"/>
      <c r="O838" s="19"/>
      <c r="P838" s="20"/>
      <c r="Q838" s="21"/>
      <c r="R838" s="22"/>
      <c r="S838" s="19"/>
      <c r="T838" s="19"/>
      <c r="U838" s="20"/>
      <c r="V838" s="21"/>
      <c r="W838" s="22"/>
      <c r="X838" s="19"/>
      <c r="Y838" s="19"/>
      <c r="Z838" s="20"/>
      <c r="AA838" s="19"/>
      <c r="AB838" s="19"/>
      <c r="AC838" s="20"/>
    </row>
    <row r="839" spans="1:29" x14ac:dyDescent="0.25">
      <c r="A839" s="8"/>
      <c r="B839" s="18"/>
      <c r="C839" s="19"/>
      <c r="D839" s="19"/>
      <c r="E839" s="20"/>
      <c r="F839" s="19"/>
      <c r="G839" s="19"/>
      <c r="H839" s="19"/>
      <c r="I839" s="19"/>
      <c r="J839" s="20"/>
      <c r="K839" s="20"/>
      <c r="L839" s="21"/>
      <c r="M839" s="22"/>
      <c r="N839" s="19"/>
      <c r="O839" s="19"/>
      <c r="P839" s="20"/>
      <c r="Q839" s="21"/>
      <c r="R839" s="22"/>
      <c r="S839" s="19"/>
      <c r="T839" s="19"/>
      <c r="U839" s="20"/>
      <c r="V839" s="21"/>
      <c r="W839" s="22"/>
      <c r="X839" s="19"/>
      <c r="Y839" s="19"/>
      <c r="Z839" s="20"/>
      <c r="AA839" s="19"/>
      <c r="AB839" s="19"/>
      <c r="AC839" s="20"/>
    </row>
    <row r="840" spans="1:29" x14ac:dyDescent="0.25">
      <c r="A840" s="8"/>
      <c r="B840" s="18"/>
      <c r="C840" s="19"/>
      <c r="D840" s="19"/>
      <c r="E840" s="20"/>
      <c r="F840" s="19"/>
      <c r="G840" s="19"/>
      <c r="H840" s="19"/>
      <c r="I840" s="19"/>
      <c r="J840" s="20"/>
      <c r="K840" s="20"/>
      <c r="L840" s="21"/>
      <c r="M840" s="22"/>
      <c r="N840" s="19"/>
      <c r="O840" s="19"/>
      <c r="P840" s="20"/>
      <c r="Q840" s="21"/>
      <c r="R840" s="22"/>
      <c r="S840" s="19"/>
      <c r="T840" s="19"/>
      <c r="U840" s="20"/>
      <c r="V840" s="21"/>
      <c r="W840" s="22"/>
      <c r="X840" s="19"/>
      <c r="Y840" s="19"/>
      <c r="Z840" s="20"/>
      <c r="AA840" s="19"/>
      <c r="AB840" s="19"/>
      <c r="AC840" s="20"/>
    </row>
    <row r="841" spans="1:29" x14ac:dyDescent="0.25">
      <c r="A841" s="8"/>
      <c r="B841" s="18"/>
      <c r="C841" s="19"/>
      <c r="D841" s="19"/>
      <c r="E841" s="20"/>
      <c r="F841" s="19"/>
      <c r="G841" s="19"/>
      <c r="H841" s="19"/>
      <c r="I841" s="19"/>
      <c r="J841" s="20"/>
      <c r="K841" s="20"/>
      <c r="L841" s="21"/>
      <c r="M841" s="22"/>
      <c r="N841" s="19"/>
      <c r="O841" s="19"/>
      <c r="P841" s="20"/>
      <c r="Q841" s="21"/>
      <c r="R841" s="22"/>
      <c r="S841" s="19"/>
      <c r="T841" s="19"/>
      <c r="U841" s="20"/>
      <c r="V841" s="21"/>
      <c r="W841" s="22"/>
      <c r="X841" s="19"/>
      <c r="Y841" s="19"/>
      <c r="Z841" s="20"/>
      <c r="AA841" s="19"/>
      <c r="AB841" s="19"/>
      <c r="AC841" s="20"/>
    </row>
    <row r="842" spans="1:29" x14ac:dyDescent="0.25">
      <c r="A842" s="8"/>
      <c r="B842" s="18"/>
      <c r="C842" s="19"/>
      <c r="D842" s="19"/>
      <c r="E842" s="20"/>
      <c r="F842" s="19"/>
      <c r="G842" s="19"/>
      <c r="H842" s="19"/>
      <c r="I842" s="19"/>
      <c r="J842" s="20"/>
      <c r="K842" s="20"/>
      <c r="L842" s="21"/>
      <c r="M842" s="22"/>
      <c r="N842" s="19"/>
      <c r="O842" s="19"/>
      <c r="P842" s="20"/>
      <c r="Q842" s="21"/>
      <c r="R842" s="22"/>
      <c r="S842" s="19"/>
      <c r="T842" s="19"/>
      <c r="U842" s="20"/>
      <c r="V842" s="21"/>
      <c r="W842" s="22"/>
      <c r="X842" s="19"/>
      <c r="Y842" s="19"/>
      <c r="Z842" s="20"/>
      <c r="AA842" s="19"/>
      <c r="AB842" s="19"/>
      <c r="AC842" s="20"/>
    </row>
    <row r="843" spans="1:29" x14ac:dyDescent="0.25">
      <c r="A843" s="8"/>
      <c r="B843" s="18"/>
      <c r="C843" s="19"/>
      <c r="D843" s="19"/>
      <c r="E843" s="20"/>
      <c r="F843" s="19"/>
      <c r="G843" s="19"/>
      <c r="H843" s="19"/>
      <c r="I843" s="19"/>
      <c r="J843" s="20"/>
      <c r="K843" s="20"/>
      <c r="L843" s="21"/>
      <c r="M843" s="22"/>
      <c r="N843" s="19"/>
      <c r="O843" s="19"/>
      <c r="P843" s="20"/>
      <c r="Q843" s="21"/>
      <c r="R843" s="22"/>
      <c r="S843" s="19"/>
      <c r="T843" s="19"/>
      <c r="U843" s="20"/>
      <c r="V843" s="21"/>
      <c r="W843" s="22"/>
      <c r="X843" s="19"/>
      <c r="Y843" s="19"/>
      <c r="Z843" s="20"/>
      <c r="AA843" s="19"/>
      <c r="AB843" s="19"/>
      <c r="AC843" s="20"/>
    </row>
    <row r="844" spans="1:29" x14ac:dyDescent="0.25">
      <c r="A844" s="8"/>
      <c r="B844" s="18"/>
      <c r="C844" s="19"/>
      <c r="D844" s="19"/>
      <c r="E844" s="20"/>
      <c r="F844" s="19"/>
      <c r="G844" s="19"/>
      <c r="H844" s="19"/>
      <c r="I844" s="19"/>
      <c r="J844" s="20"/>
      <c r="K844" s="20"/>
      <c r="L844" s="21"/>
      <c r="M844" s="22"/>
      <c r="N844" s="19"/>
      <c r="O844" s="19"/>
      <c r="P844" s="20"/>
      <c r="Q844" s="21"/>
      <c r="R844" s="22"/>
      <c r="S844" s="19"/>
      <c r="T844" s="19"/>
      <c r="U844" s="20"/>
      <c r="V844" s="21"/>
      <c r="W844" s="22"/>
      <c r="X844" s="19"/>
      <c r="Y844" s="19"/>
      <c r="Z844" s="20"/>
      <c r="AA844" s="19"/>
      <c r="AB844" s="19"/>
      <c r="AC844" s="20"/>
    </row>
    <row r="845" spans="1:29" x14ac:dyDescent="0.25">
      <c r="A845" s="8"/>
      <c r="B845" s="18"/>
      <c r="C845" s="19"/>
      <c r="D845" s="19"/>
      <c r="E845" s="20"/>
      <c r="F845" s="19"/>
      <c r="G845" s="19"/>
      <c r="H845" s="19"/>
      <c r="I845" s="19"/>
      <c r="J845" s="20"/>
      <c r="K845" s="20"/>
      <c r="L845" s="21"/>
      <c r="M845" s="22"/>
      <c r="N845" s="19"/>
      <c r="O845" s="19"/>
      <c r="P845" s="20"/>
      <c r="Q845" s="21"/>
      <c r="R845" s="22"/>
      <c r="S845" s="19"/>
      <c r="T845" s="19"/>
      <c r="U845" s="20"/>
      <c r="V845" s="21"/>
      <c r="W845" s="22"/>
      <c r="X845" s="19"/>
      <c r="Y845" s="19"/>
      <c r="Z845" s="20"/>
      <c r="AA845" s="19"/>
      <c r="AB845" s="19"/>
      <c r="AC845" s="20"/>
    </row>
    <row r="846" spans="1:29" x14ac:dyDescent="0.25">
      <c r="A846" s="8"/>
      <c r="B846" s="18"/>
      <c r="C846" s="19"/>
      <c r="D846" s="19"/>
      <c r="E846" s="20"/>
      <c r="F846" s="19"/>
      <c r="G846" s="19"/>
      <c r="H846" s="19"/>
      <c r="I846" s="19"/>
      <c r="J846" s="20"/>
      <c r="K846" s="20"/>
      <c r="L846" s="21"/>
      <c r="M846" s="22"/>
      <c r="N846" s="19"/>
      <c r="O846" s="19"/>
      <c r="P846" s="20"/>
      <c r="Q846" s="21"/>
      <c r="R846" s="22"/>
      <c r="S846" s="19"/>
      <c r="T846" s="19"/>
      <c r="U846" s="20"/>
      <c r="V846" s="21"/>
      <c r="W846" s="22"/>
      <c r="X846" s="19"/>
      <c r="Y846" s="19"/>
      <c r="Z846" s="20"/>
      <c r="AA846" s="19"/>
      <c r="AB846" s="19"/>
      <c r="AC846" s="20"/>
    </row>
    <row r="847" spans="1:29" x14ac:dyDescent="0.25">
      <c r="A847" s="8"/>
      <c r="B847" s="18"/>
      <c r="C847" s="19"/>
      <c r="D847" s="19"/>
      <c r="E847" s="20"/>
      <c r="F847" s="19"/>
      <c r="G847" s="19"/>
      <c r="H847" s="19"/>
      <c r="I847" s="19"/>
      <c r="J847" s="20"/>
      <c r="K847" s="20"/>
      <c r="L847" s="21"/>
      <c r="M847" s="22"/>
      <c r="N847" s="19"/>
      <c r="O847" s="19"/>
      <c r="P847" s="20"/>
      <c r="Q847" s="21"/>
      <c r="R847" s="22"/>
      <c r="S847" s="19"/>
      <c r="T847" s="19"/>
      <c r="U847" s="20"/>
      <c r="V847" s="21"/>
      <c r="W847" s="22"/>
      <c r="X847" s="19"/>
      <c r="Y847" s="19"/>
      <c r="Z847" s="20"/>
      <c r="AA847" s="19"/>
      <c r="AB847" s="19"/>
      <c r="AC847" s="20"/>
    </row>
    <row r="848" spans="1:29" x14ac:dyDescent="0.25">
      <c r="A848" s="8"/>
      <c r="B848" s="18"/>
      <c r="C848" s="19"/>
      <c r="D848" s="19"/>
      <c r="E848" s="20"/>
      <c r="F848" s="19"/>
      <c r="G848" s="19"/>
      <c r="H848" s="19"/>
      <c r="I848" s="19"/>
      <c r="J848" s="20"/>
      <c r="K848" s="20"/>
      <c r="L848" s="21"/>
      <c r="M848" s="22"/>
      <c r="N848" s="19"/>
      <c r="O848" s="19"/>
      <c r="P848" s="20"/>
      <c r="Q848" s="21"/>
      <c r="R848" s="22"/>
      <c r="S848" s="19"/>
      <c r="T848" s="19"/>
      <c r="U848" s="20"/>
      <c r="V848" s="21"/>
      <c r="W848" s="22"/>
      <c r="X848" s="19"/>
      <c r="Y848" s="19"/>
      <c r="Z848" s="20"/>
      <c r="AA848" s="19"/>
      <c r="AB848" s="19"/>
      <c r="AC848" s="20"/>
    </row>
    <row r="849" spans="1:29" x14ac:dyDescent="0.25">
      <c r="A849" s="8"/>
      <c r="B849" s="18"/>
      <c r="C849" s="19"/>
      <c r="D849" s="19"/>
      <c r="E849" s="20"/>
      <c r="F849" s="19"/>
      <c r="G849" s="19"/>
      <c r="H849" s="19"/>
      <c r="I849" s="19"/>
      <c r="J849" s="20"/>
      <c r="K849" s="20"/>
      <c r="L849" s="21"/>
      <c r="M849" s="22"/>
      <c r="N849" s="19"/>
      <c r="O849" s="19"/>
      <c r="P849" s="20"/>
      <c r="Q849" s="21"/>
      <c r="R849" s="22"/>
      <c r="S849" s="19"/>
      <c r="T849" s="19"/>
      <c r="U849" s="20"/>
      <c r="V849" s="21"/>
      <c r="W849" s="22"/>
      <c r="X849" s="19"/>
      <c r="Y849" s="19"/>
      <c r="Z849" s="20"/>
      <c r="AA849" s="19"/>
      <c r="AB849" s="19"/>
      <c r="AC849" s="20"/>
    </row>
    <row r="850" spans="1:29" x14ac:dyDescent="0.25">
      <c r="A850" s="8"/>
      <c r="B850" s="18"/>
      <c r="C850" s="19"/>
      <c r="D850" s="19"/>
      <c r="E850" s="20"/>
      <c r="F850" s="19"/>
      <c r="G850" s="19"/>
      <c r="H850" s="19"/>
      <c r="I850" s="19"/>
      <c r="J850" s="20"/>
      <c r="K850" s="20"/>
      <c r="L850" s="21"/>
      <c r="M850" s="22"/>
      <c r="N850" s="19"/>
      <c r="O850" s="19"/>
      <c r="P850" s="20"/>
      <c r="Q850" s="21"/>
      <c r="R850" s="22"/>
      <c r="S850" s="19"/>
      <c r="T850" s="19"/>
      <c r="U850" s="20"/>
      <c r="V850" s="21"/>
      <c r="W850" s="22"/>
      <c r="X850" s="19"/>
      <c r="Y850" s="19"/>
      <c r="Z850" s="20"/>
      <c r="AA850" s="19"/>
      <c r="AB850" s="19"/>
      <c r="AC850" s="20"/>
    </row>
    <row r="851" spans="1:29" x14ac:dyDescent="0.25">
      <c r="A851" s="8"/>
      <c r="B851" s="18"/>
      <c r="C851" s="19"/>
      <c r="D851" s="19"/>
      <c r="E851" s="20"/>
      <c r="F851" s="19"/>
      <c r="G851" s="19"/>
      <c r="H851" s="19"/>
      <c r="I851" s="19"/>
      <c r="J851" s="20"/>
      <c r="K851" s="20"/>
      <c r="L851" s="21"/>
      <c r="M851" s="22"/>
      <c r="N851" s="19"/>
      <c r="O851" s="19"/>
      <c r="P851" s="20"/>
      <c r="Q851" s="21"/>
      <c r="R851" s="22"/>
      <c r="S851" s="19"/>
      <c r="T851" s="19"/>
      <c r="U851" s="20"/>
      <c r="V851" s="21"/>
      <c r="W851" s="22"/>
      <c r="X851" s="19"/>
      <c r="Y851" s="19"/>
      <c r="Z851" s="20"/>
      <c r="AA851" s="19"/>
      <c r="AB851" s="19"/>
      <c r="AC851" s="20"/>
    </row>
    <row r="852" spans="1:29" x14ac:dyDescent="0.25">
      <c r="A852" s="8"/>
      <c r="B852" s="18"/>
      <c r="C852" s="19"/>
      <c r="D852" s="19"/>
      <c r="E852" s="20"/>
      <c r="F852" s="19"/>
      <c r="G852" s="19"/>
      <c r="H852" s="19"/>
      <c r="I852" s="19"/>
      <c r="J852" s="20"/>
      <c r="K852" s="20"/>
      <c r="L852" s="21"/>
      <c r="M852" s="22"/>
      <c r="N852" s="19"/>
      <c r="O852" s="19"/>
      <c r="P852" s="20"/>
      <c r="Q852" s="21"/>
      <c r="R852" s="22"/>
      <c r="S852" s="19"/>
      <c r="T852" s="19"/>
      <c r="U852" s="20"/>
      <c r="V852" s="21"/>
      <c r="W852" s="22"/>
      <c r="X852" s="19"/>
      <c r="Y852" s="19"/>
      <c r="Z852" s="20"/>
      <c r="AA852" s="19"/>
      <c r="AB852" s="19"/>
      <c r="AC852" s="20"/>
    </row>
    <row r="853" spans="1:29" x14ac:dyDescent="0.25">
      <c r="A853" s="8"/>
      <c r="B853" s="18"/>
      <c r="C853" s="19"/>
      <c r="D853" s="19"/>
      <c r="E853" s="20"/>
      <c r="F853" s="19"/>
      <c r="G853" s="19"/>
      <c r="H853" s="19"/>
      <c r="I853" s="19"/>
      <c r="J853" s="20"/>
      <c r="K853" s="20"/>
      <c r="L853" s="21"/>
      <c r="M853" s="22"/>
      <c r="N853" s="19"/>
      <c r="O853" s="19"/>
      <c r="P853" s="20"/>
      <c r="Q853" s="21"/>
      <c r="R853" s="22"/>
      <c r="S853" s="19"/>
      <c r="T853" s="19"/>
      <c r="U853" s="20"/>
      <c r="V853" s="21"/>
      <c r="W853" s="22"/>
      <c r="X853" s="19"/>
      <c r="Y853" s="19"/>
      <c r="Z853" s="20"/>
      <c r="AA853" s="19"/>
      <c r="AB853" s="19"/>
      <c r="AC853" s="20"/>
    </row>
    <row r="854" spans="1:29" x14ac:dyDescent="0.25">
      <c r="A854" s="8"/>
      <c r="B854" s="18"/>
      <c r="C854" s="19"/>
      <c r="D854" s="19"/>
      <c r="E854" s="20"/>
      <c r="F854" s="19"/>
      <c r="G854" s="19"/>
      <c r="H854" s="19"/>
      <c r="I854" s="19"/>
      <c r="J854" s="20"/>
      <c r="K854" s="20"/>
      <c r="L854" s="21"/>
      <c r="M854" s="22"/>
      <c r="N854" s="19"/>
      <c r="O854" s="19"/>
      <c r="P854" s="20"/>
      <c r="Q854" s="21"/>
      <c r="R854" s="22"/>
      <c r="S854" s="19"/>
      <c r="T854" s="19"/>
      <c r="U854" s="20"/>
      <c r="V854" s="21"/>
      <c r="W854" s="22"/>
      <c r="X854" s="19"/>
      <c r="Y854" s="19"/>
      <c r="Z854" s="20"/>
      <c r="AA854" s="19"/>
      <c r="AB854" s="19"/>
      <c r="AC854" s="20"/>
    </row>
    <row r="855" spans="1:29" x14ac:dyDescent="0.25">
      <c r="A855" s="8"/>
      <c r="B855" s="18"/>
      <c r="C855" s="19"/>
      <c r="D855" s="19"/>
      <c r="E855" s="20"/>
      <c r="F855" s="19"/>
      <c r="G855" s="19"/>
      <c r="H855" s="19"/>
      <c r="I855" s="19"/>
      <c r="J855" s="20"/>
      <c r="K855" s="20"/>
      <c r="L855" s="21"/>
      <c r="M855" s="22"/>
      <c r="N855" s="19"/>
      <c r="O855" s="19"/>
      <c r="P855" s="20"/>
      <c r="Q855" s="21"/>
      <c r="R855" s="22"/>
      <c r="S855" s="19"/>
      <c r="T855" s="19"/>
      <c r="U855" s="20"/>
      <c r="V855" s="21"/>
      <c r="W855" s="22"/>
      <c r="X855" s="19"/>
      <c r="Y855" s="19"/>
      <c r="Z855" s="20"/>
      <c r="AA855" s="19"/>
      <c r="AB855" s="19"/>
      <c r="AC855" s="20"/>
    </row>
    <row r="856" spans="1:29" x14ac:dyDescent="0.25">
      <c r="A856" s="8"/>
      <c r="B856" s="18"/>
      <c r="C856" s="19"/>
      <c r="D856" s="19"/>
      <c r="E856" s="20"/>
      <c r="F856" s="19"/>
      <c r="G856" s="19"/>
      <c r="H856" s="19"/>
      <c r="I856" s="19"/>
      <c r="J856" s="20"/>
      <c r="K856" s="20"/>
      <c r="L856" s="21"/>
      <c r="M856" s="22"/>
      <c r="N856" s="19"/>
      <c r="O856" s="19"/>
      <c r="P856" s="20"/>
      <c r="Q856" s="21"/>
      <c r="R856" s="22"/>
      <c r="S856" s="19"/>
      <c r="T856" s="19"/>
      <c r="U856" s="20"/>
      <c r="V856" s="21"/>
      <c r="W856" s="22"/>
      <c r="X856" s="19"/>
      <c r="Y856" s="19"/>
      <c r="Z856" s="20"/>
      <c r="AA856" s="19"/>
      <c r="AB856" s="19"/>
      <c r="AC856" s="20"/>
    </row>
    <row r="857" spans="1:29" x14ac:dyDescent="0.25">
      <c r="A857" s="8"/>
      <c r="B857" s="18"/>
      <c r="C857" s="19"/>
      <c r="D857" s="19"/>
      <c r="E857" s="20"/>
      <c r="F857" s="19"/>
      <c r="G857" s="19"/>
      <c r="H857" s="19"/>
      <c r="I857" s="19"/>
      <c r="J857" s="20"/>
      <c r="K857" s="20"/>
      <c r="L857" s="21"/>
      <c r="M857" s="22"/>
      <c r="N857" s="19"/>
      <c r="O857" s="19"/>
      <c r="P857" s="20"/>
      <c r="Q857" s="21"/>
      <c r="R857" s="22"/>
      <c r="S857" s="19"/>
      <c r="T857" s="19"/>
      <c r="U857" s="20"/>
      <c r="V857" s="21"/>
      <c r="W857" s="22"/>
      <c r="X857" s="19"/>
      <c r="Y857" s="19"/>
      <c r="Z857" s="20"/>
      <c r="AA857" s="19"/>
      <c r="AB857" s="19"/>
      <c r="AC857" s="20"/>
    </row>
    <row r="858" spans="1:29" x14ac:dyDescent="0.25">
      <c r="A858" s="8"/>
      <c r="B858" s="18"/>
      <c r="C858" s="19"/>
      <c r="D858" s="19"/>
      <c r="E858" s="20"/>
      <c r="F858" s="19"/>
      <c r="G858" s="19"/>
      <c r="H858" s="19"/>
      <c r="I858" s="19"/>
      <c r="J858" s="20"/>
      <c r="K858" s="20"/>
      <c r="L858" s="21"/>
      <c r="M858" s="22"/>
      <c r="N858" s="19"/>
      <c r="O858" s="19"/>
      <c r="P858" s="20"/>
      <c r="Q858" s="21"/>
      <c r="R858" s="22"/>
      <c r="S858" s="19"/>
      <c r="T858" s="19"/>
      <c r="U858" s="20"/>
      <c r="V858" s="21"/>
      <c r="W858" s="22"/>
      <c r="X858" s="19"/>
      <c r="Y858" s="19"/>
      <c r="Z858" s="20"/>
      <c r="AA858" s="19"/>
      <c r="AB858" s="19"/>
      <c r="AC858" s="20"/>
    </row>
    <row r="859" spans="1:29" x14ac:dyDescent="0.25">
      <c r="A859" s="8"/>
      <c r="B859" s="18"/>
      <c r="C859" s="19"/>
      <c r="D859" s="19"/>
      <c r="E859" s="20"/>
      <c r="F859" s="19"/>
      <c r="G859" s="19"/>
      <c r="H859" s="19"/>
      <c r="I859" s="19"/>
      <c r="J859" s="20"/>
      <c r="K859" s="20"/>
      <c r="L859" s="21"/>
      <c r="M859" s="22"/>
      <c r="N859" s="19"/>
      <c r="O859" s="19"/>
      <c r="P859" s="20"/>
      <c r="Q859" s="21"/>
      <c r="R859" s="22"/>
      <c r="S859" s="19"/>
      <c r="T859" s="19"/>
      <c r="U859" s="20"/>
      <c r="V859" s="21"/>
      <c r="W859" s="22"/>
      <c r="X859" s="19"/>
      <c r="Y859" s="19"/>
      <c r="Z859" s="20"/>
      <c r="AA859" s="19"/>
      <c r="AB859" s="19"/>
      <c r="AC859" s="20"/>
    </row>
    <row r="860" spans="1:29" x14ac:dyDescent="0.25">
      <c r="A860" s="8"/>
      <c r="B860" s="18"/>
      <c r="C860" s="19"/>
      <c r="D860" s="19"/>
      <c r="E860" s="20"/>
      <c r="F860" s="19"/>
      <c r="G860" s="19"/>
      <c r="H860" s="19"/>
      <c r="I860" s="19"/>
      <c r="J860" s="20"/>
      <c r="K860" s="20"/>
      <c r="L860" s="21"/>
      <c r="M860" s="22"/>
      <c r="N860" s="19"/>
      <c r="O860" s="19"/>
      <c r="P860" s="20"/>
      <c r="Q860" s="21"/>
      <c r="R860" s="22"/>
      <c r="S860" s="19"/>
      <c r="T860" s="19"/>
      <c r="U860" s="20"/>
      <c r="V860" s="21"/>
      <c r="W860" s="22"/>
      <c r="X860" s="19"/>
      <c r="Y860" s="19"/>
      <c r="Z860" s="20"/>
      <c r="AA860" s="19"/>
      <c r="AB860" s="19"/>
      <c r="AC860" s="20"/>
    </row>
    <row r="861" spans="1:29" x14ac:dyDescent="0.25">
      <c r="A861" s="8"/>
      <c r="B861" s="18"/>
      <c r="C861" s="19"/>
      <c r="D861" s="19"/>
      <c r="E861" s="20"/>
      <c r="F861" s="19"/>
      <c r="G861" s="19"/>
      <c r="H861" s="19"/>
      <c r="I861" s="19"/>
      <c r="J861" s="20"/>
      <c r="K861" s="20"/>
      <c r="L861" s="21"/>
      <c r="M861" s="22"/>
      <c r="N861" s="19"/>
      <c r="O861" s="19"/>
      <c r="P861" s="20"/>
      <c r="Q861" s="21"/>
      <c r="R861" s="22"/>
      <c r="S861" s="19"/>
      <c r="T861" s="19"/>
      <c r="U861" s="20"/>
      <c r="V861" s="21"/>
      <c r="W861" s="22"/>
      <c r="X861" s="19"/>
      <c r="Y861" s="19"/>
      <c r="Z861" s="20"/>
      <c r="AA861" s="19"/>
      <c r="AB861" s="19"/>
      <c r="AC861" s="20"/>
    </row>
    <row r="862" spans="1:29" x14ac:dyDescent="0.25">
      <c r="A862" s="8"/>
      <c r="B862" s="18"/>
      <c r="C862" s="19"/>
      <c r="D862" s="19"/>
      <c r="E862" s="20"/>
      <c r="F862" s="19"/>
      <c r="G862" s="19"/>
      <c r="H862" s="19"/>
      <c r="I862" s="19"/>
      <c r="J862" s="20"/>
      <c r="K862" s="20"/>
      <c r="L862" s="21"/>
      <c r="M862" s="22"/>
      <c r="N862" s="19"/>
      <c r="O862" s="19"/>
      <c r="P862" s="20"/>
      <c r="Q862" s="21"/>
      <c r="R862" s="22"/>
      <c r="S862" s="19"/>
      <c r="T862" s="19"/>
      <c r="U862" s="20"/>
      <c r="V862" s="21"/>
      <c r="W862" s="22"/>
      <c r="X862" s="19"/>
      <c r="Y862" s="19"/>
      <c r="Z862" s="20"/>
      <c r="AA862" s="19"/>
      <c r="AB862" s="19"/>
      <c r="AC862" s="20"/>
    </row>
    <row r="863" spans="1:29" x14ac:dyDescent="0.25">
      <c r="A863" s="8"/>
      <c r="B863" s="18"/>
      <c r="C863" s="19"/>
      <c r="D863" s="19"/>
      <c r="E863" s="20"/>
      <c r="F863" s="19"/>
      <c r="G863" s="19"/>
      <c r="H863" s="19"/>
      <c r="I863" s="19"/>
      <c r="J863" s="20"/>
      <c r="K863" s="20"/>
      <c r="L863" s="21"/>
      <c r="M863" s="22"/>
      <c r="N863" s="19"/>
      <c r="O863" s="19"/>
      <c r="P863" s="20"/>
      <c r="Q863" s="21"/>
      <c r="R863" s="22"/>
      <c r="S863" s="19"/>
      <c r="T863" s="19"/>
      <c r="U863" s="20"/>
      <c r="V863" s="21"/>
      <c r="W863" s="22"/>
      <c r="X863" s="19"/>
      <c r="Y863" s="19"/>
      <c r="Z863" s="20"/>
      <c r="AA863" s="19"/>
      <c r="AB863" s="19"/>
      <c r="AC863" s="20"/>
    </row>
    <row r="864" spans="1:29" x14ac:dyDescent="0.25">
      <c r="A864" s="8"/>
      <c r="B864" s="18"/>
      <c r="C864" s="19"/>
      <c r="D864" s="19"/>
      <c r="E864" s="20"/>
      <c r="F864" s="19"/>
      <c r="G864" s="19"/>
      <c r="H864" s="19"/>
      <c r="I864" s="19"/>
      <c r="J864" s="20"/>
      <c r="K864" s="20"/>
      <c r="L864" s="21"/>
      <c r="M864" s="22"/>
      <c r="N864" s="19"/>
      <c r="O864" s="19"/>
      <c r="P864" s="20"/>
      <c r="Q864" s="21"/>
      <c r="R864" s="22"/>
      <c r="S864" s="19"/>
      <c r="T864" s="19"/>
      <c r="U864" s="20"/>
      <c r="V864" s="21"/>
      <c r="W864" s="22"/>
      <c r="X864" s="19"/>
      <c r="Y864" s="19"/>
      <c r="Z864" s="20"/>
      <c r="AA864" s="19"/>
      <c r="AB864" s="19"/>
      <c r="AC864" s="20"/>
    </row>
    <row r="865" spans="1:29" x14ac:dyDescent="0.25">
      <c r="A865" s="8"/>
      <c r="B865" s="18"/>
      <c r="C865" s="19"/>
      <c r="D865" s="19"/>
      <c r="E865" s="20"/>
      <c r="F865" s="19"/>
      <c r="G865" s="19"/>
      <c r="H865" s="19"/>
      <c r="I865" s="19"/>
      <c r="J865" s="20"/>
      <c r="K865" s="20"/>
      <c r="L865" s="21"/>
      <c r="M865" s="22"/>
      <c r="N865" s="19"/>
      <c r="O865" s="19"/>
      <c r="P865" s="20"/>
      <c r="Q865" s="21"/>
      <c r="R865" s="22"/>
      <c r="S865" s="19"/>
      <c r="T865" s="19"/>
      <c r="U865" s="20"/>
      <c r="V865" s="21"/>
      <c r="W865" s="22"/>
      <c r="X865" s="19"/>
      <c r="Y865" s="19"/>
      <c r="Z865" s="20"/>
      <c r="AA865" s="19"/>
      <c r="AB865" s="19"/>
      <c r="AC865" s="20"/>
    </row>
    <row r="866" spans="1:29" x14ac:dyDescent="0.25">
      <c r="A866" s="8"/>
      <c r="B866" s="18"/>
      <c r="C866" s="19"/>
      <c r="D866" s="19"/>
      <c r="E866" s="20"/>
      <c r="F866" s="19"/>
      <c r="G866" s="19"/>
      <c r="H866" s="19"/>
      <c r="I866" s="19"/>
      <c r="J866" s="20"/>
      <c r="K866" s="20"/>
      <c r="L866" s="21"/>
      <c r="M866" s="22"/>
      <c r="N866" s="19"/>
      <c r="O866" s="19"/>
      <c r="P866" s="20"/>
      <c r="Q866" s="21"/>
      <c r="R866" s="22"/>
      <c r="S866" s="19"/>
      <c r="T866" s="19"/>
      <c r="U866" s="20"/>
      <c r="V866" s="21"/>
      <c r="W866" s="22"/>
      <c r="X866" s="19"/>
      <c r="Y866" s="19"/>
      <c r="Z866" s="20"/>
      <c r="AA866" s="19"/>
      <c r="AB866" s="19"/>
      <c r="AC866" s="20"/>
    </row>
    <row r="867" spans="1:29" x14ac:dyDescent="0.25">
      <c r="A867" s="8"/>
      <c r="B867" s="18"/>
      <c r="C867" s="19"/>
      <c r="D867" s="19"/>
      <c r="E867" s="20"/>
      <c r="F867" s="19"/>
      <c r="G867" s="19"/>
      <c r="H867" s="19"/>
      <c r="I867" s="19"/>
      <c r="J867" s="20"/>
      <c r="K867" s="20"/>
      <c r="L867" s="21"/>
      <c r="M867" s="22"/>
      <c r="N867" s="19"/>
      <c r="O867" s="19"/>
      <c r="P867" s="20"/>
      <c r="Q867" s="21"/>
      <c r="R867" s="22"/>
      <c r="S867" s="19"/>
      <c r="T867" s="19"/>
      <c r="U867" s="20"/>
      <c r="V867" s="21"/>
      <c r="W867" s="22"/>
      <c r="X867" s="19"/>
      <c r="Y867" s="19"/>
      <c r="Z867" s="20"/>
      <c r="AA867" s="19"/>
      <c r="AB867" s="19"/>
      <c r="AC867" s="20"/>
    </row>
    <row r="868" spans="1:29" x14ac:dyDescent="0.25">
      <c r="A868" s="8"/>
      <c r="B868" s="18"/>
      <c r="C868" s="19"/>
      <c r="D868" s="19"/>
      <c r="E868" s="20"/>
      <c r="F868" s="19"/>
      <c r="G868" s="19"/>
      <c r="H868" s="19"/>
      <c r="I868" s="19"/>
      <c r="J868" s="20"/>
      <c r="K868" s="20"/>
      <c r="L868" s="21"/>
      <c r="M868" s="22"/>
      <c r="N868" s="19"/>
      <c r="O868" s="19"/>
      <c r="P868" s="20"/>
      <c r="Q868" s="21"/>
      <c r="R868" s="22"/>
      <c r="S868" s="19"/>
      <c r="T868" s="19"/>
      <c r="U868" s="20"/>
      <c r="V868" s="21"/>
      <c r="W868" s="22"/>
      <c r="X868" s="19"/>
      <c r="Y868" s="19"/>
      <c r="Z868" s="20"/>
      <c r="AA868" s="19"/>
      <c r="AB868" s="19"/>
      <c r="AC868" s="20"/>
    </row>
    <row r="869" spans="1:29" x14ac:dyDescent="0.25">
      <c r="A869" s="8"/>
      <c r="B869" s="18"/>
      <c r="C869" s="19"/>
      <c r="D869" s="19"/>
      <c r="E869" s="20"/>
      <c r="F869" s="19"/>
      <c r="G869" s="19"/>
      <c r="H869" s="19"/>
      <c r="I869" s="19"/>
      <c r="J869" s="20"/>
      <c r="K869" s="20"/>
      <c r="L869" s="21"/>
      <c r="M869" s="22"/>
      <c r="N869" s="19"/>
      <c r="O869" s="19"/>
      <c r="P869" s="20"/>
      <c r="Q869" s="21"/>
      <c r="R869" s="22"/>
      <c r="S869" s="19"/>
      <c r="T869" s="19"/>
      <c r="U869" s="20"/>
      <c r="V869" s="21"/>
      <c r="W869" s="22"/>
      <c r="X869" s="19"/>
      <c r="Y869" s="19"/>
      <c r="Z869" s="20"/>
      <c r="AA869" s="19"/>
      <c r="AB869" s="19"/>
      <c r="AC869" s="20"/>
    </row>
    <row r="870" spans="1:29" x14ac:dyDescent="0.25">
      <c r="A870" s="8"/>
      <c r="B870" s="18"/>
      <c r="C870" s="19"/>
      <c r="D870" s="19"/>
      <c r="E870" s="20"/>
      <c r="F870" s="19"/>
      <c r="G870" s="19"/>
      <c r="H870" s="19"/>
      <c r="I870" s="19"/>
      <c r="J870" s="20"/>
      <c r="K870" s="20"/>
      <c r="L870" s="21"/>
      <c r="M870" s="22"/>
      <c r="N870" s="19"/>
      <c r="O870" s="19"/>
      <c r="P870" s="20"/>
      <c r="Q870" s="21"/>
      <c r="R870" s="22"/>
      <c r="S870" s="19"/>
      <c r="T870" s="19"/>
      <c r="U870" s="20"/>
      <c r="V870" s="21"/>
      <c r="W870" s="22"/>
      <c r="X870" s="19"/>
      <c r="Y870" s="19"/>
      <c r="Z870" s="20"/>
      <c r="AA870" s="19"/>
      <c r="AB870" s="19"/>
      <c r="AC870" s="20"/>
    </row>
    <row r="871" spans="1:29" x14ac:dyDescent="0.25">
      <c r="A871" s="8"/>
      <c r="B871" s="18"/>
      <c r="C871" s="19"/>
      <c r="D871" s="19"/>
      <c r="E871" s="20"/>
      <c r="F871" s="19"/>
      <c r="G871" s="19"/>
      <c r="H871" s="19"/>
      <c r="I871" s="19"/>
      <c r="J871" s="20"/>
      <c r="K871" s="20"/>
      <c r="L871" s="21"/>
      <c r="M871" s="22"/>
      <c r="N871" s="19"/>
      <c r="O871" s="19"/>
      <c r="P871" s="20"/>
      <c r="Q871" s="21"/>
      <c r="R871" s="22"/>
      <c r="S871" s="19"/>
      <c r="T871" s="19"/>
      <c r="U871" s="20"/>
      <c r="V871" s="21"/>
      <c r="W871" s="22"/>
      <c r="X871" s="19"/>
      <c r="Y871" s="19"/>
      <c r="Z871" s="20"/>
      <c r="AA871" s="19"/>
      <c r="AB871" s="19"/>
      <c r="AC871" s="20"/>
    </row>
    <row r="872" spans="1:29" x14ac:dyDescent="0.25">
      <c r="A872" s="8"/>
      <c r="B872" s="18"/>
      <c r="C872" s="19"/>
      <c r="D872" s="19"/>
      <c r="E872" s="20"/>
      <c r="F872" s="19"/>
      <c r="G872" s="19"/>
      <c r="H872" s="19"/>
      <c r="I872" s="19"/>
      <c r="J872" s="20"/>
      <c r="K872" s="20"/>
      <c r="L872" s="21"/>
      <c r="M872" s="22"/>
      <c r="N872" s="19"/>
      <c r="O872" s="19"/>
      <c r="P872" s="20"/>
      <c r="Q872" s="21"/>
      <c r="R872" s="22"/>
      <c r="S872" s="19"/>
      <c r="T872" s="19"/>
      <c r="U872" s="20"/>
      <c r="V872" s="21"/>
      <c r="W872" s="22"/>
      <c r="X872" s="19"/>
      <c r="Y872" s="19"/>
      <c r="Z872" s="20"/>
      <c r="AA872" s="19"/>
      <c r="AB872" s="19"/>
      <c r="AC872" s="20"/>
    </row>
    <row r="873" spans="1:29" x14ac:dyDescent="0.25">
      <c r="A873" s="8"/>
      <c r="B873" s="18"/>
      <c r="C873" s="19"/>
      <c r="D873" s="19"/>
      <c r="E873" s="20"/>
      <c r="F873" s="19"/>
      <c r="G873" s="19"/>
      <c r="H873" s="19"/>
      <c r="I873" s="19"/>
      <c r="J873" s="20"/>
      <c r="K873" s="20"/>
      <c r="L873" s="21"/>
      <c r="M873" s="22"/>
      <c r="N873" s="19"/>
      <c r="O873" s="19"/>
      <c r="P873" s="20"/>
      <c r="Q873" s="21"/>
      <c r="R873" s="22"/>
      <c r="S873" s="19"/>
      <c r="T873" s="19"/>
      <c r="U873" s="20"/>
      <c r="V873" s="21"/>
      <c r="W873" s="22"/>
      <c r="X873" s="19"/>
      <c r="Y873" s="19"/>
      <c r="Z873" s="20"/>
      <c r="AA873" s="19"/>
      <c r="AB873" s="19"/>
      <c r="AC873" s="20"/>
    </row>
    <row r="874" spans="1:29" x14ac:dyDescent="0.25">
      <c r="A874" s="8"/>
      <c r="B874" s="18"/>
      <c r="C874" s="19"/>
      <c r="D874" s="19"/>
      <c r="E874" s="20"/>
      <c r="F874" s="19"/>
      <c r="G874" s="19"/>
      <c r="H874" s="19"/>
      <c r="I874" s="19"/>
      <c r="J874" s="20"/>
      <c r="K874" s="20"/>
      <c r="L874" s="21"/>
      <c r="M874" s="22"/>
      <c r="N874" s="19"/>
      <c r="O874" s="19"/>
      <c r="P874" s="20"/>
      <c r="Q874" s="21"/>
      <c r="R874" s="22"/>
      <c r="S874" s="19"/>
      <c r="T874" s="19"/>
      <c r="U874" s="20"/>
      <c r="V874" s="21"/>
      <c r="W874" s="22"/>
      <c r="X874" s="19"/>
      <c r="Y874" s="19"/>
      <c r="Z874" s="20"/>
      <c r="AA874" s="19"/>
      <c r="AB874" s="19"/>
      <c r="AC874" s="20"/>
    </row>
    <row r="875" spans="1:29" x14ac:dyDescent="0.25">
      <c r="A875" s="8"/>
      <c r="B875" s="18"/>
      <c r="C875" s="19"/>
      <c r="D875" s="19"/>
      <c r="E875" s="20"/>
      <c r="F875" s="19"/>
      <c r="G875" s="19"/>
      <c r="H875" s="19"/>
      <c r="I875" s="19"/>
      <c r="J875" s="20"/>
      <c r="K875" s="20"/>
      <c r="L875" s="21"/>
      <c r="M875" s="22"/>
      <c r="N875" s="19"/>
      <c r="O875" s="19"/>
      <c r="P875" s="20"/>
      <c r="Q875" s="21"/>
      <c r="R875" s="22"/>
      <c r="S875" s="19"/>
      <c r="T875" s="19"/>
      <c r="U875" s="20"/>
      <c r="V875" s="21"/>
      <c r="W875" s="22"/>
      <c r="X875" s="19"/>
      <c r="Y875" s="19"/>
      <c r="Z875" s="20"/>
      <c r="AA875" s="19"/>
      <c r="AB875" s="19"/>
      <c r="AC875" s="20"/>
    </row>
    <row r="876" spans="1:29" x14ac:dyDescent="0.25">
      <c r="A876" s="8"/>
      <c r="B876" s="18"/>
      <c r="C876" s="19"/>
      <c r="D876" s="19"/>
      <c r="E876" s="20"/>
      <c r="F876" s="19"/>
      <c r="G876" s="19"/>
      <c r="H876" s="19"/>
      <c r="I876" s="19"/>
      <c r="J876" s="20"/>
      <c r="K876" s="20"/>
      <c r="L876" s="21"/>
      <c r="M876" s="22"/>
      <c r="N876" s="19"/>
      <c r="O876" s="19"/>
      <c r="P876" s="20"/>
      <c r="Q876" s="21"/>
      <c r="R876" s="22"/>
      <c r="S876" s="19"/>
      <c r="T876" s="19"/>
      <c r="U876" s="20"/>
      <c r="V876" s="21"/>
      <c r="W876" s="22"/>
      <c r="X876" s="19"/>
      <c r="Y876" s="19"/>
      <c r="Z876" s="20"/>
      <c r="AA876" s="19"/>
      <c r="AB876" s="19"/>
      <c r="AC876" s="20"/>
    </row>
    <row r="877" spans="1:29" x14ac:dyDescent="0.25">
      <c r="A877" s="8"/>
      <c r="B877" s="18"/>
      <c r="C877" s="19"/>
      <c r="D877" s="19"/>
      <c r="E877" s="20"/>
      <c r="F877" s="19"/>
      <c r="G877" s="19"/>
      <c r="H877" s="19"/>
      <c r="I877" s="19"/>
      <c r="J877" s="20"/>
      <c r="K877" s="20"/>
      <c r="L877" s="21"/>
      <c r="M877" s="22"/>
      <c r="N877" s="19"/>
      <c r="O877" s="19"/>
      <c r="P877" s="20"/>
      <c r="Q877" s="21"/>
      <c r="R877" s="22"/>
      <c r="S877" s="19"/>
      <c r="T877" s="19"/>
      <c r="U877" s="20"/>
      <c r="V877" s="21"/>
      <c r="W877" s="22"/>
      <c r="X877" s="19"/>
      <c r="Y877" s="19"/>
      <c r="Z877" s="20"/>
      <c r="AA877" s="19"/>
      <c r="AB877" s="19"/>
      <c r="AC877" s="20"/>
    </row>
    <row r="878" spans="1:29" x14ac:dyDescent="0.25">
      <c r="A878" s="8"/>
      <c r="B878" s="18"/>
      <c r="C878" s="19"/>
      <c r="D878" s="19"/>
      <c r="E878" s="20"/>
      <c r="F878" s="19"/>
      <c r="G878" s="19"/>
      <c r="H878" s="19"/>
      <c r="I878" s="19"/>
      <c r="J878" s="20"/>
      <c r="K878" s="20"/>
      <c r="L878" s="21"/>
      <c r="M878" s="22"/>
      <c r="N878" s="19"/>
      <c r="O878" s="19"/>
      <c r="P878" s="20"/>
      <c r="Q878" s="21"/>
      <c r="R878" s="22"/>
      <c r="S878" s="19"/>
      <c r="T878" s="19"/>
      <c r="U878" s="20"/>
      <c r="V878" s="21"/>
      <c r="W878" s="22"/>
      <c r="X878" s="19"/>
      <c r="Y878" s="19"/>
      <c r="Z878" s="20"/>
      <c r="AA878" s="19"/>
      <c r="AB878" s="19"/>
      <c r="AC878" s="20"/>
    </row>
    <row r="879" spans="1:29" x14ac:dyDescent="0.25">
      <c r="A879" s="8"/>
      <c r="B879" s="18"/>
      <c r="C879" s="19"/>
      <c r="D879" s="19"/>
      <c r="E879" s="20"/>
      <c r="F879" s="19"/>
      <c r="G879" s="19"/>
      <c r="H879" s="19"/>
      <c r="I879" s="19"/>
      <c r="J879" s="20"/>
      <c r="K879" s="20"/>
      <c r="L879" s="21"/>
      <c r="M879" s="22"/>
      <c r="N879" s="19"/>
      <c r="O879" s="19"/>
      <c r="P879" s="20"/>
      <c r="Q879" s="21"/>
      <c r="R879" s="22"/>
      <c r="S879" s="19"/>
      <c r="T879" s="19"/>
      <c r="U879" s="20"/>
      <c r="V879" s="21"/>
      <c r="W879" s="22"/>
      <c r="X879" s="19"/>
      <c r="Y879" s="19"/>
      <c r="Z879" s="20"/>
      <c r="AA879" s="19"/>
      <c r="AB879" s="19"/>
      <c r="AC879" s="20"/>
    </row>
    <row r="880" spans="1:29" x14ac:dyDescent="0.25">
      <c r="A880" s="8"/>
      <c r="B880" s="18"/>
      <c r="C880" s="19"/>
      <c r="D880" s="19"/>
      <c r="E880" s="20"/>
      <c r="F880" s="19"/>
      <c r="G880" s="19"/>
      <c r="H880" s="19"/>
      <c r="I880" s="19"/>
      <c r="J880" s="20"/>
      <c r="K880" s="20"/>
      <c r="L880" s="21"/>
      <c r="M880" s="22"/>
      <c r="N880" s="19"/>
      <c r="O880" s="19"/>
      <c r="P880" s="20"/>
      <c r="Q880" s="21"/>
      <c r="R880" s="22"/>
      <c r="S880" s="19"/>
      <c r="T880" s="19"/>
      <c r="U880" s="20"/>
      <c r="V880" s="21"/>
      <c r="W880" s="22"/>
      <c r="X880" s="19"/>
      <c r="Y880" s="19"/>
      <c r="Z880" s="20"/>
      <c r="AA880" s="19"/>
      <c r="AB880" s="19"/>
      <c r="AC880" s="20"/>
    </row>
    <row r="881" spans="1:29" x14ac:dyDescent="0.25">
      <c r="A881" s="8"/>
      <c r="B881" s="18"/>
      <c r="C881" s="19"/>
      <c r="D881" s="19"/>
      <c r="E881" s="20"/>
      <c r="F881" s="19"/>
      <c r="G881" s="19"/>
      <c r="H881" s="19"/>
      <c r="I881" s="19"/>
      <c r="J881" s="20"/>
      <c r="K881" s="20"/>
      <c r="L881" s="21"/>
      <c r="M881" s="22"/>
      <c r="N881" s="19"/>
      <c r="O881" s="19"/>
      <c r="P881" s="20"/>
      <c r="Q881" s="21"/>
      <c r="R881" s="22"/>
      <c r="S881" s="19"/>
      <c r="T881" s="19"/>
      <c r="U881" s="20"/>
      <c r="V881" s="21"/>
      <c r="W881" s="22"/>
      <c r="X881" s="19"/>
      <c r="Y881" s="19"/>
      <c r="Z881" s="20"/>
      <c r="AA881" s="19"/>
      <c r="AB881" s="19"/>
      <c r="AC881" s="20"/>
    </row>
    <row r="882" spans="1:29" x14ac:dyDescent="0.25">
      <c r="A882" s="8"/>
      <c r="B882" s="18"/>
      <c r="C882" s="19"/>
      <c r="D882" s="19"/>
      <c r="E882" s="20"/>
      <c r="F882" s="19"/>
      <c r="G882" s="19"/>
      <c r="H882" s="19"/>
      <c r="I882" s="19"/>
      <c r="J882" s="20"/>
      <c r="K882" s="20"/>
      <c r="L882" s="21"/>
      <c r="M882" s="22"/>
      <c r="N882" s="19"/>
      <c r="O882" s="19"/>
      <c r="P882" s="20"/>
      <c r="Q882" s="21"/>
      <c r="R882" s="22"/>
      <c r="S882" s="19"/>
      <c r="T882" s="19"/>
      <c r="U882" s="20"/>
      <c r="V882" s="21"/>
      <c r="W882" s="22"/>
      <c r="X882" s="19"/>
      <c r="Y882" s="19"/>
      <c r="Z882" s="20"/>
      <c r="AA882" s="19"/>
      <c r="AB882" s="19"/>
      <c r="AC882" s="20"/>
    </row>
    <row r="883" spans="1:29" x14ac:dyDescent="0.25">
      <c r="A883" s="8"/>
      <c r="B883" s="18"/>
      <c r="C883" s="19"/>
      <c r="D883" s="19"/>
      <c r="E883" s="20"/>
      <c r="F883" s="19"/>
      <c r="G883" s="19"/>
      <c r="H883" s="19"/>
      <c r="I883" s="19"/>
      <c r="J883" s="20"/>
      <c r="K883" s="20"/>
      <c r="L883" s="21"/>
      <c r="M883" s="22"/>
      <c r="N883" s="19"/>
      <c r="O883" s="19"/>
      <c r="P883" s="20"/>
      <c r="Q883" s="21"/>
      <c r="R883" s="22"/>
      <c r="S883" s="19"/>
      <c r="T883" s="19"/>
      <c r="U883" s="20"/>
      <c r="V883" s="21"/>
      <c r="W883" s="22"/>
      <c r="X883" s="19"/>
      <c r="Y883" s="19"/>
      <c r="Z883" s="20"/>
      <c r="AA883" s="19"/>
      <c r="AB883" s="19"/>
      <c r="AC883" s="20"/>
    </row>
    <row r="884" spans="1:29" x14ac:dyDescent="0.25">
      <c r="A884" s="8"/>
      <c r="B884" s="18"/>
      <c r="C884" s="19"/>
      <c r="D884" s="19"/>
      <c r="E884" s="20"/>
      <c r="F884" s="19"/>
      <c r="G884" s="19"/>
      <c r="H884" s="19"/>
      <c r="I884" s="19"/>
      <c r="J884" s="20"/>
      <c r="K884" s="20"/>
      <c r="L884" s="21"/>
      <c r="M884" s="22"/>
      <c r="N884" s="19"/>
      <c r="O884" s="19"/>
      <c r="P884" s="20"/>
      <c r="Q884" s="21"/>
      <c r="R884" s="22"/>
      <c r="S884" s="19"/>
      <c r="T884" s="19"/>
      <c r="U884" s="20"/>
      <c r="V884" s="21"/>
      <c r="W884" s="22"/>
      <c r="X884" s="19"/>
      <c r="Y884" s="19"/>
      <c r="Z884" s="20"/>
      <c r="AA884" s="19"/>
      <c r="AB884" s="19"/>
      <c r="AC884" s="20"/>
    </row>
    <row r="885" spans="1:29" x14ac:dyDescent="0.25">
      <c r="A885" s="8"/>
      <c r="B885" s="18"/>
      <c r="C885" s="19"/>
      <c r="D885" s="19"/>
      <c r="E885" s="20"/>
      <c r="F885" s="19"/>
      <c r="G885" s="19"/>
      <c r="H885" s="19"/>
      <c r="I885" s="19"/>
      <c r="J885" s="20"/>
      <c r="K885" s="20"/>
      <c r="L885" s="21"/>
      <c r="M885" s="22"/>
      <c r="N885" s="19"/>
      <c r="O885" s="19"/>
      <c r="P885" s="20"/>
      <c r="Q885" s="21"/>
      <c r="R885" s="22"/>
      <c r="S885" s="19"/>
      <c r="T885" s="19"/>
      <c r="U885" s="20"/>
      <c r="V885" s="21"/>
      <c r="W885" s="22"/>
      <c r="X885" s="19"/>
      <c r="Y885" s="19"/>
      <c r="Z885" s="20"/>
      <c r="AA885" s="19"/>
      <c r="AB885" s="19"/>
      <c r="AC885" s="20"/>
    </row>
    <row r="886" spans="1:29" x14ac:dyDescent="0.25">
      <c r="A886" s="8"/>
      <c r="B886" s="18"/>
      <c r="C886" s="19"/>
      <c r="D886" s="19"/>
      <c r="E886" s="20"/>
      <c r="F886" s="19"/>
      <c r="G886" s="19"/>
      <c r="H886" s="19"/>
      <c r="I886" s="19"/>
      <c r="J886" s="20"/>
      <c r="K886" s="20"/>
      <c r="L886" s="21"/>
      <c r="M886" s="22"/>
      <c r="N886" s="19"/>
      <c r="O886" s="19"/>
      <c r="P886" s="20"/>
      <c r="Q886" s="21"/>
      <c r="R886" s="22"/>
      <c r="S886" s="19"/>
      <c r="T886" s="19"/>
      <c r="U886" s="20"/>
      <c r="V886" s="21"/>
      <c r="W886" s="22"/>
      <c r="X886" s="19"/>
      <c r="Y886" s="19"/>
      <c r="Z886" s="20"/>
      <c r="AA886" s="19"/>
      <c r="AB886" s="19"/>
      <c r="AC886" s="20"/>
    </row>
    <row r="887" spans="1:29" x14ac:dyDescent="0.25">
      <c r="A887" s="8"/>
      <c r="B887" s="18"/>
      <c r="C887" s="19"/>
      <c r="D887" s="19"/>
      <c r="E887" s="20"/>
      <c r="F887" s="19"/>
      <c r="G887" s="19"/>
      <c r="H887" s="19"/>
      <c r="I887" s="19"/>
      <c r="J887" s="20"/>
      <c r="K887" s="20"/>
      <c r="L887" s="21"/>
      <c r="M887" s="22"/>
      <c r="N887" s="19"/>
      <c r="O887" s="19"/>
      <c r="P887" s="20"/>
      <c r="Q887" s="21"/>
      <c r="R887" s="22"/>
      <c r="S887" s="19"/>
      <c r="T887" s="19"/>
      <c r="U887" s="20"/>
      <c r="V887" s="21"/>
      <c r="W887" s="22"/>
      <c r="X887" s="19"/>
      <c r="Y887" s="19"/>
      <c r="Z887" s="20"/>
      <c r="AA887" s="19"/>
      <c r="AB887" s="19"/>
      <c r="AC887" s="20"/>
    </row>
    <row r="888" spans="1:29" x14ac:dyDescent="0.25">
      <c r="A888" s="8"/>
      <c r="B888" s="18"/>
      <c r="C888" s="19"/>
      <c r="D888" s="19"/>
      <c r="E888" s="20"/>
      <c r="F888" s="19"/>
      <c r="G888" s="19"/>
      <c r="H888" s="19"/>
      <c r="I888" s="19"/>
      <c r="J888" s="20"/>
      <c r="K888" s="20"/>
      <c r="L888" s="21"/>
      <c r="M888" s="22"/>
      <c r="N888" s="19"/>
      <c r="O888" s="19"/>
      <c r="P888" s="20"/>
      <c r="Q888" s="21"/>
      <c r="R888" s="22"/>
      <c r="S888" s="19"/>
      <c r="T888" s="19"/>
      <c r="U888" s="20"/>
      <c r="V888" s="21"/>
      <c r="W888" s="22"/>
      <c r="X888" s="19"/>
      <c r="Y888" s="19"/>
      <c r="Z888" s="20"/>
      <c r="AA888" s="19"/>
      <c r="AB888" s="19"/>
      <c r="AC888" s="20"/>
    </row>
    <row r="889" spans="1:29" x14ac:dyDescent="0.25">
      <c r="A889" s="8"/>
      <c r="B889" s="18"/>
      <c r="C889" s="19"/>
      <c r="D889" s="19"/>
      <c r="E889" s="20"/>
      <c r="F889" s="19"/>
      <c r="G889" s="19"/>
      <c r="H889" s="19"/>
      <c r="I889" s="19"/>
      <c r="J889" s="20"/>
      <c r="K889" s="20"/>
      <c r="L889" s="21"/>
      <c r="M889" s="22"/>
      <c r="N889" s="19"/>
      <c r="O889" s="19"/>
      <c r="P889" s="20"/>
      <c r="Q889" s="21"/>
      <c r="R889" s="22"/>
      <c r="S889" s="19"/>
      <c r="T889" s="19"/>
      <c r="U889" s="20"/>
      <c r="V889" s="21"/>
      <c r="W889" s="22"/>
      <c r="X889" s="19"/>
      <c r="Y889" s="19"/>
      <c r="Z889" s="20"/>
      <c r="AA889" s="19"/>
      <c r="AB889" s="19"/>
      <c r="AC889" s="20"/>
    </row>
    <row r="890" spans="1:29" x14ac:dyDescent="0.25">
      <c r="A890" s="8"/>
      <c r="B890" s="18"/>
      <c r="C890" s="19"/>
      <c r="D890" s="19"/>
      <c r="E890" s="20"/>
      <c r="F890" s="19"/>
      <c r="G890" s="19"/>
      <c r="H890" s="19"/>
      <c r="I890" s="19"/>
      <c r="J890" s="20"/>
      <c r="K890" s="20"/>
      <c r="L890" s="21"/>
      <c r="M890" s="22"/>
      <c r="N890" s="19"/>
      <c r="O890" s="19"/>
      <c r="P890" s="20"/>
      <c r="Q890" s="21"/>
      <c r="R890" s="22"/>
      <c r="S890" s="19"/>
      <c r="T890" s="19"/>
      <c r="U890" s="20"/>
      <c r="V890" s="21"/>
      <c r="W890" s="22"/>
      <c r="X890" s="19"/>
      <c r="Y890" s="19"/>
      <c r="Z890" s="20"/>
      <c r="AA890" s="19"/>
      <c r="AB890" s="19"/>
      <c r="AC890" s="20"/>
    </row>
    <row r="891" spans="1:29" x14ac:dyDescent="0.25">
      <c r="A891" s="8"/>
      <c r="B891" s="18"/>
      <c r="C891" s="19"/>
      <c r="D891" s="19"/>
      <c r="E891" s="20"/>
      <c r="F891" s="19"/>
      <c r="G891" s="19"/>
      <c r="H891" s="19"/>
      <c r="I891" s="19"/>
      <c r="J891" s="20"/>
      <c r="K891" s="20"/>
      <c r="L891" s="21"/>
      <c r="M891" s="22"/>
      <c r="N891" s="19"/>
      <c r="O891" s="19"/>
      <c r="P891" s="20"/>
      <c r="Q891" s="21"/>
      <c r="R891" s="22"/>
      <c r="S891" s="19"/>
      <c r="T891" s="19"/>
      <c r="U891" s="20"/>
      <c r="V891" s="21"/>
      <c r="W891" s="22"/>
      <c r="X891" s="19"/>
      <c r="Y891" s="19"/>
      <c r="Z891" s="20"/>
      <c r="AA891" s="19"/>
      <c r="AB891" s="19"/>
      <c r="AC891" s="20"/>
    </row>
    <row r="892" spans="1:29" x14ac:dyDescent="0.25">
      <c r="A892" s="8"/>
      <c r="B892" s="18"/>
      <c r="C892" s="19"/>
      <c r="D892" s="19"/>
      <c r="E892" s="20"/>
      <c r="F892" s="19"/>
      <c r="G892" s="19"/>
      <c r="H892" s="19"/>
      <c r="I892" s="19"/>
      <c r="J892" s="20"/>
      <c r="K892" s="20"/>
      <c r="L892" s="21"/>
      <c r="M892" s="22"/>
      <c r="N892" s="19"/>
      <c r="O892" s="19"/>
      <c r="P892" s="20"/>
      <c r="Q892" s="21"/>
      <c r="R892" s="22"/>
      <c r="S892" s="19"/>
      <c r="T892" s="19"/>
      <c r="U892" s="20"/>
      <c r="V892" s="21"/>
      <c r="W892" s="22"/>
      <c r="X892" s="19"/>
      <c r="Y892" s="19"/>
      <c r="Z892" s="20"/>
      <c r="AA892" s="19"/>
      <c r="AB892" s="19"/>
      <c r="AC892" s="20"/>
    </row>
    <row r="893" spans="1:29" x14ac:dyDescent="0.25">
      <c r="A893" s="8"/>
      <c r="B893" s="18"/>
      <c r="C893" s="19"/>
      <c r="D893" s="19"/>
      <c r="E893" s="20"/>
      <c r="F893" s="19"/>
      <c r="G893" s="19"/>
      <c r="H893" s="19"/>
      <c r="I893" s="19"/>
      <c r="J893" s="20"/>
      <c r="K893" s="20"/>
      <c r="L893" s="21"/>
      <c r="M893" s="22"/>
      <c r="N893" s="19"/>
      <c r="O893" s="19"/>
      <c r="P893" s="20"/>
      <c r="Q893" s="21"/>
      <c r="R893" s="22"/>
      <c r="S893" s="19"/>
      <c r="T893" s="19"/>
      <c r="U893" s="20"/>
      <c r="V893" s="21"/>
      <c r="W893" s="22"/>
      <c r="X893" s="19"/>
      <c r="Y893" s="19"/>
      <c r="Z893" s="20"/>
      <c r="AA893" s="19"/>
      <c r="AB893" s="19"/>
      <c r="AC893" s="20"/>
    </row>
    <row r="894" spans="1:29" x14ac:dyDescent="0.25">
      <c r="A894" s="8"/>
      <c r="B894" s="18"/>
      <c r="C894" s="19"/>
      <c r="D894" s="19"/>
      <c r="E894" s="20"/>
      <c r="F894" s="19"/>
      <c r="G894" s="19"/>
      <c r="H894" s="19"/>
      <c r="I894" s="19"/>
      <c r="J894" s="20"/>
      <c r="K894" s="20"/>
      <c r="L894" s="21"/>
      <c r="M894" s="22"/>
      <c r="N894" s="19"/>
      <c r="O894" s="19"/>
      <c r="P894" s="20"/>
      <c r="Q894" s="21"/>
      <c r="R894" s="22"/>
      <c r="S894" s="19"/>
      <c r="T894" s="19"/>
      <c r="U894" s="20"/>
      <c r="V894" s="21"/>
      <c r="W894" s="22"/>
      <c r="X894" s="19"/>
      <c r="Y894" s="19"/>
      <c r="Z894" s="20"/>
      <c r="AA894" s="19"/>
      <c r="AB894" s="19"/>
      <c r="AC894" s="20"/>
    </row>
    <row r="895" spans="1:29" x14ac:dyDescent="0.25">
      <c r="A895" s="8"/>
      <c r="B895" s="18"/>
      <c r="C895" s="19"/>
      <c r="D895" s="19"/>
      <c r="E895" s="20"/>
      <c r="F895" s="19"/>
      <c r="G895" s="19"/>
      <c r="H895" s="19"/>
      <c r="I895" s="19"/>
      <c r="J895" s="20"/>
      <c r="K895" s="20"/>
      <c r="L895" s="21"/>
      <c r="M895" s="22"/>
      <c r="N895" s="19"/>
      <c r="O895" s="19"/>
      <c r="P895" s="20"/>
      <c r="Q895" s="21"/>
      <c r="R895" s="22"/>
      <c r="S895" s="19"/>
      <c r="T895" s="19"/>
      <c r="U895" s="20"/>
      <c r="V895" s="21"/>
      <c r="W895" s="22"/>
      <c r="X895" s="19"/>
      <c r="Y895" s="19"/>
      <c r="Z895" s="20"/>
      <c r="AA895" s="19"/>
      <c r="AB895" s="19"/>
      <c r="AC895" s="20"/>
    </row>
    <row r="896" spans="1:29" x14ac:dyDescent="0.25">
      <c r="A896" s="8"/>
      <c r="B896" s="18"/>
      <c r="C896" s="19"/>
      <c r="D896" s="19"/>
      <c r="E896" s="20"/>
      <c r="F896" s="19"/>
      <c r="G896" s="19"/>
      <c r="H896" s="19"/>
      <c r="I896" s="19"/>
      <c r="J896" s="20"/>
      <c r="K896" s="20"/>
      <c r="L896" s="21"/>
      <c r="M896" s="22"/>
      <c r="N896" s="19"/>
      <c r="O896" s="19"/>
      <c r="P896" s="20"/>
      <c r="Q896" s="21"/>
      <c r="R896" s="22"/>
      <c r="S896" s="19"/>
      <c r="T896" s="19"/>
      <c r="U896" s="20"/>
      <c r="V896" s="21"/>
      <c r="W896" s="22"/>
      <c r="X896" s="19"/>
      <c r="Y896" s="19"/>
      <c r="Z896" s="20"/>
      <c r="AA896" s="19"/>
      <c r="AB896" s="19"/>
      <c r="AC896" s="20"/>
    </row>
    <row r="897" spans="1:29" x14ac:dyDescent="0.25">
      <c r="A897" s="8"/>
      <c r="B897" s="18"/>
      <c r="C897" s="19"/>
      <c r="D897" s="19"/>
      <c r="E897" s="20"/>
      <c r="F897" s="19"/>
      <c r="G897" s="19"/>
      <c r="H897" s="19"/>
      <c r="I897" s="19"/>
      <c r="J897" s="20"/>
      <c r="K897" s="20"/>
      <c r="L897" s="21"/>
      <c r="M897" s="22"/>
      <c r="N897" s="19"/>
      <c r="O897" s="19"/>
      <c r="P897" s="20"/>
      <c r="Q897" s="21"/>
      <c r="R897" s="22"/>
      <c r="S897" s="19"/>
      <c r="T897" s="19"/>
      <c r="U897" s="20"/>
      <c r="V897" s="21"/>
      <c r="W897" s="22"/>
      <c r="X897" s="19"/>
      <c r="Y897" s="19"/>
      <c r="Z897" s="20"/>
      <c r="AA897" s="19"/>
      <c r="AB897" s="19"/>
      <c r="AC897" s="20"/>
    </row>
    <row r="898" spans="1:29" x14ac:dyDescent="0.25">
      <c r="A898" s="8"/>
      <c r="B898" s="18"/>
      <c r="C898" s="19"/>
      <c r="D898" s="19"/>
      <c r="E898" s="20"/>
      <c r="F898" s="19"/>
      <c r="G898" s="19"/>
      <c r="H898" s="19"/>
      <c r="I898" s="19"/>
      <c r="J898" s="20"/>
      <c r="K898" s="20"/>
      <c r="L898" s="21"/>
      <c r="M898" s="22"/>
      <c r="N898" s="19"/>
      <c r="O898" s="19"/>
      <c r="P898" s="20"/>
      <c r="Q898" s="21"/>
      <c r="R898" s="22"/>
      <c r="S898" s="19"/>
      <c r="T898" s="19"/>
      <c r="U898" s="20"/>
      <c r="V898" s="21"/>
      <c r="W898" s="22"/>
      <c r="X898" s="19"/>
      <c r="Y898" s="19"/>
      <c r="Z898" s="20"/>
      <c r="AA898" s="19"/>
      <c r="AB898" s="19"/>
      <c r="AC898" s="20"/>
    </row>
    <row r="899" spans="1:29" x14ac:dyDescent="0.25">
      <c r="A899" s="8"/>
      <c r="B899" s="18"/>
      <c r="C899" s="19"/>
      <c r="D899" s="19"/>
      <c r="E899" s="20"/>
      <c r="F899" s="19"/>
      <c r="G899" s="19"/>
      <c r="H899" s="19"/>
      <c r="I899" s="19"/>
      <c r="J899" s="20"/>
      <c r="K899" s="20"/>
      <c r="L899" s="21"/>
      <c r="M899" s="22"/>
      <c r="N899" s="19"/>
      <c r="O899" s="19"/>
      <c r="P899" s="20"/>
      <c r="Q899" s="21"/>
      <c r="R899" s="22"/>
      <c r="S899" s="19"/>
      <c r="T899" s="19"/>
      <c r="U899" s="20"/>
      <c r="V899" s="21"/>
      <c r="W899" s="22"/>
      <c r="X899" s="19"/>
      <c r="Y899" s="19"/>
      <c r="Z899" s="20"/>
      <c r="AA899" s="19"/>
      <c r="AB899" s="19"/>
      <c r="AC899" s="20"/>
    </row>
    <row r="900" spans="1:29" x14ac:dyDescent="0.25">
      <c r="A900" s="8"/>
      <c r="B900" s="18"/>
      <c r="C900" s="19"/>
      <c r="D900" s="19"/>
      <c r="E900" s="20"/>
      <c r="F900" s="19"/>
      <c r="G900" s="19"/>
      <c r="H900" s="19"/>
      <c r="I900" s="19"/>
      <c r="J900" s="20"/>
      <c r="K900" s="20"/>
      <c r="L900" s="21"/>
      <c r="M900" s="22"/>
      <c r="N900" s="19"/>
      <c r="O900" s="19"/>
      <c r="P900" s="20"/>
      <c r="Q900" s="21"/>
      <c r="R900" s="22"/>
      <c r="S900" s="19"/>
      <c r="T900" s="19"/>
      <c r="U900" s="20"/>
      <c r="V900" s="21"/>
      <c r="W900" s="22"/>
      <c r="X900" s="19"/>
      <c r="Y900" s="19"/>
      <c r="Z900" s="20"/>
      <c r="AA900" s="19"/>
      <c r="AB900" s="19"/>
      <c r="AC900" s="20"/>
    </row>
    <row r="901" spans="1:29" x14ac:dyDescent="0.25">
      <c r="A901" s="8"/>
      <c r="B901" s="18"/>
      <c r="C901" s="19"/>
      <c r="D901" s="19"/>
      <c r="E901" s="20"/>
      <c r="F901" s="19"/>
      <c r="G901" s="19"/>
      <c r="H901" s="19"/>
      <c r="I901" s="19"/>
      <c r="J901" s="20"/>
      <c r="K901" s="20"/>
      <c r="L901" s="21"/>
      <c r="M901" s="22"/>
      <c r="N901" s="19"/>
      <c r="O901" s="19"/>
      <c r="P901" s="20"/>
      <c r="Q901" s="21"/>
      <c r="R901" s="22"/>
      <c r="S901" s="19"/>
      <c r="T901" s="19"/>
      <c r="U901" s="20"/>
      <c r="V901" s="21"/>
      <c r="W901" s="22"/>
      <c r="X901" s="19"/>
      <c r="Y901" s="19"/>
      <c r="Z901" s="20"/>
      <c r="AA901" s="19"/>
      <c r="AB901" s="19"/>
      <c r="AC901" s="20"/>
    </row>
    <row r="902" spans="1:29" x14ac:dyDescent="0.25">
      <c r="A902" s="8"/>
      <c r="B902" s="18"/>
      <c r="C902" s="19"/>
      <c r="D902" s="19"/>
      <c r="E902" s="20"/>
      <c r="F902" s="19"/>
      <c r="G902" s="19"/>
      <c r="H902" s="19"/>
      <c r="I902" s="19"/>
      <c r="J902" s="20"/>
      <c r="K902" s="20"/>
      <c r="L902" s="21"/>
      <c r="M902" s="22"/>
      <c r="N902" s="19"/>
      <c r="O902" s="19"/>
      <c r="P902" s="20"/>
      <c r="Q902" s="21"/>
      <c r="R902" s="22"/>
      <c r="S902" s="19"/>
      <c r="T902" s="19"/>
      <c r="U902" s="20"/>
      <c r="V902" s="21"/>
      <c r="W902" s="22"/>
      <c r="X902" s="19"/>
      <c r="Y902" s="19"/>
      <c r="Z902" s="20"/>
      <c r="AA902" s="19"/>
      <c r="AB902" s="19"/>
      <c r="AC902" s="20"/>
    </row>
    <row r="903" spans="1:29" x14ac:dyDescent="0.25">
      <c r="A903" s="8"/>
      <c r="B903" s="18"/>
      <c r="C903" s="19"/>
      <c r="D903" s="19"/>
      <c r="E903" s="20"/>
      <c r="F903" s="19"/>
      <c r="G903" s="19"/>
      <c r="H903" s="19"/>
      <c r="I903" s="19"/>
      <c r="J903" s="20"/>
      <c r="K903" s="20"/>
      <c r="L903" s="21"/>
      <c r="M903" s="22"/>
      <c r="N903" s="19"/>
      <c r="O903" s="19"/>
      <c r="P903" s="20"/>
      <c r="Q903" s="21"/>
      <c r="R903" s="22"/>
      <c r="S903" s="19"/>
      <c r="T903" s="19"/>
      <c r="U903" s="20"/>
      <c r="V903" s="21"/>
      <c r="W903" s="22"/>
      <c r="X903" s="19"/>
      <c r="Y903" s="19"/>
      <c r="Z903" s="20"/>
      <c r="AA903" s="19"/>
      <c r="AB903" s="19"/>
      <c r="AC903" s="20"/>
    </row>
    <row r="904" spans="1:29" x14ac:dyDescent="0.25">
      <c r="A904" s="8"/>
      <c r="B904" s="18"/>
      <c r="C904" s="19"/>
      <c r="D904" s="19"/>
      <c r="E904" s="20"/>
      <c r="F904" s="19"/>
      <c r="G904" s="19"/>
      <c r="H904" s="19"/>
      <c r="I904" s="19"/>
      <c r="J904" s="20"/>
      <c r="K904" s="20"/>
      <c r="L904" s="21"/>
      <c r="M904" s="22"/>
      <c r="N904" s="19"/>
      <c r="O904" s="19"/>
      <c r="P904" s="20"/>
      <c r="Q904" s="21"/>
      <c r="R904" s="22"/>
      <c r="S904" s="19"/>
      <c r="T904" s="19"/>
      <c r="U904" s="20"/>
      <c r="V904" s="21"/>
      <c r="W904" s="22"/>
      <c r="X904" s="19"/>
      <c r="Y904" s="19"/>
      <c r="Z904" s="20"/>
      <c r="AA904" s="19"/>
      <c r="AB904" s="19"/>
      <c r="AC904" s="20"/>
    </row>
    <row r="905" spans="1:29" x14ac:dyDescent="0.25">
      <c r="A905" s="8"/>
      <c r="B905" s="18"/>
      <c r="C905" s="19"/>
      <c r="D905" s="19"/>
      <c r="E905" s="20"/>
      <c r="F905" s="19"/>
      <c r="G905" s="19"/>
      <c r="H905" s="19"/>
      <c r="I905" s="19"/>
      <c r="J905" s="20"/>
      <c r="K905" s="20"/>
      <c r="L905" s="21"/>
      <c r="M905" s="22"/>
      <c r="N905" s="19"/>
      <c r="O905" s="19"/>
      <c r="P905" s="20"/>
      <c r="Q905" s="21"/>
      <c r="R905" s="22"/>
      <c r="S905" s="19"/>
      <c r="T905" s="19"/>
      <c r="U905" s="20"/>
      <c r="V905" s="21"/>
      <c r="W905" s="22"/>
      <c r="X905" s="19"/>
      <c r="Y905" s="19"/>
      <c r="Z905" s="20"/>
      <c r="AA905" s="19"/>
      <c r="AB905" s="19"/>
      <c r="AC905" s="20"/>
    </row>
    <row r="906" spans="1:29" x14ac:dyDescent="0.25">
      <c r="A906" s="8"/>
      <c r="B906" s="18"/>
      <c r="C906" s="19"/>
      <c r="D906" s="19"/>
      <c r="E906" s="20"/>
      <c r="F906" s="19"/>
      <c r="G906" s="19"/>
      <c r="H906" s="19"/>
      <c r="I906" s="19"/>
      <c r="J906" s="20"/>
      <c r="K906" s="20"/>
      <c r="L906" s="21"/>
      <c r="M906" s="22"/>
      <c r="N906" s="19"/>
      <c r="O906" s="19"/>
      <c r="P906" s="20"/>
      <c r="Q906" s="21"/>
      <c r="R906" s="22"/>
      <c r="S906" s="19"/>
      <c r="T906" s="19"/>
      <c r="U906" s="20"/>
      <c r="V906" s="21"/>
      <c r="W906" s="22"/>
      <c r="X906" s="19"/>
      <c r="Y906" s="19"/>
      <c r="Z906" s="20"/>
      <c r="AA906" s="19"/>
      <c r="AB906" s="19"/>
      <c r="AC906" s="20"/>
    </row>
    <row r="907" spans="1:29" x14ac:dyDescent="0.25">
      <c r="A907" s="8"/>
      <c r="B907" s="18"/>
      <c r="C907" s="19"/>
      <c r="D907" s="19"/>
      <c r="E907" s="20"/>
      <c r="F907" s="19"/>
      <c r="G907" s="19"/>
      <c r="H907" s="19"/>
      <c r="I907" s="19"/>
      <c r="J907" s="20"/>
      <c r="K907" s="20"/>
      <c r="L907" s="21"/>
      <c r="M907" s="22"/>
      <c r="N907" s="19"/>
      <c r="O907" s="19"/>
      <c r="P907" s="20"/>
      <c r="Q907" s="21"/>
      <c r="R907" s="22"/>
      <c r="S907" s="19"/>
      <c r="T907" s="19"/>
      <c r="U907" s="20"/>
      <c r="V907" s="21"/>
      <c r="W907" s="22"/>
      <c r="X907" s="19"/>
      <c r="Y907" s="19"/>
      <c r="Z907" s="20"/>
      <c r="AA907" s="19"/>
      <c r="AB907" s="19"/>
      <c r="AC907" s="20"/>
    </row>
    <row r="908" spans="1:29" x14ac:dyDescent="0.25">
      <c r="A908" s="8"/>
      <c r="B908" s="18"/>
      <c r="C908" s="19"/>
      <c r="D908" s="19"/>
      <c r="E908" s="20"/>
      <c r="F908" s="19"/>
      <c r="G908" s="19"/>
      <c r="H908" s="19"/>
      <c r="I908" s="19"/>
      <c r="J908" s="20"/>
      <c r="K908" s="20"/>
      <c r="L908" s="21"/>
      <c r="M908" s="22"/>
      <c r="N908" s="19"/>
      <c r="O908" s="19"/>
      <c r="P908" s="20"/>
      <c r="Q908" s="21"/>
      <c r="R908" s="22"/>
      <c r="S908" s="19"/>
      <c r="T908" s="19"/>
      <c r="U908" s="20"/>
      <c r="V908" s="21"/>
      <c r="W908" s="22"/>
      <c r="X908" s="19"/>
      <c r="Y908" s="19"/>
      <c r="Z908" s="20"/>
      <c r="AA908" s="19"/>
      <c r="AB908" s="19"/>
      <c r="AC908" s="20"/>
    </row>
    <row r="909" spans="1:29" x14ac:dyDescent="0.25">
      <c r="A909" s="8"/>
      <c r="B909" s="18"/>
      <c r="C909" s="19"/>
      <c r="D909" s="19"/>
      <c r="E909" s="20"/>
      <c r="F909" s="19"/>
      <c r="G909" s="19"/>
      <c r="H909" s="19"/>
      <c r="I909" s="19"/>
      <c r="J909" s="20"/>
      <c r="K909" s="20"/>
      <c r="L909" s="21"/>
      <c r="M909" s="22"/>
      <c r="N909" s="19"/>
      <c r="O909" s="19"/>
      <c r="P909" s="20"/>
      <c r="Q909" s="21"/>
      <c r="R909" s="22"/>
      <c r="S909" s="19"/>
      <c r="T909" s="19"/>
      <c r="U909" s="20"/>
      <c r="V909" s="21"/>
      <c r="W909" s="22"/>
      <c r="X909" s="19"/>
      <c r="Y909" s="19"/>
      <c r="Z909" s="20"/>
      <c r="AA909" s="19"/>
      <c r="AB909" s="19"/>
      <c r="AC909" s="20"/>
    </row>
    <row r="910" spans="1:29" x14ac:dyDescent="0.25">
      <c r="A910" s="8"/>
      <c r="B910" s="18"/>
      <c r="C910" s="19"/>
      <c r="D910" s="19"/>
      <c r="E910" s="20"/>
      <c r="F910" s="19"/>
      <c r="G910" s="19"/>
      <c r="H910" s="19"/>
      <c r="I910" s="19"/>
      <c r="J910" s="20"/>
      <c r="K910" s="20"/>
      <c r="L910" s="21"/>
      <c r="M910" s="22"/>
      <c r="N910" s="19"/>
      <c r="O910" s="19"/>
      <c r="P910" s="20"/>
      <c r="Q910" s="21"/>
      <c r="R910" s="22"/>
      <c r="S910" s="19"/>
      <c r="T910" s="19"/>
      <c r="U910" s="20"/>
      <c r="V910" s="21"/>
      <c r="W910" s="22"/>
      <c r="X910" s="19"/>
      <c r="Y910" s="19"/>
      <c r="Z910" s="20"/>
      <c r="AA910" s="19"/>
      <c r="AB910" s="19"/>
      <c r="AC910" s="20"/>
    </row>
    <row r="911" spans="1:29" x14ac:dyDescent="0.25">
      <c r="A911" s="8"/>
      <c r="B911" s="18"/>
      <c r="C911" s="19"/>
      <c r="D911" s="19"/>
      <c r="E911" s="20"/>
      <c r="F911" s="19"/>
      <c r="G911" s="19"/>
      <c r="H911" s="19"/>
      <c r="I911" s="19"/>
      <c r="J911" s="20"/>
      <c r="K911" s="20"/>
      <c r="L911" s="21"/>
      <c r="M911" s="22"/>
      <c r="N911" s="19"/>
      <c r="O911" s="19"/>
      <c r="P911" s="20"/>
      <c r="Q911" s="21"/>
      <c r="R911" s="22"/>
      <c r="S911" s="19"/>
      <c r="T911" s="19"/>
      <c r="U911" s="20"/>
      <c r="V911" s="21"/>
      <c r="W911" s="22"/>
      <c r="X911" s="19"/>
      <c r="Y911" s="19"/>
      <c r="Z911" s="20"/>
      <c r="AA911" s="19"/>
      <c r="AB911" s="19"/>
      <c r="AC911" s="20"/>
    </row>
    <row r="912" spans="1:29" x14ac:dyDescent="0.25">
      <c r="A912" s="8"/>
      <c r="B912" s="18"/>
      <c r="C912" s="19"/>
      <c r="D912" s="19"/>
      <c r="E912" s="20"/>
      <c r="F912" s="19"/>
      <c r="G912" s="19"/>
      <c r="H912" s="19"/>
      <c r="I912" s="19"/>
      <c r="J912" s="20"/>
      <c r="K912" s="20"/>
      <c r="L912" s="21"/>
      <c r="M912" s="22"/>
      <c r="N912" s="19"/>
      <c r="O912" s="19"/>
      <c r="P912" s="20"/>
      <c r="Q912" s="21"/>
      <c r="R912" s="22"/>
      <c r="S912" s="19"/>
      <c r="T912" s="19"/>
      <c r="U912" s="20"/>
      <c r="V912" s="21"/>
      <c r="W912" s="22"/>
      <c r="X912" s="19"/>
      <c r="Y912" s="19"/>
      <c r="Z912" s="20"/>
      <c r="AA912" s="19"/>
      <c r="AB912" s="19"/>
      <c r="AC912" s="20"/>
    </row>
    <row r="913" spans="1:29" x14ac:dyDescent="0.25">
      <c r="A913" s="8"/>
      <c r="B913" s="18"/>
      <c r="C913" s="19"/>
      <c r="D913" s="19"/>
      <c r="E913" s="20"/>
      <c r="F913" s="19"/>
      <c r="G913" s="19"/>
      <c r="H913" s="19"/>
      <c r="I913" s="19"/>
      <c r="J913" s="20"/>
      <c r="K913" s="20"/>
      <c r="L913" s="21"/>
      <c r="M913" s="22"/>
      <c r="N913" s="19"/>
      <c r="O913" s="19"/>
      <c r="P913" s="20"/>
      <c r="Q913" s="21"/>
      <c r="R913" s="22"/>
      <c r="S913" s="19"/>
      <c r="T913" s="19"/>
      <c r="U913" s="20"/>
      <c r="V913" s="21"/>
      <c r="W913" s="22"/>
      <c r="X913" s="19"/>
      <c r="Y913" s="19"/>
      <c r="Z913" s="20"/>
      <c r="AA913" s="19"/>
      <c r="AB913" s="19"/>
      <c r="AC913" s="20"/>
    </row>
    <row r="914" spans="1:29" x14ac:dyDescent="0.25">
      <c r="A914" s="8"/>
      <c r="B914" s="18"/>
      <c r="C914" s="19"/>
      <c r="D914" s="19"/>
      <c r="E914" s="20"/>
      <c r="F914" s="19"/>
      <c r="G914" s="19"/>
      <c r="H914" s="19"/>
      <c r="I914" s="19"/>
      <c r="J914" s="20"/>
      <c r="K914" s="20"/>
      <c r="L914" s="21"/>
      <c r="M914" s="22"/>
      <c r="N914" s="19"/>
      <c r="O914" s="19"/>
      <c r="P914" s="20"/>
      <c r="Q914" s="21"/>
      <c r="R914" s="22"/>
      <c r="S914" s="19"/>
      <c r="T914" s="19"/>
      <c r="U914" s="20"/>
      <c r="V914" s="21"/>
      <c r="W914" s="22"/>
      <c r="X914" s="19"/>
      <c r="Y914" s="19"/>
      <c r="Z914" s="20"/>
      <c r="AA914" s="19"/>
      <c r="AB914" s="19"/>
      <c r="AC914" s="20"/>
    </row>
    <row r="915" spans="1:29" x14ac:dyDescent="0.25">
      <c r="A915" s="8"/>
      <c r="B915" s="18"/>
      <c r="C915" s="19"/>
      <c r="D915" s="19"/>
      <c r="E915" s="20"/>
      <c r="F915" s="19"/>
      <c r="G915" s="19"/>
      <c r="H915" s="19"/>
      <c r="I915" s="19"/>
      <c r="J915" s="20"/>
      <c r="K915" s="20"/>
      <c r="L915" s="21"/>
      <c r="M915" s="22"/>
      <c r="N915" s="19"/>
      <c r="O915" s="19"/>
      <c r="P915" s="20"/>
      <c r="Q915" s="21"/>
      <c r="R915" s="22"/>
      <c r="S915" s="19"/>
      <c r="T915" s="19"/>
      <c r="U915" s="20"/>
      <c r="V915" s="21"/>
      <c r="W915" s="22"/>
      <c r="X915" s="19"/>
      <c r="Y915" s="19"/>
      <c r="Z915" s="20"/>
      <c r="AA915" s="19"/>
      <c r="AB915" s="19"/>
      <c r="AC915" s="20"/>
    </row>
    <row r="916" spans="1:29" x14ac:dyDescent="0.25">
      <c r="A916" s="8"/>
      <c r="B916" s="18"/>
      <c r="C916" s="19"/>
      <c r="D916" s="19"/>
      <c r="E916" s="20"/>
      <c r="F916" s="19"/>
      <c r="G916" s="19"/>
      <c r="H916" s="19"/>
      <c r="I916" s="19"/>
      <c r="J916" s="20"/>
      <c r="K916" s="20"/>
      <c r="L916" s="21"/>
      <c r="M916" s="22"/>
      <c r="N916" s="19"/>
      <c r="O916" s="19"/>
      <c r="P916" s="20"/>
      <c r="Q916" s="21"/>
      <c r="R916" s="22"/>
      <c r="S916" s="19"/>
      <c r="T916" s="19"/>
      <c r="U916" s="20"/>
      <c r="V916" s="21"/>
      <c r="W916" s="22"/>
      <c r="X916" s="19"/>
      <c r="Y916" s="19"/>
      <c r="Z916" s="20"/>
      <c r="AA916" s="19"/>
      <c r="AB916" s="19"/>
      <c r="AC916" s="20"/>
    </row>
    <row r="917" spans="1:29" x14ac:dyDescent="0.25">
      <c r="A917" s="8"/>
      <c r="B917" s="18"/>
      <c r="C917" s="19"/>
      <c r="D917" s="19"/>
      <c r="E917" s="20"/>
      <c r="F917" s="19"/>
      <c r="G917" s="19"/>
      <c r="H917" s="19"/>
      <c r="I917" s="19"/>
      <c r="J917" s="20"/>
      <c r="K917" s="20"/>
      <c r="L917" s="21"/>
      <c r="M917" s="22"/>
      <c r="N917" s="19"/>
      <c r="O917" s="19"/>
      <c r="P917" s="20"/>
      <c r="Q917" s="21"/>
      <c r="R917" s="22"/>
      <c r="S917" s="19"/>
      <c r="T917" s="19"/>
      <c r="U917" s="20"/>
      <c r="V917" s="21"/>
      <c r="W917" s="22"/>
      <c r="X917" s="19"/>
      <c r="Y917" s="19"/>
      <c r="Z917" s="20"/>
      <c r="AA917" s="19"/>
      <c r="AB917" s="19"/>
      <c r="AC917" s="20"/>
    </row>
    <row r="918" spans="1:29" x14ac:dyDescent="0.25">
      <c r="A918" s="8"/>
      <c r="B918" s="18"/>
      <c r="C918" s="19"/>
      <c r="D918" s="19"/>
      <c r="E918" s="20"/>
      <c r="F918" s="19"/>
      <c r="G918" s="19"/>
      <c r="H918" s="19"/>
      <c r="I918" s="19"/>
      <c r="J918" s="20"/>
      <c r="K918" s="20"/>
      <c r="L918" s="21"/>
      <c r="M918" s="22"/>
      <c r="N918" s="19"/>
      <c r="O918" s="19"/>
      <c r="P918" s="20"/>
      <c r="Q918" s="21"/>
      <c r="R918" s="22"/>
      <c r="S918" s="19"/>
      <c r="T918" s="19"/>
      <c r="U918" s="20"/>
      <c r="V918" s="21"/>
      <c r="W918" s="22"/>
      <c r="X918" s="19"/>
      <c r="Y918" s="19"/>
      <c r="Z918" s="20"/>
      <c r="AA918" s="19"/>
      <c r="AB918" s="19"/>
      <c r="AC918" s="20"/>
    </row>
    <row r="919" spans="1:29" x14ac:dyDescent="0.25">
      <c r="A919" s="8"/>
      <c r="B919" s="18"/>
      <c r="C919" s="19"/>
      <c r="D919" s="19"/>
      <c r="E919" s="20"/>
      <c r="F919" s="19"/>
      <c r="G919" s="19"/>
      <c r="H919" s="19"/>
      <c r="I919" s="19"/>
      <c r="J919" s="20"/>
      <c r="K919" s="20"/>
      <c r="L919" s="21"/>
      <c r="M919" s="22"/>
      <c r="N919" s="19"/>
      <c r="O919" s="19"/>
      <c r="P919" s="20"/>
      <c r="Q919" s="21"/>
      <c r="R919" s="22"/>
      <c r="S919" s="19"/>
      <c r="T919" s="19"/>
      <c r="U919" s="20"/>
      <c r="V919" s="21"/>
      <c r="W919" s="22"/>
      <c r="X919" s="19"/>
      <c r="Y919" s="19"/>
      <c r="Z919" s="20"/>
      <c r="AA919" s="19"/>
      <c r="AB919" s="19"/>
      <c r="AC919" s="20"/>
    </row>
    <row r="920" spans="1:29" x14ac:dyDescent="0.25">
      <c r="A920" s="8"/>
      <c r="B920" s="18"/>
      <c r="C920" s="19"/>
      <c r="D920" s="19"/>
      <c r="E920" s="20"/>
      <c r="F920" s="19"/>
      <c r="G920" s="19"/>
      <c r="H920" s="19"/>
      <c r="I920" s="19"/>
      <c r="J920" s="20"/>
      <c r="K920" s="20"/>
      <c r="L920" s="21"/>
      <c r="M920" s="22"/>
      <c r="N920" s="19"/>
      <c r="O920" s="19"/>
      <c r="P920" s="20"/>
      <c r="Q920" s="21"/>
      <c r="R920" s="22"/>
      <c r="S920" s="19"/>
      <c r="T920" s="19"/>
      <c r="U920" s="20"/>
      <c r="V920" s="21"/>
      <c r="W920" s="22"/>
      <c r="X920" s="19"/>
      <c r="Y920" s="19"/>
      <c r="Z920" s="20"/>
      <c r="AA920" s="19"/>
      <c r="AB920" s="19"/>
      <c r="AC920" s="20"/>
    </row>
    <row r="921" spans="1:29" x14ac:dyDescent="0.25">
      <c r="A921" s="8"/>
      <c r="B921" s="18"/>
      <c r="C921" s="19"/>
      <c r="D921" s="19"/>
      <c r="E921" s="20"/>
      <c r="F921" s="19"/>
      <c r="G921" s="19"/>
      <c r="H921" s="19"/>
      <c r="I921" s="19"/>
      <c r="J921" s="20"/>
      <c r="K921" s="20"/>
      <c r="L921" s="21"/>
      <c r="M921" s="22"/>
      <c r="N921" s="19"/>
      <c r="O921" s="19"/>
      <c r="P921" s="20"/>
      <c r="Q921" s="21"/>
      <c r="R921" s="22"/>
      <c r="S921" s="19"/>
      <c r="T921" s="19"/>
      <c r="U921" s="20"/>
      <c r="V921" s="21"/>
      <c r="W921" s="22"/>
      <c r="X921" s="19"/>
      <c r="Y921" s="19"/>
      <c r="Z921" s="20"/>
      <c r="AA921" s="19"/>
      <c r="AB921" s="19"/>
      <c r="AC921" s="20"/>
    </row>
    <row r="922" spans="1:29" x14ac:dyDescent="0.25">
      <c r="A922" s="8"/>
      <c r="B922" s="18"/>
      <c r="C922" s="19"/>
      <c r="D922" s="19"/>
      <c r="E922" s="20"/>
      <c r="F922" s="19"/>
      <c r="G922" s="19"/>
      <c r="H922" s="19"/>
      <c r="I922" s="19"/>
      <c r="J922" s="20"/>
      <c r="K922" s="20"/>
      <c r="L922" s="21"/>
      <c r="M922" s="22"/>
      <c r="N922" s="19"/>
      <c r="O922" s="19"/>
      <c r="P922" s="20"/>
      <c r="Q922" s="21"/>
      <c r="R922" s="22"/>
      <c r="S922" s="19"/>
      <c r="T922" s="19"/>
      <c r="U922" s="20"/>
      <c r="V922" s="21"/>
      <c r="W922" s="22"/>
      <c r="X922" s="19"/>
      <c r="Y922" s="19"/>
      <c r="Z922" s="20"/>
      <c r="AA922" s="19"/>
      <c r="AB922" s="19"/>
      <c r="AC922" s="20"/>
    </row>
    <row r="923" spans="1:29" x14ac:dyDescent="0.25">
      <c r="A923" s="8"/>
      <c r="B923" s="18"/>
      <c r="C923" s="19"/>
      <c r="D923" s="19"/>
      <c r="E923" s="20"/>
      <c r="F923" s="19"/>
      <c r="G923" s="19"/>
      <c r="H923" s="19"/>
      <c r="I923" s="19"/>
      <c r="J923" s="20"/>
      <c r="K923" s="20"/>
      <c r="L923" s="21"/>
      <c r="M923" s="22"/>
      <c r="N923" s="19"/>
      <c r="O923" s="19"/>
      <c r="P923" s="20"/>
      <c r="Q923" s="21"/>
      <c r="R923" s="22"/>
      <c r="S923" s="19"/>
      <c r="T923" s="19"/>
      <c r="U923" s="20"/>
      <c r="V923" s="21"/>
      <c r="W923" s="22"/>
      <c r="X923" s="19"/>
      <c r="Y923" s="19"/>
      <c r="Z923" s="20"/>
      <c r="AA923" s="19"/>
      <c r="AB923" s="19"/>
      <c r="AC923" s="20"/>
    </row>
    <row r="924" spans="1:29" x14ac:dyDescent="0.25">
      <c r="A924" s="8"/>
      <c r="B924" s="18"/>
      <c r="C924" s="19"/>
      <c r="D924" s="19"/>
      <c r="E924" s="20"/>
      <c r="F924" s="19"/>
      <c r="G924" s="19"/>
      <c r="H924" s="19"/>
      <c r="I924" s="19"/>
      <c r="J924" s="20"/>
      <c r="K924" s="20"/>
      <c r="L924" s="21"/>
      <c r="M924" s="22"/>
      <c r="N924" s="19"/>
      <c r="O924" s="19"/>
      <c r="P924" s="20"/>
      <c r="Q924" s="21"/>
      <c r="R924" s="22"/>
      <c r="S924" s="19"/>
      <c r="T924" s="19"/>
      <c r="U924" s="20"/>
      <c r="V924" s="21"/>
      <c r="W924" s="22"/>
      <c r="X924" s="19"/>
      <c r="Y924" s="19"/>
      <c r="Z924" s="20"/>
      <c r="AA924" s="19"/>
      <c r="AB924" s="19"/>
      <c r="AC924" s="20"/>
    </row>
    <row r="925" spans="1:29" x14ac:dyDescent="0.25">
      <c r="A925" s="8"/>
      <c r="B925" s="18"/>
      <c r="C925" s="19"/>
      <c r="D925" s="19"/>
      <c r="E925" s="20"/>
      <c r="F925" s="19"/>
      <c r="G925" s="19"/>
      <c r="H925" s="19"/>
      <c r="I925" s="19"/>
      <c r="J925" s="20"/>
      <c r="K925" s="20"/>
      <c r="L925" s="21"/>
      <c r="M925" s="22"/>
      <c r="N925" s="19"/>
      <c r="O925" s="19"/>
      <c r="P925" s="20"/>
      <c r="Q925" s="21"/>
      <c r="R925" s="22"/>
      <c r="S925" s="19"/>
      <c r="T925" s="19"/>
      <c r="U925" s="20"/>
      <c r="V925" s="21"/>
      <c r="W925" s="22"/>
      <c r="X925" s="19"/>
      <c r="Y925" s="19"/>
      <c r="Z925" s="20"/>
      <c r="AA925" s="19"/>
      <c r="AB925" s="19"/>
      <c r="AC925" s="20"/>
    </row>
    <row r="926" spans="1:29" x14ac:dyDescent="0.25">
      <c r="A926" s="8"/>
      <c r="B926" s="18"/>
      <c r="C926" s="19"/>
      <c r="D926" s="19"/>
      <c r="E926" s="20"/>
      <c r="F926" s="19"/>
      <c r="G926" s="19"/>
      <c r="H926" s="19"/>
      <c r="I926" s="19"/>
      <c r="J926" s="20"/>
      <c r="K926" s="20"/>
      <c r="L926" s="21"/>
      <c r="M926" s="22"/>
      <c r="N926" s="19"/>
      <c r="O926" s="19"/>
      <c r="P926" s="20"/>
      <c r="Q926" s="21"/>
      <c r="R926" s="22"/>
      <c r="S926" s="19"/>
      <c r="T926" s="19"/>
      <c r="U926" s="20"/>
      <c r="V926" s="21"/>
      <c r="W926" s="22"/>
      <c r="X926" s="19"/>
      <c r="Y926" s="19"/>
      <c r="Z926" s="20"/>
      <c r="AA926" s="19"/>
      <c r="AB926" s="19"/>
      <c r="AC926" s="20"/>
    </row>
    <row r="927" spans="1:29" x14ac:dyDescent="0.25">
      <c r="A927" s="8"/>
      <c r="B927" s="18"/>
      <c r="C927" s="19"/>
      <c r="D927" s="19"/>
      <c r="E927" s="20"/>
      <c r="F927" s="19"/>
      <c r="G927" s="19"/>
      <c r="H927" s="19"/>
      <c r="I927" s="19"/>
      <c r="J927" s="20"/>
      <c r="K927" s="20"/>
      <c r="L927" s="21"/>
      <c r="M927" s="22"/>
      <c r="N927" s="19"/>
      <c r="O927" s="19"/>
      <c r="P927" s="20"/>
      <c r="Q927" s="21"/>
      <c r="R927" s="22"/>
      <c r="S927" s="19"/>
      <c r="T927" s="19"/>
      <c r="U927" s="20"/>
      <c r="V927" s="21"/>
      <c r="W927" s="22"/>
      <c r="X927" s="19"/>
      <c r="Y927" s="19"/>
      <c r="Z927" s="20"/>
      <c r="AA927" s="19"/>
      <c r="AB927" s="19"/>
      <c r="AC927" s="20"/>
    </row>
    <row r="928" spans="1:29" x14ac:dyDescent="0.25">
      <c r="A928" s="8"/>
      <c r="B928" s="18"/>
      <c r="C928" s="19"/>
      <c r="D928" s="19"/>
      <c r="E928" s="20"/>
      <c r="F928" s="19"/>
      <c r="G928" s="19"/>
      <c r="H928" s="19"/>
      <c r="I928" s="19"/>
      <c r="J928" s="20"/>
      <c r="K928" s="20"/>
      <c r="L928" s="21"/>
      <c r="M928" s="22"/>
      <c r="N928" s="19"/>
      <c r="O928" s="19"/>
      <c r="P928" s="20"/>
      <c r="Q928" s="21"/>
      <c r="R928" s="22"/>
      <c r="S928" s="19"/>
      <c r="T928" s="19"/>
      <c r="U928" s="20"/>
      <c r="V928" s="21"/>
      <c r="W928" s="22"/>
      <c r="X928" s="19"/>
      <c r="Y928" s="19"/>
      <c r="Z928" s="20"/>
      <c r="AA928" s="19"/>
      <c r="AB928" s="19"/>
      <c r="AC928" s="20"/>
    </row>
    <row r="929" spans="1:29" x14ac:dyDescent="0.25">
      <c r="A929" s="8"/>
      <c r="B929" s="18"/>
      <c r="C929" s="19"/>
      <c r="D929" s="19"/>
      <c r="E929" s="20"/>
      <c r="F929" s="19"/>
      <c r="G929" s="19"/>
      <c r="H929" s="19"/>
      <c r="I929" s="19"/>
      <c r="J929" s="20"/>
      <c r="K929" s="20"/>
      <c r="L929" s="21"/>
      <c r="M929" s="22"/>
      <c r="N929" s="19"/>
      <c r="O929" s="19"/>
      <c r="P929" s="20"/>
      <c r="Q929" s="21"/>
      <c r="R929" s="22"/>
      <c r="S929" s="19"/>
      <c r="T929" s="19"/>
      <c r="U929" s="20"/>
      <c r="V929" s="21"/>
      <c r="W929" s="22"/>
      <c r="X929" s="19"/>
      <c r="Y929" s="19"/>
      <c r="Z929" s="20"/>
      <c r="AA929" s="19"/>
      <c r="AB929" s="19"/>
      <c r="AC929" s="20"/>
    </row>
    <row r="930" spans="1:29" x14ac:dyDescent="0.25">
      <c r="A930" s="8"/>
      <c r="B930" s="18"/>
      <c r="C930" s="19"/>
      <c r="D930" s="19"/>
      <c r="E930" s="20"/>
      <c r="F930" s="19"/>
      <c r="G930" s="19"/>
      <c r="H930" s="19"/>
      <c r="I930" s="19"/>
      <c r="J930" s="20"/>
      <c r="K930" s="20"/>
      <c r="L930" s="21"/>
      <c r="M930" s="22"/>
      <c r="N930" s="19"/>
      <c r="O930" s="19"/>
      <c r="P930" s="20"/>
      <c r="Q930" s="21"/>
      <c r="R930" s="22"/>
      <c r="S930" s="19"/>
      <c r="T930" s="19"/>
      <c r="U930" s="20"/>
      <c r="V930" s="21"/>
      <c r="W930" s="22"/>
      <c r="X930" s="19"/>
      <c r="Y930" s="19"/>
      <c r="Z930" s="20"/>
      <c r="AA930" s="19"/>
      <c r="AB930" s="19"/>
      <c r="AC930" s="20"/>
    </row>
    <row r="931" spans="1:29" x14ac:dyDescent="0.25">
      <c r="A931" s="8"/>
      <c r="B931" s="18"/>
      <c r="C931" s="19"/>
      <c r="D931" s="19"/>
      <c r="E931" s="20"/>
      <c r="F931" s="19"/>
      <c r="G931" s="19"/>
      <c r="H931" s="19"/>
      <c r="I931" s="19"/>
      <c r="J931" s="20"/>
      <c r="K931" s="20"/>
      <c r="L931" s="21"/>
      <c r="M931" s="22"/>
      <c r="N931" s="19"/>
      <c r="O931" s="19"/>
      <c r="P931" s="20"/>
      <c r="Q931" s="21"/>
      <c r="R931" s="22"/>
      <c r="S931" s="19"/>
      <c r="T931" s="19"/>
      <c r="U931" s="20"/>
      <c r="V931" s="21"/>
      <c r="W931" s="22"/>
      <c r="X931" s="19"/>
      <c r="Y931" s="19"/>
      <c r="Z931" s="20"/>
      <c r="AA931" s="19"/>
      <c r="AB931" s="19"/>
      <c r="AC931" s="20"/>
    </row>
    <row r="932" spans="1:29" x14ac:dyDescent="0.25">
      <c r="A932" s="8"/>
      <c r="B932" s="18"/>
      <c r="C932" s="19"/>
      <c r="D932" s="19"/>
      <c r="E932" s="20"/>
      <c r="F932" s="19"/>
      <c r="G932" s="19"/>
      <c r="H932" s="19"/>
      <c r="I932" s="19"/>
      <c r="J932" s="20"/>
      <c r="K932" s="20"/>
      <c r="L932" s="21"/>
      <c r="M932" s="22"/>
      <c r="N932" s="19"/>
      <c r="O932" s="19"/>
      <c r="P932" s="20"/>
      <c r="Q932" s="21"/>
      <c r="R932" s="22"/>
      <c r="S932" s="19"/>
      <c r="T932" s="19"/>
      <c r="U932" s="20"/>
      <c r="V932" s="21"/>
      <c r="W932" s="22"/>
      <c r="X932" s="19"/>
      <c r="Y932" s="19"/>
      <c r="Z932" s="20"/>
      <c r="AA932" s="19"/>
      <c r="AB932" s="19"/>
      <c r="AC932" s="20"/>
    </row>
    <row r="933" spans="1:29" x14ac:dyDescent="0.25">
      <c r="A933" s="8"/>
      <c r="B933" s="18"/>
      <c r="C933" s="19"/>
      <c r="D933" s="19"/>
      <c r="E933" s="20"/>
      <c r="F933" s="19"/>
      <c r="G933" s="19"/>
      <c r="H933" s="19"/>
      <c r="I933" s="19"/>
      <c r="J933" s="20"/>
      <c r="K933" s="20"/>
      <c r="L933" s="21"/>
      <c r="M933" s="22"/>
      <c r="N933" s="19"/>
      <c r="O933" s="19"/>
      <c r="P933" s="20"/>
      <c r="Q933" s="21"/>
      <c r="R933" s="22"/>
      <c r="S933" s="19"/>
      <c r="T933" s="19"/>
      <c r="U933" s="20"/>
      <c r="V933" s="21"/>
      <c r="W933" s="22"/>
      <c r="X933" s="19"/>
      <c r="Y933" s="19"/>
      <c r="Z933" s="20"/>
      <c r="AA933" s="19"/>
      <c r="AB933" s="19"/>
      <c r="AC933" s="20"/>
    </row>
    <row r="934" spans="1:29" x14ac:dyDescent="0.25">
      <c r="A934" s="8"/>
      <c r="B934" s="18"/>
      <c r="C934" s="19"/>
      <c r="D934" s="19"/>
      <c r="E934" s="20"/>
      <c r="F934" s="19"/>
      <c r="G934" s="19"/>
      <c r="H934" s="19"/>
      <c r="I934" s="19"/>
      <c r="J934" s="20"/>
      <c r="K934" s="20"/>
      <c r="L934" s="21"/>
      <c r="M934" s="22"/>
      <c r="N934" s="19"/>
      <c r="O934" s="19"/>
      <c r="P934" s="20"/>
      <c r="Q934" s="21"/>
      <c r="R934" s="22"/>
      <c r="S934" s="19"/>
      <c r="T934" s="19"/>
      <c r="U934" s="20"/>
      <c r="V934" s="21"/>
      <c r="W934" s="22"/>
      <c r="X934" s="19"/>
      <c r="Y934" s="19"/>
      <c r="Z934" s="20"/>
      <c r="AA934" s="19"/>
      <c r="AB934" s="19"/>
      <c r="AC934" s="20"/>
    </row>
    <row r="935" spans="1:29" x14ac:dyDescent="0.25">
      <c r="A935" s="8"/>
    </row>
    <row r="936" spans="1:29" x14ac:dyDescent="0.25">
      <c r="A936" s="8"/>
    </row>
    <row r="937" spans="1:29" x14ac:dyDescent="0.25">
      <c r="A937" s="8"/>
    </row>
    <row r="938" spans="1:29" x14ac:dyDescent="0.25">
      <c r="A938" s="8"/>
    </row>
    <row r="939" spans="1:29" x14ac:dyDescent="0.25">
      <c r="A939" s="8"/>
    </row>
    <row r="940" spans="1:29" x14ac:dyDescent="0.25">
      <c r="A940" s="8"/>
    </row>
    <row r="941" spans="1:29" x14ac:dyDescent="0.25">
      <c r="A941" s="8"/>
    </row>
    <row r="942" spans="1:29" x14ac:dyDescent="0.25">
      <c r="A942" s="8"/>
    </row>
    <row r="943" spans="1:29" x14ac:dyDescent="0.25">
      <c r="A943" s="8"/>
    </row>
    <row r="944" spans="1:29" x14ac:dyDescent="0.25">
      <c r="A944" s="8"/>
    </row>
    <row r="945" spans="1:1" x14ac:dyDescent="0.25">
      <c r="A945" s="8"/>
    </row>
    <row r="946" spans="1:1" x14ac:dyDescent="0.25">
      <c r="A946" s="8"/>
    </row>
    <row r="947" spans="1:1" x14ac:dyDescent="0.25">
      <c r="A947" s="8"/>
    </row>
    <row r="948" spans="1:1" x14ac:dyDescent="0.25">
      <c r="A948" s="8"/>
    </row>
    <row r="949" spans="1:1" x14ac:dyDescent="0.25">
      <c r="A949" s="8"/>
    </row>
    <row r="950" spans="1:1" x14ac:dyDescent="0.25">
      <c r="A950" s="8"/>
    </row>
    <row r="951" spans="1:1" x14ac:dyDescent="0.25">
      <c r="A951" s="8"/>
    </row>
    <row r="952" spans="1:1" x14ac:dyDescent="0.25">
      <c r="A952" s="8"/>
    </row>
    <row r="953" spans="1:1" x14ac:dyDescent="0.25">
      <c r="A953" s="8"/>
    </row>
    <row r="954" spans="1:1" x14ac:dyDescent="0.25">
      <c r="A954" s="8"/>
    </row>
    <row r="955" spans="1:1" x14ac:dyDescent="0.25">
      <c r="A955" s="8"/>
    </row>
    <row r="956" spans="1:1" x14ac:dyDescent="0.25">
      <c r="A956" s="8"/>
    </row>
    <row r="957" spans="1:1" x14ac:dyDescent="0.25">
      <c r="A957" s="8"/>
    </row>
    <row r="958" spans="1:1" x14ac:dyDescent="0.25">
      <c r="A958" s="8"/>
    </row>
    <row r="959" spans="1:1" x14ac:dyDescent="0.25">
      <c r="A959" s="8"/>
    </row>
    <row r="960" spans="1:1" x14ac:dyDescent="0.25">
      <c r="A960" s="8"/>
    </row>
    <row r="961" spans="1:1" x14ac:dyDescent="0.25">
      <c r="A961" s="8"/>
    </row>
    <row r="962" spans="1:1" x14ac:dyDescent="0.25">
      <c r="A962" s="8"/>
    </row>
    <row r="963" spans="1:1" x14ac:dyDescent="0.25">
      <c r="A963" s="8"/>
    </row>
    <row r="964" spans="1:1" x14ac:dyDescent="0.25">
      <c r="A964" s="8"/>
    </row>
    <row r="965" spans="1:1" x14ac:dyDescent="0.25">
      <c r="A965" s="8"/>
    </row>
    <row r="966" spans="1:1" x14ac:dyDescent="0.25">
      <c r="A966" s="8"/>
    </row>
    <row r="967" spans="1:1" x14ac:dyDescent="0.25">
      <c r="A967" s="8"/>
    </row>
    <row r="968" spans="1:1" x14ac:dyDescent="0.25">
      <c r="A968" s="8"/>
    </row>
    <row r="969" spans="1:1" x14ac:dyDescent="0.25">
      <c r="A969" s="8"/>
    </row>
    <row r="970" spans="1:1" x14ac:dyDescent="0.25">
      <c r="A970" s="8"/>
    </row>
    <row r="971" spans="1:1" x14ac:dyDescent="0.25">
      <c r="A971" s="8"/>
    </row>
    <row r="972" spans="1:1" x14ac:dyDescent="0.25">
      <c r="A972" s="8"/>
    </row>
    <row r="973" spans="1:1" x14ac:dyDescent="0.25">
      <c r="A973" s="8"/>
    </row>
    <row r="974" spans="1:1" x14ac:dyDescent="0.25">
      <c r="A974" s="8"/>
    </row>
    <row r="975" spans="1:1" x14ac:dyDescent="0.25">
      <c r="A975" s="8"/>
    </row>
    <row r="976" spans="1:1" x14ac:dyDescent="0.25">
      <c r="A976" s="8"/>
    </row>
    <row r="977" spans="1:1" x14ac:dyDescent="0.25">
      <c r="A977" s="8"/>
    </row>
    <row r="978" spans="1:1" x14ac:dyDescent="0.25">
      <c r="A978" s="8"/>
    </row>
    <row r="979" spans="1:1" x14ac:dyDescent="0.25">
      <c r="A979" s="8"/>
    </row>
    <row r="980" spans="1:1" x14ac:dyDescent="0.25">
      <c r="A980" s="8"/>
    </row>
    <row r="981" spans="1:1" x14ac:dyDescent="0.25">
      <c r="A981" s="8"/>
    </row>
    <row r="982" spans="1:1" x14ac:dyDescent="0.25">
      <c r="A982" s="8"/>
    </row>
    <row r="983" spans="1:1" x14ac:dyDescent="0.25">
      <c r="A983" s="8"/>
    </row>
    <row r="984" spans="1:1" x14ac:dyDescent="0.25">
      <c r="A984" s="8"/>
    </row>
    <row r="985" spans="1:1" x14ac:dyDescent="0.25">
      <c r="A985" s="8"/>
    </row>
    <row r="986" spans="1:1" x14ac:dyDescent="0.25">
      <c r="A986" s="8"/>
    </row>
    <row r="987" spans="1:1" x14ac:dyDescent="0.25">
      <c r="A987" s="8"/>
    </row>
    <row r="988" spans="1:1" x14ac:dyDescent="0.25">
      <c r="A988" s="8"/>
    </row>
    <row r="989" spans="1:1" x14ac:dyDescent="0.25">
      <c r="A989" s="8"/>
    </row>
    <row r="990" spans="1:1" x14ac:dyDescent="0.25">
      <c r="A990" s="8"/>
    </row>
    <row r="991" spans="1:1" x14ac:dyDescent="0.25">
      <c r="A991" s="8"/>
    </row>
    <row r="992" spans="1:1" x14ac:dyDescent="0.25">
      <c r="A992" s="8"/>
    </row>
    <row r="993" spans="1:1" x14ac:dyDescent="0.25">
      <c r="A993" s="8"/>
    </row>
    <row r="994" spans="1:1" x14ac:dyDescent="0.25">
      <c r="A994" s="8"/>
    </row>
    <row r="995" spans="1:1" x14ac:dyDescent="0.25">
      <c r="A995" s="8"/>
    </row>
    <row r="996" spans="1:1" x14ac:dyDescent="0.25">
      <c r="A996" s="8"/>
    </row>
    <row r="997" spans="1:1" x14ac:dyDescent="0.25">
      <c r="A997" s="8"/>
    </row>
    <row r="998" spans="1:1" x14ac:dyDescent="0.25">
      <c r="A998" s="8"/>
    </row>
    <row r="999" spans="1:1" x14ac:dyDescent="0.25">
      <c r="A999" s="8"/>
    </row>
    <row r="1000" spans="1:1" x14ac:dyDescent="0.25">
      <c r="A1000" s="8"/>
    </row>
    <row r="1001" spans="1:1" x14ac:dyDescent="0.25">
      <c r="A1001" s="8"/>
    </row>
    <row r="1002" spans="1:1" x14ac:dyDescent="0.25">
      <c r="A1002" s="8"/>
    </row>
    <row r="1003" spans="1:1" x14ac:dyDescent="0.25">
      <c r="A1003" s="8"/>
    </row>
    <row r="1004" spans="1:1" x14ac:dyDescent="0.25">
      <c r="A1004" s="8"/>
    </row>
    <row r="1005" spans="1:1" x14ac:dyDescent="0.25">
      <c r="A1005" s="8"/>
    </row>
    <row r="1006" spans="1:1" x14ac:dyDescent="0.25">
      <c r="A1006" s="8"/>
    </row>
    <row r="1007" spans="1:1" x14ac:dyDescent="0.25">
      <c r="A1007" s="8"/>
    </row>
    <row r="1008" spans="1:1" x14ac:dyDescent="0.25">
      <c r="A1008" s="8"/>
    </row>
    <row r="1009" spans="1:1" x14ac:dyDescent="0.25">
      <c r="A1009" s="8"/>
    </row>
    <row r="1010" spans="1:1" x14ac:dyDescent="0.25">
      <c r="A1010" s="8"/>
    </row>
    <row r="1011" spans="1:1" x14ac:dyDescent="0.25">
      <c r="A1011" s="8"/>
    </row>
    <row r="1012" spans="1:1" x14ac:dyDescent="0.25">
      <c r="A1012" s="8"/>
    </row>
    <row r="1013" spans="1:1" x14ac:dyDescent="0.25">
      <c r="A1013" s="8"/>
    </row>
    <row r="1014" spans="1:1" x14ac:dyDescent="0.25">
      <c r="A1014" s="8"/>
    </row>
    <row r="1015" spans="1:1" x14ac:dyDescent="0.25">
      <c r="A1015" s="8"/>
    </row>
    <row r="1016" spans="1:1" x14ac:dyDescent="0.25">
      <c r="A1016" s="8"/>
    </row>
    <row r="1017" spans="1:1" x14ac:dyDescent="0.25">
      <c r="A1017" s="8"/>
    </row>
    <row r="1018" spans="1:1" x14ac:dyDescent="0.25">
      <c r="A1018" s="8"/>
    </row>
    <row r="1019" spans="1:1" x14ac:dyDescent="0.25">
      <c r="A1019" s="8"/>
    </row>
    <row r="1020" spans="1:1" x14ac:dyDescent="0.25">
      <c r="A1020" s="8"/>
    </row>
    <row r="1021" spans="1:1" x14ac:dyDescent="0.25">
      <c r="A1021" s="8"/>
    </row>
    <row r="1022" spans="1:1" x14ac:dyDescent="0.25">
      <c r="A1022" s="8"/>
    </row>
    <row r="1023" spans="1:1" x14ac:dyDescent="0.25">
      <c r="A1023" s="8"/>
    </row>
    <row r="1024" spans="1:1" x14ac:dyDescent="0.25">
      <c r="A1024" s="8"/>
    </row>
    <row r="1025" spans="1:1" x14ac:dyDescent="0.25">
      <c r="A1025" s="8"/>
    </row>
    <row r="1026" spans="1:1" x14ac:dyDescent="0.25">
      <c r="A1026" s="8"/>
    </row>
    <row r="1027" spans="1:1" x14ac:dyDescent="0.25">
      <c r="A1027" s="8"/>
    </row>
    <row r="1028" spans="1:1" x14ac:dyDescent="0.25">
      <c r="A1028" s="8"/>
    </row>
    <row r="1029" spans="1:1" x14ac:dyDescent="0.25">
      <c r="A1029" s="8"/>
    </row>
    <row r="1030" spans="1:1" x14ac:dyDescent="0.25">
      <c r="A1030" s="8"/>
    </row>
    <row r="1031" spans="1:1" x14ac:dyDescent="0.25">
      <c r="A1031" s="8"/>
    </row>
    <row r="1032" spans="1:1" x14ac:dyDescent="0.25">
      <c r="A1032" s="8"/>
    </row>
    <row r="1033" spans="1:1" x14ac:dyDescent="0.25">
      <c r="A1033" s="8"/>
    </row>
    <row r="1034" spans="1:1" x14ac:dyDescent="0.25">
      <c r="A1034" s="8"/>
    </row>
    <row r="1035" spans="1:1" x14ac:dyDescent="0.25">
      <c r="A1035" s="8"/>
    </row>
    <row r="1036" spans="1:1" x14ac:dyDescent="0.25">
      <c r="A1036" s="8"/>
    </row>
    <row r="1037" spans="1:1" x14ac:dyDescent="0.25">
      <c r="A1037" s="8"/>
    </row>
    <row r="1038" spans="1:1" x14ac:dyDescent="0.25">
      <c r="A1038" s="8"/>
    </row>
    <row r="1039" spans="1:1" x14ac:dyDescent="0.25">
      <c r="A1039" s="8"/>
    </row>
    <row r="1040" spans="1:1" x14ac:dyDescent="0.25">
      <c r="A1040" s="8"/>
    </row>
    <row r="1041" spans="1:1" x14ac:dyDescent="0.25">
      <c r="A1041" s="8"/>
    </row>
    <row r="1042" spans="1:1" x14ac:dyDescent="0.25">
      <c r="A1042" s="8"/>
    </row>
    <row r="1043" spans="1:1" x14ac:dyDescent="0.25">
      <c r="A1043" s="8"/>
    </row>
    <row r="1044" spans="1:1" x14ac:dyDescent="0.25">
      <c r="A1044" s="8"/>
    </row>
    <row r="1045" spans="1:1" x14ac:dyDescent="0.25">
      <c r="A1045" s="8"/>
    </row>
    <row r="1046" spans="1:1" x14ac:dyDescent="0.25">
      <c r="A1046" s="8"/>
    </row>
    <row r="1047" spans="1:1" x14ac:dyDescent="0.25">
      <c r="A1047" s="8"/>
    </row>
    <row r="1048" spans="1:1" x14ac:dyDescent="0.25">
      <c r="A1048" s="8"/>
    </row>
    <row r="1049" spans="1:1" x14ac:dyDescent="0.25">
      <c r="A1049" s="8"/>
    </row>
    <row r="1050" spans="1:1" x14ac:dyDescent="0.25">
      <c r="A1050" s="8"/>
    </row>
    <row r="1051" spans="1:1" x14ac:dyDescent="0.25">
      <c r="A1051" s="8"/>
    </row>
    <row r="1052" spans="1:1" x14ac:dyDescent="0.25">
      <c r="A1052" s="8"/>
    </row>
    <row r="1053" spans="1:1" x14ac:dyDescent="0.25">
      <c r="A1053" s="8"/>
    </row>
    <row r="1054" spans="1:1" x14ac:dyDescent="0.25">
      <c r="A1054" s="8"/>
    </row>
    <row r="1055" spans="1:1" x14ac:dyDescent="0.25">
      <c r="A1055" s="8"/>
    </row>
    <row r="1056" spans="1:1" x14ac:dyDescent="0.25">
      <c r="A1056" s="8"/>
    </row>
    <row r="1057" spans="1:1" x14ac:dyDescent="0.25">
      <c r="A1057" s="8"/>
    </row>
    <row r="1058" spans="1:1" x14ac:dyDescent="0.25">
      <c r="A1058" s="8"/>
    </row>
    <row r="1059" spans="1:1" x14ac:dyDescent="0.25">
      <c r="A1059" s="8"/>
    </row>
    <row r="1060" spans="1:1" x14ac:dyDescent="0.25">
      <c r="A1060" s="8"/>
    </row>
    <row r="1061" spans="1:1" x14ac:dyDescent="0.25">
      <c r="A1061" s="8"/>
    </row>
    <row r="1062" spans="1:1" x14ac:dyDescent="0.25">
      <c r="A1062" s="8"/>
    </row>
    <row r="1063" spans="1:1" x14ac:dyDescent="0.25">
      <c r="A1063" s="8"/>
    </row>
    <row r="1064" spans="1:1" x14ac:dyDescent="0.25">
      <c r="A1064" s="8"/>
    </row>
    <row r="1065" spans="1:1" x14ac:dyDescent="0.25">
      <c r="A1065" s="8"/>
    </row>
    <row r="1066" spans="1:1" x14ac:dyDescent="0.25">
      <c r="A1066" s="8"/>
    </row>
    <row r="1067" spans="1:1" x14ac:dyDescent="0.25">
      <c r="A1067" s="8"/>
    </row>
    <row r="1068" spans="1:1" x14ac:dyDescent="0.25">
      <c r="A1068" s="8"/>
    </row>
    <row r="1069" spans="1:1" x14ac:dyDescent="0.25">
      <c r="A1069" s="8"/>
    </row>
    <row r="1070" spans="1:1" x14ac:dyDescent="0.25">
      <c r="A1070" s="8"/>
    </row>
    <row r="1071" spans="1:1" x14ac:dyDescent="0.25">
      <c r="A1071" s="8"/>
    </row>
    <row r="1072" spans="1:1" x14ac:dyDescent="0.25">
      <c r="A1072" s="8"/>
    </row>
    <row r="1073" spans="1:1" x14ac:dyDescent="0.25">
      <c r="A1073" s="8"/>
    </row>
    <row r="1074" spans="1:1" x14ac:dyDescent="0.25">
      <c r="A1074" s="8"/>
    </row>
    <row r="1075" spans="1:1" x14ac:dyDescent="0.25">
      <c r="A1075" s="8"/>
    </row>
    <row r="1076" spans="1:1" x14ac:dyDescent="0.25">
      <c r="A1076" s="8"/>
    </row>
    <row r="1077" spans="1:1" x14ac:dyDescent="0.25">
      <c r="A1077" s="8"/>
    </row>
    <row r="1078" spans="1:1" x14ac:dyDescent="0.25">
      <c r="A1078" s="8"/>
    </row>
    <row r="1079" spans="1:1" x14ac:dyDescent="0.25">
      <c r="A1079" s="8"/>
    </row>
    <row r="1080" spans="1:1" x14ac:dyDescent="0.25">
      <c r="A1080" s="8"/>
    </row>
    <row r="1081" spans="1:1" x14ac:dyDescent="0.25">
      <c r="A1081" s="8"/>
    </row>
    <row r="1082" spans="1:1" x14ac:dyDescent="0.25">
      <c r="A1082" s="8"/>
    </row>
    <row r="1083" spans="1:1" x14ac:dyDescent="0.25">
      <c r="A1083" s="8"/>
    </row>
    <row r="1084" spans="1:1" x14ac:dyDescent="0.25">
      <c r="A1084" s="8"/>
    </row>
    <row r="1085" spans="1:1" x14ac:dyDescent="0.25">
      <c r="A1085" s="8"/>
    </row>
    <row r="1086" spans="1:1" x14ac:dyDescent="0.25">
      <c r="A1086" s="8"/>
    </row>
    <row r="1087" spans="1:1" x14ac:dyDescent="0.25">
      <c r="A1087" s="8"/>
    </row>
    <row r="1088" spans="1:1" x14ac:dyDescent="0.25">
      <c r="A1088" s="8"/>
    </row>
    <row r="1089" spans="1:1" x14ac:dyDescent="0.25">
      <c r="A1089" s="8"/>
    </row>
    <row r="1090" spans="1:1" x14ac:dyDescent="0.25">
      <c r="A1090" s="8"/>
    </row>
    <row r="1091" spans="1:1" x14ac:dyDescent="0.25">
      <c r="A1091" s="8"/>
    </row>
    <row r="1092" spans="1:1" x14ac:dyDescent="0.25">
      <c r="A1092" s="8"/>
    </row>
    <row r="1093" spans="1:1" x14ac:dyDescent="0.25">
      <c r="A1093" s="8"/>
    </row>
    <row r="1094" spans="1:1" x14ac:dyDescent="0.25">
      <c r="A1094" s="8"/>
    </row>
    <row r="1095" spans="1:1" x14ac:dyDescent="0.25">
      <c r="A1095" s="8"/>
    </row>
    <row r="1096" spans="1:1" x14ac:dyDescent="0.25">
      <c r="A1096" s="8"/>
    </row>
    <row r="1097" spans="1:1" x14ac:dyDescent="0.25">
      <c r="A1097" s="8"/>
    </row>
    <row r="1098" spans="1:1" x14ac:dyDescent="0.25">
      <c r="A1098" s="8"/>
    </row>
    <row r="1099" spans="1:1" x14ac:dyDescent="0.25">
      <c r="A1099" s="8"/>
    </row>
    <row r="1100" spans="1:1" x14ac:dyDescent="0.25">
      <c r="A1100" s="8"/>
    </row>
    <row r="1101" spans="1:1" x14ac:dyDescent="0.25">
      <c r="A1101" s="8"/>
    </row>
    <row r="1102" spans="1:1" x14ac:dyDescent="0.25">
      <c r="A1102" s="8"/>
    </row>
    <row r="1103" spans="1:1" x14ac:dyDescent="0.25">
      <c r="A1103" s="8"/>
    </row>
    <row r="1104" spans="1:1" x14ac:dyDescent="0.25">
      <c r="A1104" s="8"/>
    </row>
    <row r="1105" spans="1:1" x14ac:dyDescent="0.25">
      <c r="A1105" s="8"/>
    </row>
    <row r="1106" spans="1:1" x14ac:dyDescent="0.25">
      <c r="A1106" s="8"/>
    </row>
    <row r="1107" spans="1:1" x14ac:dyDescent="0.25">
      <c r="A1107" s="8"/>
    </row>
    <row r="1108" spans="1:1" x14ac:dyDescent="0.25">
      <c r="A1108" s="8"/>
    </row>
    <row r="1109" spans="1:1" x14ac:dyDescent="0.25">
      <c r="A1109" s="8"/>
    </row>
    <row r="1110" spans="1:1" x14ac:dyDescent="0.25">
      <c r="A1110" s="8"/>
    </row>
    <row r="1111" spans="1:1" x14ac:dyDescent="0.25">
      <c r="A1111" s="8"/>
    </row>
    <row r="1112" spans="1:1" x14ac:dyDescent="0.25">
      <c r="A1112" s="8"/>
    </row>
    <row r="1113" spans="1:1" x14ac:dyDescent="0.25">
      <c r="A1113" s="8"/>
    </row>
    <row r="1114" spans="1:1" x14ac:dyDescent="0.25">
      <c r="A1114" s="8"/>
    </row>
    <row r="1115" spans="1:1" x14ac:dyDescent="0.25">
      <c r="A1115" s="8"/>
    </row>
    <row r="1116" spans="1:1" x14ac:dyDescent="0.25">
      <c r="A1116" s="8"/>
    </row>
    <row r="1117" spans="1:1" x14ac:dyDescent="0.25">
      <c r="A1117" s="8"/>
    </row>
    <row r="1118" spans="1:1" x14ac:dyDescent="0.25">
      <c r="A1118" s="8"/>
    </row>
    <row r="1119" spans="1:1" x14ac:dyDescent="0.25">
      <c r="A1119" s="8"/>
    </row>
    <row r="1120" spans="1:1" x14ac:dyDescent="0.25">
      <c r="A1120" s="8"/>
    </row>
    <row r="1121" spans="1:1" x14ac:dyDescent="0.25">
      <c r="A1121" s="8"/>
    </row>
    <row r="1122" spans="1:1" x14ac:dyDescent="0.25">
      <c r="A1122" s="8"/>
    </row>
    <row r="1123" spans="1:1" x14ac:dyDescent="0.25">
      <c r="A1123" s="8"/>
    </row>
    <row r="1124" spans="1:1" x14ac:dyDescent="0.25">
      <c r="A1124" s="8"/>
    </row>
    <row r="1125" spans="1:1" x14ac:dyDescent="0.25">
      <c r="A1125" s="8"/>
    </row>
    <row r="1126" spans="1:1" x14ac:dyDescent="0.25">
      <c r="A1126" s="8"/>
    </row>
    <row r="1127" spans="1:1" x14ac:dyDescent="0.25">
      <c r="A1127" s="8"/>
    </row>
    <row r="1128" spans="1:1" x14ac:dyDescent="0.25">
      <c r="A1128" s="8"/>
    </row>
    <row r="1129" spans="1:1" x14ac:dyDescent="0.25">
      <c r="A1129" s="8"/>
    </row>
    <row r="1130" spans="1:1" x14ac:dyDescent="0.25">
      <c r="A1130" s="8"/>
    </row>
    <row r="1131" spans="1:1" x14ac:dyDescent="0.25">
      <c r="A1131" s="8"/>
    </row>
    <row r="1132" spans="1:1" x14ac:dyDescent="0.25">
      <c r="A1132" s="8"/>
    </row>
    <row r="1133" spans="1:1" x14ac:dyDescent="0.25">
      <c r="A1133" s="8"/>
    </row>
    <row r="1134" spans="1:1" x14ac:dyDescent="0.25">
      <c r="A1134" s="8"/>
    </row>
    <row r="1135" spans="1:1" x14ac:dyDescent="0.25">
      <c r="A1135" s="8"/>
    </row>
    <row r="1136" spans="1:1" x14ac:dyDescent="0.25">
      <c r="A1136" s="8"/>
    </row>
    <row r="1137" spans="1:1" x14ac:dyDescent="0.25">
      <c r="A1137" s="8"/>
    </row>
    <row r="1138" spans="1:1" x14ac:dyDescent="0.25">
      <c r="A1138" s="8"/>
    </row>
    <row r="1139" spans="1:1" x14ac:dyDescent="0.25">
      <c r="A1139" s="8"/>
    </row>
    <row r="1140" spans="1:1" x14ac:dyDescent="0.25">
      <c r="A1140" s="8"/>
    </row>
    <row r="1141" spans="1:1" x14ac:dyDescent="0.25">
      <c r="A1141" s="8"/>
    </row>
    <row r="1142" spans="1:1" x14ac:dyDescent="0.25">
      <c r="A1142" s="8"/>
    </row>
    <row r="1143" spans="1:1" x14ac:dyDescent="0.25">
      <c r="A1143" s="8"/>
    </row>
    <row r="1144" spans="1:1" x14ac:dyDescent="0.25">
      <c r="A1144" s="8"/>
    </row>
    <row r="1145" spans="1:1" x14ac:dyDescent="0.25">
      <c r="A1145" s="8"/>
    </row>
    <row r="1146" spans="1:1" x14ac:dyDescent="0.25">
      <c r="A1146" s="8"/>
    </row>
    <row r="1147" spans="1:1" x14ac:dyDescent="0.25">
      <c r="A1147" s="8"/>
    </row>
    <row r="1148" spans="1:1" x14ac:dyDescent="0.25">
      <c r="A1148" s="8"/>
    </row>
    <row r="1149" spans="1:1" x14ac:dyDescent="0.25">
      <c r="A1149" s="8"/>
    </row>
    <row r="1150" spans="1:1" x14ac:dyDescent="0.25">
      <c r="A1150" s="8"/>
    </row>
    <row r="1151" spans="1:1" x14ac:dyDescent="0.25">
      <c r="A1151" s="8"/>
    </row>
    <row r="1152" spans="1:1" x14ac:dyDescent="0.25">
      <c r="A1152" s="8"/>
    </row>
    <row r="1153" spans="1:1" x14ac:dyDescent="0.25">
      <c r="A1153" s="8"/>
    </row>
    <row r="1154" spans="1:1" x14ac:dyDescent="0.25">
      <c r="A1154" s="8"/>
    </row>
    <row r="1155" spans="1:1" x14ac:dyDescent="0.25">
      <c r="A1155" s="8"/>
    </row>
    <row r="1156" spans="1:1" x14ac:dyDescent="0.25">
      <c r="A1156" s="8"/>
    </row>
    <row r="1157" spans="1:1" x14ac:dyDescent="0.25">
      <c r="A1157" s="8"/>
    </row>
    <row r="1158" spans="1:1" x14ac:dyDescent="0.25">
      <c r="A1158" s="8"/>
    </row>
    <row r="1159" spans="1:1" x14ac:dyDescent="0.25">
      <c r="A1159" s="8"/>
    </row>
    <row r="1160" spans="1:1" x14ac:dyDescent="0.25">
      <c r="A1160" s="8"/>
    </row>
    <row r="1161" spans="1:1" x14ac:dyDescent="0.25">
      <c r="A1161" s="8"/>
    </row>
    <row r="1162" spans="1:1" x14ac:dyDescent="0.25">
      <c r="A1162" s="8"/>
    </row>
    <row r="1163" spans="1:1" x14ac:dyDescent="0.25">
      <c r="A1163" s="8"/>
    </row>
    <row r="1164" spans="1:1" x14ac:dyDescent="0.25">
      <c r="A1164" s="8"/>
    </row>
    <row r="1165" spans="1:1" x14ac:dyDescent="0.25">
      <c r="A1165" s="8"/>
    </row>
    <row r="1166" spans="1:1" x14ac:dyDescent="0.25">
      <c r="A1166" s="8"/>
    </row>
    <row r="1167" spans="1:1" x14ac:dyDescent="0.25">
      <c r="A1167" s="8"/>
    </row>
    <row r="1168" spans="1:1" x14ac:dyDescent="0.25">
      <c r="A1168" s="8"/>
    </row>
    <row r="1169" spans="1:1" x14ac:dyDescent="0.25">
      <c r="A1169" s="8"/>
    </row>
    <row r="1170" spans="1:1" x14ac:dyDescent="0.25">
      <c r="A1170" s="8"/>
    </row>
    <row r="1171" spans="1:1" x14ac:dyDescent="0.25">
      <c r="A1171" s="8"/>
    </row>
    <row r="1172" spans="1:1" x14ac:dyDescent="0.25">
      <c r="A1172" s="8"/>
    </row>
    <row r="1173" spans="1:1" x14ac:dyDescent="0.25">
      <c r="A1173" s="8"/>
    </row>
    <row r="1174" spans="1:1" x14ac:dyDescent="0.25">
      <c r="A1174" s="8"/>
    </row>
    <row r="1175" spans="1:1" x14ac:dyDescent="0.25">
      <c r="A1175" s="8"/>
    </row>
    <row r="1176" spans="1:1" x14ac:dyDescent="0.25">
      <c r="A1176" s="8"/>
    </row>
    <row r="1177" spans="1:1" x14ac:dyDescent="0.25">
      <c r="A1177" s="8"/>
    </row>
    <row r="1178" spans="1:1" x14ac:dyDescent="0.25">
      <c r="A1178" s="8"/>
    </row>
    <row r="1179" spans="1:1" x14ac:dyDescent="0.25">
      <c r="A1179" s="8"/>
    </row>
    <row r="1180" spans="1:1" x14ac:dyDescent="0.25">
      <c r="A1180" s="8"/>
    </row>
    <row r="1181" spans="1:1" x14ac:dyDescent="0.25">
      <c r="A1181" s="8"/>
    </row>
    <row r="1182" spans="1:1" x14ac:dyDescent="0.25">
      <c r="A1182" s="8"/>
    </row>
    <row r="1183" spans="1:1" x14ac:dyDescent="0.25">
      <c r="A1183" s="8"/>
    </row>
    <row r="1184" spans="1:1" x14ac:dyDescent="0.25">
      <c r="A1184" s="8"/>
    </row>
    <row r="1185" spans="1:1" x14ac:dyDescent="0.25">
      <c r="A1185" s="8"/>
    </row>
    <row r="1186" spans="1:1" x14ac:dyDescent="0.25">
      <c r="A1186" s="8"/>
    </row>
    <row r="1187" spans="1:1" x14ac:dyDescent="0.25">
      <c r="A1187" s="8"/>
    </row>
    <row r="1188" spans="1:1" x14ac:dyDescent="0.25">
      <c r="A1188" s="8"/>
    </row>
    <row r="1189" spans="1:1" x14ac:dyDescent="0.25">
      <c r="A1189" s="8"/>
    </row>
    <row r="1190" spans="1:1" x14ac:dyDescent="0.25">
      <c r="A1190" s="8"/>
    </row>
    <row r="1191" spans="1:1" x14ac:dyDescent="0.25">
      <c r="A1191" s="8"/>
    </row>
    <row r="1192" spans="1:1" x14ac:dyDescent="0.25">
      <c r="A1192" s="8"/>
    </row>
    <row r="1193" spans="1:1" x14ac:dyDescent="0.25">
      <c r="A1193" s="8"/>
    </row>
    <row r="1194" spans="1:1" x14ac:dyDescent="0.25">
      <c r="A1194" s="8"/>
    </row>
    <row r="1195" spans="1:1" x14ac:dyDescent="0.25">
      <c r="A1195" s="8"/>
    </row>
    <row r="1196" spans="1:1" x14ac:dyDescent="0.25">
      <c r="A1196" s="8"/>
    </row>
    <row r="1197" spans="1:1" x14ac:dyDescent="0.25">
      <c r="A1197" s="8"/>
    </row>
    <row r="1198" spans="1:1" x14ac:dyDescent="0.25">
      <c r="A1198" s="8"/>
    </row>
    <row r="1199" spans="1:1" x14ac:dyDescent="0.25">
      <c r="A1199" s="8"/>
    </row>
    <row r="1200" spans="1:1" x14ac:dyDescent="0.25">
      <c r="A1200" s="8"/>
    </row>
    <row r="1201" spans="1:1" x14ac:dyDescent="0.25">
      <c r="A1201" s="8"/>
    </row>
    <row r="1202" spans="1:1" x14ac:dyDescent="0.25">
      <c r="A1202" s="8"/>
    </row>
    <row r="1203" spans="1:1" x14ac:dyDescent="0.25">
      <c r="A1203" s="8"/>
    </row>
    <row r="1204" spans="1:1" x14ac:dyDescent="0.25">
      <c r="A1204" s="8"/>
    </row>
    <row r="1205" spans="1:1" x14ac:dyDescent="0.25">
      <c r="A1205" s="8"/>
    </row>
    <row r="1206" spans="1:1" x14ac:dyDescent="0.25">
      <c r="A1206" s="8"/>
    </row>
    <row r="1207" spans="1:1" x14ac:dyDescent="0.25">
      <c r="A1207" s="8"/>
    </row>
    <row r="1208" spans="1:1" x14ac:dyDescent="0.25">
      <c r="A1208" s="8"/>
    </row>
    <row r="1209" spans="1:1" x14ac:dyDescent="0.25">
      <c r="A1209" s="8"/>
    </row>
    <row r="1210" spans="1:1" x14ac:dyDescent="0.25">
      <c r="A1210" s="8"/>
    </row>
    <row r="1211" spans="1:1" x14ac:dyDescent="0.25">
      <c r="A1211" s="8"/>
    </row>
    <row r="1212" spans="1:1" x14ac:dyDescent="0.25">
      <c r="A1212" s="8"/>
    </row>
    <row r="1213" spans="1:1" x14ac:dyDescent="0.25">
      <c r="A1213" s="8"/>
    </row>
    <row r="1214" spans="1:1" x14ac:dyDescent="0.25">
      <c r="A1214" s="8"/>
    </row>
    <row r="1215" spans="1:1" x14ac:dyDescent="0.25">
      <c r="A1215" s="8"/>
    </row>
    <row r="1216" spans="1:1" x14ac:dyDescent="0.25">
      <c r="A1216" s="8"/>
    </row>
    <row r="1217" spans="1:1" x14ac:dyDescent="0.25">
      <c r="A1217" s="8"/>
    </row>
    <row r="1218" spans="1:1" x14ac:dyDescent="0.25">
      <c r="A1218" s="8"/>
    </row>
    <row r="1219" spans="1:1" x14ac:dyDescent="0.25">
      <c r="A1219" s="8"/>
    </row>
    <row r="1220" spans="1:1" x14ac:dyDescent="0.25">
      <c r="A1220" s="8"/>
    </row>
    <row r="1221" spans="1:1" x14ac:dyDescent="0.25">
      <c r="A1221" s="8"/>
    </row>
    <row r="1222" spans="1:1" x14ac:dyDescent="0.25">
      <c r="A1222" s="8"/>
    </row>
    <row r="1223" spans="1:1" x14ac:dyDescent="0.25">
      <c r="A1223" s="8"/>
    </row>
    <row r="1224" spans="1:1" x14ac:dyDescent="0.25">
      <c r="A1224" s="8"/>
    </row>
    <row r="1225" spans="1:1" x14ac:dyDescent="0.25">
      <c r="A1225" s="8"/>
    </row>
    <row r="1226" spans="1:1" x14ac:dyDescent="0.25">
      <c r="A1226" s="8"/>
    </row>
    <row r="1227" spans="1:1" x14ac:dyDescent="0.25">
      <c r="A1227" s="8"/>
    </row>
    <row r="1228" spans="1:1" x14ac:dyDescent="0.25">
      <c r="A1228" s="8"/>
    </row>
    <row r="1229" spans="1:1" x14ac:dyDescent="0.25">
      <c r="A1229" s="8"/>
    </row>
    <row r="1230" spans="1:1" x14ac:dyDescent="0.25">
      <c r="A1230" s="8"/>
    </row>
    <row r="1231" spans="1:1" x14ac:dyDescent="0.25">
      <c r="A1231" s="8"/>
    </row>
    <row r="1232" spans="1:1" x14ac:dyDescent="0.25">
      <c r="A1232" s="8"/>
    </row>
    <row r="1233" spans="1:1" x14ac:dyDescent="0.25">
      <c r="A1233" s="8"/>
    </row>
    <row r="1234" spans="1:1" x14ac:dyDescent="0.25">
      <c r="A1234" s="8"/>
    </row>
    <row r="1235" spans="1:1" x14ac:dyDescent="0.25">
      <c r="A1235" s="8"/>
    </row>
    <row r="1236" spans="1:1" x14ac:dyDescent="0.25">
      <c r="A1236" s="8"/>
    </row>
    <row r="1237" spans="1:1" x14ac:dyDescent="0.25">
      <c r="A1237" s="8"/>
    </row>
    <row r="1238" spans="1:1" x14ac:dyDescent="0.25">
      <c r="A1238" s="8"/>
    </row>
    <row r="1239" spans="1:1" x14ac:dyDescent="0.25">
      <c r="A1239" s="8"/>
    </row>
    <row r="1240" spans="1:1" x14ac:dyDescent="0.25">
      <c r="A1240" s="8"/>
    </row>
    <row r="1241" spans="1:1" x14ac:dyDescent="0.25">
      <c r="A1241" s="8"/>
    </row>
    <row r="1242" spans="1:1" x14ac:dyDescent="0.25">
      <c r="A1242" s="8"/>
    </row>
    <row r="1243" spans="1:1" x14ac:dyDescent="0.25">
      <c r="A1243" s="8"/>
    </row>
    <row r="1244" spans="1:1" x14ac:dyDescent="0.25">
      <c r="A1244" s="8"/>
    </row>
    <row r="1245" spans="1:1" x14ac:dyDescent="0.25">
      <c r="A1245" s="8"/>
    </row>
    <row r="1246" spans="1:1" x14ac:dyDescent="0.25">
      <c r="A1246" s="8"/>
    </row>
    <row r="1247" spans="1:1" x14ac:dyDescent="0.25">
      <c r="A1247" s="8"/>
    </row>
    <row r="1248" spans="1:1" x14ac:dyDescent="0.25">
      <c r="A1248" s="8"/>
    </row>
    <row r="1249" spans="1:1" x14ac:dyDescent="0.25">
      <c r="A1249" s="8"/>
    </row>
    <row r="1250" spans="1:1" x14ac:dyDescent="0.25">
      <c r="A1250" s="8"/>
    </row>
    <row r="1251" spans="1:1" x14ac:dyDescent="0.25">
      <c r="A1251" s="8"/>
    </row>
    <row r="1252" spans="1:1" x14ac:dyDescent="0.25">
      <c r="A1252" s="8"/>
    </row>
    <row r="1253" spans="1:1" x14ac:dyDescent="0.25">
      <c r="A1253" s="8"/>
    </row>
    <row r="1254" spans="1:1" x14ac:dyDescent="0.25">
      <c r="A1254" s="8"/>
    </row>
    <row r="1255" spans="1:1" x14ac:dyDescent="0.25">
      <c r="A1255" s="8"/>
    </row>
    <row r="1256" spans="1:1" x14ac:dyDescent="0.25">
      <c r="A1256" s="8"/>
    </row>
    <row r="1257" spans="1:1" x14ac:dyDescent="0.25">
      <c r="A1257" s="8"/>
    </row>
    <row r="1258" spans="1:1" x14ac:dyDescent="0.25">
      <c r="A1258" s="8"/>
    </row>
    <row r="1259" spans="1:1" x14ac:dyDescent="0.25">
      <c r="A1259" s="8"/>
    </row>
    <row r="1260" spans="1:1" x14ac:dyDescent="0.25">
      <c r="A1260" s="8"/>
    </row>
    <row r="1261" spans="1:1" x14ac:dyDescent="0.25">
      <c r="A1261" s="8"/>
    </row>
    <row r="1262" spans="1:1" x14ac:dyDescent="0.25">
      <c r="A1262" s="8"/>
    </row>
    <row r="1263" spans="1:1" x14ac:dyDescent="0.25">
      <c r="A1263" s="8"/>
    </row>
    <row r="1264" spans="1:1" x14ac:dyDescent="0.25">
      <c r="A1264" s="8"/>
    </row>
    <row r="1265" spans="1:1" x14ac:dyDescent="0.25">
      <c r="A1265" s="8"/>
    </row>
    <row r="1266" spans="1:1" x14ac:dyDescent="0.25">
      <c r="A1266" s="8"/>
    </row>
    <row r="1267" spans="1:1" x14ac:dyDescent="0.25">
      <c r="A1267" s="8"/>
    </row>
    <row r="1268" spans="1:1" x14ac:dyDescent="0.25">
      <c r="A1268" s="8"/>
    </row>
    <row r="1269" spans="1:1" x14ac:dyDescent="0.25">
      <c r="A1269" s="8"/>
    </row>
    <row r="1270" spans="1:1" x14ac:dyDescent="0.25">
      <c r="A1270" s="8"/>
    </row>
    <row r="1271" spans="1:1" x14ac:dyDescent="0.25">
      <c r="A1271" s="8"/>
    </row>
    <row r="1272" spans="1:1" x14ac:dyDescent="0.25">
      <c r="A1272" s="8"/>
    </row>
    <row r="1273" spans="1:1" x14ac:dyDescent="0.25">
      <c r="A1273" s="8"/>
    </row>
    <row r="1274" spans="1:1" x14ac:dyDescent="0.25">
      <c r="A1274" s="8"/>
    </row>
    <row r="1275" spans="1:1" x14ac:dyDescent="0.25">
      <c r="A1275" s="8"/>
    </row>
    <row r="1276" spans="1:1" x14ac:dyDescent="0.25">
      <c r="A1276" s="8"/>
    </row>
    <row r="1277" spans="1:1" x14ac:dyDescent="0.25">
      <c r="A1277" s="8"/>
    </row>
    <row r="1278" spans="1:1" x14ac:dyDescent="0.25">
      <c r="A1278" s="8"/>
    </row>
    <row r="1279" spans="1:1" x14ac:dyDescent="0.25">
      <c r="A1279" s="8"/>
    </row>
    <row r="1280" spans="1:1" x14ac:dyDescent="0.25">
      <c r="A1280" s="8"/>
    </row>
    <row r="1281" spans="1:1" x14ac:dyDescent="0.25">
      <c r="A1281" s="8"/>
    </row>
    <row r="1282" spans="1:1" x14ac:dyDescent="0.25">
      <c r="A1282" s="8"/>
    </row>
    <row r="1283" spans="1:1" x14ac:dyDescent="0.25">
      <c r="A1283" s="8"/>
    </row>
    <row r="1284" spans="1:1" x14ac:dyDescent="0.25">
      <c r="A1284" s="8"/>
    </row>
    <row r="1285" spans="1:1" x14ac:dyDescent="0.25">
      <c r="A1285" s="8"/>
    </row>
    <row r="1286" spans="1:1" x14ac:dyDescent="0.25">
      <c r="A1286" s="8"/>
    </row>
    <row r="1287" spans="1:1" x14ac:dyDescent="0.25">
      <c r="A1287" s="8"/>
    </row>
    <row r="1288" spans="1:1" x14ac:dyDescent="0.25">
      <c r="A1288" s="8"/>
    </row>
    <row r="1289" spans="1:1" x14ac:dyDescent="0.25">
      <c r="A1289" s="8"/>
    </row>
    <row r="1290" spans="1:1" x14ac:dyDescent="0.25">
      <c r="A1290" s="8"/>
    </row>
    <row r="1291" spans="1:1" x14ac:dyDescent="0.25">
      <c r="A1291" s="8"/>
    </row>
    <row r="1292" spans="1:1" x14ac:dyDescent="0.25">
      <c r="A1292" s="8"/>
    </row>
    <row r="1293" spans="1:1" x14ac:dyDescent="0.25">
      <c r="A1293" s="8"/>
    </row>
    <row r="1294" spans="1:1" x14ac:dyDescent="0.25">
      <c r="A1294" s="8"/>
    </row>
    <row r="1295" spans="1:1" x14ac:dyDescent="0.25">
      <c r="A1295" s="8"/>
    </row>
    <row r="1296" spans="1:1" x14ac:dyDescent="0.25">
      <c r="A1296" s="8"/>
    </row>
    <row r="1297" spans="1:1" x14ac:dyDescent="0.25">
      <c r="A1297" s="8"/>
    </row>
    <row r="1298" spans="1:1" x14ac:dyDescent="0.25">
      <c r="A1298" s="8"/>
    </row>
    <row r="1299" spans="1:1" x14ac:dyDescent="0.25">
      <c r="A1299" s="8"/>
    </row>
    <row r="1300" spans="1:1" x14ac:dyDescent="0.25">
      <c r="A1300" s="8"/>
    </row>
    <row r="1301" spans="1:1" x14ac:dyDescent="0.25">
      <c r="A1301" s="8"/>
    </row>
    <row r="1302" spans="1:1" x14ac:dyDescent="0.25">
      <c r="A1302" s="8"/>
    </row>
    <row r="1303" spans="1:1" x14ac:dyDescent="0.25">
      <c r="A1303" s="8"/>
    </row>
    <row r="1304" spans="1:1" x14ac:dyDescent="0.25">
      <c r="A1304" s="8"/>
    </row>
    <row r="1305" spans="1:1" x14ac:dyDescent="0.25">
      <c r="A1305" s="8"/>
    </row>
    <row r="1306" spans="1:1" x14ac:dyDescent="0.25">
      <c r="A1306" s="8"/>
    </row>
    <row r="1307" spans="1:1" x14ac:dyDescent="0.25">
      <c r="A1307" s="8"/>
    </row>
    <row r="1308" spans="1:1" x14ac:dyDescent="0.25">
      <c r="A1308" s="8"/>
    </row>
    <row r="1309" spans="1:1" x14ac:dyDescent="0.25">
      <c r="A1309" s="8"/>
    </row>
    <row r="1310" spans="1:1" x14ac:dyDescent="0.25">
      <c r="A1310" s="8"/>
    </row>
    <row r="1311" spans="1:1" x14ac:dyDescent="0.25">
      <c r="A1311" s="8"/>
    </row>
    <row r="1312" spans="1:1" x14ac:dyDescent="0.25">
      <c r="A1312" s="8"/>
    </row>
    <row r="1313" spans="1:1" x14ac:dyDescent="0.25">
      <c r="A1313" s="8"/>
    </row>
    <row r="1314" spans="1:1" x14ac:dyDescent="0.25">
      <c r="A1314" s="8"/>
    </row>
    <row r="1315" spans="1:1" x14ac:dyDescent="0.25">
      <c r="A1315" s="8"/>
    </row>
    <row r="1316" spans="1:1" x14ac:dyDescent="0.25">
      <c r="A1316" s="8"/>
    </row>
    <row r="1317" spans="1:1" x14ac:dyDescent="0.25">
      <c r="A1317" s="8"/>
    </row>
    <row r="1318" spans="1:1" x14ac:dyDescent="0.25">
      <c r="A1318" s="8"/>
    </row>
    <row r="1319" spans="1:1" x14ac:dyDescent="0.25">
      <c r="A1319" s="8"/>
    </row>
    <row r="1320" spans="1:1" x14ac:dyDescent="0.25">
      <c r="A1320" s="8"/>
    </row>
    <row r="1321" spans="1:1" x14ac:dyDescent="0.25">
      <c r="A1321" s="8"/>
    </row>
    <row r="1322" spans="1:1" x14ac:dyDescent="0.25">
      <c r="A1322" s="8"/>
    </row>
    <row r="1323" spans="1:1" x14ac:dyDescent="0.25">
      <c r="A1323" s="8"/>
    </row>
    <row r="1324" spans="1:1" x14ac:dyDescent="0.25">
      <c r="A1324" s="8"/>
    </row>
    <row r="1325" spans="1:1" x14ac:dyDescent="0.25">
      <c r="A1325" s="8"/>
    </row>
    <row r="1326" spans="1:1" x14ac:dyDescent="0.25">
      <c r="A1326" s="8"/>
    </row>
    <row r="1327" spans="1:1" x14ac:dyDescent="0.25">
      <c r="A1327" s="8"/>
    </row>
    <row r="1328" spans="1:1" x14ac:dyDescent="0.25">
      <c r="A1328" s="8"/>
    </row>
    <row r="1329" spans="1:1" x14ac:dyDescent="0.25">
      <c r="A1329" s="8"/>
    </row>
    <row r="1330" spans="1:1" x14ac:dyDescent="0.25">
      <c r="A1330" s="8"/>
    </row>
    <row r="1331" spans="1:1" x14ac:dyDescent="0.25">
      <c r="A1331" s="8"/>
    </row>
    <row r="1332" spans="1:1" x14ac:dyDescent="0.25">
      <c r="A1332" s="8"/>
    </row>
    <row r="1333" spans="1:1" x14ac:dyDescent="0.25">
      <c r="A1333" s="8"/>
    </row>
    <row r="1334" spans="1:1" x14ac:dyDescent="0.25">
      <c r="A1334" s="8"/>
    </row>
    <row r="1335" spans="1:1" x14ac:dyDescent="0.25">
      <c r="A1335" s="8"/>
    </row>
    <row r="1336" spans="1:1" x14ac:dyDescent="0.25">
      <c r="A1336" s="8"/>
    </row>
    <row r="1337" spans="1:1" x14ac:dyDescent="0.25">
      <c r="A1337" s="8"/>
    </row>
    <row r="1338" spans="1:1" x14ac:dyDescent="0.25">
      <c r="A1338" s="8"/>
    </row>
    <row r="1339" spans="1:1" x14ac:dyDescent="0.25">
      <c r="A1339" s="8"/>
    </row>
    <row r="1340" spans="1:1" x14ac:dyDescent="0.25">
      <c r="A1340" s="8"/>
    </row>
    <row r="1341" spans="1:1" x14ac:dyDescent="0.25">
      <c r="A1341" s="8"/>
    </row>
    <row r="1342" spans="1:1" x14ac:dyDescent="0.25">
      <c r="A1342" s="8"/>
    </row>
    <row r="1343" spans="1:1" x14ac:dyDescent="0.25">
      <c r="A1343" s="8"/>
    </row>
    <row r="1344" spans="1:1" x14ac:dyDescent="0.25">
      <c r="A1344" s="8"/>
    </row>
    <row r="1345" spans="1:1" x14ac:dyDescent="0.25">
      <c r="A1345" s="8"/>
    </row>
    <row r="1346" spans="1:1" x14ac:dyDescent="0.25">
      <c r="A1346" s="8"/>
    </row>
    <row r="1347" spans="1:1" x14ac:dyDescent="0.25">
      <c r="A1347" s="8"/>
    </row>
    <row r="1348" spans="1:1" x14ac:dyDescent="0.25">
      <c r="A1348" s="8"/>
    </row>
    <row r="1349" spans="1:1" x14ac:dyDescent="0.25">
      <c r="A1349" s="8"/>
    </row>
    <row r="1350" spans="1:1" x14ac:dyDescent="0.25">
      <c r="A1350" s="8"/>
    </row>
    <row r="1351" spans="1:1" x14ac:dyDescent="0.25">
      <c r="A1351" s="8"/>
    </row>
    <row r="1352" spans="1:1" x14ac:dyDescent="0.25">
      <c r="A1352" s="8"/>
    </row>
    <row r="1353" spans="1:1" x14ac:dyDescent="0.25">
      <c r="A1353" s="8"/>
    </row>
    <row r="1354" spans="1:1" x14ac:dyDescent="0.25">
      <c r="A1354" s="8"/>
    </row>
    <row r="1355" spans="1:1" x14ac:dyDescent="0.25">
      <c r="A1355" s="8"/>
    </row>
    <row r="1356" spans="1:1" x14ac:dyDescent="0.25">
      <c r="A1356" s="8"/>
    </row>
    <row r="1357" spans="1:1" x14ac:dyDescent="0.25">
      <c r="A1357" s="8"/>
    </row>
    <row r="1358" spans="1:1" x14ac:dyDescent="0.25">
      <c r="A1358" s="8"/>
    </row>
    <row r="1359" spans="1:1" x14ac:dyDescent="0.25">
      <c r="A1359" s="8"/>
    </row>
    <row r="1360" spans="1:1" x14ac:dyDescent="0.25">
      <c r="A1360" s="8"/>
    </row>
    <row r="1361" spans="1:1" x14ac:dyDescent="0.25">
      <c r="A1361" s="8"/>
    </row>
    <row r="1362" spans="1:1" x14ac:dyDescent="0.25">
      <c r="A1362" s="8"/>
    </row>
    <row r="1363" spans="1:1" x14ac:dyDescent="0.25">
      <c r="A1363" s="8"/>
    </row>
    <row r="1364" spans="1:1" x14ac:dyDescent="0.25">
      <c r="A1364" s="8"/>
    </row>
    <row r="1365" spans="1:1" x14ac:dyDescent="0.25">
      <c r="A1365" s="8"/>
    </row>
    <row r="1366" spans="1:1" x14ac:dyDescent="0.25">
      <c r="A1366" s="8"/>
    </row>
    <row r="1367" spans="1:1" x14ac:dyDescent="0.25">
      <c r="A1367" s="8"/>
    </row>
    <row r="1368" spans="1:1" x14ac:dyDescent="0.25">
      <c r="A1368" s="8"/>
    </row>
    <row r="1369" spans="1:1" x14ac:dyDescent="0.25">
      <c r="A1369" s="8"/>
    </row>
    <row r="1370" spans="1:1" x14ac:dyDescent="0.25">
      <c r="A1370" s="8"/>
    </row>
    <row r="1371" spans="1:1" x14ac:dyDescent="0.25">
      <c r="A1371" s="8"/>
    </row>
    <row r="1372" spans="1:1" x14ac:dyDescent="0.25">
      <c r="A1372" s="8"/>
    </row>
    <row r="1373" spans="1:1" x14ac:dyDescent="0.25">
      <c r="A1373" s="8"/>
    </row>
    <row r="1374" spans="1:1" x14ac:dyDescent="0.25">
      <c r="A1374" s="8"/>
    </row>
    <row r="1375" spans="1:1" x14ac:dyDescent="0.25">
      <c r="A1375" s="8"/>
    </row>
    <row r="1376" spans="1:1" x14ac:dyDescent="0.25">
      <c r="A1376" s="8"/>
    </row>
    <row r="1377" spans="1:1" x14ac:dyDescent="0.25">
      <c r="A1377" s="8"/>
    </row>
    <row r="1378" spans="1:1" x14ac:dyDescent="0.25">
      <c r="A1378" s="8"/>
    </row>
    <row r="1379" spans="1:1" x14ac:dyDescent="0.25">
      <c r="A1379" s="8"/>
    </row>
    <row r="1380" spans="1:1" x14ac:dyDescent="0.25">
      <c r="A1380" s="8"/>
    </row>
    <row r="1381" spans="1:1" x14ac:dyDescent="0.25">
      <c r="A1381" s="8"/>
    </row>
    <row r="1382" spans="1:1" x14ac:dyDescent="0.25">
      <c r="A1382" s="8"/>
    </row>
    <row r="1383" spans="1:1" x14ac:dyDescent="0.25">
      <c r="A1383" s="8"/>
    </row>
    <row r="1384" spans="1:1" x14ac:dyDescent="0.25">
      <c r="A1384" s="8"/>
    </row>
    <row r="1385" spans="1:1" x14ac:dyDescent="0.25">
      <c r="A1385" s="8"/>
    </row>
    <row r="1386" spans="1:1" x14ac:dyDescent="0.25">
      <c r="A1386" s="8"/>
    </row>
    <row r="1387" spans="1:1" x14ac:dyDescent="0.25">
      <c r="A1387" s="8"/>
    </row>
    <row r="1388" spans="1:1" x14ac:dyDescent="0.25">
      <c r="A1388" s="8"/>
    </row>
    <row r="1389" spans="1:1" x14ac:dyDescent="0.25">
      <c r="A1389" s="8"/>
    </row>
    <row r="1390" spans="1:1" x14ac:dyDescent="0.25">
      <c r="A1390" s="8"/>
    </row>
    <row r="1391" spans="1:1" x14ac:dyDescent="0.25">
      <c r="A1391" s="8"/>
    </row>
    <row r="1392" spans="1:1" x14ac:dyDescent="0.25">
      <c r="A1392" s="8"/>
    </row>
    <row r="1393" spans="1:1" x14ac:dyDescent="0.25">
      <c r="A1393" s="8"/>
    </row>
    <row r="1394" spans="1:1" x14ac:dyDescent="0.25">
      <c r="A1394" s="8"/>
    </row>
    <row r="1395" spans="1:1" x14ac:dyDescent="0.25">
      <c r="A1395" s="8"/>
    </row>
    <row r="1396" spans="1:1" x14ac:dyDescent="0.25">
      <c r="A1396" s="8"/>
    </row>
    <row r="1397" spans="1:1" x14ac:dyDescent="0.25">
      <c r="A1397" s="8"/>
    </row>
    <row r="1398" spans="1:1" x14ac:dyDescent="0.25">
      <c r="A1398" s="8"/>
    </row>
    <row r="1399" spans="1:1" x14ac:dyDescent="0.25">
      <c r="A1399" s="8"/>
    </row>
    <row r="1400" spans="1:1" x14ac:dyDescent="0.25">
      <c r="A1400" s="8"/>
    </row>
    <row r="1401" spans="1:1" x14ac:dyDescent="0.25">
      <c r="A1401" s="8"/>
    </row>
    <row r="1402" spans="1:1" x14ac:dyDescent="0.25">
      <c r="A1402" s="8"/>
    </row>
    <row r="1403" spans="1:1" x14ac:dyDescent="0.25">
      <c r="A1403" s="8"/>
    </row>
    <row r="1404" spans="1:1" x14ac:dyDescent="0.25">
      <c r="A1404" s="8"/>
    </row>
    <row r="1405" spans="1:1" x14ac:dyDescent="0.25">
      <c r="A1405" s="8"/>
    </row>
    <row r="1406" spans="1:1" x14ac:dyDescent="0.25">
      <c r="A1406" s="8"/>
    </row>
    <row r="1407" spans="1:1" x14ac:dyDescent="0.25">
      <c r="A1407" s="8"/>
    </row>
    <row r="1408" spans="1:1" x14ac:dyDescent="0.25">
      <c r="A1408" s="8"/>
    </row>
    <row r="1409" spans="1:1" x14ac:dyDescent="0.25">
      <c r="A1409" s="8"/>
    </row>
    <row r="1410" spans="1:1" x14ac:dyDescent="0.25">
      <c r="A1410" s="8"/>
    </row>
    <row r="1411" spans="1:1" x14ac:dyDescent="0.25">
      <c r="A1411" s="8"/>
    </row>
    <row r="1412" spans="1:1" x14ac:dyDescent="0.25">
      <c r="A1412" s="8"/>
    </row>
    <row r="1413" spans="1:1" x14ac:dyDescent="0.25">
      <c r="A1413" s="8"/>
    </row>
    <row r="1414" spans="1:1" x14ac:dyDescent="0.25">
      <c r="A1414" s="8"/>
    </row>
    <row r="1415" spans="1:1" x14ac:dyDescent="0.25">
      <c r="A1415" s="8"/>
    </row>
    <row r="1416" spans="1:1" x14ac:dyDescent="0.25">
      <c r="A1416" s="8"/>
    </row>
    <row r="1417" spans="1:1" x14ac:dyDescent="0.25">
      <c r="A1417" s="8"/>
    </row>
    <row r="1418" spans="1:1" x14ac:dyDescent="0.25">
      <c r="A1418" s="8"/>
    </row>
    <row r="1419" spans="1:1" x14ac:dyDescent="0.25">
      <c r="A1419" s="8"/>
    </row>
    <row r="1420" spans="1:1" x14ac:dyDescent="0.25">
      <c r="A1420" s="8"/>
    </row>
    <row r="1421" spans="1:1" x14ac:dyDescent="0.25">
      <c r="A1421" s="8"/>
    </row>
    <row r="1422" spans="1:1" x14ac:dyDescent="0.25">
      <c r="A1422" s="8"/>
    </row>
    <row r="1423" spans="1:1" x14ac:dyDescent="0.25">
      <c r="A1423" s="8"/>
    </row>
    <row r="1424" spans="1:1" x14ac:dyDescent="0.25">
      <c r="A1424" s="8"/>
    </row>
    <row r="1425" spans="1:1" x14ac:dyDescent="0.25">
      <c r="A1425" s="8"/>
    </row>
    <row r="1426" spans="1:1" x14ac:dyDescent="0.25">
      <c r="A1426" s="8"/>
    </row>
    <row r="1427" spans="1:1" x14ac:dyDescent="0.25">
      <c r="A1427" s="8"/>
    </row>
    <row r="1428" spans="1:1" x14ac:dyDescent="0.25">
      <c r="A1428" s="8"/>
    </row>
    <row r="1429" spans="1:1" x14ac:dyDescent="0.25">
      <c r="A1429" s="8"/>
    </row>
    <row r="1430" spans="1:1" x14ac:dyDescent="0.25">
      <c r="A1430" s="8"/>
    </row>
    <row r="1431" spans="1:1" x14ac:dyDescent="0.25">
      <c r="A1431" s="8"/>
    </row>
    <row r="1432" spans="1:1" x14ac:dyDescent="0.25">
      <c r="A1432" s="8"/>
    </row>
    <row r="1433" spans="1:1" x14ac:dyDescent="0.25">
      <c r="A1433" s="8"/>
    </row>
    <row r="1434" spans="1:1" x14ac:dyDescent="0.25">
      <c r="A1434" s="8"/>
    </row>
    <row r="1435" spans="1:1" x14ac:dyDescent="0.25">
      <c r="A1435" s="8"/>
    </row>
    <row r="1436" spans="1:1" x14ac:dyDescent="0.25">
      <c r="A1436" s="8"/>
    </row>
    <row r="1437" spans="1:1" x14ac:dyDescent="0.25">
      <c r="A1437" s="8"/>
    </row>
    <row r="1438" spans="1:1" x14ac:dyDescent="0.25">
      <c r="A1438" s="8"/>
    </row>
    <row r="1439" spans="1:1" x14ac:dyDescent="0.25">
      <c r="A1439" s="8"/>
    </row>
    <row r="1440" spans="1:1" x14ac:dyDescent="0.25">
      <c r="A1440" s="8"/>
    </row>
    <row r="1441" spans="1:1" x14ac:dyDescent="0.25">
      <c r="A1441" s="8"/>
    </row>
    <row r="1442" spans="1:1" x14ac:dyDescent="0.25">
      <c r="A1442" s="8"/>
    </row>
    <row r="1443" spans="1:1" x14ac:dyDescent="0.25">
      <c r="A1443" s="8"/>
    </row>
    <row r="1444" spans="1:1" x14ac:dyDescent="0.25">
      <c r="A1444" s="8"/>
    </row>
    <row r="1445" spans="1:1" x14ac:dyDescent="0.25">
      <c r="A1445" s="8"/>
    </row>
    <row r="1446" spans="1:1" x14ac:dyDescent="0.25">
      <c r="A1446" s="8"/>
    </row>
    <row r="1447" spans="1:1" x14ac:dyDescent="0.25">
      <c r="A1447" s="8"/>
    </row>
    <row r="1448" spans="1:1" x14ac:dyDescent="0.25">
      <c r="A1448" s="8"/>
    </row>
    <row r="1449" spans="1:1" x14ac:dyDescent="0.25">
      <c r="A1449" s="8"/>
    </row>
    <row r="1450" spans="1:1" x14ac:dyDescent="0.25">
      <c r="A1450" s="8"/>
    </row>
    <row r="1451" spans="1:1" x14ac:dyDescent="0.25">
      <c r="A1451" s="8"/>
    </row>
    <row r="1452" spans="1:1" x14ac:dyDescent="0.25">
      <c r="A1452" s="8"/>
    </row>
    <row r="1453" spans="1:1" x14ac:dyDescent="0.25">
      <c r="A1453" s="8"/>
    </row>
    <row r="1454" spans="1:1" x14ac:dyDescent="0.25">
      <c r="A1454" s="8"/>
    </row>
    <row r="1455" spans="1:1" x14ac:dyDescent="0.25">
      <c r="A1455" s="8"/>
    </row>
    <row r="1456" spans="1:1" x14ac:dyDescent="0.25">
      <c r="A1456" s="8"/>
    </row>
    <row r="1457" spans="1:1" x14ac:dyDescent="0.25">
      <c r="A1457" s="8"/>
    </row>
    <row r="1458" spans="1:1" x14ac:dyDescent="0.25">
      <c r="A1458" s="8"/>
    </row>
    <row r="1459" spans="1:1" x14ac:dyDescent="0.25">
      <c r="A1459" s="8"/>
    </row>
    <row r="1460" spans="1:1" x14ac:dyDescent="0.25">
      <c r="A1460" s="8"/>
    </row>
    <row r="1461" spans="1:1" x14ac:dyDescent="0.25">
      <c r="A1461" s="8"/>
    </row>
    <row r="1462" spans="1:1" x14ac:dyDescent="0.25">
      <c r="A1462" s="8"/>
    </row>
    <row r="1463" spans="1:1" x14ac:dyDescent="0.25">
      <c r="A1463" s="8"/>
    </row>
    <row r="1464" spans="1:1" x14ac:dyDescent="0.25">
      <c r="A1464" s="8"/>
    </row>
    <row r="1465" spans="1:1" x14ac:dyDescent="0.25">
      <c r="A1465" s="8"/>
    </row>
    <row r="1466" spans="1:1" x14ac:dyDescent="0.25">
      <c r="A1466" s="8"/>
    </row>
    <row r="1467" spans="1:1" x14ac:dyDescent="0.25">
      <c r="A1467" s="8"/>
    </row>
    <row r="1468" spans="1:1" x14ac:dyDescent="0.25">
      <c r="A1468" s="8"/>
    </row>
    <row r="1469" spans="1:1" x14ac:dyDescent="0.25">
      <c r="A1469" s="8"/>
    </row>
    <row r="1470" spans="1:1" x14ac:dyDescent="0.25">
      <c r="A1470" s="8"/>
    </row>
    <row r="1471" spans="1:1" x14ac:dyDescent="0.25">
      <c r="A1471" s="8"/>
    </row>
    <row r="1472" spans="1:1" x14ac:dyDescent="0.25">
      <c r="A1472" s="8"/>
    </row>
    <row r="1473" spans="1:1" x14ac:dyDescent="0.25">
      <c r="A1473" s="8"/>
    </row>
    <row r="1474" spans="1:1" x14ac:dyDescent="0.25">
      <c r="A1474" s="8"/>
    </row>
    <row r="1475" spans="1:1" x14ac:dyDescent="0.25">
      <c r="A1475" s="8"/>
    </row>
    <row r="1476" spans="1:1" x14ac:dyDescent="0.25">
      <c r="A1476" s="8"/>
    </row>
    <row r="1477" spans="1:1" x14ac:dyDescent="0.25">
      <c r="A1477" s="8"/>
    </row>
    <row r="1478" spans="1:1" x14ac:dyDescent="0.25">
      <c r="A1478" s="8"/>
    </row>
    <row r="1479" spans="1:1" x14ac:dyDescent="0.25">
      <c r="A1479" s="8"/>
    </row>
    <row r="1480" spans="1:1" x14ac:dyDescent="0.25">
      <c r="A1480" s="8"/>
    </row>
    <row r="1481" spans="1:1" x14ac:dyDescent="0.25">
      <c r="A1481" s="8"/>
    </row>
    <row r="1482" spans="1:1" x14ac:dyDescent="0.25">
      <c r="A1482" s="8"/>
    </row>
    <row r="1483" spans="1:1" x14ac:dyDescent="0.25">
      <c r="A1483" s="8"/>
    </row>
    <row r="1484" spans="1:1" x14ac:dyDescent="0.25">
      <c r="A1484" s="8"/>
    </row>
    <row r="1485" spans="1:1" x14ac:dyDescent="0.25">
      <c r="A1485" s="8"/>
    </row>
    <row r="1486" spans="1:1" x14ac:dyDescent="0.25">
      <c r="A1486" s="8"/>
    </row>
    <row r="1487" spans="1:1" x14ac:dyDescent="0.25">
      <c r="A1487" s="8"/>
    </row>
    <row r="1488" spans="1:1" x14ac:dyDescent="0.25">
      <c r="A1488" s="8"/>
    </row>
    <row r="1489" spans="1:1" x14ac:dyDescent="0.25">
      <c r="A1489" s="8"/>
    </row>
    <row r="1490" spans="1:1" x14ac:dyDescent="0.25">
      <c r="A1490" s="8"/>
    </row>
    <row r="1491" spans="1:1" x14ac:dyDescent="0.25">
      <c r="A1491" s="8"/>
    </row>
    <row r="1492" spans="1:1" x14ac:dyDescent="0.25">
      <c r="A1492" s="8"/>
    </row>
    <row r="1493" spans="1:1" x14ac:dyDescent="0.25">
      <c r="A1493" s="8"/>
    </row>
    <row r="1494" spans="1:1" x14ac:dyDescent="0.25">
      <c r="A1494" s="8"/>
    </row>
    <row r="1495" spans="1:1" x14ac:dyDescent="0.25">
      <c r="A1495" s="8"/>
    </row>
    <row r="1496" spans="1:1" x14ac:dyDescent="0.25">
      <c r="A1496" s="8"/>
    </row>
    <row r="1497" spans="1:1" x14ac:dyDescent="0.25">
      <c r="A1497" s="8"/>
    </row>
    <row r="1498" spans="1:1" x14ac:dyDescent="0.25">
      <c r="A1498" s="8"/>
    </row>
    <row r="1499" spans="1:1" x14ac:dyDescent="0.25">
      <c r="A1499" s="8"/>
    </row>
    <row r="1500" spans="1:1" x14ac:dyDescent="0.25">
      <c r="A1500" s="8"/>
    </row>
    <row r="1501" spans="1:1" x14ac:dyDescent="0.25">
      <c r="A1501" s="8"/>
    </row>
    <row r="1502" spans="1:1" x14ac:dyDescent="0.25">
      <c r="A1502" s="8"/>
    </row>
    <row r="1503" spans="1:1" x14ac:dyDescent="0.25">
      <c r="A1503" s="8"/>
    </row>
    <row r="1504" spans="1:1" x14ac:dyDescent="0.25">
      <c r="A1504" s="8"/>
    </row>
    <row r="1505" spans="1:1" x14ac:dyDescent="0.25">
      <c r="A1505" s="8"/>
    </row>
    <row r="1506" spans="1:1" x14ac:dyDescent="0.25">
      <c r="A1506" s="8"/>
    </row>
    <row r="1507" spans="1:1" x14ac:dyDescent="0.25">
      <c r="A1507" s="8"/>
    </row>
    <row r="1508" spans="1:1" x14ac:dyDescent="0.25">
      <c r="A1508" s="8"/>
    </row>
    <row r="1509" spans="1:1" x14ac:dyDescent="0.25">
      <c r="A1509" s="8"/>
    </row>
    <row r="1510" spans="1:1" x14ac:dyDescent="0.25">
      <c r="A1510" s="8"/>
    </row>
    <row r="1511" spans="1:1" x14ac:dyDescent="0.25">
      <c r="A1511" s="8"/>
    </row>
    <row r="1512" spans="1:1" x14ac:dyDescent="0.25">
      <c r="A1512" s="8"/>
    </row>
    <row r="1513" spans="1:1" x14ac:dyDescent="0.25">
      <c r="A1513" s="8"/>
    </row>
    <row r="1514" spans="1:1" x14ac:dyDescent="0.25">
      <c r="A1514" s="8"/>
    </row>
    <row r="1515" spans="1:1" x14ac:dyDescent="0.25">
      <c r="A1515" s="8"/>
    </row>
    <row r="1516" spans="1:1" x14ac:dyDescent="0.25">
      <c r="A1516" s="8"/>
    </row>
    <row r="1517" spans="1:1" x14ac:dyDescent="0.25">
      <c r="A1517" s="8"/>
    </row>
    <row r="1518" spans="1:1" x14ac:dyDescent="0.25">
      <c r="A1518" s="8"/>
    </row>
    <row r="1519" spans="1:1" x14ac:dyDescent="0.25">
      <c r="A1519" s="8"/>
    </row>
    <row r="1520" spans="1:1" x14ac:dyDescent="0.25">
      <c r="A1520" s="8"/>
    </row>
    <row r="1521" spans="1:1" x14ac:dyDescent="0.25">
      <c r="A1521" s="8"/>
    </row>
    <row r="1522" spans="1:1" x14ac:dyDescent="0.25">
      <c r="A1522" s="8"/>
    </row>
    <row r="1523" spans="1:1" x14ac:dyDescent="0.25">
      <c r="A1523" s="8"/>
    </row>
    <row r="1524" spans="1:1" x14ac:dyDescent="0.25">
      <c r="A1524" s="8"/>
    </row>
    <row r="1525" spans="1:1" x14ac:dyDescent="0.25">
      <c r="A1525" s="8"/>
    </row>
    <row r="1526" spans="1:1" x14ac:dyDescent="0.25">
      <c r="A1526" s="8"/>
    </row>
    <row r="1527" spans="1:1" x14ac:dyDescent="0.25">
      <c r="A1527" s="8"/>
    </row>
    <row r="1528" spans="1:1" x14ac:dyDescent="0.25">
      <c r="A1528" s="8"/>
    </row>
    <row r="1529" spans="1:1" x14ac:dyDescent="0.25">
      <c r="A1529" s="8"/>
    </row>
    <row r="1530" spans="1:1" x14ac:dyDescent="0.25">
      <c r="A1530" s="8"/>
    </row>
    <row r="1531" spans="1:1" x14ac:dyDescent="0.25">
      <c r="A1531" s="8"/>
    </row>
    <row r="1532" spans="1:1" x14ac:dyDescent="0.25">
      <c r="A1532" s="8"/>
    </row>
    <row r="1533" spans="1:1" x14ac:dyDescent="0.25">
      <c r="A1533" s="8"/>
    </row>
    <row r="1534" spans="1:1" x14ac:dyDescent="0.25">
      <c r="A1534" s="8"/>
    </row>
    <row r="1535" spans="1:1" x14ac:dyDescent="0.25">
      <c r="A1535" s="8"/>
    </row>
    <row r="1536" spans="1:1" x14ac:dyDescent="0.25">
      <c r="A1536" s="8"/>
    </row>
    <row r="1537" spans="1:1" x14ac:dyDescent="0.25">
      <c r="A1537" s="8"/>
    </row>
    <row r="1538" spans="1:1" x14ac:dyDescent="0.25">
      <c r="A1538" s="8"/>
    </row>
    <row r="1539" spans="1:1" x14ac:dyDescent="0.25">
      <c r="A1539" s="8"/>
    </row>
    <row r="1540" spans="1:1" x14ac:dyDescent="0.25">
      <c r="A1540" s="8"/>
    </row>
    <row r="1541" spans="1:1" x14ac:dyDescent="0.25">
      <c r="A1541" s="8"/>
    </row>
    <row r="1542" spans="1:1" x14ac:dyDescent="0.25">
      <c r="A1542" s="8"/>
    </row>
    <row r="1543" spans="1:1" x14ac:dyDescent="0.25">
      <c r="A1543" s="8"/>
    </row>
    <row r="1544" spans="1:1" x14ac:dyDescent="0.25">
      <c r="A1544" s="8"/>
    </row>
    <row r="1545" spans="1:1" x14ac:dyDescent="0.25">
      <c r="A1545" s="8"/>
    </row>
    <row r="1546" spans="1:1" x14ac:dyDescent="0.25">
      <c r="A1546" s="8"/>
    </row>
    <row r="1547" spans="1:1" x14ac:dyDescent="0.25">
      <c r="A1547" s="8"/>
    </row>
    <row r="1548" spans="1:1" x14ac:dyDescent="0.25">
      <c r="A1548" s="8"/>
    </row>
    <row r="1549" spans="1:1" x14ac:dyDescent="0.25">
      <c r="A1549" s="8"/>
    </row>
    <row r="1550" spans="1:1" x14ac:dyDescent="0.25">
      <c r="A1550" s="8"/>
    </row>
    <row r="1551" spans="1:1" x14ac:dyDescent="0.25">
      <c r="A1551" s="8"/>
    </row>
    <row r="1552" spans="1:1" x14ac:dyDescent="0.25">
      <c r="A1552" s="8"/>
    </row>
    <row r="1553" spans="1:1" x14ac:dyDescent="0.25">
      <c r="A1553" s="8"/>
    </row>
    <row r="1554" spans="1:1" x14ac:dyDescent="0.25">
      <c r="A1554" s="8"/>
    </row>
    <row r="1555" spans="1:1" x14ac:dyDescent="0.25">
      <c r="A1555" s="8"/>
    </row>
    <row r="1556" spans="1:1" x14ac:dyDescent="0.25">
      <c r="A1556" s="8"/>
    </row>
    <row r="1557" spans="1:1" x14ac:dyDescent="0.25">
      <c r="A1557" s="8"/>
    </row>
    <row r="1558" spans="1:1" x14ac:dyDescent="0.25">
      <c r="A1558" s="8"/>
    </row>
    <row r="1559" spans="1:1" x14ac:dyDescent="0.25">
      <c r="A1559" s="8"/>
    </row>
    <row r="1560" spans="1:1" x14ac:dyDescent="0.25">
      <c r="A1560" s="8"/>
    </row>
    <row r="1561" spans="1:1" x14ac:dyDescent="0.25">
      <c r="A1561" s="8"/>
    </row>
    <row r="1562" spans="1:1" x14ac:dyDescent="0.25">
      <c r="A1562" s="8"/>
    </row>
    <row r="1563" spans="1:1" x14ac:dyDescent="0.25">
      <c r="A1563" s="8"/>
    </row>
    <row r="1564" spans="1:1" x14ac:dyDescent="0.25">
      <c r="A1564" s="8"/>
    </row>
    <row r="1565" spans="1:1" x14ac:dyDescent="0.25">
      <c r="A1565" s="8"/>
    </row>
    <row r="1566" spans="1:1" x14ac:dyDescent="0.25">
      <c r="A1566" s="8"/>
    </row>
    <row r="1567" spans="1:1" x14ac:dyDescent="0.25">
      <c r="A1567" s="8"/>
    </row>
    <row r="1568" spans="1:1" x14ac:dyDescent="0.25">
      <c r="A1568" s="8"/>
    </row>
    <row r="1569" spans="1:1" x14ac:dyDescent="0.25">
      <c r="A1569" s="8"/>
    </row>
    <row r="1570" spans="1:1" x14ac:dyDescent="0.25">
      <c r="A1570" s="8"/>
    </row>
    <row r="1571" spans="1:1" x14ac:dyDescent="0.25">
      <c r="A1571" s="8"/>
    </row>
    <row r="1572" spans="1:1" x14ac:dyDescent="0.25">
      <c r="A1572" s="8"/>
    </row>
    <row r="1573" spans="1:1" x14ac:dyDescent="0.25">
      <c r="A1573" s="8"/>
    </row>
    <row r="1574" spans="1:1" x14ac:dyDescent="0.25">
      <c r="A1574" s="8"/>
    </row>
    <row r="1575" spans="1:1" x14ac:dyDescent="0.25">
      <c r="A1575" s="8"/>
    </row>
    <row r="1576" spans="1:1" x14ac:dyDescent="0.25">
      <c r="A1576" s="8"/>
    </row>
    <row r="1577" spans="1:1" x14ac:dyDescent="0.25">
      <c r="A1577" s="8"/>
    </row>
    <row r="1578" spans="1:1" x14ac:dyDescent="0.25">
      <c r="A1578" s="8"/>
    </row>
    <row r="1579" spans="1:1" x14ac:dyDescent="0.25">
      <c r="A1579" s="8"/>
    </row>
    <row r="1580" spans="1:1" x14ac:dyDescent="0.25">
      <c r="A1580" s="8"/>
    </row>
    <row r="1581" spans="1:1" x14ac:dyDescent="0.25">
      <c r="A1581" s="8"/>
    </row>
    <row r="1582" spans="1:1" x14ac:dyDescent="0.25">
      <c r="A1582" s="8"/>
    </row>
    <row r="1583" spans="1:1" x14ac:dyDescent="0.25">
      <c r="A1583" s="8"/>
    </row>
    <row r="1584" spans="1:1" x14ac:dyDescent="0.25">
      <c r="A1584" s="8"/>
    </row>
    <row r="1585" spans="1:1" x14ac:dyDescent="0.25">
      <c r="A1585" s="8"/>
    </row>
    <row r="1586" spans="1:1" x14ac:dyDescent="0.25">
      <c r="A1586" s="8"/>
    </row>
    <row r="1587" spans="1:1" x14ac:dyDescent="0.25">
      <c r="A1587" s="8"/>
    </row>
    <row r="1588" spans="1:1" x14ac:dyDescent="0.25">
      <c r="A1588" s="8"/>
    </row>
    <row r="1589" spans="1:1" x14ac:dyDescent="0.25">
      <c r="A1589" s="8"/>
    </row>
    <row r="1590" spans="1:1" x14ac:dyDescent="0.25">
      <c r="A1590" s="8"/>
    </row>
    <row r="1591" spans="1:1" x14ac:dyDescent="0.25">
      <c r="A1591" s="8"/>
    </row>
    <row r="1592" spans="1:1" x14ac:dyDescent="0.25">
      <c r="A1592" s="8"/>
    </row>
    <row r="1593" spans="1:1" x14ac:dyDescent="0.25">
      <c r="A1593" s="8"/>
    </row>
    <row r="1594" spans="1:1" x14ac:dyDescent="0.25">
      <c r="A1594" s="8"/>
    </row>
    <row r="1595" spans="1:1" x14ac:dyDescent="0.25">
      <c r="A1595" s="8"/>
    </row>
    <row r="1596" spans="1:1" x14ac:dyDescent="0.25">
      <c r="A1596" s="8"/>
    </row>
    <row r="1597" spans="1:1" x14ac:dyDescent="0.25">
      <c r="A1597" s="8"/>
    </row>
    <row r="1598" spans="1:1" x14ac:dyDescent="0.25">
      <c r="A1598" s="8"/>
    </row>
    <row r="1599" spans="1:1" x14ac:dyDescent="0.25">
      <c r="A1599" s="8"/>
    </row>
    <row r="1600" spans="1:1" x14ac:dyDescent="0.25">
      <c r="A1600" s="8"/>
    </row>
    <row r="1601" spans="1:1" x14ac:dyDescent="0.25">
      <c r="A1601" s="8"/>
    </row>
    <row r="1602" spans="1:1" x14ac:dyDescent="0.25">
      <c r="A1602" s="8"/>
    </row>
    <row r="1603" spans="1:1" x14ac:dyDescent="0.25">
      <c r="A1603" s="8"/>
    </row>
    <row r="1604" spans="1:1" x14ac:dyDescent="0.25">
      <c r="A1604" s="8"/>
    </row>
    <row r="1605" spans="1:1" x14ac:dyDescent="0.25">
      <c r="A1605" s="8"/>
    </row>
    <row r="1606" spans="1:1" x14ac:dyDescent="0.25">
      <c r="A1606" s="8"/>
    </row>
    <row r="1607" spans="1:1" x14ac:dyDescent="0.25">
      <c r="A1607" s="8"/>
    </row>
    <row r="1608" spans="1:1" x14ac:dyDescent="0.25">
      <c r="A1608" s="8"/>
    </row>
    <row r="1609" spans="1:1" x14ac:dyDescent="0.25">
      <c r="A1609" s="8"/>
    </row>
    <row r="1610" spans="1:1" x14ac:dyDescent="0.25">
      <c r="A1610" s="8"/>
    </row>
    <row r="1611" spans="1:1" x14ac:dyDescent="0.25">
      <c r="A1611" s="8"/>
    </row>
    <row r="1612" spans="1:1" x14ac:dyDescent="0.25">
      <c r="A1612" s="8"/>
    </row>
    <row r="1613" spans="1:1" x14ac:dyDescent="0.25">
      <c r="A1613" s="8"/>
    </row>
    <row r="1614" spans="1:1" x14ac:dyDescent="0.25">
      <c r="A1614" s="8"/>
    </row>
    <row r="1615" spans="1:1" x14ac:dyDescent="0.25">
      <c r="A1615" s="8"/>
    </row>
    <row r="1616" spans="1:1" x14ac:dyDescent="0.25">
      <c r="A1616" s="8"/>
    </row>
    <row r="1617" spans="1:1" x14ac:dyDescent="0.25">
      <c r="A1617" s="8"/>
    </row>
    <row r="1618" spans="1:1" x14ac:dyDescent="0.25">
      <c r="A1618" s="8"/>
    </row>
    <row r="1619" spans="1:1" x14ac:dyDescent="0.25">
      <c r="A1619" s="8"/>
    </row>
    <row r="1620" spans="1:1" x14ac:dyDescent="0.25">
      <c r="A1620" s="8"/>
    </row>
    <row r="1621" spans="1:1" x14ac:dyDescent="0.25">
      <c r="A1621" s="8"/>
    </row>
    <row r="1622" spans="1:1" x14ac:dyDescent="0.25">
      <c r="A1622" s="8"/>
    </row>
    <row r="1623" spans="1:1" x14ac:dyDescent="0.25">
      <c r="A1623" s="8"/>
    </row>
    <row r="1624" spans="1:1" x14ac:dyDescent="0.25">
      <c r="A1624" s="8"/>
    </row>
    <row r="1625" spans="1:1" x14ac:dyDescent="0.25">
      <c r="A1625" s="8"/>
    </row>
    <row r="1626" spans="1:1" x14ac:dyDescent="0.25">
      <c r="A1626" s="8"/>
    </row>
    <row r="1627" spans="1:1" x14ac:dyDescent="0.25">
      <c r="A1627" s="8"/>
    </row>
    <row r="1628" spans="1:1" x14ac:dyDescent="0.25">
      <c r="A1628" s="8"/>
    </row>
    <row r="1629" spans="1:1" x14ac:dyDescent="0.25">
      <c r="A1629" s="8"/>
    </row>
    <row r="1630" spans="1:1" x14ac:dyDescent="0.25">
      <c r="A1630" s="8"/>
    </row>
    <row r="1631" spans="1:1" x14ac:dyDescent="0.25">
      <c r="A1631" s="8"/>
    </row>
    <row r="1632" spans="1:1" x14ac:dyDescent="0.25">
      <c r="A1632" s="8"/>
    </row>
    <row r="1633" spans="1:1" x14ac:dyDescent="0.25">
      <c r="A1633" s="8"/>
    </row>
    <row r="1634" spans="1:1" x14ac:dyDescent="0.25">
      <c r="A1634" s="8"/>
    </row>
    <row r="1635" spans="1:1" x14ac:dyDescent="0.25">
      <c r="A1635" s="8"/>
    </row>
    <row r="1636" spans="1:1" x14ac:dyDescent="0.25">
      <c r="A1636" s="8"/>
    </row>
    <row r="1637" spans="1:1" x14ac:dyDescent="0.25">
      <c r="A1637" s="8"/>
    </row>
    <row r="1638" spans="1:1" x14ac:dyDescent="0.25">
      <c r="A1638" s="8"/>
    </row>
    <row r="1639" spans="1:1" x14ac:dyDescent="0.25">
      <c r="A1639" s="8"/>
    </row>
    <row r="1640" spans="1:1" x14ac:dyDescent="0.25">
      <c r="A1640" s="8"/>
    </row>
    <row r="1641" spans="1:1" x14ac:dyDescent="0.25">
      <c r="A1641" s="8"/>
    </row>
    <row r="1642" spans="1:1" x14ac:dyDescent="0.25">
      <c r="A1642" s="8"/>
    </row>
    <row r="1643" spans="1:1" x14ac:dyDescent="0.25">
      <c r="A1643" s="8"/>
    </row>
    <row r="1644" spans="1:1" x14ac:dyDescent="0.25">
      <c r="A1644" s="8"/>
    </row>
    <row r="1645" spans="1:1" x14ac:dyDescent="0.25">
      <c r="A1645" s="8"/>
    </row>
    <row r="1646" spans="1:1" x14ac:dyDescent="0.25">
      <c r="A1646" s="8"/>
    </row>
    <row r="1647" spans="1:1" x14ac:dyDescent="0.25">
      <c r="A1647" s="8"/>
    </row>
    <row r="1648" spans="1:1" x14ac:dyDescent="0.25">
      <c r="A1648" s="8"/>
    </row>
    <row r="1649" spans="1:1" x14ac:dyDescent="0.25">
      <c r="A1649" s="8"/>
    </row>
    <row r="1650" spans="1:1" x14ac:dyDescent="0.25">
      <c r="A1650" s="8"/>
    </row>
    <row r="1651" spans="1:1" x14ac:dyDescent="0.25">
      <c r="A1651" s="8"/>
    </row>
    <row r="1652" spans="1:1" x14ac:dyDescent="0.25">
      <c r="A1652" s="8"/>
    </row>
    <row r="1653" spans="1:1" x14ac:dyDescent="0.25">
      <c r="A1653" s="8"/>
    </row>
    <row r="1654" spans="1:1" x14ac:dyDescent="0.25">
      <c r="A1654" s="8"/>
    </row>
    <row r="1655" spans="1:1" x14ac:dyDescent="0.25">
      <c r="A1655" s="8"/>
    </row>
    <row r="1656" spans="1:1" x14ac:dyDescent="0.25">
      <c r="A1656" s="8"/>
    </row>
    <row r="1657" spans="1:1" x14ac:dyDescent="0.25">
      <c r="A1657" s="8"/>
    </row>
    <row r="1658" spans="1:1" x14ac:dyDescent="0.25">
      <c r="A1658" s="8"/>
    </row>
    <row r="1659" spans="1:1" x14ac:dyDescent="0.25">
      <c r="A1659" s="8"/>
    </row>
    <row r="1660" spans="1:1" x14ac:dyDescent="0.25">
      <c r="A1660" s="8"/>
    </row>
    <row r="1661" spans="1:1" x14ac:dyDescent="0.25">
      <c r="A1661" s="8"/>
    </row>
    <row r="1662" spans="1:1" x14ac:dyDescent="0.25">
      <c r="A1662" s="8"/>
    </row>
    <row r="1663" spans="1:1" x14ac:dyDescent="0.25">
      <c r="A1663" s="8"/>
    </row>
    <row r="1664" spans="1:1" x14ac:dyDescent="0.25">
      <c r="A1664" s="8"/>
    </row>
    <row r="1665" spans="1:1" x14ac:dyDescent="0.25">
      <c r="A1665" s="8"/>
    </row>
    <row r="1666" spans="1:1" x14ac:dyDescent="0.25">
      <c r="A1666" s="8"/>
    </row>
    <row r="1667" spans="1:1" x14ac:dyDescent="0.25">
      <c r="A1667" s="8"/>
    </row>
    <row r="1668" spans="1:1" x14ac:dyDescent="0.25">
      <c r="A1668" s="8"/>
    </row>
    <row r="1669" spans="1:1" x14ac:dyDescent="0.25">
      <c r="A1669" s="8"/>
    </row>
    <row r="1670" spans="1:1" x14ac:dyDescent="0.25">
      <c r="A1670" s="8"/>
    </row>
    <row r="1671" spans="1:1" x14ac:dyDescent="0.25">
      <c r="A1671" s="8"/>
    </row>
    <row r="1672" spans="1:1" x14ac:dyDescent="0.25">
      <c r="A1672" s="8"/>
    </row>
    <row r="1673" spans="1:1" x14ac:dyDescent="0.25">
      <c r="A1673" s="8"/>
    </row>
    <row r="1674" spans="1:1" x14ac:dyDescent="0.25">
      <c r="A1674" s="8"/>
    </row>
    <row r="1675" spans="1:1" x14ac:dyDescent="0.25">
      <c r="A1675" s="8"/>
    </row>
    <row r="1676" spans="1:1" x14ac:dyDescent="0.25">
      <c r="A1676" s="8"/>
    </row>
    <row r="1677" spans="1:1" x14ac:dyDescent="0.25">
      <c r="A1677" s="8"/>
    </row>
    <row r="1678" spans="1:1" x14ac:dyDescent="0.25">
      <c r="A1678" s="8"/>
    </row>
    <row r="1679" spans="1:1" x14ac:dyDescent="0.25">
      <c r="A1679" s="8"/>
    </row>
    <row r="1680" spans="1:1" x14ac:dyDescent="0.25">
      <c r="A1680" s="8"/>
    </row>
    <row r="1681" spans="1:1" x14ac:dyDescent="0.25">
      <c r="A1681" s="8"/>
    </row>
    <row r="1682" spans="1:1" x14ac:dyDescent="0.25">
      <c r="A1682" s="8"/>
    </row>
    <row r="1683" spans="1:1" x14ac:dyDescent="0.25">
      <c r="A1683" s="8"/>
    </row>
    <row r="1684" spans="1:1" x14ac:dyDescent="0.25">
      <c r="A1684" s="8"/>
    </row>
    <row r="1685" spans="1:1" x14ac:dyDescent="0.25">
      <c r="A1685" s="8"/>
    </row>
    <row r="1686" spans="1:1" x14ac:dyDescent="0.25">
      <c r="A1686" s="8"/>
    </row>
    <row r="1687" spans="1:1" x14ac:dyDescent="0.25">
      <c r="A1687" s="8"/>
    </row>
    <row r="1688" spans="1:1" x14ac:dyDescent="0.25">
      <c r="A1688" s="8"/>
    </row>
    <row r="1689" spans="1:1" x14ac:dyDescent="0.25">
      <c r="A1689" s="8"/>
    </row>
    <row r="1690" spans="1:1" x14ac:dyDescent="0.25">
      <c r="A1690" s="8"/>
    </row>
    <row r="1691" spans="1:1" x14ac:dyDescent="0.25">
      <c r="A1691" s="8"/>
    </row>
    <row r="1692" spans="1:1" x14ac:dyDescent="0.25">
      <c r="A1692" s="8"/>
    </row>
    <row r="1693" spans="1:1" x14ac:dyDescent="0.25">
      <c r="A1693" s="8"/>
    </row>
    <row r="1694" spans="1:1" x14ac:dyDescent="0.25">
      <c r="A1694" s="8"/>
    </row>
    <row r="1695" spans="1:1" x14ac:dyDescent="0.25">
      <c r="A1695" s="8"/>
    </row>
    <row r="1696" spans="1:1" x14ac:dyDescent="0.25">
      <c r="A1696" s="8"/>
    </row>
    <row r="1697" spans="1:1" x14ac:dyDescent="0.25">
      <c r="A1697" s="8"/>
    </row>
    <row r="1698" spans="1:1" x14ac:dyDescent="0.25">
      <c r="A1698" s="8"/>
    </row>
    <row r="1699" spans="1:1" x14ac:dyDescent="0.25">
      <c r="A1699" s="8"/>
    </row>
    <row r="1700" spans="1:1" x14ac:dyDescent="0.25">
      <c r="A1700" s="8"/>
    </row>
    <row r="1701" spans="1:1" x14ac:dyDescent="0.25">
      <c r="A1701" s="8"/>
    </row>
    <row r="1702" spans="1:1" x14ac:dyDescent="0.25">
      <c r="A1702" s="8"/>
    </row>
    <row r="1703" spans="1:1" x14ac:dyDescent="0.25">
      <c r="A1703" s="8"/>
    </row>
    <row r="1704" spans="1:1" x14ac:dyDescent="0.25">
      <c r="A1704" s="8"/>
    </row>
    <row r="1705" spans="1:1" x14ac:dyDescent="0.25">
      <c r="A1705" s="8"/>
    </row>
    <row r="1706" spans="1:1" x14ac:dyDescent="0.25">
      <c r="A1706" s="8"/>
    </row>
    <row r="1707" spans="1:1" x14ac:dyDescent="0.25">
      <c r="A1707" s="8"/>
    </row>
    <row r="1708" spans="1:1" x14ac:dyDescent="0.25">
      <c r="A1708" s="8"/>
    </row>
    <row r="1709" spans="1:1" x14ac:dyDescent="0.25">
      <c r="A1709" s="8"/>
    </row>
    <row r="1710" spans="1:1" x14ac:dyDescent="0.25">
      <c r="A1710" s="8"/>
    </row>
    <row r="1711" spans="1:1" x14ac:dyDescent="0.25">
      <c r="A1711" s="8"/>
    </row>
    <row r="1712" spans="1:1" x14ac:dyDescent="0.25">
      <c r="A1712" s="8"/>
    </row>
    <row r="1713" spans="1:1" x14ac:dyDescent="0.25">
      <c r="A1713" s="8"/>
    </row>
    <row r="1714" spans="1:1" x14ac:dyDescent="0.25">
      <c r="A1714" s="8"/>
    </row>
    <row r="1715" spans="1:1" x14ac:dyDescent="0.25">
      <c r="A1715" s="8"/>
    </row>
    <row r="1716" spans="1:1" x14ac:dyDescent="0.25">
      <c r="A1716" s="8"/>
    </row>
    <row r="1717" spans="1:1" x14ac:dyDescent="0.25">
      <c r="A1717" s="8"/>
    </row>
    <row r="1718" spans="1:1" x14ac:dyDescent="0.25">
      <c r="A1718" s="8"/>
    </row>
    <row r="1719" spans="1:1" x14ac:dyDescent="0.25">
      <c r="A1719" s="8"/>
    </row>
    <row r="1720" spans="1:1" x14ac:dyDescent="0.25">
      <c r="A1720" s="8"/>
    </row>
    <row r="1721" spans="1:1" x14ac:dyDescent="0.25">
      <c r="A1721" s="8"/>
    </row>
    <row r="1722" spans="1:1" x14ac:dyDescent="0.25">
      <c r="A1722" s="8"/>
    </row>
    <row r="1723" spans="1:1" x14ac:dyDescent="0.25">
      <c r="A1723" s="8"/>
    </row>
    <row r="1724" spans="1:1" x14ac:dyDescent="0.25">
      <c r="A1724" s="8"/>
    </row>
    <row r="1725" spans="1:1" x14ac:dyDescent="0.25">
      <c r="A1725" s="8"/>
    </row>
    <row r="1726" spans="1:1" x14ac:dyDescent="0.25">
      <c r="A1726" s="8"/>
    </row>
    <row r="1727" spans="1:1" x14ac:dyDescent="0.25">
      <c r="A1727" s="8"/>
    </row>
    <row r="1728" spans="1:1" x14ac:dyDescent="0.25">
      <c r="A1728" s="8"/>
    </row>
    <row r="1729" spans="1:1" x14ac:dyDescent="0.25">
      <c r="A1729" s="8"/>
    </row>
    <row r="1730" spans="1:1" x14ac:dyDescent="0.25">
      <c r="A1730" s="8"/>
    </row>
    <row r="1731" spans="1:1" x14ac:dyDescent="0.25">
      <c r="A1731" s="8"/>
    </row>
    <row r="1732" spans="1:1" x14ac:dyDescent="0.25">
      <c r="A1732" s="8"/>
    </row>
    <row r="1733" spans="1:1" x14ac:dyDescent="0.25">
      <c r="A1733" s="8"/>
    </row>
    <row r="1734" spans="1:1" x14ac:dyDescent="0.25">
      <c r="A1734" s="8"/>
    </row>
    <row r="1735" spans="1:1" x14ac:dyDescent="0.25">
      <c r="A1735" s="8"/>
    </row>
    <row r="1736" spans="1:1" x14ac:dyDescent="0.25">
      <c r="A1736" s="8"/>
    </row>
    <row r="1737" spans="1:1" x14ac:dyDescent="0.25">
      <c r="A1737" s="8"/>
    </row>
    <row r="1738" spans="1:1" x14ac:dyDescent="0.25">
      <c r="A1738" s="8"/>
    </row>
    <row r="1739" spans="1:1" x14ac:dyDescent="0.25">
      <c r="A1739" s="8"/>
    </row>
    <row r="1740" spans="1:1" x14ac:dyDescent="0.25">
      <c r="A1740" s="8"/>
    </row>
    <row r="1741" spans="1:1" x14ac:dyDescent="0.25">
      <c r="A1741" s="8"/>
    </row>
    <row r="1742" spans="1:1" x14ac:dyDescent="0.25">
      <c r="A1742" s="8"/>
    </row>
    <row r="1743" spans="1:1" x14ac:dyDescent="0.25">
      <c r="A1743" s="8"/>
    </row>
    <row r="1744" spans="1:1" x14ac:dyDescent="0.25">
      <c r="A1744" s="8"/>
    </row>
    <row r="1745" spans="1:1" x14ac:dyDescent="0.25">
      <c r="A1745" s="8"/>
    </row>
    <row r="1746" spans="1:1" x14ac:dyDescent="0.25">
      <c r="A1746" s="8"/>
    </row>
    <row r="1747" spans="1:1" x14ac:dyDescent="0.25">
      <c r="A1747" s="8"/>
    </row>
    <row r="1748" spans="1:1" x14ac:dyDescent="0.25">
      <c r="A1748" s="8"/>
    </row>
    <row r="1749" spans="1:1" x14ac:dyDescent="0.25">
      <c r="A1749" s="8"/>
    </row>
    <row r="1750" spans="1:1" x14ac:dyDescent="0.25">
      <c r="A1750" s="8"/>
    </row>
    <row r="1751" spans="1:1" x14ac:dyDescent="0.25">
      <c r="A1751" s="8"/>
    </row>
    <row r="1752" spans="1:1" x14ac:dyDescent="0.25">
      <c r="A1752" s="8"/>
    </row>
    <row r="1753" spans="1:1" x14ac:dyDescent="0.25">
      <c r="A1753" s="8"/>
    </row>
    <row r="1754" spans="1:1" x14ac:dyDescent="0.25">
      <c r="A1754" s="8"/>
    </row>
    <row r="1755" spans="1:1" x14ac:dyDescent="0.25">
      <c r="A1755" s="8"/>
    </row>
    <row r="1756" spans="1:1" x14ac:dyDescent="0.25">
      <c r="A1756" s="8"/>
    </row>
    <row r="1757" spans="1:1" x14ac:dyDescent="0.25">
      <c r="A1757" s="8"/>
    </row>
    <row r="1758" spans="1:1" x14ac:dyDescent="0.25">
      <c r="A1758" s="8"/>
    </row>
    <row r="1759" spans="1:1" x14ac:dyDescent="0.25">
      <c r="A1759" s="8"/>
    </row>
    <row r="1760" spans="1:1" x14ac:dyDescent="0.25">
      <c r="A1760" s="8"/>
    </row>
    <row r="1761" spans="1:1" x14ac:dyDescent="0.25">
      <c r="A1761" s="8"/>
    </row>
    <row r="1762" spans="1:1" x14ac:dyDescent="0.25">
      <c r="A1762" s="8"/>
    </row>
    <row r="1763" spans="1:1" x14ac:dyDescent="0.25">
      <c r="A1763" s="8"/>
    </row>
    <row r="1764" spans="1:1" x14ac:dyDescent="0.25">
      <c r="A1764" s="8"/>
    </row>
    <row r="1765" spans="1:1" x14ac:dyDescent="0.25">
      <c r="A1765" s="8"/>
    </row>
    <row r="1766" spans="1:1" x14ac:dyDescent="0.25">
      <c r="A1766" s="8"/>
    </row>
    <row r="1767" spans="1:1" x14ac:dyDescent="0.25">
      <c r="A1767" s="8"/>
    </row>
    <row r="1768" spans="1:1" x14ac:dyDescent="0.25">
      <c r="A1768" s="8"/>
    </row>
    <row r="1769" spans="1:1" x14ac:dyDescent="0.25">
      <c r="A1769" s="8"/>
    </row>
    <row r="1770" spans="1:1" x14ac:dyDescent="0.25">
      <c r="A1770" s="8"/>
    </row>
    <row r="1771" spans="1:1" x14ac:dyDescent="0.25">
      <c r="A1771" s="8"/>
    </row>
    <row r="1772" spans="1:1" x14ac:dyDescent="0.25">
      <c r="A1772" s="8"/>
    </row>
    <row r="1773" spans="1:1" x14ac:dyDescent="0.25">
      <c r="A1773" s="8"/>
    </row>
    <row r="1774" spans="1:1" x14ac:dyDescent="0.25">
      <c r="A1774" s="8"/>
    </row>
    <row r="1775" spans="1:1" x14ac:dyDescent="0.25">
      <c r="A1775" s="8"/>
    </row>
    <row r="1776" spans="1:1" x14ac:dyDescent="0.25">
      <c r="A1776" s="8"/>
    </row>
    <row r="1777" spans="1:1" x14ac:dyDescent="0.25">
      <c r="A1777" s="8"/>
    </row>
    <row r="1778" spans="1:1" x14ac:dyDescent="0.25">
      <c r="A1778" s="8"/>
    </row>
    <row r="1779" spans="1:1" x14ac:dyDescent="0.25">
      <c r="A1779" s="8"/>
    </row>
    <row r="1780" spans="1:1" x14ac:dyDescent="0.25">
      <c r="A1780" s="8"/>
    </row>
    <row r="1781" spans="1:1" x14ac:dyDescent="0.25">
      <c r="A1781" s="8"/>
    </row>
    <row r="1782" spans="1:1" x14ac:dyDescent="0.25">
      <c r="A1782" s="8"/>
    </row>
    <row r="1783" spans="1:1" x14ac:dyDescent="0.25">
      <c r="A1783" s="8"/>
    </row>
    <row r="1784" spans="1:1" x14ac:dyDescent="0.25">
      <c r="A1784" s="8"/>
    </row>
    <row r="1785" spans="1:1" x14ac:dyDescent="0.25">
      <c r="A1785" s="8"/>
    </row>
    <row r="1786" spans="1:1" x14ac:dyDescent="0.25">
      <c r="A1786" s="8"/>
    </row>
    <row r="1787" spans="1:1" x14ac:dyDescent="0.25">
      <c r="A1787" s="8"/>
    </row>
    <row r="1788" spans="1:1" x14ac:dyDescent="0.25">
      <c r="A1788" s="8"/>
    </row>
    <row r="1789" spans="1:1" x14ac:dyDescent="0.25">
      <c r="A1789" s="8"/>
    </row>
    <row r="1790" spans="1:1" x14ac:dyDescent="0.25">
      <c r="A1790" s="8"/>
    </row>
    <row r="1791" spans="1:1" x14ac:dyDescent="0.25">
      <c r="A1791" s="8"/>
    </row>
    <row r="1792" spans="1:1" x14ac:dyDescent="0.25">
      <c r="A1792" s="8"/>
    </row>
    <row r="1793" spans="1:1" x14ac:dyDescent="0.25">
      <c r="A1793" s="8"/>
    </row>
    <row r="1794" spans="1:1" x14ac:dyDescent="0.25">
      <c r="A1794" s="8"/>
    </row>
    <row r="1795" spans="1:1" x14ac:dyDescent="0.25">
      <c r="A1795" s="8"/>
    </row>
    <row r="1796" spans="1:1" x14ac:dyDescent="0.25">
      <c r="A1796" s="8"/>
    </row>
    <row r="1797" spans="1:1" x14ac:dyDescent="0.25">
      <c r="A1797" s="8"/>
    </row>
    <row r="1798" spans="1:1" x14ac:dyDescent="0.25">
      <c r="A1798" s="8"/>
    </row>
    <row r="1799" spans="1:1" x14ac:dyDescent="0.25">
      <c r="A1799" s="8"/>
    </row>
    <row r="1800" spans="1:1" x14ac:dyDescent="0.25">
      <c r="A1800" s="8"/>
    </row>
    <row r="1801" spans="1:1" x14ac:dyDescent="0.25">
      <c r="A1801" s="8"/>
    </row>
    <row r="1802" spans="1:1" x14ac:dyDescent="0.25">
      <c r="A1802" s="8"/>
    </row>
    <row r="1803" spans="1:1" x14ac:dyDescent="0.25">
      <c r="A1803" s="8"/>
    </row>
    <row r="1804" spans="1:1" x14ac:dyDescent="0.25">
      <c r="A1804" s="8"/>
    </row>
    <row r="1805" spans="1:1" x14ac:dyDescent="0.25">
      <c r="A1805" s="8"/>
    </row>
    <row r="1806" spans="1:1" x14ac:dyDescent="0.25">
      <c r="A1806" s="8"/>
    </row>
    <row r="1807" spans="1:1" x14ac:dyDescent="0.25">
      <c r="A1807" s="8"/>
    </row>
    <row r="1808" spans="1:1" x14ac:dyDescent="0.25">
      <c r="A1808" s="8"/>
    </row>
    <row r="1809" spans="1:1" x14ac:dyDescent="0.25">
      <c r="A1809" s="8"/>
    </row>
    <row r="1810" spans="1:1" x14ac:dyDescent="0.25">
      <c r="A1810" s="8"/>
    </row>
    <row r="1811" spans="1:1" x14ac:dyDescent="0.25">
      <c r="A1811" s="8"/>
    </row>
    <row r="1812" spans="1:1" x14ac:dyDescent="0.25">
      <c r="A1812" s="8"/>
    </row>
    <row r="1813" spans="1:1" x14ac:dyDescent="0.25">
      <c r="A1813" s="8"/>
    </row>
    <row r="1814" spans="1:1" x14ac:dyDescent="0.25">
      <c r="A1814" s="8"/>
    </row>
    <row r="1815" spans="1:1" x14ac:dyDescent="0.25">
      <c r="A1815" s="8"/>
    </row>
    <row r="1816" spans="1:1" x14ac:dyDescent="0.25">
      <c r="A1816" s="8"/>
    </row>
    <row r="1817" spans="1:1" x14ac:dyDescent="0.25">
      <c r="A1817" s="8"/>
    </row>
    <row r="1818" spans="1:1" x14ac:dyDescent="0.25">
      <c r="A1818" s="8"/>
    </row>
    <row r="1819" spans="1:1" x14ac:dyDescent="0.25">
      <c r="A1819" s="8"/>
    </row>
    <row r="1820" spans="1:1" x14ac:dyDescent="0.25">
      <c r="A1820" s="8"/>
    </row>
    <row r="1821" spans="1:1" x14ac:dyDescent="0.25">
      <c r="A1821" s="8"/>
    </row>
    <row r="1822" spans="1:1" x14ac:dyDescent="0.25">
      <c r="A1822" s="8"/>
    </row>
    <row r="1823" spans="1:1" x14ac:dyDescent="0.25">
      <c r="A1823" s="8"/>
    </row>
    <row r="1824" spans="1:1" x14ac:dyDescent="0.25">
      <c r="A1824" s="8"/>
    </row>
    <row r="1825" spans="1:1" x14ac:dyDescent="0.25">
      <c r="A1825" s="8"/>
    </row>
    <row r="1826" spans="1:1" x14ac:dyDescent="0.25">
      <c r="A1826" s="8"/>
    </row>
    <row r="1827" spans="1:1" x14ac:dyDescent="0.25">
      <c r="A1827" s="8"/>
    </row>
    <row r="1828" spans="1:1" x14ac:dyDescent="0.25">
      <c r="A1828" s="8"/>
    </row>
    <row r="1829" spans="1:1" x14ac:dyDescent="0.25">
      <c r="A1829" s="8"/>
    </row>
    <row r="1830" spans="1:1" x14ac:dyDescent="0.25">
      <c r="A1830" s="8"/>
    </row>
    <row r="1831" spans="1:1" x14ac:dyDescent="0.25">
      <c r="A1831" s="8"/>
    </row>
    <row r="1832" spans="1:1" x14ac:dyDescent="0.25">
      <c r="A1832" s="8"/>
    </row>
    <row r="1833" spans="1:1" x14ac:dyDescent="0.25">
      <c r="A1833" s="8"/>
    </row>
    <row r="1834" spans="1:1" x14ac:dyDescent="0.25">
      <c r="A1834" s="8"/>
    </row>
    <row r="1835" spans="1:1" x14ac:dyDescent="0.25">
      <c r="A1835" s="8"/>
    </row>
    <row r="1836" spans="1:1" x14ac:dyDescent="0.25">
      <c r="A1836" s="8"/>
    </row>
    <row r="1837" spans="1:1" x14ac:dyDescent="0.25">
      <c r="A1837" s="8"/>
    </row>
    <row r="1838" spans="1:1" x14ac:dyDescent="0.25">
      <c r="A1838" s="8"/>
    </row>
    <row r="1839" spans="1:1" x14ac:dyDescent="0.25">
      <c r="A1839" s="8"/>
    </row>
    <row r="1840" spans="1:1" x14ac:dyDescent="0.25">
      <c r="A1840" s="8"/>
    </row>
    <row r="1841" spans="1:1" x14ac:dyDescent="0.25">
      <c r="A1841" s="8"/>
    </row>
    <row r="1842" spans="1:1" x14ac:dyDescent="0.25">
      <c r="A1842" s="8"/>
    </row>
    <row r="1843" spans="1:1" x14ac:dyDescent="0.25">
      <c r="A1843" s="8"/>
    </row>
    <row r="1844" spans="1:1" x14ac:dyDescent="0.25">
      <c r="A1844" s="8"/>
    </row>
    <row r="1845" spans="1:1" x14ac:dyDescent="0.25">
      <c r="A1845" s="8"/>
    </row>
    <row r="1846" spans="1:1" x14ac:dyDescent="0.25">
      <c r="A1846" s="8"/>
    </row>
    <row r="1847" spans="1:1" x14ac:dyDescent="0.25">
      <c r="A1847" s="8"/>
    </row>
    <row r="1848" spans="1:1" x14ac:dyDescent="0.25">
      <c r="A1848" s="8"/>
    </row>
    <row r="1849" spans="1:1" x14ac:dyDescent="0.25">
      <c r="A1849" s="8"/>
    </row>
    <row r="1850" spans="1:1" x14ac:dyDescent="0.25">
      <c r="A1850" s="8"/>
    </row>
    <row r="1851" spans="1:1" x14ac:dyDescent="0.25">
      <c r="A1851" s="8"/>
    </row>
    <row r="1852" spans="1:1" x14ac:dyDescent="0.25">
      <c r="A1852" s="8"/>
    </row>
    <row r="1853" spans="1:1" x14ac:dyDescent="0.25">
      <c r="A1853" s="8"/>
    </row>
    <row r="1854" spans="1:1" x14ac:dyDescent="0.25">
      <c r="A1854" s="8"/>
    </row>
    <row r="1855" spans="1:1" x14ac:dyDescent="0.25">
      <c r="A1855" s="8"/>
    </row>
    <row r="1856" spans="1:1" x14ac:dyDescent="0.25">
      <c r="A1856" s="8"/>
    </row>
    <row r="1857" spans="1:1" x14ac:dyDescent="0.25">
      <c r="A1857" s="8"/>
    </row>
    <row r="1858" spans="1:1" x14ac:dyDescent="0.25">
      <c r="A1858" s="8"/>
    </row>
    <row r="1859" spans="1:1" x14ac:dyDescent="0.25">
      <c r="A1859" s="8"/>
    </row>
    <row r="1860" spans="1:1" x14ac:dyDescent="0.25">
      <c r="A1860" s="8"/>
    </row>
    <row r="1861" spans="1:1" x14ac:dyDescent="0.25">
      <c r="A1861" s="8"/>
    </row>
    <row r="1862" spans="1:1" x14ac:dyDescent="0.25">
      <c r="A1862" s="8"/>
    </row>
    <row r="1863" spans="1:1" x14ac:dyDescent="0.25">
      <c r="A1863" s="8"/>
    </row>
    <row r="1864" spans="1:1" x14ac:dyDescent="0.25">
      <c r="A1864" s="8"/>
    </row>
    <row r="1865" spans="1:1" x14ac:dyDescent="0.25">
      <c r="A1865" s="8"/>
    </row>
    <row r="1866" spans="1:1" x14ac:dyDescent="0.25">
      <c r="A1866" s="8"/>
    </row>
    <row r="1867" spans="1:1" x14ac:dyDescent="0.25">
      <c r="A1867" s="8"/>
    </row>
    <row r="1868" spans="1:1" x14ac:dyDescent="0.25">
      <c r="A1868" s="8"/>
    </row>
    <row r="1869" spans="1:1" x14ac:dyDescent="0.25">
      <c r="A1869" s="8"/>
    </row>
    <row r="1870" spans="1:1" x14ac:dyDescent="0.25">
      <c r="A1870" s="8"/>
    </row>
    <row r="1871" spans="1:1" x14ac:dyDescent="0.25">
      <c r="A1871" s="8"/>
    </row>
    <row r="1872" spans="1:1" x14ac:dyDescent="0.25">
      <c r="A1872" s="8"/>
    </row>
    <row r="1873" spans="1:1" x14ac:dyDescent="0.25">
      <c r="A1873" s="8"/>
    </row>
    <row r="1874" spans="1:1" x14ac:dyDescent="0.25">
      <c r="A1874" s="8"/>
    </row>
    <row r="1875" spans="1:1" x14ac:dyDescent="0.25">
      <c r="A1875" s="8"/>
    </row>
    <row r="1876" spans="1:1" x14ac:dyDescent="0.25">
      <c r="A1876" s="8"/>
    </row>
    <row r="1877" spans="1:1" x14ac:dyDescent="0.25">
      <c r="A1877" s="8"/>
    </row>
    <row r="1878" spans="1:1" x14ac:dyDescent="0.25">
      <c r="A1878" s="8"/>
    </row>
    <row r="1879" spans="1:1" x14ac:dyDescent="0.25">
      <c r="A1879" s="8"/>
    </row>
    <row r="1880" spans="1:1" x14ac:dyDescent="0.25">
      <c r="A1880" s="8"/>
    </row>
    <row r="1881" spans="1:1" x14ac:dyDescent="0.25">
      <c r="A1881" s="8"/>
    </row>
    <row r="1882" spans="1:1" x14ac:dyDescent="0.25">
      <c r="A1882" s="8"/>
    </row>
    <row r="1883" spans="1:1" x14ac:dyDescent="0.25">
      <c r="A1883" s="8"/>
    </row>
    <row r="1884" spans="1:1" x14ac:dyDescent="0.25">
      <c r="A1884" s="8"/>
    </row>
    <row r="1885" spans="1:1" x14ac:dyDescent="0.25">
      <c r="A1885" s="8"/>
    </row>
    <row r="1886" spans="1:1" x14ac:dyDescent="0.25">
      <c r="A1886" s="8"/>
    </row>
    <row r="1887" spans="1:1" x14ac:dyDescent="0.25">
      <c r="A1887" s="8"/>
    </row>
    <row r="1888" spans="1:1" x14ac:dyDescent="0.25">
      <c r="A1888" s="8"/>
    </row>
    <row r="1889" spans="1:1" x14ac:dyDescent="0.25">
      <c r="A1889" s="8"/>
    </row>
    <row r="1890" spans="1:1" x14ac:dyDescent="0.25">
      <c r="A1890" s="8"/>
    </row>
    <row r="1891" spans="1:1" x14ac:dyDescent="0.25">
      <c r="A1891" s="8"/>
    </row>
    <row r="1892" spans="1:1" x14ac:dyDescent="0.25">
      <c r="A1892" s="8"/>
    </row>
    <row r="1893" spans="1:1" x14ac:dyDescent="0.25">
      <c r="A1893" s="8"/>
    </row>
    <row r="1894" spans="1:1" x14ac:dyDescent="0.25">
      <c r="A1894" s="8"/>
    </row>
    <row r="1895" spans="1:1" x14ac:dyDescent="0.25">
      <c r="A1895" s="8"/>
    </row>
    <row r="1896" spans="1:1" x14ac:dyDescent="0.25">
      <c r="A1896" s="8"/>
    </row>
    <row r="1897" spans="1:1" x14ac:dyDescent="0.25">
      <c r="A1897" s="8"/>
    </row>
    <row r="1898" spans="1:1" x14ac:dyDescent="0.25">
      <c r="A1898" s="8"/>
    </row>
    <row r="1899" spans="1:1" x14ac:dyDescent="0.25">
      <c r="A1899" s="8"/>
    </row>
    <row r="1900" spans="1:1" x14ac:dyDescent="0.25">
      <c r="A1900" s="8"/>
    </row>
    <row r="1901" spans="1:1" x14ac:dyDescent="0.25">
      <c r="A1901" s="8"/>
    </row>
    <row r="1902" spans="1:1" x14ac:dyDescent="0.25">
      <c r="A1902" s="8"/>
    </row>
    <row r="1903" spans="1:1" x14ac:dyDescent="0.25">
      <c r="A1903" s="8"/>
    </row>
    <row r="1904" spans="1:1" x14ac:dyDescent="0.25">
      <c r="A1904" s="8"/>
    </row>
    <row r="1905" spans="1:1" x14ac:dyDescent="0.25">
      <c r="A1905" s="8"/>
    </row>
    <row r="1906" spans="1:1" x14ac:dyDescent="0.25">
      <c r="A1906" s="8"/>
    </row>
    <row r="1907" spans="1:1" x14ac:dyDescent="0.25">
      <c r="A1907" s="8"/>
    </row>
    <row r="1908" spans="1:1" x14ac:dyDescent="0.25">
      <c r="A1908" s="8"/>
    </row>
    <row r="1909" spans="1:1" x14ac:dyDescent="0.25">
      <c r="A1909" s="8"/>
    </row>
    <row r="1910" spans="1:1" x14ac:dyDescent="0.25">
      <c r="A1910" s="8"/>
    </row>
    <row r="1911" spans="1:1" x14ac:dyDescent="0.25">
      <c r="A1911" s="8"/>
    </row>
    <row r="1912" spans="1:1" x14ac:dyDescent="0.25">
      <c r="A1912" s="8"/>
    </row>
    <row r="1913" spans="1:1" x14ac:dyDescent="0.25">
      <c r="A1913" s="8"/>
    </row>
    <row r="1914" spans="1:1" x14ac:dyDescent="0.25">
      <c r="A1914" s="8"/>
    </row>
    <row r="1915" spans="1:1" x14ac:dyDescent="0.25">
      <c r="A1915" s="8"/>
    </row>
    <row r="1916" spans="1:1" x14ac:dyDescent="0.25">
      <c r="A1916" s="8"/>
    </row>
    <row r="1917" spans="1:1" x14ac:dyDescent="0.25">
      <c r="A1917" s="8"/>
    </row>
    <row r="1918" spans="1:1" x14ac:dyDescent="0.25">
      <c r="A1918" s="8"/>
    </row>
    <row r="1919" spans="1:1" x14ac:dyDescent="0.25">
      <c r="A1919" s="8"/>
    </row>
    <row r="1920" spans="1:1" x14ac:dyDescent="0.25">
      <c r="A1920" s="8"/>
    </row>
    <row r="1921" spans="1:1" x14ac:dyDescent="0.25">
      <c r="A1921" s="8"/>
    </row>
    <row r="1922" spans="1:1" x14ac:dyDescent="0.25">
      <c r="A1922" s="8"/>
    </row>
    <row r="1923" spans="1:1" x14ac:dyDescent="0.25">
      <c r="A1923" s="8"/>
    </row>
    <row r="1924" spans="1:1" x14ac:dyDescent="0.25">
      <c r="A1924" s="8"/>
    </row>
    <row r="1925" spans="1:1" x14ac:dyDescent="0.25">
      <c r="A1925" s="8"/>
    </row>
    <row r="1926" spans="1:1" x14ac:dyDescent="0.25">
      <c r="A1926" s="8"/>
    </row>
    <row r="1927" spans="1:1" x14ac:dyDescent="0.25">
      <c r="A1927" s="8"/>
    </row>
    <row r="1928" spans="1:1" x14ac:dyDescent="0.25">
      <c r="A1928" s="8"/>
    </row>
    <row r="1929" spans="1:1" x14ac:dyDescent="0.25">
      <c r="A1929" s="8"/>
    </row>
    <row r="1930" spans="1:1" x14ac:dyDescent="0.25">
      <c r="A1930" s="8"/>
    </row>
    <row r="1931" spans="1:1" x14ac:dyDescent="0.25">
      <c r="A1931" s="8"/>
    </row>
    <row r="1932" spans="1:1" x14ac:dyDescent="0.25">
      <c r="A1932" s="8"/>
    </row>
    <row r="1933" spans="1:1" x14ac:dyDescent="0.25">
      <c r="A1933" s="8"/>
    </row>
    <row r="1934" spans="1:1" x14ac:dyDescent="0.25">
      <c r="A1934" s="8"/>
    </row>
    <row r="1935" spans="1:1" x14ac:dyDescent="0.25">
      <c r="A1935" s="8"/>
    </row>
    <row r="1936" spans="1:1" x14ac:dyDescent="0.25">
      <c r="A1936" s="8"/>
    </row>
    <row r="1937" spans="1:1" x14ac:dyDescent="0.25">
      <c r="A1937" s="8"/>
    </row>
    <row r="1938" spans="1:1" x14ac:dyDescent="0.25">
      <c r="A1938" s="8"/>
    </row>
    <row r="1939" spans="1:1" x14ac:dyDescent="0.25">
      <c r="A1939" s="8"/>
    </row>
    <row r="1940" spans="1:1" x14ac:dyDescent="0.25">
      <c r="A1940" s="8"/>
    </row>
    <row r="1941" spans="1:1" x14ac:dyDescent="0.25">
      <c r="A1941" s="8"/>
    </row>
    <row r="1942" spans="1:1" x14ac:dyDescent="0.25">
      <c r="A1942" s="8"/>
    </row>
    <row r="1943" spans="1:1" x14ac:dyDescent="0.25">
      <c r="A1943" s="8"/>
    </row>
    <row r="1944" spans="1:1" x14ac:dyDescent="0.25">
      <c r="A1944" s="8"/>
    </row>
    <row r="1945" spans="1:1" x14ac:dyDescent="0.25">
      <c r="A1945" s="8"/>
    </row>
    <row r="1946" spans="1:1" x14ac:dyDescent="0.25">
      <c r="A1946" s="8"/>
    </row>
    <row r="1947" spans="1:1" x14ac:dyDescent="0.25">
      <c r="A1947" s="8"/>
    </row>
    <row r="1948" spans="1:1" x14ac:dyDescent="0.25">
      <c r="A1948" s="8"/>
    </row>
    <row r="1949" spans="1:1" x14ac:dyDescent="0.25">
      <c r="A1949" s="8"/>
    </row>
    <row r="1950" spans="1:1" x14ac:dyDescent="0.25">
      <c r="A1950" s="8"/>
    </row>
    <row r="1951" spans="1:1" x14ac:dyDescent="0.25">
      <c r="A1951" s="8"/>
    </row>
    <row r="1952" spans="1:1" x14ac:dyDescent="0.25">
      <c r="A1952" s="8"/>
    </row>
    <row r="1953" spans="1:1" x14ac:dyDescent="0.25">
      <c r="A1953" s="8"/>
    </row>
    <row r="1954" spans="1:1" x14ac:dyDescent="0.25">
      <c r="A1954" s="8"/>
    </row>
    <row r="1955" spans="1:1" x14ac:dyDescent="0.25">
      <c r="A1955" s="8"/>
    </row>
    <row r="1956" spans="1:1" x14ac:dyDescent="0.25">
      <c r="A1956" s="8"/>
    </row>
    <row r="1957" spans="1:1" x14ac:dyDescent="0.25">
      <c r="A1957" s="8"/>
    </row>
    <row r="1958" spans="1:1" x14ac:dyDescent="0.25">
      <c r="A1958" s="8"/>
    </row>
    <row r="1959" spans="1:1" x14ac:dyDescent="0.25">
      <c r="A1959" s="8"/>
    </row>
    <row r="1960" spans="1:1" x14ac:dyDescent="0.25">
      <c r="A1960" s="8"/>
    </row>
    <row r="1961" spans="1:1" x14ac:dyDescent="0.25">
      <c r="A1961" s="8"/>
    </row>
    <row r="1962" spans="1:1" x14ac:dyDescent="0.25">
      <c r="A1962" s="8"/>
    </row>
    <row r="1963" spans="1:1" x14ac:dyDescent="0.25">
      <c r="A1963" s="8"/>
    </row>
    <row r="1964" spans="1:1" x14ac:dyDescent="0.25">
      <c r="A1964" s="8"/>
    </row>
    <row r="1965" spans="1:1" x14ac:dyDescent="0.25">
      <c r="A1965" s="8"/>
    </row>
    <row r="1966" spans="1:1" x14ac:dyDescent="0.25">
      <c r="A1966" s="8"/>
    </row>
    <row r="1967" spans="1:1" x14ac:dyDescent="0.25">
      <c r="A1967" s="8"/>
    </row>
    <row r="1968" spans="1:1" x14ac:dyDescent="0.25">
      <c r="A1968" s="8"/>
    </row>
    <row r="1969" spans="1:1" x14ac:dyDescent="0.25">
      <c r="A1969" s="8"/>
    </row>
    <row r="1970" spans="1:1" x14ac:dyDescent="0.25">
      <c r="A1970" s="8"/>
    </row>
    <row r="1971" spans="1:1" x14ac:dyDescent="0.25">
      <c r="A1971" s="8"/>
    </row>
    <row r="1972" spans="1:1" x14ac:dyDescent="0.25">
      <c r="A1972" s="8"/>
    </row>
    <row r="1973" spans="1:1" x14ac:dyDescent="0.25">
      <c r="A1973" s="8"/>
    </row>
    <row r="1974" spans="1:1" x14ac:dyDescent="0.25">
      <c r="A1974" s="8"/>
    </row>
    <row r="1975" spans="1:1" x14ac:dyDescent="0.25">
      <c r="A1975" s="8"/>
    </row>
    <row r="1976" spans="1:1" x14ac:dyDescent="0.25">
      <c r="A1976" s="8"/>
    </row>
    <row r="1977" spans="1:1" x14ac:dyDescent="0.25">
      <c r="A1977" s="8"/>
    </row>
    <row r="1978" spans="1:1" x14ac:dyDescent="0.25">
      <c r="A1978" s="8"/>
    </row>
    <row r="1979" spans="1:1" x14ac:dyDescent="0.25">
      <c r="A1979" s="8"/>
    </row>
    <row r="1980" spans="1:1" x14ac:dyDescent="0.25">
      <c r="A1980" s="8"/>
    </row>
    <row r="1981" spans="1:1" x14ac:dyDescent="0.25">
      <c r="A1981" s="8"/>
    </row>
    <row r="1982" spans="1:1" x14ac:dyDescent="0.25">
      <c r="A1982" s="8"/>
    </row>
    <row r="1983" spans="1:1" x14ac:dyDescent="0.25">
      <c r="A1983" s="8"/>
    </row>
    <row r="1984" spans="1:1" x14ac:dyDescent="0.25">
      <c r="A1984" s="8"/>
    </row>
    <row r="1985" spans="1:1" x14ac:dyDescent="0.25">
      <c r="A1985" s="8"/>
    </row>
    <row r="1986" spans="1:1" x14ac:dyDescent="0.25">
      <c r="A1986" s="8"/>
    </row>
    <row r="1987" spans="1:1" x14ac:dyDescent="0.25">
      <c r="A1987" s="8"/>
    </row>
    <row r="1988" spans="1:1" x14ac:dyDescent="0.25">
      <c r="A1988" s="8"/>
    </row>
    <row r="1989" spans="1:1" x14ac:dyDescent="0.25">
      <c r="A1989" s="8"/>
    </row>
    <row r="1990" spans="1:1" x14ac:dyDescent="0.25">
      <c r="A1990" s="8"/>
    </row>
    <row r="1991" spans="1:1" x14ac:dyDescent="0.25">
      <c r="A1991" s="8"/>
    </row>
    <row r="1992" spans="1:1" x14ac:dyDescent="0.25">
      <c r="A1992" s="8"/>
    </row>
    <row r="1993" spans="1:1" x14ac:dyDescent="0.25">
      <c r="A1993" s="8"/>
    </row>
    <row r="1994" spans="1:1" x14ac:dyDescent="0.25">
      <c r="A1994" s="8"/>
    </row>
    <row r="1995" spans="1:1" x14ac:dyDescent="0.25">
      <c r="A1995" s="8"/>
    </row>
    <row r="1996" spans="1:1" x14ac:dyDescent="0.25">
      <c r="A1996" s="8"/>
    </row>
    <row r="1997" spans="1:1" x14ac:dyDescent="0.25">
      <c r="A1997" s="8"/>
    </row>
    <row r="1998" spans="1:1" x14ac:dyDescent="0.25">
      <c r="A1998" s="8"/>
    </row>
    <row r="1999" spans="1:1" x14ac:dyDescent="0.25">
      <c r="A1999" s="8"/>
    </row>
    <row r="2000" spans="1:1" x14ac:dyDescent="0.25">
      <c r="A2000" s="8"/>
    </row>
    <row r="2001" spans="1:1" x14ac:dyDescent="0.25">
      <c r="A2001" s="8"/>
    </row>
    <row r="2002" spans="1:1" x14ac:dyDescent="0.25">
      <c r="A2002" s="8"/>
    </row>
    <row r="2003" spans="1:1" x14ac:dyDescent="0.25">
      <c r="A2003" s="8"/>
    </row>
    <row r="2004" spans="1:1" x14ac:dyDescent="0.25">
      <c r="A2004" s="8"/>
    </row>
    <row r="2005" spans="1:1" x14ac:dyDescent="0.25">
      <c r="A2005" s="8"/>
    </row>
    <row r="2006" spans="1:1" x14ac:dyDescent="0.25">
      <c r="A2006" s="8"/>
    </row>
    <row r="2007" spans="1:1" x14ac:dyDescent="0.25">
      <c r="A2007" s="8"/>
    </row>
    <row r="2008" spans="1:1" x14ac:dyDescent="0.25">
      <c r="A2008" s="8"/>
    </row>
    <row r="2009" spans="1:1" x14ac:dyDescent="0.25">
      <c r="A2009" s="8"/>
    </row>
    <row r="2010" spans="1:1" x14ac:dyDescent="0.25">
      <c r="A2010" s="8"/>
    </row>
    <row r="2011" spans="1:1" x14ac:dyDescent="0.25">
      <c r="A2011" s="8"/>
    </row>
    <row r="2012" spans="1:1" x14ac:dyDescent="0.25">
      <c r="A2012" s="8"/>
    </row>
    <row r="2013" spans="1:1" x14ac:dyDescent="0.25">
      <c r="A2013" s="8"/>
    </row>
    <row r="2014" spans="1:1" x14ac:dyDescent="0.25">
      <c r="A2014" s="8"/>
    </row>
    <row r="2015" spans="1:1" x14ac:dyDescent="0.25">
      <c r="A2015" s="8"/>
    </row>
    <row r="2016" spans="1:1" x14ac:dyDescent="0.25">
      <c r="A2016" s="8"/>
    </row>
    <row r="2017" spans="1:1" x14ac:dyDescent="0.25">
      <c r="A2017" s="8"/>
    </row>
    <row r="2018" spans="1:1" x14ac:dyDescent="0.25">
      <c r="A2018" s="8"/>
    </row>
    <row r="2019" spans="1:1" x14ac:dyDescent="0.25">
      <c r="A2019" s="8"/>
    </row>
    <row r="2020" spans="1:1" x14ac:dyDescent="0.25">
      <c r="A2020" s="8"/>
    </row>
    <row r="2021" spans="1:1" x14ac:dyDescent="0.25">
      <c r="A2021" s="8"/>
    </row>
    <row r="2022" spans="1:1" x14ac:dyDescent="0.25">
      <c r="A2022" s="8"/>
    </row>
    <row r="2023" spans="1:1" x14ac:dyDescent="0.25">
      <c r="A2023" s="8"/>
    </row>
    <row r="2024" spans="1:1" x14ac:dyDescent="0.25">
      <c r="A2024" s="8"/>
    </row>
    <row r="2025" spans="1:1" x14ac:dyDescent="0.25">
      <c r="A2025" s="8"/>
    </row>
    <row r="2026" spans="1:1" x14ac:dyDescent="0.25">
      <c r="A2026" s="8"/>
    </row>
    <row r="2027" spans="1:1" x14ac:dyDescent="0.25">
      <c r="A2027" s="8"/>
    </row>
    <row r="2028" spans="1:1" x14ac:dyDescent="0.25">
      <c r="A2028" s="8"/>
    </row>
    <row r="2029" spans="1:1" x14ac:dyDescent="0.25">
      <c r="A2029" s="8"/>
    </row>
    <row r="2030" spans="1:1" x14ac:dyDescent="0.25">
      <c r="A2030" s="8"/>
    </row>
    <row r="2031" spans="1:1" x14ac:dyDescent="0.25">
      <c r="A2031" s="8"/>
    </row>
    <row r="2032" spans="1:1" x14ac:dyDescent="0.25">
      <c r="A2032" s="8"/>
    </row>
    <row r="2033" spans="1:1" x14ac:dyDescent="0.25">
      <c r="A2033" s="8"/>
    </row>
    <row r="2034" spans="1:1" x14ac:dyDescent="0.25">
      <c r="A2034" s="8"/>
    </row>
    <row r="2035" spans="1:1" x14ac:dyDescent="0.25">
      <c r="A2035" s="8"/>
    </row>
    <row r="2036" spans="1:1" x14ac:dyDescent="0.25">
      <c r="A2036" s="8"/>
    </row>
    <row r="2037" spans="1:1" x14ac:dyDescent="0.25">
      <c r="A2037" s="8"/>
    </row>
    <row r="2038" spans="1:1" x14ac:dyDescent="0.25">
      <c r="A2038" s="8"/>
    </row>
    <row r="2039" spans="1:1" x14ac:dyDescent="0.25">
      <c r="A2039" s="8"/>
    </row>
    <row r="2040" spans="1:1" x14ac:dyDescent="0.25">
      <c r="A2040" s="8"/>
    </row>
    <row r="2041" spans="1:1" x14ac:dyDescent="0.25">
      <c r="A2041" s="8"/>
    </row>
    <row r="2042" spans="1:1" x14ac:dyDescent="0.25">
      <c r="A2042" s="8"/>
    </row>
    <row r="2043" spans="1:1" x14ac:dyDescent="0.25">
      <c r="A2043" s="8"/>
    </row>
    <row r="2044" spans="1:1" x14ac:dyDescent="0.25">
      <c r="A2044" s="8"/>
    </row>
    <row r="2045" spans="1:1" x14ac:dyDescent="0.25">
      <c r="A2045" s="8"/>
    </row>
    <row r="2046" spans="1:1" x14ac:dyDescent="0.25">
      <c r="A2046" s="8"/>
    </row>
    <row r="2047" spans="1:1" x14ac:dyDescent="0.25">
      <c r="A2047" s="8"/>
    </row>
    <row r="2048" spans="1:1" x14ac:dyDescent="0.25">
      <c r="A2048" s="8"/>
    </row>
    <row r="2049" spans="1:1" x14ac:dyDescent="0.25">
      <c r="A2049" s="8"/>
    </row>
    <row r="2050" spans="1:1" x14ac:dyDescent="0.25">
      <c r="A2050" s="8"/>
    </row>
    <row r="2051" spans="1:1" x14ac:dyDescent="0.25">
      <c r="A2051" s="8"/>
    </row>
    <row r="2052" spans="1:1" x14ac:dyDescent="0.25">
      <c r="A2052" s="8"/>
    </row>
    <row r="2053" spans="1:1" x14ac:dyDescent="0.25">
      <c r="A2053" s="8"/>
    </row>
    <row r="2054" spans="1:1" x14ac:dyDescent="0.25">
      <c r="A2054" s="8"/>
    </row>
    <row r="2055" spans="1:1" x14ac:dyDescent="0.25">
      <c r="A2055" s="8"/>
    </row>
    <row r="2056" spans="1:1" x14ac:dyDescent="0.25">
      <c r="A2056" s="8"/>
    </row>
    <row r="2057" spans="1:1" x14ac:dyDescent="0.25">
      <c r="A2057" s="8"/>
    </row>
    <row r="2058" spans="1:1" x14ac:dyDescent="0.25">
      <c r="A2058" s="8"/>
    </row>
    <row r="2059" spans="1:1" x14ac:dyDescent="0.25">
      <c r="A2059" s="8"/>
    </row>
    <row r="2060" spans="1:1" x14ac:dyDescent="0.25">
      <c r="A2060" s="8"/>
    </row>
    <row r="2061" spans="1:1" x14ac:dyDescent="0.25">
      <c r="A2061" s="8"/>
    </row>
    <row r="2062" spans="1:1" x14ac:dyDescent="0.25">
      <c r="A2062" s="8"/>
    </row>
    <row r="2063" spans="1:1" x14ac:dyDescent="0.25">
      <c r="A2063" s="8"/>
    </row>
    <row r="2064" spans="1:1" x14ac:dyDescent="0.25">
      <c r="A2064" s="8"/>
    </row>
    <row r="2065" spans="1:1" x14ac:dyDescent="0.25">
      <c r="A2065" s="8"/>
    </row>
    <row r="2066" spans="1:1" x14ac:dyDescent="0.25">
      <c r="A2066" s="8"/>
    </row>
    <row r="2067" spans="1:1" x14ac:dyDescent="0.25">
      <c r="A2067" s="8"/>
    </row>
    <row r="2068" spans="1:1" x14ac:dyDescent="0.25">
      <c r="A2068" s="8"/>
    </row>
    <row r="2069" spans="1:1" x14ac:dyDescent="0.25">
      <c r="A2069" s="8"/>
    </row>
    <row r="2070" spans="1:1" x14ac:dyDescent="0.25">
      <c r="A2070" s="8"/>
    </row>
    <row r="2071" spans="1:1" x14ac:dyDescent="0.25">
      <c r="A2071" s="8"/>
    </row>
    <row r="2072" spans="1:1" x14ac:dyDescent="0.25">
      <c r="A2072" s="8"/>
    </row>
    <row r="2073" spans="1:1" x14ac:dyDescent="0.25">
      <c r="A2073" s="8"/>
    </row>
    <row r="2074" spans="1:1" x14ac:dyDescent="0.25">
      <c r="A2074" s="8"/>
    </row>
    <row r="2075" spans="1:1" x14ac:dyDescent="0.25">
      <c r="A2075" s="8"/>
    </row>
    <row r="2076" spans="1:1" x14ac:dyDescent="0.25">
      <c r="A2076" s="8"/>
    </row>
    <row r="2077" spans="1:1" x14ac:dyDescent="0.25">
      <c r="A2077" s="8"/>
    </row>
    <row r="2078" spans="1:1" x14ac:dyDescent="0.25">
      <c r="A2078" s="8"/>
    </row>
    <row r="2079" spans="1:1" x14ac:dyDescent="0.25">
      <c r="A2079" s="8"/>
    </row>
    <row r="2080" spans="1:1" x14ac:dyDescent="0.25">
      <c r="A2080" s="8"/>
    </row>
    <row r="2081" spans="1:1" x14ac:dyDescent="0.25">
      <c r="A2081" s="8"/>
    </row>
    <row r="2082" spans="1:1" x14ac:dyDescent="0.25">
      <c r="A2082" s="8"/>
    </row>
    <row r="2083" spans="1:1" x14ac:dyDescent="0.25">
      <c r="A2083" s="8"/>
    </row>
    <row r="2084" spans="1:1" x14ac:dyDescent="0.25">
      <c r="A2084" s="8"/>
    </row>
    <row r="2085" spans="1:1" x14ac:dyDescent="0.25">
      <c r="A2085" s="8"/>
    </row>
    <row r="2086" spans="1:1" x14ac:dyDescent="0.25">
      <c r="A2086" s="8"/>
    </row>
    <row r="2087" spans="1:1" x14ac:dyDescent="0.25">
      <c r="A2087" s="8"/>
    </row>
    <row r="2088" spans="1:1" x14ac:dyDescent="0.25">
      <c r="A2088" s="8"/>
    </row>
    <row r="2089" spans="1:1" x14ac:dyDescent="0.25">
      <c r="A2089" s="8"/>
    </row>
    <row r="2090" spans="1:1" x14ac:dyDescent="0.25">
      <c r="A2090" s="8"/>
    </row>
    <row r="2091" spans="1:1" x14ac:dyDescent="0.25">
      <c r="A2091" s="8"/>
    </row>
    <row r="2092" spans="1:1" x14ac:dyDescent="0.25">
      <c r="A2092" s="8"/>
    </row>
    <row r="2093" spans="1:1" x14ac:dyDescent="0.25">
      <c r="A2093" s="8"/>
    </row>
    <row r="2094" spans="1:1" x14ac:dyDescent="0.25">
      <c r="A2094" s="8"/>
    </row>
    <row r="2095" spans="1:1" x14ac:dyDescent="0.25">
      <c r="A2095" s="8"/>
    </row>
    <row r="2096" spans="1:1" x14ac:dyDescent="0.25">
      <c r="A2096" s="8"/>
    </row>
    <row r="2097" spans="1:1" x14ac:dyDescent="0.25">
      <c r="A2097" s="8"/>
    </row>
    <row r="2098" spans="1:1" x14ac:dyDescent="0.25">
      <c r="A2098" s="8"/>
    </row>
    <row r="2099" spans="1:1" x14ac:dyDescent="0.25">
      <c r="A2099" s="8"/>
    </row>
    <row r="2100" spans="1:1" x14ac:dyDescent="0.25">
      <c r="A2100" s="8"/>
    </row>
    <row r="2101" spans="1:1" x14ac:dyDescent="0.25">
      <c r="A2101" s="8"/>
    </row>
    <row r="2102" spans="1:1" x14ac:dyDescent="0.25">
      <c r="A2102" s="8"/>
    </row>
    <row r="2103" spans="1:1" x14ac:dyDescent="0.25">
      <c r="A2103" s="8"/>
    </row>
    <row r="2104" spans="1:1" x14ac:dyDescent="0.25">
      <c r="A2104" s="8"/>
    </row>
    <row r="2105" spans="1:1" x14ac:dyDescent="0.25">
      <c r="A2105" s="8"/>
    </row>
    <row r="2106" spans="1:1" x14ac:dyDescent="0.25">
      <c r="A2106" s="8"/>
    </row>
    <row r="2107" spans="1:1" x14ac:dyDescent="0.25">
      <c r="A2107" s="8"/>
    </row>
    <row r="2108" spans="1:1" x14ac:dyDescent="0.25">
      <c r="A2108" s="8"/>
    </row>
    <row r="2109" spans="1:1" x14ac:dyDescent="0.25">
      <c r="A2109" s="8"/>
    </row>
    <row r="2110" spans="1:1" x14ac:dyDescent="0.25">
      <c r="A2110" s="8"/>
    </row>
    <row r="2111" spans="1:1" x14ac:dyDescent="0.25">
      <c r="A2111" s="8"/>
    </row>
    <row r="2112" spans="1:1" x14ac:dyDescent="0.25">
      <c r="A2112" s="8"/>
    </row>
    <row r="2113" spans="1:1" x14ac:dyDescent="0.25">
      <c r="A2113" s="8"/>
    </row>
    <row r="2114" spans="1:1" x14ac:dyDescent="0.25">
      <c r="A2114" s="8"/>
    </row>
    <row r="2115" spans="1:1" x14ac:dyDescent="0.25">
      <c r="A2115" s="8"/>
    </row>
    <row r="2116" spans="1:1" x14ac:dyDescent="0.25">
      <c r="A2116" s="8"/>
    </row>
    <row r="2117" spans="1:1" x14ac:dyDescent="0.25">
      <c r="A2117" s="8"/>
    </row>
    <row r="2118" spans="1:1" x14ac:dyDescent="0.25">
      <c r="A2118" s="8"/>
    </row>
    <row r="2119" spans="1:1" x14ac:dyDescent="0.25">
      <c r="A2119" s="8"/>
    </row>
    <row r="2120" spans="1:1" x14ac:dyDescent="0.25">
      <c r="A2120" s="8"/>
    </row>
    <row r="2121" spans="1:1" x14ac:dyDescent="0.25">
      <c r="A2121" s="8"/>
    </row>
    <row r="2122" spans="1:1" x14ac:dyDescent="0.25">
      <c r="A2122" s="8"/>
    </row>
    <row r="2123" spans="1:1" x14ac:dyDescent="0.25">
      <c r="A2123" s="8"/>
    </row>
    <row r="2124" spans="1:1" x14ac:dyDescent="0.25">
      <c r="A2124" s="8"/>
    </row>
    <row r="2125" spans="1:1" x14ac:dyDescent="0.25">
      <c r="A2125" s="8"/>
    </row>
    <row r="2126" spans="1:1" x14ac:dyDescent="0.25">
      <c r="A2126" s="8"/>
    </row>
    <row r="2127" spans="1:1" x14ac:dyDescent="0.25">
      <c r="A2127" s="8"/>
    </row>
    <row r="2128" spans="1:1" x14ac:dyDescent="0.25">
      <c r="A2128" s="8"/>
    </row>
    <row r="2129" spans="1:1" x14ac:dyDescent="0.25">
      <c r="A2129" s="8"/>
    </row>
    <row r="2130" spans="1:1" x14ac:dyDescent="0.25">
      <c r="A2130" s="8"/>
    </row>
    <row r="2131" spans="1:1" x14ac:dyDescent="0.25">
      <c r="A2131" s="8"/>
    </row>
    <row r="2132" spans="1:1" x14ac:dyDescent="0.25">
      <c r="A2132" s="8"/>
    </row>
    <row r="2133" spans="1:1" x14ac:dyDescent="0.25">
      <c r="A2133" s="8"/>
    </row>
    <row r="2134" spans="1:1" x14ac:dyDescent="0.25">
      <c r="A2134" s="8"/>
    </row>
    <row r="2135" spans="1:1" x14ac:dyDescent="0.25">
      <c r="A2135" s="8"/>
    </row>
    <row r="2136" spans="1:1" x14ac:dyDescent="0.25">
      <c r="A2136" s="8"/>
    </row>
    <row r="2137" spans="1:1" x14ac:dyDescent="0.25">
      <c r="A2137" s="8"/>
    </row>
    <row r="2138" spans="1:1" x14ac:dyDescent="0.25">
      <c r="A2138" s="8"/>
    </row>
    <row r="2139" spans="1:1" x14ac:dyDescent="0.25">
      <c r="A2139" s="8"/>
    </row>
    <row r="2140" spans="1:1" x14ac:dyDescent="0.25">
      <c r="A2140" s="8"/>
    </row>
    <row r="2141" spans="1:1" x14ac:dyDescent="0.25">
      <c r="A2141" s="8"/>
    </row>
    <row r="2142" spans="1:1" x14ac:dyDescent="0.25">
      <c r="A2142" s="8"/>
    </row>
    <row r="2143" spans="1:1" x14ac:dyDescent="0.25">
      <c r="A2143" s="8"/>
    </row>
    <row r="2144" spans="1:1" x14ac:dyDescent="0.25">
      <c r="A2144" s="8"/>
    </row>
    <row r="2145" spans="1:1" x14ac:dyDescent="0.25">
      <c r="A2145" s="8"/>
    </row>
    <row r="2146" spans="1:1" x14ac:dyDescent="0.25">
      <c r="A2146" s="8"/>
    </row>
    <row r="2147" spans="1:1" x14ac:dyDescent="0.25">
      <c r="A2147" s="8"/>
    </row>
    <row r="2148" spans="1:1" x14ac:dyDescent="0.25">
      <c r="A2148" s="8"/>
    </row>
    <row r="2149" spans="1:1" x14ac:dyDescent="0.25">
      <c r="A2149" s="8"/>
    </row>
    <row r="2150" spans="1:1" x14ac:dyDescent="0.25">
      <c r="A2150" s="8"/>
    </row>
    <row r="2151" spans="1:1" x14ac:dyDescent="0.25">
      <c r="A2151" s="8"/>
    </row>
    <row r="2152" spans="1:1" x14ac:dyDescent="0.25">
      <c r="A2152" s="8"/>
    </row>
    <row r="2153" spans="1:1" x14ac:dyDescent="0.25">
      <c r="A2153" s="8"/>
    </row>
    <row r="2154" spans="1:1" x14ac:dyDescent="0.25">
      <c r="A2154" s="8"/>
    </row>
    <row r="2155" spans="1:1" x14ac:dyDescent="0.25">
      <c r="A2155" s="8"/>
    </row>
    <row r="2156" spans="1:1" x14ac:dyDescent="0.25">
      <c r="A2156" s="8"/>
    </row>
    <row r="2157" spans="1:1" x14ac:dyDescent="0.25">
      <c r="A2157" s="8"/>
    </row>
    <row r="2158" spans="1:1" x14ac:dyDescent="0.25">
      <c r="A2158" s="8"/>
    </row>
    <row r="2159" spans="1:1" x14ac:dyDescent="0.25">
      <c r="A2159" s="8"/>
    </row>
    <row r="2160" spans="1:1" x14ac:dyDescent="0.25">
      <c r="A2160" s="8"/>
    </row>
    <row r="2161" spans="1:1" x14ac:dyDescent="0.25">
      <c r="A2161" s="8"/>
    </row>
    <row r="2162" spans="1:1" x14ac:dyDescent="0.25">
      <c r="A2162" s="8"/>
    </row>
    <row r="2163" spans="1:1" x14ac:dyDescent="0.25">
      <c r="A2163" s="8"/>
    </row>
    <row r="2164" spans="1:1" x14ac:dyDescent="0.25">
      <c r="A2164" s="8"/>
    </row>
    <row r="2165" spans="1:1" x14ac:dyDescent="0.25">
      <c r="A2165" s="8"/>
    </row>
    <row r="2166" spans="1:1" x14ac:dyDescent="0.25">
      <c r="A2166" s="8"/>
    </row>
    <row r="2167" spans="1:1" x14ac:dyDescent="0.25">
      <c r="A2167" s="8"/>
    </row>
    <row r="2168" spans="1:1" x14ac:dyDescent="0.25">
      <c r="A2168" s="8"/>
    </row>
    <row r="2169" spans="1:1" x14ac:dyDescent="0.25">
      <c r="A2169" s="8"/>
    </row>
    <row r="2170" spans="1:1" x14ac:dyDescent="0.25">
      <c r="A2170" s="8"/>
    </row>
    <row r="2171" spans="1:1" x14ac:dyDescent="0.25">
      <c r="A2171" s="8"/>
    </row>
    <row r="2172" spans="1:1" x14ac:dyDescent="0.25">
      <c r="A2172" s="8"/>
    </row>
    <row r="2173" spans="1:1" x14ac:dyDescent="0.25">
      <c r="A2173" s="8"/>
    </row>
    <row r="2174" spans="1:1" x14ac:dyDescent="0.25">
      <c r="A2174" s="8"/>
    </row>
    <row r="2175" spans="1:1" x14ac:dyDescent="0.25">
      <c r="A2175" s="8"/>
    </row>
    <row r="2176" spans="1:1" x14ac:dyDescent="0.25">
      <c r="A2176" s="8"/>
    </row>
    <row r="2177" spans="1:1" x14ac:dyDescent="0.25">
      <c r="A2177" s="8"/>
    </row>
    <row r="2178" spans="1:1" x14ac:dyDescent="0.25">
      <c r="A2178" s="8"/>
    </row>
    <row r="2179" spans="1:1" x14ac:dyDescent="0.25">
      <c r="A2179" s="8"/>
    </row>
    <row r="2180" spans="1:1" x14ac:dyDescent="0.25">
      <c r="A2180" s="8"/>
    </row>
    <row r="2181" spans="1:1" x14ac:dyDescent="0.25">
      <c r="A2181" s="8"/>
    </row>
    <row r="2182" spans="1:1" x14ac:dyDescent="0.25">
      <c r="A2182" s="8"/>
    </row>
    <row r="2183" spans="1:1" x14ac:dyDescent="0.25">
      <c r="A2183" s="8"/>
    </row>
    <row r="2184" spans="1:1" x14ac:dyDescent="0.25">
      <c r="A2184" s="8"/>
    </row>
    <row r="2185" spans="1:1" x14ac:dyDescent="0.25">
      <c r="A2185" s="8"/>
    </row>
    <row r="2186" spans="1:1" x14ac:dyDescent="0.25">
      <c r="A2186" s="8"/>
    </row>
    <row r="2187" spans="1:1" x14ac:dyDescent="0.25">
      <c r="A2187" s="8"/>
    </row>
    <row r="2188" spans="1:1" x14ac:dyDescent="0.25">
      <c r="A2188" s="8"/>
    </row>
    <row r="2189" spans="1:1" x14ac:dyDescent="0.25">
      <c r="A2189" s="8"/>
    </row>
    <row r="2190" spans="1:1" x14ac:dyDescent="0.25">
      <c r="A2190" s="8"/>
    </row>
    <row r="2191" spans="1:1" x14ac:dyDescent="0.25">
      <c r="A2191" s="8"/>
    </row>
    <row r="2192" spans="1:1" x14ac:dyDescent="0.25">
      <c r="A2192" s="8"/>
    </row>
    <row r="2193" spans="1:1" x14ac:dyDescent="0.25">
      <c r="A2193" s="8"/>
    </row>
    <row r="2194" spans="1:1" x14ac:dyDescent="0.25">
      <c r="A2194" s="8"/>
    </row>
    <row r="2195" spans="1:1" x14ac:dyDescent="0.25">
      <c r="A2195" s="8"/>
    </row>
    <row r="2196" spans="1:1" x14ac:dyDescent="0.25">
      <c r="A2196" s="8"/>
    </row>
    <row r="2197" spans="1:1" x14ac:dyDescent="0.25">
      <c r="A2197" s="8"/>
    </row>
    <row r="2198" spans="1:1" x14ac:dyDescent="0.25">
      <c r="A2198" s="8"/>
    </row>
    <row r="2199" spans="1:1" x14ac:dyDescent="0.25">
      <c r="A2199" s="8"/>
    </row>
    <row r="2200" spans="1:1" x14ac:dyDescent="0.25">
      <c r="A2200" s="8"/>
    </row>
    <row r="2201" spans="1:1" x14ac:dyDescent="0.25">
      <c r="A2201" s="8"/>
    </row>
    <row r="2202" spans="1:1" x14ac:dyDescent="0.25">
      <c r="A2202" s="8"/>
    </row>
    <row r="2203" spans="1:1" x14ac:dyDescent="0.25">
      <c r="A2203" s="8"/>
    </row>
    <row r="2204" spans="1:1" x14ac:dyDescent="0.25">
      <c r="A2204" s="8"/>
    </row>
    <row r="2205" spans="1:1" x14ac:dyDescent="0.25">
      <c r="A2205" s="8"/>
    </row>
    <row r="2206" spans="1:1" x14ac:dyDescent="0.25">
      <c r="A2206" s="8"/>
    </row>
    <row r="2207" spans="1:1" x14ac:dyDescent="0.25">
      <c r="A2207" s="8"/>
    </row>
    <row r="2208" spans="1:1" x14ac:dyDescent="0.25">
      <c r="A2208" s="8"/>
    </row>
    <row r="2209" spans="1:1" x14ac:dyDescent="0.25">
      <c r="A2209" s="8"/>
    </row>
    <row r="2210" spans="1:1" x14ac:dyDescent="0.25">
      <c r="A2210" s="8"/>
    </row>
    <row r="2211" spans="1:1" x14ac:dyDescent="0.25">
      <c r="A2211" s="8"/>
    </row>
    <row r="2212" spans="1:1" x14ac:dyDescent="0.25">
      <c r="A2212" s="8"/>
    </row>
    <row r="2213" spans="1:1" x14ac:dyDescent="0.25">
      <c r="A2213" s="8"/>
    </row>
    <row r="2214" spans="1:1" x14ac:dyDescent="0.25">
      <c r="A2214" s="8"/>
    </row>
    <row r="2215" spans="1:1" x14ac:dyDescent="0.25">
      <c r="A2215" s="8"/>
    </row>
    <row r="2216" spans="1:1" x14ac:dyDescent="0.25">
      <c r="A2216" s="8"/>
    </row>
    <row r="2217" spans="1:1" x14ac:dyDescent="0.25">
      <c r="A2217" s="8"/>
    </row>
    <row r="2218" spans="1:1" x14ac:dyDescent="0.25">
      <c r="A2218" s="8"/>
    </row>
    <row r="2219" spans="1:1" x14ac:dyDescent="0.25">
      <c r="A2219" s="8"/>
    </row>
    <row r="2220" spans="1:1" x14ac:dyDescent="0.25">
      <c r="A2220" s="8"/>
    </row>
    <row r="2221" spans="1:1" x14ac:dyDescent="0.25">
      <c r="A2221" s="8"/>
    </row>
    <row r="2222" spans="1:1" x14ac:dyDescent="0.25">
      <c r="A2222" s="8"/>
    </row>
    <row r="2223" spans="1:1" x14ac:dyDescent="0.25">
      <c r="A2223" s="8"/>
    </row>
    <row r="2224" spans="1:1" x14ac:dyDescent="0.25">
      <c r="A2224" s="8"/>
    </row>
    <row r="2225" spans="1:1" x14ac:dyDescent="0.25">
      <c r="A2225" s="8"/>
    </row>
    <row r="2226" spans="1:1" x14ac:dyDescent="0.25">
      <c r="A2226" s="8"/>
    </row>
    <row r="2227" spans="1:1" x14ac:dyDescent="0.25">
      <c r="A2227" s="8"/>
    </row>
    <row r="2228" spans="1:1" x14ac:dyDescent="0.25">
      <c r="A2228" s="8"/>
    </row>
    <row r="2229" spans="1:1" x14ac:dyDescent="0.25">
      <c r="A2229" s="8"/>
    </row>
    <row r="2230" spans="1:1" x14ac:dyDescent="0.25">
      <c r="A2230" s="8"/>
    </row>
    <row r="2231" spans="1:1" x14ac:dyDescent="0.25">
      <c r="A2231" s="8"/>
    </row>
    <row r="2232" spans="1:1" x14ac:dyDescent="0.25">
      <c r="A2232" s="8"/>
    </row>
    <row r="2233" spans="1:1" x14ac:dyDescent="0.25">
      <c r="A2233" s="8"/>
    </row>
    <row r="2234" spans="1:1" x14ac:dyDescent="0.25">
      <c r="A2234" s="8"/>
    </row>
    <row r="2235" spans="1:1" x14ac:dyDescent="0.25">
      <c r="A2235" s="8"/>
    </row>
    <row r="2236" spans="1:1" x14ac:dyDescent="0.25">
      <c r="A2236" s="8"/>
    </row>
    <row r="2237" spans="1:1" x14ac:dyDescent="0.25">
      <c r="A2237" s="8"/>
    </row>
    <row r="2238" spans="1:1" x14ac:dyDescent="0.25">
      <c r="A2238" s="8"/>
    </row>
    <row r="2239" spans="1:1" x14ac:dyDescent="0.25">
      <c r="A2239" s="8"/>
    </row>
    <row r="2240" spans="1:1" x14ac:dyDescent="0.25">
      <c r="A2240" s="8"/>
    </row>
    <row r="2241" spans="1:1" x14ac:dyDescent="0.25">
      <c r="A2241" s="8"/>
    </row>
    <row r="2242" spans="1:1" x14ac:dyDescent="0.25">
      <c r="A2242" s="8"/>
    </row>
    <row r="2243" spans="1:1" x14ac:dyDescent="0.25">
      <c r="A2243" s="8"/>
    </row>
    <row r="2244" spans="1:1" x14ac:dyDescent="0.25">
      <c r="A2244" s="8"/>
    </row>
    <row r="2245" spans="1:1" x14ac:dyDescent="0.25">
      <c r="A2245" s="8"/>
    </row>
    <row r="2246" spans="1:1" x14ac:dyDescent="0.25">
      <c r="A2246" s="8"/>
    </row>
    <row r="2247" spans="1:1" x14ac:dyDescent="0.25">
      <c r="A2247" s="8"/>
    </row>
    <row r="2248" spans="1:1" x14ac:dyDescent="0.25">
      <c r="A2248" s="8"/>
    </row>
    <row r="2249" spans="1:1" x14ac:dyDescent="0.25">
      <c r="A2249" s="8"/>
    </row>
    <row r="2250" spans="1:1" x14ac:dyDescent="0.25">
      <c r="A2250" s="8"/>
    </row>
    <row r="2251" spans="1:1" x14ac:dyDescent="0.25">
      <c r="A2251" s="8"/>
    </row>
    <row r="2252" spans="1:1" x14ac:dyDescent="0.25">
      <c r="A2252" s="8"/>
    </row>
    <row r="2253" spans="1:1" x14ac:dyDescent="0.25">
      <c r="A2253" s="8"/>
    </row>
    <row r="2254" spans="1:1" x14ac:dyDescent="0.25">
      <c r="A2254" s="8"/>
    </row>
    <row r="2255" spans="1:1" x14ac:dyDescent="0.25">
      <c r="A2255" s="8"/>
    </row>
    <row r="2256" spans="1:1" x14ac:dyDescent="0.25">
      <c r="A2256" s="8"/>
    </row>
    <row r="2257" spans="1:1" x14ac:dyDescent="0.25">
      <c r="A2257" s="8"/>
    </row>
    <row r="2258" spans="1:1" x14ac:dyDescent="0.25">
      <c r="A2258" s="8"/>
    </row>
    <row r="2259" spans="1:1" x14ac:dyDescent="0.25">
      <c r="A2259" s="8"/>
    </row>
    <row r="2260" spans="1:1" x14ac:dyDescent="0.25">
      <c r="A2260" s="8"/>
    </row>
    <row r="2261" spans="1:1" x14ac:dyDescent="0.25">
      <c r="A2261" s="8"/>
    </row>
    <row r="2262" spans="1:1" x14ac:dyDescent="0.25">
      <c r="A2262" s="8"/>
    </row>
    <row r="2263" spans="1:1" x14ac:dyDescent="0.25">
      <c r="A2263" s="8"/>
    </row>
    <row r="2264" spans="1:1" x14ac:dyDescent="0.25">
      <c r="A2264" s="8"/>
    </row>
    <row r="2265" spans="1:1" x14ac:dyDescent="0.25">
      <c r="A2265" s="8"/>
    </row>
    <row r="2266" spans="1:1" x14ac:dyDescent="0.25">
      <c r="A2266" s="8"/>
    </row>
    <row r="2267" spans="1:1" x14ac:dyDescent="0.25">
      <c r="A2267" s="8"/>
    </row>
    <row r="2268" spans="1:1" x14ac:dyDescent="0.25">
      <c r="A2268" s="8"/>
    </row>
    <row r="2269" spans="1:1" x14ac:dyDescent="0.25">
      <c r="A2269" s="8"/>
    </row>
    <row r="2270" spans="1:1" x14ac:dyDescent="0.25">
      <c r="A2270" s="8"/>
    </row>
    <row r="2271" spans="1:1" x14ac:dyDescent="0.25">
      <c r="A2271" s="8"/>
    </row>
    <row r="2272" spans="1:1" x14ac:dyDescent="0.25">
      <c r="A2272" s="8"/>
    </row>
    <row r="2273" spans="1:1" x14ac:dyDescent="0.25">
      <c r="A2273" s="8"/>
    </row>
    <row r="2274" spans="1:1" x14ac:dyDescent="0.25">
      <c r="A2274" s="8"/>
    </row>
    <row r="2275" spans="1:1" x14ac:dyDescent="0.25">
      <c r="A2275" s="8"/>
    </row>
    <row r="2276" spans="1:1" x14ac:dyDescent="0.25">
      <c r="A2276" s="8"/>
    </row>
    <row r="2277" spans="1:1" x14ac:dyDescent="0.25">
      <c r="A2277" s="8"/>
    </row>
    <row r="2278" spans="1:1" x14ac:dyDescent="0.25">
      <c r="A2278" s="8"/>
    </row>
    <row r="2279" spans="1:1" x14ac:dyDescent="0.25">
      <c r="A2279" s="8"/>
    </row>
    <row r="2280" spans="1:1" x14ac:dyDescent="0.25">
      <c r="A2280" s="8"/>
    </row>
    <row r="2281" spans="1:1" x14ac:dyDescent="0.25">
      <c r="A2281" s="8"/>
    </row>
    <row r="2282" spans="1:1" x14ac:dyDescent="0.25">
      <c r="A2282" s="8"/>
    </row>
    <row r="2283" spans="1:1" x14ac:dyDescent="0.25">
      <c r="A2283" s="8"/>
    </row>
    <row r="2284" spans="1:1" x14ac:dyDescent="0.25">
      <c r="A2284" s="8"/>
    </row>
    <row r="2285" spans="1:1" x14ac:dyDescent="0.25">
      <c r="A2285" s="8"/>
    </row>
    <row r="2286" spans="1:1" x14ac:dyDescent="0.25">
      <c r="A2286" s="8"/>
    </row>
    <row r="2287" spans="1:1" x14ac:dyDescent="0.25">
      <c r="A2287" s="8"/>
    </row>
    <row r="2288" spans="1:1" x14ac:dyDescent="0.25">
      <c r="A2288" s="8"/>
    </row>
    <row r="2289" spans="1:1" x14ac:dyDescent="0.25">
      <c r="A2289" s="8"/>
    </row>
    <row r="2290" spans="1:1" x14ac:dyDescent="0.25">
      <c r="A2290" s="8"/>
    </row>
    <row r="2291" spans="1:1" x14ac:dyDescent="0.25">
      <c r="A2291" s="8"/>
    </row>
    <row r="2292" spans="1:1" x14ac:dyDescent="0.25">
      <c r="A2292" s="8"/>
    </row>
    <row r="2293" spans="1:1" x14ac:dyDescent="0.25">
      <c r="A2293" s="8"/>
    </row>
    <row r="2294" spans="1:1" x14ac:dyDescent="0.25">
      <c r="A2294" s="8"/>
    </row>
    <row r="2295" spans="1:1" x14ac:dyDescent="0.25">
      <c r="A2295" s="8"/>
    </row>
    <row r="2296" spans="1:1" x14ac:dyDescent="0.25">
      <c r="A2296" s="8"/>
    </row>
    <row r="2297" spans="1:1" x14ac:dyDescent="0.25">
      <c r="A2297" s="8"/>
    </row>
    <row r="2298" spans="1:1" x14ac:dyDescent="0.25">
      <c r="A2298" s="8"/>
    </row>
    <row r="2299" spans="1:1" x14ac:dyDescent="0.25">
      <c r="A2299" s="8"/>
    </row>
    <row r="2300" spans="1:1" x14ac:dyDescent="0.25">
      <c r="A2300" s="8"/>
    </row>
    <row r="2301" spans="1:1" x14ac:dyDescent="0.25">
      <c r="A2301" s="8"/>
    </row>
    <row r="2302" spans="1:1" x14ac:dyDescent="0.25">
      <c r="A2302" s="8"/>
    </row>
    <row r="2303" spans="1:1" x14ac:dyDescent="0.25">
      <c r="A2303" s="8"/>
    </row>
    <row r="2304" spans="1:1" x14ac:dyDescent="0.25">
      <c r="A2304" s="8"/>
    </row>
    <row r="2305" spans="1:1" x14ac:dyDescent="0.25">
      <c r="A2305" s="8"/>
    </row>
    <row r="2306" spans="1:1" x14ac:dyDescent="0.25">
      <c r="A2306" s="8"/>
    </row>
    <row r="2307" spans="1:1" x14ac:dyDescent="0.25">
      <c r="A2307" s="8"/>
    </row>
    <row r="2308" spans="1:1" x14ac:dyDescent="0.25">
      <c r="A2308" s="8"/>
    </row>
    <row r="2309" spans="1:1" x14ac:dyDescent="0.25">
      <c r="A2309" s="8"/>
    </row>
    <row r="2310" spans="1:1" x14ac:dyDescent="0.25">
      <c r="A2310" s="8"/>
    </row>
    <row r="2311" spans="1:1" x14ac:dyDescent="0.25">
      <c r="A2311" s="8"/>
    </row>
    <row r="2312" spans="1:1" x14ac:dyDescent="0.25">
      <c r="A2312" s="8"/>
    </row>
    <row r="2313" spans="1:1" x14ac:dyDescent="0.25">
      <c r="A2313" s="8"/>
    </row>
    <row r="2314" spans="1:1" x14ac:dyDescent="0.25">
      <c r="A2314" s="8"/>
    </row>
    <row r="2315" spans="1:1" x14ac:dyDescent="0.25">
      <c r="A2315" s="8"/>
    </row>
    <row r="2316" spans="1:1" x14ac:dyDescent="0.25">
      <c r="A2316" s="8"/>
    </row>
    <row r="2317" spans="1:1" x14ac:dyDescent="0.25">
      <c r="A2317" s="8"/>
    </row>
    <row r="2318" spans="1:1" x14ac:dyDescent="0.25">
      <c r="A2318" s="8"/>
    </row>
    <row r="2319" spans="1:1" x14ac:dyDescent="0.25">
      <c r="A2319" s="8"/>
    </row>
    <row r="2320" spans="1:1" x14ac:dyDescent="0.25">
      <c r="A2320" s="8"/>
    </row>
    <row r="2321" spans="1:1" x14ac:dyDescent="0.25">
      <c r="A2321" s="8"/>
    </row>
    <row r="2322" spans="1:1" x14ac:dyDescent="0.25">
      <c r="A2322" s="8"/>
    </row>
    <row r="2323" spans="1:1" x14ac:dyDescent="0.25">
      <c r="A2323" s="8"/>
    </row>
    <row r="2324" spans="1:1" x14ac:dyDescent="0.25">
      <c r="A2324" s="8"/>
    </row>
    <row r="2325" spans="1:1" x14ac:dyDescent="0.25">
      <c r="A2325" s="8"/>
    </row>
    <row r="2326" spans="1:1" x14ac:dyDescent="0.25">
      <c r="A2326" s="8"/>
    </row>
    <row r="2327" spans="1:1" x14ac:dyDescent="0.25">
      <c r="A2327" s="8"/>
    </row>
    <row r="2328" spans="1:1" x14ac:dyDescent="0.25">
      <c r="A2328" s="8"/>
    </row>
    <row r="2329" spans="1:1" x14ac:dyDescent="0.25">
      <c r="A2329" s="8"/>
    </row>
    <row r="2330" spans="1:1" x14ac:dyDescent="0.25">
      <c r="A2330" s="8"/>
    </row>
    <row r="2331" spans="1:1" x14ac:dyDescent="0.25">
      <c r="A2331" s="8"/>
    </row>
    <row r="2332" spans="1:1" x14ac:dyDescent="0.25">
      <c r="A2332" s="8"/>
    </row>
    <row r="2333" spans="1:1" x14ac:dyDescent="0.25">
      <c r="A2333" s="8"/>
    </row>
    <row r="2334" spans="1:1" x14ac:dyDescent="0.25">
      <c r="A2334" s="8"/>
    </row>
    <row r="2335" spans="1:1" x14ac:dyDescent="0.25">
      <c r="A2335" s="8"/>
    </row>
    <row r="2336" spans="1:1" x14ac:dyDescent="0.25">
      <c r="A2336" s="8"/>
    </row>
    <row r="2337" spans="1:1" x14ac:dyDescent="0.25">
      <c r="A2337" s="8"/>
    </row>
    <row r="2338" spans="1:1" x14ac:dyDescent="0.25">
      <c r="A2338" s="8"/>
    </row>
    <row r="2339" spans="1:1" x14ac:dyDescent="0.25">
      <c r="A2339" s="8"/>
    </row>
    <row r="2340" spans="1:1" x14ac:dyDescent="0.25">
      <c r="A2340" s="8"/>
    </row>
    <row r="2341" spans="1:1" x14ac:dyDescent="0.25">
      <c r="A2341" s="8"/>
    </row>
    <row r="2342" spans="1:1" x14ac:dyDescent="0.25">
      <c r="A2342" s="8"/>
    </row>
    <row r="2343" spans="1:1" x14ac:dyDescent="0.25">
      <c r="A2343" s="8"/>
    </row>
    <row r="2344" spans="1:1" x14ac:dyDescent="0.25">
      <c r="A2344" s="8"/>
    </row>
    <row r="2345" spans="1:1" x14ac:dyDescent="0.25">
      <c r="A2345" s="8"/>
    </row>
    <row r="2346" spans="1:1" x14ac:dyDescent="0.25">
      <c r="A2346" s="8"/>
    </row>
    <row r="2347" spans="1:1" x14ac:dyDescent="0.25">
      <c r="A2347" s="8"/>
    </row>
    <row r="2348" spans="1:1" x14ac:dyDescent="0.25">
      <c r="A2348" s="8"/>
    </row>
    <row r="2349" spans="1:1" x14ac:dyDescent="0.25">
      <c r="A2349" s="8"/>
    </row>
    <row r="2350" spans="1:1" x14ac:dyDescent="0.25">
      <c r="A2350" s="8"/>
    </row>
    <row r="2351" spans="1:1" x14ac:dyDescent="0.25">
      <c r="A2351" s="8"/>
    </row>
    <row r="2352" spans="1:1" x14ac:dyDescent="0.25">
      <c r="A2352" s="8"/>
    </row>
    <row r="2353" spans="1:1" x14ac:dyDescent="0.25">
      <c r="A2353" s="8"/>
    </row>
    <row r="2354" spans="1:1" x14ac:dyDescent="0.25">
      <c r="A2354" s="8"/>
    </row>
    <row r="2355" spans="1:1" x14ac:dyDescent="0.25">
      <c r="A2355" s="8"/>
    </row>
    <row r="2356" spans="1:1" x14ac:dyDescent="0.25">
      <c r="A2356" s="8"/>
    </row>
    <row r="2357" spans="1:1" x14ac:dyDescent="0.25">
      <c r="A2357" s="8"/>
    </row>
    <row r="2358" spans="1:1" x14ac:dyDescent="0.25">
      <c r="A2358" s="8"/>
    </row>
    <row r="2359" spans="1:1" x14ac:dyDescent="0.25">
      <c r="A2359" s="8"/>
    </row>
    <row r="2360" spans="1:1" x14ac:dyDescent="0.25">
      <c r="A2360" s="8"/>
    </row>
    <row r="2361" spans="1:1" x14ac:dyDescent="0.25">
      <c r="A2361" s="8"/>
    </row>
    <row r="2362" spans="1:1" x14ac:dyDescent="0.25">
      <c r="A2362" s="8"/>
    </row>
    <row r="2363" spans="1:1" x14ac:dyDescent="0.25">
      <c r="A2363" s="8"/>
    </row>
    <row r="2364" spans="1:1" x14ac:dyDescent="0.25">
      <c r="A2364" s="8"/>
    </row>
    <row r="2365" spans="1:1" x14ac:dyDescent="0.25">
      <c r="A2365" s="8"/>
    </row>
    <row r="2366" spans="1:1" x14ac:dyDescent="0.25">
      <c r="A2366" s="8"/>
    </row>
    <row r="2367" spans="1:1" x14ac:dyDescent="0.25">
      <c r="A2367" s="8"/>
    </row>
    <row r="2368" spans="1:1" x14ac:dyDescent="0.25">
      <c r="A2368" s="8"/>
    </row>
    <row r="2369" spans="1:1" x14ac:dyDescent="0.25">
      <c r="A2369" s="8"/>
    </row>
    <row r="2370" spans="1:1" x14ac:dyDescent="0.25">
      <c r="A2370" s="8"/>
    </row>
    <row r="2371" spans="1:1" x14ac:dyDescent="0.25">
      <c r="A2371" s="8"/>
    </row>
    <row r="2372" spans="1:1" x14ac:dyDescent="0.25">
      <c r="A2372" s="8"/>
    </row>
    <row r="2373" spans="1:1" x14ac:dyDescent="0.25">
      <c r="A2373" s="8"/>
    </row>
    <row r="2374" spans="1:1" x14ac:dyDescent="0.25">
      <c r="A2374" s="8"/>
    </row>
    <row r="2375" spans="1:1" x14ac:dyDescent="0.25">
      <c r="A2375" s="8"/>
    </row>
    <row r="2376" spans="1:1" x14ac:dyDescent="0.25">
      <c r="A2376" s="8"/>
    </row>
    <row r="2377" spans="1:1" x14ac:dyDescent="0.25">
      <c r="A2377" s="8"/>
    </row>
    <row r="2378" spans="1:1" x14ac:dyDescent="0.25">
      <c r="A2378" s="8"/>
    </row>
    <row r="2379" spans="1:1" x14ac:dyDescent="0.25">
      <c r="A2379" s="8"/>
    </row>
    <row r="2380" spans="1:1" x14ac:dyDescent="0.25">
      <c r="A2380" s="8"/>
    </row>
    <row r="2381" spans="1:1" x14ac:dyDescent="0.25">
      <c r="A2381" s="8"/>
    </row>
    <row r="2382" spans="1:1" x14ac:dyDescent="0.25">
      <c r="A2382" s="8"/>
    </row>
    <row r="2383" spans="1:1" x14ac:dyDescent="0.25">
      <c r="A2383" s="8"/>
    </row>
    <row r="2384" spans="1:1" x14ac:dyDescent="0.25">
      <c r="A2384" s="8"/>
    </row>
    <row r="2385" spans="1:1" x14ac:dyDescent="0.25">
      <c r="A2385" s="8"/>
    </row>
    <row r="2386" spans="1:1" x14ac:dyDescent="0.25">
      <c r="A2386" s="8"/>
    </row>
    <row r="2387" spans="1:1" x14ac:dyDescent="0.25">
      <c r="A2387" s="8"/>
    </row>
    <row r="2388" spans="1:1" x14ac:dyDescent="0.25">
      <c r="A2388" s="8"/>
    </row>
    <row r="2389" spans="1:1" x14ac:dyDescent="0.25">
      <c r="A2389" s="8"/>
    </row>
    <row r="2390" spans="1:1" x14ac:dyDescent="0.25">
      <c r="A2390" s="8"/>
    </row>
    <row r="2391" spans="1:1" x14ac:dyDescent="0.25">
      <c r="A2391" s="8"/>
    </row>
    <row r="2392" spans="1:1" x14ac:dyDescent="0.25">
      <c r="A2392" s="8"/>
    </row>
    <row r="2393" spans="1:1" x14ac:dyDescent="0.25">
      <c r="A2393" s="8"/>
    </row>
    <row r="2394" spans="1:1" x14ac:dyDescent="0.25">
      <c r="A2394" s="8"/>
    </row>
    <row r="2395" spans="1:1" x14ac:dyDescent="0.25">
      <c r="A2395" s="8"/>
    </row>
    <row r="2396" spans="1:1" x14ac:dyDescent="0.25">
      <c r="A2396" s="8"/>
    </row>
    <row r="2397" spans="1:1" x14ac:dyDescent="0.25">
      <c r="A2397" s="8"/>
    </row>
    <row r="2398" spans="1:1" x14ac:dyDescent="0.25">
      <c r="A2398" s="8"/>
    </row>
    <row r="2399" spans="1:1" x14ac:dyDescent="0.25">
      <c r="A2399" s="8"/>
    </row>
    <row r="2400" spans="1:1" x14ac:dyDescent="0.25">
      <c r="A2400" s="8"/>
    </row>
    <row r="2401" spans="1:1" x14ac:dyDescent="0.25">
      <c r="A2401" s="8"/>
    </row>
    <row r="2402" spans="1:1" x14ac:dyDescent="0.25">
      <c r="A2402" s="8"/>
    </row>
    <row r="2403" spans="1:1" x14ac:dyDescent="0.25">
      <c r="A2403" s="8"/>
    </row>
    <row r="2404" spans="1:1" x14ac:dyDescent="0.25">
      <c r="A2404" s="8"/>
    </row>
    <row r="2405" spans="1:1" x14ac:dyDescent="0.25">
      <c r="A2405" s="8"/>
    </row>
    <row r="2406" spans="1:1" x14ac:dyDescent="0.25">
      <c r="A2406" s="8"/>
    </row>
    <row r="2407" spans="1:1" x14ac:dyDescent="0.25">
      <c r="A2407" s="8"/>
    </row>
    <row r="2408" spans="1:1" x14ac:dyDescent="0.25">
      <c r="A2408" s="8"/>
    </row>
    <row r="2409" spans="1:1" x14ac:dyDescent="0.25">
      <c r="A2409" s="8"/>
    </row>
    <row r="2410" spans="1:1" x14ac:dyDescent="0.25">
      <c r="A2410" s="8"/>
    </row>
    <row r="2411" spans="1:1" x14ac:dyDescent="0.25">
      <c r="A2411" s="8"/>
    </row>
    <row r="2412" spans="1:1" x14ac:dyDescent="0.25">
      <c r="A2412" s="8"/>
    </row>
    <row r="2413" spans="1:1" x14ac:dyDescent="0.25">
      <c r="A2413" s="8"/>
    </row>
    <row r="2414" spans="1:1" x14ac:dyDescent="0.25">
      <c r="A2414" s="8"/>
    </row>
    <row r="2415" spans="1:1" x14ac:dyDescent="0.25">
      <c r="A2415" s="8"/>
    </row>
    <row r="2416" spans="1:1" x14ac:dyDescent="0.25">
      <c r="A2416" s="8"/>
    </row>
    <row r="2417" spans="1:1" x14ac:dyDescent="0.25">
      <c r="A2417" s="8"/>
    </row>
    <row r="2418" spans="1:1" x14ac:dyDescent="0.25">
      <c r="A2418" s="8"/>
    </row>
    <row r="2419" spans="1:1" x14ac:dyDescent="0.25">
      <c r="A2419" s="8"/>
    </row>
    <row r="2420" spans="1:1" x14ac:dyDescent="0.25">
      <c r="A2420" s="8"/>
    </row>
    <row r="2421" spans="1:1" x14ac:dyDescent="0.25">
      <c r="A2421" s="8"/>
    </row>
    <row r="2422" spans="1:1" x14ac:dyDescent="0.25">
      <c r="A2422" s="8"/>
    </row>
    <row r="2423" spans="1:1" x14ac:dyDescent="0.25">
      <c r="A2423" s="8"/>
    </row>
    <row r="2424" spans="1:1" x14ac:dyDescent="0.25">
      <c r="A2424" s="8"/>
    </row>
    <row r="2425" spans="1:1" x14ac:dyDescent="0.25">
      <c r="A2425" s="8"/>
    </row>
    <row r="2426" spans="1:1" x14ac:dyDescent="0.25">
      <c r="A2426" s="8"/>
    </row>
    <row r="2427" spans="1:1" x14ac:dyDescent="0.25">
      <c r="A2427" s="8"/>
    </row>
    <row r="2428" spans="1:1" x14ac:dyDescent="0.25">
      <c r="A2428" s="8"/>
    </row>
    <row r="2429" spans="1:1" x14ac:dyDescent="0.25">
      <c r="A2429" s="8"/>
    </row>
    <row r="2430" spans="1:1" x14ac:dyDescent="0.25">
      <c r="A2430" s="8"/>
    </row>
    <row r="2431" spans="1:1" x14ac:dyDescent="0.25">
      <c r="A2431" s="8"/>
    </row>
    <row r="2432" spans="1:1" x14ac:dyDescent="0.25">
      <c r="A2432" s="8"/>
    </row>
    <row r="2433" spans="1:1" x14ac:dyDescent="0.25">
      <c r="A2433" s="8"/>
    </row>
    <row r="2434" spans="1:1" x14ac:dyDescent="0.25">
      <c r="A2434" s="8"/>
    </row>
    <row r="2435" spans="1:1" x14ac:dyDescent="0.25">
      <c r="A2435" s="8"/>
    </row>
    <row r="2436" spans="1:1" x14ac:dyDescent="0.25">
      <c r="A2436" s="8"/>
    </row>
    <row r="2437" spans="1:1" x14ac:dyDescent="0.25">
      <c r="A2437" s="8"/>
    </row>
    <row r="2438" spans="1:1" x14ac:dyDescent="0.25">
      <c r="A2438" s="8"/>
    </row>
    <row r="2439" spans="1:1" x14ac:dyDescent="0.25">
      <c r="A2439" s="8"/>
    </row>
    <row r="2440" spans="1:1" x14ac:dyDescent="0.25">
      <c r="A2440" s="8"/>
    </row>
    <row r="2441" spans="1:1" x14ac:dyDescent="0.25">
      <c r="A2441" s="8"/>
    </row>
    <row r="2442" spans="1:1" x14ac:dyDescent="0.25">
      <c r="A2442" s="8"/>
    </row>
    <row r="2443" spans="1:1" x14ac:dyDescent="0.25">
      <c r="A2443" s="8"/>
    </row>
    <row r="2444" spans="1:1" x14ac:dyDescent="0.25">
      <c r="A2444" s="8"/>
    </row>
    <row r="2445" spans="1:1" x14ac:dyDescent="0.25">
      <c r="A2445" s="8"/>
    </row>
    <row r="2446" spans="1:1" x14ac:dyDescent="0.25">
      <c r="A2446" s="8"/>
    </row>
    <row r="2447" spans="1:1" x14ac:dyDescent="0.25">
      <c r="A2447" s="8"/>
    </row>
    <row r="2448" spans="1:1" x14ac:dyDescent="0.25">
      <c r="A2448" s="8"/>
    </row>
    <row r="2449" spans="1:1" x14ac:dyDescent="0.25">
      <c r="A2449" s="8"/>
    </row>
    <row r="2450" spans="1:1" x14ac:dyDescent="0.25">
      <c r="A2450" s="8"/>
    </row>
    <row r="2451" spans="1:1" x14ac:dyDescent="0.25">
      <c r="A2451" s="8"/>
    </row>
    <row r="2452" spans="1:1" x14ac:dyDescent="0.25">
      <c r="A2452" s="8"/>
    </row>
    <row r="2453" spans="1:1" x14ac:dyDescent="0.25">
      <c r="A2453" s="8"/>
    </row>
    <row r="2454" spans="1:1" x14ac:dyDescent="0.25">
      <c r="A2454" s="8"/>
    </row>
    <row r="2455" spans="1:1" x14ac:dyDescent="0.25">
      <c r="A2455" s="8"/>
    </row>
    <row r="2456" spans="1:1" x14ac:dyDescent="0.25">
      <c r="A2456" s="8"/>
    </row>
    <row r="2457" spans="1:1" x14ac:dyDescent="0.25">
      <c r="A2457" s="8"/>
    </row>
    <row r="2458" spans="1:1" x14ac:dyDescent="0.25">
      <c r="A2458" s="8"/>
    </row>
    <row r="2459" spans="1:1" x14ac:dyDescent="0.25">
      <c r="A2459" s="8"/>
    </row>
    <row r="2460" spans="1:1" x14ac:dyDescent="0.25">
      <c r="A2460" s="8"/>
    </row>
    <row r="2461" spans="1:1" x14ac:dyDescent="0.25">
      <c r="A2461" s="8"/>
    </row>
    <row r="2462" spans="1:1" x14ac:dyDescent="0.25">
      <c r="A2462" s="8"/>
    </row>
    <row r="2463" spans="1:1" x14ac:dyDescent="0.25">
      <c r="A2463" s="8"/>
    </row>
    <row r="2464" spans="1:1" x14ac:dyDescent="0.25">
      <c r="A2464" s="8"/>
    </row>
    <row r="2465" spans="1:1" x14ac:dyDescent="0.25">
      <c r="A2465" s="8"/>
    </row>
    <row r="2466" spans="1:1" x14ac:dyDescent="0.25">
      <c r="A2466" s="8"/>
    </row>
    <row r="2467" spans="1:1" x14ac:dyDescent="0.25">
      <c r="A2467" s="8"/>
    </row>
    <row r="2468" spans="1:1" x14ac:dyDescent="0.25">
      <c r="A2468" s="8"/>
    </row>
    <row r="2469" spans="1:1" x14ac:dyDescent="0.25">
      <c r="A2469" s="8"/>
    </row>
    <row r="2470" spans="1:1" x14ac:dyDescent="0.25">
      <c r="A2470" s="8"/>
    </row>
    <row r="2471" spans="1:1" x14ac:dyDescent="0.25">
      <c r="A2471" s="8"/>
    </row>
    <row r="2472" spans="1:1" x14ac:dyDescent="0.25">
      <c r="A2472" s="8"/>
    </row>
    <row r="2473" spans="1:1" x14ac:dyDescent="0.25">
      <c r="A2473" s="8"/>
    </row>
    <row r="2474" spans="1:1" x14ac:dyDescent="0.25">
      <c r="A2474" s="8"/>
    </row>
    <row r="2475" spans="1:1" x14ac:dyDescent="0.25">
      <c r="A2475" s="8"/>
    </row>
    <row r="2476" spans="1:1" x14ac:dyDescent="0.25">
      <c r="A2476" s="8"/>
    </row>
    <row r="2477" spans="1:1" x14ac:dyDescent="0.25">
      <c r="A2477" s="8"/>
    </row>
    <row r="2478" spans="1:1" x14ac:dyDescent="0.25">
      <c r="A2478" s="8"/>
    </row>
    <row r="2479" spans="1:1" x14ac:dyDescent="0.25">
      <c r="A2479" s="8"/>
    </row>
    <row r="2480" spans="1:1" x14ac:dyDescent="0.25">
      <c r="A2480" s="8"/>
    </row>
    <row r="2481" spans="1:1" x14ac:dyDescent="0.25">
      <c r="A2481" s="8"/>
    </row>
    <row r="2482" spans="1:1" x14ac:dyDescent="0.25">
      <c r="A2482" s="8"/>
    </row>
    <row r="2483" spans="1:1" x14ac:dyDescent="0.25">
      <c r="A2483" s="8"/>
    </row>
    <row r="2484" spans="1:1" x14ac:dyDescent="0.25">
      <c r="A2484" s="8"/>
    </row>
    <row r="2485" spans="1:1" x14ac:dyDescent="0.25">
      <c r="A2485" s="8"/>
    </row>
    <row r="2486" spans="1:1" x14ac:dyDescent="0.25">
      <c r="A2486" s="8"/>
    </row>
    <row r="2487" spans="1:1" x14ac:dyDescent="0.25">
      <c r="A2487" s="8"/>
    </row>
    <row r="2488" spans="1:1" x14ac:dyDescent="0.25">
      <c r="A2488" s="8"/>
    </row>
    <row r="2489" spans="1:1" x14ac:dyDescent="0.25">
      <c r="A2489" s="8"/>
    </row>
    <row r="2490" spans="1:1" x14ac:dyDescent="0.25">
      <c r="A2490" s="8"/>
    </row>
    <row r="2491" spans="1:1" x14ac:dyDescent="0.25">
      <c r="A2491" s="8"/>
    </row>
    <row r="2492" spans="1:1" x14ac:dyDescent="0.25">
      <c r="A2492" s="8"/>
    </row>
    <row r="2493" spans="1:1" x14ac:dyDescent="0.25">
      <c r="A2493" s="8"/>
    </row>
    <row r="2494" spans="1:1" x14ac:dyDescent="0.25">
      <c r="A2494" s="8"/>
    </row>
    <row r="2495" spans="1:1" x14ac:dyDescent="0.25">
      <c r="A2495" s="8"/>
    </row>
    <row r="2496" spans="1:1" x14ac:dyDescent="0.25">
      <c r="A2496" s="8"/>
    </row>
    <row r="2497" spans="1:1" x14ac:dyDescent="0.25">
      <c r="A2497" s="8"/>
    </row>
    <row r="2498" spans="1:1" x14ac:dyDescent="0.25">
      <c r="A2498" s="8"/>
    </row>
    <row r="2499" spans="1:1" x14ac:dyDescent="0.25">
      <c r="A2499" s="8"/>
    </row>
    <row r="2500" spans="1:1" x14ac:dyDescent="0.25">
      <c r="A2500" s="8"/>
    </row>
    <row r="2501" spans="1:1" x14ac:dyDescent="0.25">
      <c r="A2501" s="8"/>
    </row>
    <row r="2502" spans="1:1" x14ac:dyDescent="0.25">
      <c r="A2502" s="8"/>
    </row>
    <row r="2503" spans="1:1" x14ac:dyDescent="0.25">
      <c r="A2503" s="8"/>
    </row>
    <row r="2504" spans="1:1" x14ac:dyDescent="0.25">
      <c r="A2504" s="8"/>
    </row>
    <row r="2505" spans="1:1" x14ac:dyDescent="0.25">
      <c r="A2505" s="8"/>
    </row>
    <row r="2506" spans="1:1" x14ac:dyDescent="0.25">
      <c r="A2506" s="8"/>
    </row>
    <row r="2507" spans="1:1" x14ac:dyDescent="0.25">
      <c r="A2507" s="8"/>
    </row>
    <row r="2508" spans="1:1" x14ac:dyDescent="0.25">
      <c r="A2508" s="8"/>
    </row>
    <row r="2509" spans="1:1" x14ac:dyDescent="0.25">
      <c r="A2509" s="8"/>
    </row>
    <row r="2510" spans="1:1" x14ac:dyDescent="0.25">
      <c r="A2510" s="8"/>
    </row>
    <row r="2511" spans="1:1" x14ac:dyDescent="0.25">
      <c r="A2511" s="8"/>
    </row>
    <row r="2512" spans="1:1" x14ac:dyDescent="0.25">
      <c r="A2512" s="8"/>
    </row>
    <row r="2513" spans="1:1" x14ac:dyDescent="0.25">
      <c r="A2513" s="8"/>
    </row>
    <row r="2514" spans="1:1" x14ac:dyDescent="0.25">
      <c r="A2514" s="8"/>
    </row>
    <row r="2515" spans="1:1" x14ac:dyDescent="0.25">
      <c r="A2515" s="8"/>
    </row>
    <row r="2516" spans="1:1" x14ac:dyDescent="0.25">
      <c r="A2516" s="8"/>
    </row>
    <row r="2517" spans="1:1" x14ac:dyDescent="0.25">
      <c r="A2517" s="8"/>
    </row>
    <row r="2518" spans="1:1" x14ac:dyDescent="0.25">
      <c r="A2518" s="8"/>
    </row>
    <row r="2519" spans="1:1" x14ac:dyDescent="0.25">
      <c r="A2519" s="8"/>
    </row>
    <row r="2520" spans="1:1" x14ac:dyDescent="0.25">
      <c r="A2520" s="8"/>
    </row>
    <row r="2521" spans="1:1" x14ac:dyDescent="0.25">
      <c r="A2521" s="8"/>
    </row>
    <row r="2522" spans="1:1" x14ac:dyDescent="0.25">
      <c r="A2522" s="8"/>
    </row>
    <row r="2523" spans="1:1" x14ac:dyDescent="0.25">
      <c r="A2523" s="8"/>
    </row>
    <row r="2524" spans="1:1" x14ac:dyDescent="0.25">
      <c r="A2524" s="8"/>
    </row>
    <row r="2525" spans="1:1" x14ac:dyDescent="0.25">
      <c r="A2525" s="8"/>
    </row>
    <row r="2526" spans="1:1" x14ac:dyDescent="0.25">
      <c r="A2526" s="8"/>
    </row>
    <row r="2527" spans="1:1" x14ac:dyDescent="0.25">
      <c r="A2527" s="8"/>
    </row>
    <row r="2528" spans="1:1" x14ac:dyDescent="0.25">
      <c r="A2528" s="8"/>
    </row>
    <row r="2529" spans="1:1" x14ac:dyDescent="0.25">
      <c r="A2529" s="8"/>
    </row>
    <row r="2530" spans="1:1" x14ac:dyDescent="0.25">
      <c r="A2530" s="8"/>
    </row>
    <row r="2531" spans="1:1" x14ac:dyDescent="0.25">
      <c r="A2531" s="8"/>
    </row>
    <row r="2532" spans="1:1" x14ac:dyDescent="0.25">
      <c r="A2532" s="8"/>
    </row>
    <row r="2533" spans="1:1" x14ac:dyDescent="0.25">
      <c r="A2533" s="8"/>
    </row>
    <row r="2534" spans="1:1" x14ac:dyDescent="0.25">
      <c r="A2534" s="8"/>
    </row>
    <row r="2535" spans="1:1" x14ac:dyDescent="0.25">
      <c r="A2535" s="8"/>
    </row>
    <row r="2536" spans="1:1" x14ac:dyDescent="0.25">
      <c r="A2536" s="8"/>
    </row>
    <row r="2537" spans="1:1" x14ac:dyDescent="0.25">
      <c r="A2537" s="8"/>
    </row>
    <row r="2538" spans="1:1" x14ac:dyDescent="0.25">
      <c r="A2538" s="8"/>
    </row>
    <row r="2539" spans="1:1" x14ac:dyDescent="0.25">
      <c r="A2539" s="8"/>
    </row>
    <row r="2540" spans="1:1" x14ac:dyDescent="0.25">
      <c r="A2540" s="8"/>
    </row>
    <row r="2541" spans="1:1" x14ac:dyDescent="0.25">
      <c r="A2541" s="8"/>
    </row>
    <row r="2542" spans="1:1" x14ac:dyDescent="0.25">
      <c r="A2542" s="8"/>
    </row>
    <row r="2543" spans="1:1" x14ac:dyDescent="0.25">
      <c r="A2543" s="8"/>
    </row>
    <row r="2544" spans="1:1" x14ac:dyDescent="0.25">
      <c r="A2544" s="8"/>
    </row>
    <row r="2545" spans="1:1" x14ac:dyDescent="0.25">
      <c r="A2545" s="8"/>
    </row>
    <row r="2546" spans="1:1" x14ac:dyDescent="0.25">
      <c r="A2546" s="8"/>
    </row>
    <row r="2547" spans="1:1" x14ac:dyDescent="0.25">
      <c r="A2547" s="8"/>
    </row>
    <row r="2548" spans="1:1" x14ac:dyDescent="0.25">
      <c r="A2548" s="8"/>
    </row>
    <row r="2549" spans="1:1" x14ac:dyDescent="0.25">
      <c r="A2549" s="8"/>
    </row>
    <row r="2550" spans="1:1" x14ac:dyDescent="0.25">
      <c r="A2550" s="8"/>
    </row>
    <row r="2551" spans="1:1" x14ac:dyDescent="0.25">
      <c r="A2551" s="8"/>
    </row>
    <row r="2552" spans="1:1" x14ac:dyDescent="0.25">
      <c r="A2552" s="8"/>
    </row>
    <row r="2553" spans="1:1" x14ac:dyDescent="0.25">
      <c r="A2553" s="8"/>
    </row>
    <row r="2554" spans="1:1" x14ac:dyDescent="0.25">
      <c r="A2554" s="8"/>
    </row>
    <row r="2555" spans="1:1" x14ac:dyDescent="0.25">
      <c r="A2555" s="8"/>
    </row>
    <row r="2556" spans="1:1" x14ac:dyDescent="0.25">
      <c r="A2556" s="8"/>
    </row>
    <row r="2557" spans="1:1" x14ac:dyDescent="0.25">
      <c r="A2557" s="8"/>
    </row>
    <row r="2558" spans="1:1" x14ac:dyDescent="0.25">
      <c r="A2558" s="8"/>
    </row>
    <row r="2559" spans="1:1" x14ac:dyDescent="0.25">
      <c r="A2559" s="8"/>
    </row>
    <row r="2560" spans="1:1" x14ac:dyDescent="0.25">
      <c r="A2560" s="8"/>
    </row>
    <row r="2561" spans="1:1" x14ac:dyDescent="0.25">
      <c r="A2561" s="8"/>
    </row>
    <row r="2562" spans="1:1" x14ac:dyDescent="0.25">
      <c r="A2562" s="8"/>
    </row>
    <row r="2563" spans="1:1" x14ac:dyDescent="0.25">
      <c r="A2563" s="8"/>
    </row>
    <row r="2564" spans="1:1" x14ac:dyDescent="0.25">
      <c r="A2564" s="8"/>
    </row>
    <row r="2565" spans="1:1" x14ac:dyDescent="0.25">
      <c r="A2565" s="8"/>
    </row>
    <row r="2566" spans="1:1" x14ac:dyDescent="0.25">
      <c r="A2566" s="8"/>
    </row>
    <row r="2567" spans="1:1" x14ac:dyDescent="0.25">
      <c r="A2567" s="8"/>
    </row>
    <row r="2568" spans="1:1" x14ac:dyDescent="0.25">
      <c r="A2568" s="8"/>
    </row>
    <row r="2569" spans="1:1" x14ac:dyDescent="0.25">
      <c r="A2569" s="8"/>
    </row>
    <row r="2570" spans="1:1" x14ac:dyDescent="0.25">
      <c r="A2570" s="8"/>
    </row>
    <row r="2571" spans="1:1" x14ac:dyDescent="0.25">
      <c r="A2571" s="8"/>
    </row>
    <row r="2572" spans="1:1" x14ac:dyDescent="0.25">
      <c r="A2572" s="8"/>
    </row>
    <row r="2573" spans="1:1" x14ac:dyDescent="0.25">
      <c r="A2573" s="8"/>
    </row>
    <row r="2574" spans="1:1" x14ac:dyDescent="0.25">
      <c r="A2574" s="8"/>
    </row>
    <row r="2575" spans="1:1" x14ac:dyDescent="0.25">
      <c r="A2575" s="8"/>
    </row>
    <row r="2576" spans="1:1" x14ac:dyDescent="0.25">
      <c r="A2576" s="8"/>
    </row>
    <row r="2577" spans="1:1" x14ac:dyDescent="0.25">
      <c r="A2577" s="8"/>
    </row>
    <row r="2578" spans="1:1" x14ac:dyDescent="0.25">
      <c r="A2578" s="8"/>
    </row>
    <row r="2579" spans="1:1" x14ac:dyDescent="0.25">
      <c r="A2579" s="8"/>
    </row>
    <row r="2580" spans="1:1" x14ac:dyDescent="0.25">
      <c r="A2580" s="8"/>
    </row>
    <row r="2581" spans="1:1" x14ac:dyDescent="0.25">
      <c r="A2581" s="8"/>
    </row>
    <row r="2582" spans="1:1" x14ac:dyDescent="0.25">
      <c r="A2582" s="8"/>
    </row>
    <row r="2583" spans="1:1" x14ac:dyDescent="0.25">
      <c r="A2583" s="8"/>
    </row>
    <row r="2584" spans="1:1" x14ac:dyDescent="0.25">
      <c r="A2584" s="8"/>
    </row>
    <row r="2585" spans="1:1" x14ac:dyDescent="0.25">
      <c r="A2585" s="8"/>
    </row>
    <row r="2586" spans="1:1" x14ac:dyDescent="0.25">
      <c r="A2586" s="8"/>
    </row>
    <row r="2587" spans="1:1" x14ac:dyDescent="0.25">
      <c r="A2587" s="8"/>
    </row>
    <row r="2588" spans="1:1" x14ac:dyDescent="0.25">
      <c r="A2588" s="8"/>
    </row>
    <row r="2589" spans="1:1" x14ac:dyDescent="0.25">
      <c r="A2589" s="8"/>
    </row>
    <row r="2590" spans="1:1" x14ac:dyDescent="0.25">
      <c r="A2590" s="8"/>
    </row>
    <row r="2591" spans="1:1" x14ac:dyDescent="0.25">
      <c r="A2591" s="8"/>
    </row>
    <row r="2592" spans="1:1" x14ac:dyDescent="0.25">
      <c r="A2592" s="8"/>
    </row>
    <row r="2593" spans="1:1" x14ac:dyDescent="0.25">
      <c r="A2593" s="8"/>
    </row>
    <row r="2594" spans="1:1" x14ac:dyDescent="0.25">
      <c r="A2594" s="8"/>
    </row>
    <row r="2595" spans="1:1" x14ac:dyDescent="0.25">
      <c r="A2595" s="8"/>
    </row>
    <row r="2596" spans="1:1" x14ac:dyDescent="0.25">
      <c r="A2596" s="8"/>
    </row>
    <row r="2597" spans="1:1" x14ac:dyDescent="0.25">
      <c r="A2597" s="8"/>
    </row>
    <row r="2598" spans="1:1" x14ac:dyDescent="0.25">
      <c r="A2598" s="8"/>
    </row>
    <row r="2599" spans="1:1" x14ac:dyDescent="0.25">
      <c r="A2599" s="8"/>
    </row>
    <row r="2600" spans="1:1" x14ac:dyDescent="0.25">
      <c r="A2600" s="8"/>
    </row>
    <row r="2601" spans="1:1" x14ac:dyDescent="0.25">
      <c r="A2601" s="8"/>
    </row>
    <row r="2602" spans="1:1" x14ac:dyDescent="0.25">
      <c r="A2602" s="8"/>
    </row>
    <row r="2603" spans="1:1" x14ac:dyDescent="0.25">
      <c r="A2603" s="8"/>
    </row>
    <row r="2604" spans="1:1" x14ac:dyDescent="0.25">
      <c r="A2604" s="8"/>
    </row>
    <row r="2605" spans="1:1" x14ac:dyDescent="0.25">
      <c r="A2605" s="8"/>
    </row>
    <row r="2606" spans="1:1" x14ac:dyDescent="0.25">
      <c r="A2606" s="8"/>
    </row>
    <row r="2607" spans="1:1" x14ac:dyDescent="0.25">
      <c r="A2607" s="8"/>
    </row>
    <row r="2608" spans="1:1" x14ac:dyDescent="0.25">
      <c r="A2608" s="8"/>
    </row>
    <row r="2609" spans="1:1" x14ac:dyDescent="0.25">
      <c r="A2609" s="8"/>
    </row>
    <row r="2610" spans="1:1" x14ac:dyDescent="0.25">
      <c r="A2610" s="8"/>
    </row>
    <row r="2611" spans="1:1" x14ac:dyDescent="0.25">
      <c r="A2611" s="8"/>
    </row>
    <row r="2612" spans="1:1" x14ac:dyDescent="0.25">
      <c r="A2612" s="8"/>
    </row>
    <row r="2613" spans="1:1" x14ac:dyDescent="0.25">
      <c r="A2613" s="8"/>
    </row>
    <row r="2614" spans="1:1" x14ac:dyDescent="0.25">
      <c r="A2614" s="8"/>
    </row>
    <row r="2615" spans="1:1" x14ac:dyDescent="0.25">
      <c r="A2615" s="8"/>
    </row>
    <row r="2616" spans="1:1" x14ac:dyDescent="0.25">
      <c r="A2616" s="8"/>
    </row>
    <row r="2617" spans="1:1" x14ac:dyDescent="0.25">
      <c r="A2617" s="8"/>
    </row>
    <row r="2618" spans="1:1" x14ac:dyDescent="0.25">
      <c r="A2618" s="8"/>
    </row>
    <row r="2619" spans="1:1" x14ac:dyDescent="0.25">
      <c r="A2619" s="8"/>
    </row>
    <row r="2620" spans="1:1" x14ac:dyDescent="0.25">
      <c r="A2620" s="8"/>
    </row>
    <row r="2621" spans="1:1" x14ac:dyDescent="0.25">
      <c r="A2621" s="8"/>
    </row>
    <row r="2622" spans="1:1" x14ac:dyDescent="0.25">
      <c r="A2622" s="8"/>
    </row>
    <row r="2623" spans="1:1" x14ac:dyDescent="0.25">
      <c r="A2623" s="8"/>
    </row>
    <row r="2624" spans="1:1" x14ac:dyDescent="0.25">
      <c r="A2624" s="8"/>
    </row>
    <row r="2625" spans="1:1" x14ac:dyDescent="0.25">
      <c r="A2625" s="8"/>
    </row>
    <row r="2626" spans="1:1" x14ac:dyDescent="0.25">
      <c r="A2626" s="8"/>
    </row>
    <row r="2627" spans="1:1" x14ac:dyDescent="0.25">
      <c r="A2627" s="8"/>
    </row>
    <row r="2628" spans="1:1" x14ac:dyDescent="0.25">
      <c r="A2628" s="8"/>
    </row>
    <row r="2629" spans="1:1" x14ac:dyDescent="0.25">
      <c r="A2629" s="8"/>
    </row>
    <row r="2630" spans="1:1" x14ac:dyDescent="0.25">
      <c r="A2630" s="8"/>
    </row>
    <row r="2631" spans="1:1" x14ac:dyDescent="0.25">
      <c r="A2631" s="8"/>
    </row>
    <row r="2632" spans="1:1" x14ac:dyDescent="0.25">
      <c r="A2632" s="8"/>
    </row>
    <row r="2633" spans="1:1" x14ac:dyDescent="0.25">
      <c r="A2633" s="8"/>
    </row>
    <row r="2634" spans="1:1" x14ac:dyDescent="0.25">
      <c r="A2634" s="8"/>
    </row>
    <row r="2635" spans="1:1" x14ac:dyDescent="0.25">
      <c r="A2635" s="8"/>
    </row>
    <row r="2636" spans="1:1" x14ac:dyDescent="0.25">
      <c r="A2636" s="8"/>
    </row>
    <row r="2637" spans="1:1" x14ac:dyDescent="0.25">
      <c r="A2637" s="8"/>
    </row>
    <row r="2638" spans="1:1" x14ac:dyDescent="0.25">
      <c r="A2638" s="8"/>
    </row>
    <row r="2639" spans="1:1" x14ac:dyDescent="0.25">
      <c r="A2639" s="8"/>
    </row>
    <row r="2640" spans="1:1" x14ac:dyDescent="0.25">
      <c r="A2640" s="8"/>
    </row>
    <row r="2641" spans="1:1" x14ac:dyDescent="0.25">
      <c r="A2641" s="8"/>
    </row>
    <row r="2642" spans="1:1" x14ac:dyDescent="0.25">
      <c r="A2642" s="8"/>
    </row>
    <row r="2643" spans="1:1" x14ac:dyDescent="0.25">
      <c r="A2643" s="8"/>
    </row>
    <row r="2644" spans="1:1" x14ac:dyDescent="0.25">
      <c r="A2644" s="8"/>
    </row>
    <row r="2645" spans="1:1" x14ac:dyDescent="0.25">
      <c r="A2645" s="8"/>
    </row>
    <row r="2646" spans="1:1" x14ac:dyDescent="0.25">
      <c r="A2646" s="8"/>
    </row>
    <row r="2647" spans="1:1" x14ac:dyDescent="0.25">
      <c r="A2647" s="8"/>
    </row>
    <row r="2648" spans="1:1" x14ac:dyDescent="0.25">
      <c r="A2648" s="8"/>
    </row>
    <row r="2649" spans="1:1" x14ac:dyDescent="0.25">
      <c r="A2649" s="8"/>
    </row>
    <row r="2650" spans="1:1" x14ac:dyDescent="0.25">
      <c r="A2650" s="8"/>
    </row>
    <row r="2651" spans="1:1" x14ac:dyDescent="0.25">
      <c r="A2651" s="8"/>
    </row>
    <row r="2652" spans="1:1" x14ac:dyDescent="0.25">
      <c r="A2652" s="8"/>
    </row>
    <row r="2653" spans="1:1" x14ac:dyDescent="0.25">
      <c r="A2653" s="8"/>
    </row>
    <row r="2654" spans="1:1" x14ac:dyDescent="0.25">
      <c r="A2654" s="8"/>
    </row>
    <row r="2655" spans="1:1" x14ac:dyDescent="0.25">
      <c r="A2655" s="8"/>
    </row>
    <row r="2656" spans="1:1" x14ac:dyDescent="0.25">
      <c r="A2656" s="8"/>
    </row>
    <row r="2657" spans="1:1" x14ac:dyDescent="0.25">
      <c r="A2657" s="8"/>
    </row>
    <row r="2658" spans="1:1" x14ac:dyDescent="0.25">
      <c r="A2658" s="8"/>
    </row>
    <row r="2659" spans="1:1" x14ac:dyDescent="0.25">
      <c r="A2659" s="8"/>
    </row>
    <row r="2660" spans="1:1" x14ac:dyDescent="0.25">
      <c r="A2660" s="8"/>
    </row>
    <row r="2661" spans="1:1" x14ac:dyDescent="0.25">
      <c r="A2661" s="8"/>
    </row>
    <row r="2662" spans="1:1" x14ac:dyDescent="0.25">
      <c r="A2662" s="8"/>
    </row>
    <row r="2663" spans="1:1" x14ac:dyDescent="0.25">
      <c r="A2663" s="8"/>
    </row>
    <row r="2664" spans="1:1" x14ac:dyDescent="0.25">
      <c r="A2664" s="8"/>
    </row>
    <row r="2665" spans="1:1" x14ac:dyDescent="0.25">
      <c r="A2665" s="8"/>
    </row>
    <row r="2666" spans="1:1" x14ac:dyDescent="0.25">
      <c r="A2666" s="8"/>
    </row>
    <row r="2667" spans="1:1" x14ac:dyDescent="0.25">
      <c r="A2667" s="8"/>
    </row>
    <row r="2668" spans="1:1" x14ac:dyDescent="0.25">
      <c r="A2668" s="8"/>
    </row>
    <row r="2669" spans="1:1" x14ac:dyDescent="0.25">
      <c r="A2669" s="8"/>
    </row>
    <row r="2670" spans="1:1" x14ac:dyDescent="0.25">
      <c r="A2670" s="8"/>
    </row>
    <row r="2671" spans="1:1" x14ac:dyDescent="0.25">
      <c r="A2671" s="8"/>
    </row>
    <row r="2672" spans="1:1" x14ac:dyDescent="0.25">
      <c r="A2672" s="8"/>
    </row>
    <row r="2673" spans="1:1" x14ac:dyDescent="0.25">
      <c r="A2673" s="8"/>
    </row>
    <row r="2674" spans="1:1" x14ac:dyDescent="0.25">
      <c r="A2674" s="8"/>
    </row>
    <row r="2675" spans="1:1" x14ac:dyDescent="0.25">
      <c r="A2675" s="8"/>
    </row>
    <row r="2676" spans="1:1" x14ac:dyDescent="0.25">
      <c r="A2676" s="8"/>
    </row>
    <row r="2677" spans="1:1" x14ac:dyDescent="0.25">
      <c r="A2677" s="8"/>
    </row>
    <row r="2678" spans="1:1" x14ac:dyDescent="0.25">
      <c r="A2678" s="8"/>
    </row>
    <row r="2679" spans="1:1" x14ac:dyDescent="0.25">
      <c r="A2679" s="8"/>
    </row>
    <row r="2680" spans="1:1" x14ac:dyDescent="0.25">
      <c r="A2680" s="8"/>
    </row>
    <row r="2681" spans="1:1" x14ac:dyDescent="0.25">
      <c r="A2681" s="8"/>
    </row>
    <row r="2682" spans="1:1" x14ac:dyDescent="0.25">
      <c r="A2682" s="8"/>
    </row>
    <row r="2683" spans="1:1" x14ac:dyDescent="0.25">
      <c r="A2683" s="8"/>
    </row>
    <row r="2684" spans="1:1" x14ac:dyDescent="0.25">
      <c r="A2684" s="8"/>
    </row>
    <row r="2685" spans="1:1" x14ac:dyDescent="0.25">
      <c r="A2685" s="8"/>
    </row>
    <row r="2686" spans="1:1" x14ac:dyDescent="0.25">
      <c r="A2686" s="8"/>
    </row>
    <row r="2687" spans="1:1" x14ac:dyDescent="0.25">
      <c r="A2687" s="8"/>
    </row>
    <row r="2688" spans="1:1" x14ac:dyDescent="0.25">
      <c r="A2688" s="8"/>
    </row>
    <row r="2689" spans="1:1" x14ac:dyDescent="0.25">
      <c r="A2689" s="8"/>
    </row>
    <row r="2690" spans="1:1" x14ac:dyDescent="0.25">
      <c r="A2690" s="8"/>
    </row>
    <row r="2691" spans="1:1" x14ac:dyDescent="0.25">
      <c r="A2691" s="8"/>
    </row>
    <row r="2692" spans="1:1" x14ac:dyDescent="0.25">
      <c r="A2692" s="8"/>
    </row>
    <row r="2693" spans="1:1" x14ac:dyDescent="0.25">
      <c r="A2693" s="8"/>
    </row>
    <row r="2694" spans="1:1" x14ac:dyDescent="0.25">
      <c r="A2694" s="8"/>
    </row>
    <row r="2695" spans="1:1" x14ac:dyDescent="0.25">
      <c r="A2695" s="8"/>
    </row>
    <row r="2696" spans="1:1" x14ac:dyDescent="0.25">
      <c r="A2696" s="8"/>
    </row>
    <row r="2697" spans="1:1" x14ac:dyDescent="0.25">
      <c r="A2697" s="8"/>
    </row>
    <row r="2698" spans="1:1" x14ac:dyDescent="0.25">
      <c r="A2698" s="8"/>
    </row>
    <row r="2699" spans="1:1" x14ac:dyDescent="0.25">
      <c r="A2699" s="8"/>
    </row>
    <row r="2700" spans="1:1" x14ac:dyDescent="0.25">
      <c r="A2700" s="8"/>
    </row>
    <row r="2701" spans="1:1" x14ac:dyDescent="0.25">
      <c r="A2701" s="8"/>
    </row>
    <row r="2702" spans="1:1" x14ac:dyDescent="0.25">
      <c r="A2702" s="8"/>
    </row>
    <row r="2703" spans="1:1" x14ac:dyDescent="0.25">
      <c r="A2703" s="8"/>
    </row>
    <row r="2704" spans="1:1" x14ac:dyDescent="0.25">
      <c r="A2704" s="8"/>
    </row>
    <row r="2705" spans="1:1" x14ac:dyDescent="0.25">
      <c r="A2705" s="8"/>
    </row>
    <row r="2706" spans="1:1" x14ac:dyDescent="0.25">
      <c r="A2706" s="8"/>
    </row>
    <row r="2707" spans="1:1" x14ac:dyDescent="0.25">
      <c r="A2707" s="8"/>
    </row>
    <row r="2708" spans="1:1" x14ac:dyDescent="0.25">
      <c r="A2708" s="8"/>
    </row>
    <row r="2709" spans="1:1" x14ac:dyDescent="0.25">
      <c r="A2709" s="8"/>
    </row>
    <row r="2710" spans="1:1" x14ac:dyDescent="0.25">
      <c r="A2710" s="8"/>
    </row>
    <row r="2711" spans="1:1" x14ac:dyDescent="0.25">
      <c r="A2711" s="8"/>
    </row>
    <row r="2712" spans="1:1" x14ac:dyDescent="0.25">
      <c r="A2712" s="8"/>
    </row>
    <row r="2713" spans="1:1" x14ac:dyDescent="0.25">
      <c r="A2713" s="8"/>
    </row>
    <row r="2714" spans="1:1" x14ac:dyDescent="0.25">
      <c r="A2714" s="8"/>
    </row>
    <row r="2715" spans="1:1" x14ac:dyDescent="0.25">
      <c r="A2715" s="8"/>
    </row>
    <row r="2716" spans="1:1" x14ac:dyDescent="0.25">
      <c r="A2716" s="8"/>
    </row>
    <row r="2717" spans="1:1" x14ac:dyDescent="0.25">
      <c r="A2717" s="8"/>
    </row>
    <row r="2718" spans="1:1" x14ac:dyDescent="0.25">
      <c r="A2718" s="8"/>
    </row>
    <row r="2719" spans="1:1" x14ac:dyDescent="0.25">
      <c r="A2719" s="8"/>
    </row>
    <row r="2720" spans="1:1" x14ac:dyDescent="0.25">
      <c r="A2720" s="8"/>
    </row>
    <row r="2721" spans="1:1" x14ac:dyDescent="0.25">
      <c r="A2721" s="8"/>
    </row>
    <row r="2722" spans="1:1" x14ac:dyDescent="0.25">
      <c r="A2722" s="8"/>
    </row>
    <row r="2723" spans="1:1" x14ac:dyDescent="0.25">
      <c r="A2723" s="8"/>
    </row>
    <row r="2724" spans="1:1" x14ac:dyDescent="0.25">
      <c r="A2724" s="8"/>
    </row>
    <row r="2725" spans="1:1" x14ac:dyDescent="0.25">
      <c r="A2725" s="8"/>
    </row>
    <row r="2726" spans="1:1" x14ac:dyDescent="0.25">
      <c r="A2726" s="8"/>
    </row>
    <row r="2727" spans="1:1" x14ac:dyDescent="0.25">
      <c r="A2727" s="8"/>
    </row>
    <row r="2728" spans="1:1" x14ac:dyDescent="0.25">
      <c r="A2728" s="8"/>
    </row>
    <row r="2729" spans="1:1" x14ac:dyDescent="0.25">
      <c r="A2729" s="8"/>
    </row>
    <row r="2730" spans="1:1" x14ac:dyDescent="0.25">
      <c r="A2730" s="8"/>
    </row>
    <row r="2731" spans="1:1" x14ac:dyDescent="0.25">
      <c r="A2731" s="8"/>
    </row>
    <row r="2732" spans="1:1" x14ac:dyDescent="0.25">
      <c r="A2732" s="8"/>
    </row>
    <row r="2733" spans="1:1" x14ac:dyDescent="0.25">
      <c r="A2733" s="8"/>
    </row>
    <row r="2734" spans="1:1" x14ac:dyDescent="0.25">
      <c r="A2734" s="8"/>
    </row>
    <row r="2735" spans="1:1" x14ac:dyDescent="0.25">
      <c r="A2735" s="8"/>
    </row>
    <row r="2736" spans="1:1" x14ac:dyDescent="0.25">
      <c r="A2736" s="8"/>
    </row>
    <row r="2737" spans="1:1" x14ac:dyDescent="0.25">
      <c r="A2737" s="8"/>
    </row>
    <row r="2738" spans="1:1" x14ac:dyDescent="0.25">
      <c r="A2738" s="8"/>
    </row>
    <row r="2739" spans="1:1" x14ac:dyDescent="0.25">
      <c r="A2739" s="8"/>
    </row>
    <row r="2740" spans="1:1" x14ac:dyDescent="0.25">
      <c r="A2740" s="8"/>
    </row>
    <row r="2741" spans="1:1" x14ac:dyDescent="0.25">
      <c r="A2741" s="8"/>
    </row>
    <row r="2742" spans="1:1" x14ac:dyDescent="0.25">
      <c r="A2742" s="8"/>
    </row>
    <row r="2743" spans="1:1" x14ac:dyDescent="0.25">
      <c r="A2743" s="8"/>
    </row>
    <row r="2744" spans="1:1" x14ac:dyDescent="0.25">
      <c r="A2744" s="8"/>
    </row>
    <row r="2745" spans="1:1" x14ac:dyDescent="0.25">
      <c r="A2745" s="8"/>
    </row>
    <row r="2746" spans="1:1" x14ac:dyDescent="0.25">
      <c r="A2746" s="8"/>
    </row>
    <row r="2747" spans="1:1" x14ac:dyDescent="0.25">
      <c r="A2747" s="8"/>
    </row>
    <row r="2748" spans="1:1" x14ac:dyDescent="0.25">
      <c r="A2748" s="8"/>
    </row>
    <row r="2749" spans="1:1" x14ac:dyDescent="0.25">
      <c r="A2749" s="8"/>
    </row>
    <row r="2750" spans="1:1" x14ac:dyDescent="0.25">
      <c r="A2750" s="8"/>
    </row>
    <row r="2751" spans="1:1" x14ac:dyDescent="0.25">
      <c r="A2751" s="8"/>
    </row>
    <row r="2752" spans="1:1" x14ac:dyDescent="0.25">
      <c r="A2752" s="8"/>
    </row>
    <row r="2753" spans="1:1" x14ac:dyDescent="0.25">
      <c r="A2753" s="8"/>
    </row>
    <row r="2754" spans="1:1" x14ac:dyDescent="0.25">
      <c r="A2754" s="8"/>
    </row>
    <row r="2755" spans="1:1" x14ac:dyDescent="0.25">
      <c r="A2755" s="8"/>
    </row>
    <row r="2756" spans="1:1" x14ac:dyDescent="0.25">
      <c r="A2756" s="8"/>
    </row>
    <row r="2757" spans="1:1" x14ac:dyDescent="0.25">
      <c r="A2757" s="8"/>
    </row>
    <row r="2758" spans="1:1" x14ac:dyDescent="0.25">
      <c r="A2758" s="8"/>
    </row>
    <row r="2759" spans="1:1" x14ac:dyDescent="0.25">
      <c r="A2759" s="8"/>
    </row>
    <row r="2760" spans="1:1" x14ac:dyDescent="0.25">
      <c r="A2760" s="8"/>
    </row>
    <row r="2761" spans="1:1" x14ac:dyDescent="0.25">
      <c r="A2761" s="8"/>
    </row>
    <row r="2762" spans="1:1" x14ac:dyDescent="0.25">
      <c r="A2762" s="8"/>
    </row>
    <row r="2763" spans="1:1" x14ac:dyDescent="0.25">
      <c r="A2763" s="8"/>
    </row>
    <row r="2764" spans="1:1" x14ac:dyDescent="0.25">
      <c r="A2764" s="8"/>
    </row>
    <row r="2765" spans="1:1" x14ac:dyDescent="0.25">
      <c r="A2765" s="8"/>
    </row>
    <row r="2766" spans="1:1" x14ac:dyDescent="0.25">
      <c r="A2766" s="8"/>
    </row>
    <row r="2767" spans="1:1" x14ac:dyDescent="0.25">
      <c r="A2767" s="8"/>
    </row>
    <row r="2768" spans="1:1" x14ac:dyDescent="0.25">
      <c r="A2768" s="8"/>
    </row>
    <row r="2769" spans="1:1" x14ac:dyDescent="0.25">
      <c r="A2769" s="8"/>
    </row>
    <row r="2770" spans="1:1" x14ac:dyDescent="0.25">
      <c r="A2770" s="8"/>
    </row>
    <row r="2771" spans="1:1" x14ac:dyDescent="0.25">
      <c r="A2771" s="8"/>
    </row>
    <row r="2772" spans="1:1" x14ac:dyDescent="0.25">
      <c r="A2772" s="8"/>
    </row>
    <row r="2773" spans="1:1" x14ac:dyDescent="0.25">
      <c r="A2773" s="8"/>
    </row>
    <row r="2774" spans="1:1" x14ac:dyDescent="0.25">
      <c r="A2774" s="8"/>
    </row>
    <row r="2775" spans="1:1" x14ac:dyDescent="0.25">
      <c r="A2775" s="8"/>
    </row>
    <row r="2776" spans="1:1" x14ac:dyDescent="0.25">
      <c r="A2776" s="8"/>
    </row>
    <row r="2777" spans="1:1" x14ac:dyDescent="0.25">
      <c r="A2777" s="8"/>
    </row>
    <row r="2778" spans="1:1" x14ac:dyDescent="0.25">
      <c r="A2778" s="8"/>
    </row>
    <row r="2779" spans="1:1" x14ac:dyDescent="0.25">
      <c r="A2779" s="8"/>
    </row>
    <row r="2780" spans="1:1" x14ac:dyDescent="0.25">
      <c r="A2780" s="8"/>
    </row>
    <row r="2781" spans="1:1" x14ac:dyDescent="0.25">
      <c r="A2781" s="8"/>
    </row>
    <row r="2782" spans="1:1" x14ac:dyDescent="0.25">
      <c r="A2782" s="8"/>
    </row>
    <row r="2783" spans="1:1" x14ac:dyDescent="0.25">
      <c r="A2783" s="8"/>
    </row>
    <row r="2784" spans="1:1" x14ac:dyDescent="0.25">
      <c r="A2784" s="8"/>
    </row>
    <row r="2785" spans="1:1" x14ac:dyDescent="0.25">
      <c r="A2785" s="8"/>
    </row>
    <row r="2786" spans="1:1" x14ac:dyDescent="0.25">
      <c r="A2786" s="8"/>
    </row>
    <row r="2787" spans="1:1" x14ac:dyDescent="0.25">
      <c r="A2787" s="8"/>
    </row>
    <row r="2788" spans="1:1" x14ac:dyDescent="0.25">
      <c r="A2788" s="8"/>
    </row>
    <row r="2789" spans="1:1" x14ac:dyDescent="0.25">
      <c r="A2789" s="8"/>
    </row>
    <row r="2790" spans="1:1" x14ac:dyDescent="0.25">
      <c r="A2790" s="8"/>
    </row>
    <row r="2791" spans="1:1" x14ac:dyDescent="0.25">
      <c r="A2791" s="8"/>
    </row>
    <row r="2792" spans="1:1" x14ac:dyDescent="0.25">
      <c r="A2792" s="8"/>
    </row>
    <row r="2793" spans="1:1" x14ac:dyDescent="0.25">
      <c r="A2793" s="8"/>
    </row>
    <row r="2794" spans="1:1" x14ac:dyDescent="0.25">
      <c r="A2794" s="8"/>
    </row>
    <row r="2795" spans="1:1" x14ac:dyDescent="0.25">
      <c r="A2795" s="8"/>
    </row>
    <row r="2796" spans="1:1" x14ac:dyDescent="0.25">
      <c r="A2796" s="8"/>
    </row>
    <row r="2797" spans="1:1" x14ac:dyDescent="0.25">
      <c r="A2797" s="8"/>
    </row>
    <row r="2798" spans="1:1" x14ac:dyDescent="0.25">
      <c r="A2798" s="8"/>
    </row>
    <row r="2799" spans="1:1" x14ac:dyDescent="0.25">
      <c r="A2799" s="8"/>
    </row>
    <row r="2800" spans="1:1" x14ac:dyDescent="0.25">
      <c r="A2800" s="8"/>
    </row>
    <row r="2801" spans="1:1" x14ac:dyDescent="0.25">
      <c r="A2801" s="8"/>
    </row>
    <row r="2802" spans="1:1" x14ac:dyDescent="0.25">
      <c r="A2802" s="8"/>
    </row>
    <row r="2803" spans="1:1" x14ac:dyDescent="0.25">
      <c r="A2803" s="8"/>
    </row>
    <row r="2804" spans="1:1" x14ac:dyDescent="0.25">
      <c r="A2804" s="8"/>
    </row>
    <row r="2805" spans="1:1" x14ac:dyDescent="0.25">
      <c r="A2805" s="8"/>
    </row>
    <row r="2806" spans="1:1" x14ac:dyDescent="0.25">
      <c r="A2806" s="8"/>
    </row>
    <row r="2807" spans="1:1" x14ac:dyDescent="0.25">
      <c r="A2807" s="8"/>
    </row>
    <row r="2808" spans="1:1" x14ac:dyDescent="0.25">
      <c r="A2808" s="8"/>
    </row>
    <row r="2809" spans="1:1" x14ac:dyDescent="0.25">
      <c r="A2809" s="8"/>
    </row>
    <row r="2810" spans="1:1" x14ac:dyDescent="0.25">
      <c r="A2810" s="8"/>
    </row>
    <row r="2811" spans="1:1" x14ac:dyDescent="0.25">
      <c r="A2811" s="8"/>
    </row>
    <row r="2812" spans="1:1" x14ac:dyDescent="0.25">
      <c r="A2812" s="8"/>
    </row>
    <row r="2813" spans="1:1" x14ac:dyDescent="0.25">
      <c r="A2813" s="8"/>
    </row>
    <row r="2814" spans="1:1" x14ac:dyDescent="0.25">
      <c r="A2814" s="8"/>
    </row>
    <row r="2815" spans="1:1" x14ac:dyDescent="0.25">
      <c r="A2815" s="8"/>
    </row>
    <row r="2816" spans="1:1" x14ac:dyDescent="0.25">
      <c r="A2816" s="8"/>
    </row>
    <row r="2817" spans="1:1" x14ac:dyDescent="0.25">
      <c r="A2817" s="8"/>
    </row>
    <row r="2818" spans="1:1" x14ac:dyDescent="0.25">
      <c r="A2818" s="8"/>
    </row>
    <row r="2819" spans="1:1" x14ac:dyDescent="0.25">
      <c r="A2819" s="8"/>
    </row>
    <row r="2820" spans="1:1" x14ac:dyDescent="0.25">
      <c r="A2820" s="8"/>
    </row>
    <row r="2821" spans="1:1" x14ac:dyDescent="0.25">
      <c r="A2821" s="8"/>
    </row>
    <row r="2822" spans="1:1" x14ac:dyDescent="0.25">
      <c r="A2822" s="8"/>
    </row>
    <row r="2823" spans="1:1" x14ac:dyDescent="0.25">
      <c r="A2823" s="8"/>
    </row>
    <row r="2824" spans="1:1" x14ac:dyDescent="0.25">
      <c r="A2824" s="8"/>
    </row>
    <row r="2825" spans="1:1" x14ac:dyDescent="0.25">
      <c r="A2825" s="8"/>
    </row>
    <row r="2826" spans="1:1" x14ac:dyDescent="0.25">
      <c r="A2826" s="8"/>
    </row>
    <row r="2827" spans="1:1" x14ac:dyDescent="0.25">
      <c r="A2827" s="8"/>
    </row>
    <row r="2828" spans="1:1" x14ac:dyDescent="0.25">
      <c r="A2828" s="8"/>
    </row>
    <row r="2829" spans="1:1" x14ac:dyDescent="0.25">
      <c r="A2829" s="8"/>
    </row>
    <row r="2830" spans="1:1" x14ac:dyDescent="0.25">
      <c r="A2830" s="8"/>
    </row>
    <row r="2831" spans="1:1" x14ac:dyDescent="0.25">
      <c r="A2831" s="8"/>
    </row>
    <row r="2832" spans="1:1" x14ac:dyDescent="0.25">
      <c r="A2832" s="8"/>
    </row>
    <row r="2833" spans="1:1" x14ac:dyDescent="0.25">
      <c r="A2833" s="8"/>
    </row>
    <row r="2834" spans="1:1" x14ac:dyDescent="0.25">
      <c r="A2834" s="8"/>
    </row>
    <row r="2835" spans="1:1" x14ac:dyDescent="0.25">
      <c r="A2835" s="8"/>
    </row>
    <row r="2836" spans="1:1" x14ac:dyDescent="0.25">
      <c r="A2836" s="8"/>
    </row>
    <row r="2837" spans="1:1" x14ac:dyDescent="0.25">
      <c r="A2837" s="8"/>
    </row>
    <row r="2838" spans="1:1" x14ac:dyDescent="0.25">
      <c r="A2838" s="8"/>
    </row>
    <row r="2839" spans="1:1" x14ac:dyDescent="0.25">
      <c r="A2839" s="8"/>
    </row>
    <row r="2840" spans="1:1" x14ac:dyDescent="0.25">
      <c r="A2840" s="8"/>
    </row>
    <row r="2841" spans="1:1" x14ac:dyDescent="0.25">
      <c r="A2841" s="8"/>
    </row>
    <row r="2842" spans="1:1" x14ac:dyDescent="0.25">
      <c r="A2842" s="8"/>
    </row>
    <row r="2843" spans="1:1" x14ac:dyDescent="0.25">
      <c r="A2843" s="8"/>
    </row>
    <row r="2844" spans="1:1" x14ac:dyDescent="0.25">
      <c r="A2844" s="8"/>
    </row>
    <row r="2845" spans="1:1" x14ac:dyDescent="0.25">
      <c r="A2845" s="8"/>
    </row>
    <row r="2846" spans="1:1" x14ac:dyDescent="0.25">
      <c r="A2846" s="8"/>
    </row>
    <row r="2847" spans="1:1" x14ac:dyDescent="0.25">
      <c r="A2847" s="8"/>
    </row>
    <row r="2848" spans="1:1" x14ac:dyDescent="0.25">
      <c r="A2848" s="8"/>
    </row>
    <row r="2849" spans="1:1" x14ac:dyDescent="0.25">
      <c r="A2849" s="8"/>
    </row>
    <row r="2850" spans="1:1" x14ac:dyDescent="0.25">
      <c r="A2850" s="8"/>
    </row>
    <row r="2851" spans="1:1" x14ac:dyDescent="0.25">
      <c r="A2851" s="8"/>
    </row>
    <row r="2852" spans="1:1" x14ac:dyDescent="0.25">
      <c r="A2852" s="8"/>
    </row>
    <row r="2853" spans="1:1" x14ac:dyDescent="0.25">
      <c r="A2853" s="8"/>
    </row>
    <row r="2854" spans="1:1" x14ac:dyDescent="0.25">
      <c r="A2854" s="8"/>
    </row>
    <row r="2855" spans="1:1" x14ac:dyDescent="0.25">
      <c r="A2855" s="8"/>
    </row>
    <row r="2856" spans="1:1" x14ac:dyDescent="0.25">
      <c r="A2856" s="8"/>
    </row>
    <row r="2857" spans="1:1" x14ac:dyDescent="0.25">
      <c r="A2857" s="8"/>
    </row>
    <row r="2858" spans="1:1" x14ac:dyDescent="0.25">
      <c r="A2858" s="8"/>
    </row>
    <row r="2859" spans="1:1" x14ac:dyDescent="0.25">
      <c r="A2859" s="8"/>
    </row>
    <row r="2860" spans="1:1" x14ac:dyDescent="0.25">
      <c r="A2860" s="8"/>
    </row>
    <row r="2861" spans="1:1" x14ac:dyDescent="0.25">
      <c r="A2861" s="8"/>
    </row>
    <row r="2862" spans="1:1" x14ac:dyDescent="0.25">
      <c r="A2862" s="8"/>
    </row>
    <row r="2863" spans="1:1" x14ac:dyDescent="0.25">
      <c r="A2863" s="8"/>
    </row>
    <row r="2864" spans="1:1" x14ac:dyDescent="0.25">
      <c r="A2864" s="8"/>
    </row>
    <row r="2865" spans="1:1" x14ac:dyDescent="0.25">
      <c r="A2865" s="8"/>
    </row>
    <row r="2866" spans="1:1" x14ac:dyDescent="0.25">
      <c r="A2866" s="8"/>
    </row>
    <row r="2867" spans="1:1" x14ac:dyDescent="0.25">
      <c r="A2867" s="8"/>
    </row>
    <row r="2868" spans="1:1" x14ac:dyDescent="0.25">
      <c r="A2868" s="8"/>
    </row>
    <row r="2869" spans="1:1" x14ac:dyDescent="0.25">
      <c r="A2869" s="8"/>
    </row>
    <row r="2870" spans="1:1" x14ac:dyDescent="0.25">
      <c r="A2870" s="8"/>
    </row>
    <row r="2871" spans="1:1" x14ac:dyDescent="0.25">
      <c r="A2871" s="8"/>
    </row>
    <row r="2872" spans="1:1" x14ac:dyDescent="0.25">
      <c r="A2872" s="8"/>
    </row>
    <row r="2873" spans="1:1" x14ac:dyDescent="0.25">
      <c r="A2873" s="8"/>
    </row>
    <row r="2874" spans="1:1" x14ac:dyDescent="0.25">
      <c r="A2874" s="8"/>
    </row>
    <row r="2875" spans="1:1" x14ac:dyDescent="0.25">
      <c r="A2875" s="8"/>
    </row>
    <row r="2876" spans="1:1" x14ac:dyDescent="0.25">
      <c r="A2876" s="8"/>
    </row>
    <row r="2877" spans="1:1" x14ac:dyDescent="0.25">
      <c r="A2877" s="8"/>
    </row>
    <row r="2878" spans="1:1" x14ac:dyDescent="0.25">
      <c r="A2878" s="8"/>
    </row>
    <row r="2879" spans="1:1" x14ac:dyDescent="0.25">
      <c r="A2879" s="8"/>
    </row>
    <row r="2880" spans="1:1" x14ac:dyDescent="0.25">
      <c r="A2880" s="8"/>
    </row>
    <row r="2881" spans="1:1" x14ac:dyDescent="0.25">
      <c r="A2881" s="8"/>
    </row>
    <row r="2882" spans="1:1" x14ac:dyDescent="0.25">
      <c r="A2882" s="8"/>
    </row>
    <row r="2883" spans="1:1" x14ac:dyDescent="0.25">
      <c r="A2883" s="8"/>
    </row>
    <row r="2884" spans="1:1" x14ac:dyDescent="0.25">
      <c r="A2884" s="8"/>
    </row>
    <row r="2885" spans="1:1" x14ac:dyDescent="0.25">
      <c r="A2885" s="8"/>
    </row>
    <row r="2886" spans="1:1" x14ac:dyDescent="0.25">
      <c r="A2886" s="8"/>
    </row>
    <row r="2887" spans="1:1" x14ac:dyDescent="0.25">
      <c r="A2887" s="8"/>
    </row>
    <row r="2888" spans="1:1" x14ac:dyDescent="0.25">
      <c r="A2888" s="8"/>
    </row>
    <row r="2889" spans="1:1" x14ac:dyDescent="0.25">
      <c r="A2889" s="8"/>
    </row>
    <row r="2890" spans="1:1" x14ac:dyDescent="0.25">
      <c r="A2890" s="8"/>
    </row>
    <row r="2891" spans="1:1" x14ac:dyDescent="0.25">
      <c r="A2891" s="8"/>
    </row>
    <row r="2892" spans="1:1" x14ac:dyDescent="0.25">
      <c r="A2892" s="8"/>
    </row>
    <row r="2893" spans="1:1" x14ac:dyDescent="0.25">
      <c r="A2893" s="8"/>
    </row>
    <row r="2894" spans="1:1" x14ac:dyDescent="0.25">
      <c r="A2894" s="8"/>
    </row>
    <row r="2895" spans="1:1" x14ac:dyDescent="0.25">
      <c r="A2895" s="8"/>
    </row>
    <row r="2896" spans="1:1" x14ac:dyDescent="0.25">
      <c r="A2896" s="8"/>
    </row>
    <row r="2897" spans="1:1" x14ac:dyDescent="0.25">
      <c r="A2897" s="8"/>
    </row>
    <row r="2898" spans="1:1" x14ac:dyDescent="0.25">
      <c r="A2898" s="8"/>
    </row>
    <row r="2899" spans="1:1" x14ac:dyDescent="0.25">
      <c r="A2899" s="8"/>
    </row>
    <row r="2900" spans="1:1" x14ac:dyDescent="0.25">
      <c r="A2900" s="8"/>
    </row>
    <row r="2901" spans="1:1" x14ac:dyDescent="0.25">
      <c r="A2901" s="8"/>
    </row>
    <row r="2902" spans="1:1" x14ac:dyDescent="0.25">
      <c r="A2902" s="8"/>
    </row>
    <row r="2903" spans="1:1" x14ac:dyDescent="0.25">
      <c r="A2903" s="8"/>
    </row>
    <row r="2904" spans="1:1" x14ac:dyDescent="0.25">
      <c r="A2904" s="8"/>
    </row>
    <row r="2905" spans="1:1" x14ac:dyDescent="0.25">
      <c r="A2905" s="8"/>
    </row>
    <row r="2906" spans="1:1" x14ac:dyDescent="0.25">
      <c r="A2906" s="8"/>
    </row>
    <row r="2907" spans="1:1" x14ac:dyDescent="0.25">
      <c r="A2907" s="8"/>
    </row>
    <row r="2908" spans="1:1" x14ac:dyDescent="0.25">
      <c r="A2908" s="8"/>
    </row>
    <row r="2909" spans="1:1" x14ac:dyDescent="0.25">
      <c r="A2909" s="8"/>
    </row>
    <row r="2910" spans="1:1" x14ac:dyDescent="0.25">
      <c r="A2910" s="8"/>
    </row>
    <row r="2911" spans="1:1" x14ac:dyDescent="0.25">
      <c r="A2911" s="8"/>
    </row>
    <row r="2912" spans="1:1" x14ac:dyDescent="0.25">
      <c r="A2912" s="8"/>
    </row>
    <row r="2913" spans="1:1" x14ac:dyDescent="0.25">
      <c r="A2913" s="8"/>
    </row>
    <row r="2914" spans="1:1" x14ac:dyDescent="0.25">
      <c r="A2914" s="8"/>
    </row>
    <row r="2915" spans="1:1" x14ac:dyDescent="0.25">
      <c r="A2915" s="8"/>
    </row>
    <row r="2916" spans="1:1" x14ac:dyDescent="0.25">
      <c r="A2916" s="8"/>
    </row>
    <row r="2917" spans="1:1" x14ac:dyDescent="0.25">
      <c r="A2917" s="8"/>
    </row>
    <row r="2918" spans="1:1" x14ac:dyDescent="0.25">
      <c r="A2918" s="8"/>
    </row>
    <row r="2919" spans="1:1" x14ac:dyDescent="0.25">
      <c r="A2919" s="8"/>
    </row>
    <row r="2920" spans="1:1" x14ac:dyDescent="0.25">
      <c r="A2920" s="8"/>
    </row>
    <row r="2921" spans="1:1" x14ac:dyDescent="0.25">
      <c r="A2921" s="8"/>
    </row>
    <row r="2922" spans="1:1" x14ac:dyDescent="0.25">
      <c r="A2922" s="8"/>
    </row>
    <row r="2923" spans="1:1" x14ac:dyDescent="0.25">
      <c r="A2923" s="8"/>
    </row>
    <row r="2924" spans="1:1" x14ac:dyDescent="0.25">
      <c r="A2924" s="8"/>
    </row>
    <row r="2925" spans="1:1" x14ac:dyDescent="0.25">
      <c r="A2925" s="8"/>
    </row>
    <row r="2926" spans="1:1" x14ac:dyDescent="0.25">
      <c r="A2926" s="8"/>
    </row>
    <row r="2927" spans="1:1" x14ac:dyDescent="0.25">
      <c r="A2927" s="8"/>
    </row>
    <row r="2928" spans="1:1" x14ac:dyDescent="0.25">
      <c r="A2928" s="8"/>
    </row>
    <row r="2929" spans="1:1" x14ac:dyDescent="0.25">
      <c r="A2929" s="8"/>
    </row>
    <row r="2930" spans="1:1" x14ac:dyDescent="0.25">
      <c r="A2930" s="8"/>
    </row>
    <row r="2931" spans="1:1" x14ac:dyDescent="0.25">
      <c r="A2931" s="8"/>
    </row>
    <row r="2932" spans="1:1" x14ac:dyDescent="0.25">
      <c r="A2932" s="8"/>
    </row>
    <row r="2933" spans="1:1" x14ac:dyDescent="0.25">
      <c r="A2933" s="8"/>
    </row>
    <row r="2934" spans="1:1" x14ac:dyDescent="0.25">
      <c r="A2934" s="8"/>
    </row>
    <row r="2935" spans="1:1" x14ac:dyDescent="0.25">
      <c r="A2935" s="8"/>
    </row>
    <row r="2936" spans="1:1" x14ac:dyDescent="0.25">
      <c r="A2936" s="8"/>
    </row>
    <row r="2937" spans="1:1" x14ac:dyDescent="0.25">
      <c r="A2937" s="8"/>
    </row>
    <row r="2938" spans="1:1" x14ac:dyDescent="0.25">
      <c r="A2938" s="8"/>
    </row>
    <row r="2939" spans="1:1" x14ac:dyDescent="0.25">
      <c r="A2939" s="8"/>
    </row>
    <row r="2940" spans="1:1" x14ac:dyDescent="0.25">
      <c r="A2940" s="8"/>
    </row>
    <row r="2941" spans="1:1" x14ac:dyDescent="0.25">
      <c r="A2941" s="8"/>
    </row>
    <row r="2942" spans="1:1" x14ac:dyDescent="0.25">
      <c r="A2942" s="8"/>
    </row>
    <row r="2943" spans="1:1" x14ac:dyDescent="0.25">
      <c r="A2943" s="8"/>
    </row>
    <row r="2944" spans="1:1" x14ac:dyDescent="0.25">
      <c r="A2944" s="8"/>
    </row>
    <row r="2945" spans="1:1" x14ac:dyDescent="0.25">
      <c r="A2945" s="8"/>
    </row>
    <row r="2946" spans="1:1" x14ac:dyDescent="0.25">
      <c r="A2946" s="8"/>
    </row>
    <row r="2947" spans="1:1" x14ac:dyDescent="0.25">
      <c r="A2947" s="8"/>
    </row>
    <row r="2948" spans="1:1" x14ac:dyDescent="0.25">
      <c r="A2948" s="8"/>
    </row>
    <row r="2949" spans="1:1" x14ac:dyDescent="0.25">
      <c r="A2949" s="8"/>
    </row>
    <row r="2950" spans="1:1" x14ac:dyDescent="0.25">
      <c r="A2950" s="8"/>
    </row>
    <row r="2951" spans="1:1" x14ac:dyDescent="0.25">
      <c r="A2951" s="8"/>
    </row>
    <row r="2952" spans="1:1" x14ac:dyDescent="0.25">
      <c r="A2952" s="8"/>
    </row>
    <row r="2953" spans="1:1" x14ac:dyDescent="0.25">
      <c r="A2953" s="8"/>
    </row>
    <row r="2954" spans="1:1" x14ac:dyDescent="0.25">
      <c r="A2954" s="8"/>
    </row>
    <row r="2955" spans="1:1" x14ac:dyDescent="0.25">
      <c r="A2955" s="8"/>
    </row>
    <row r="2956" spans="1:1" x14ac:dyDescent="0.25">
      <c r="A2956" s="8"/>
    </row>
    <row r="2957" spans="1:1" x14ac:dyDescent="0.25">
      <c r="A2957" s="8"/>
    </row>
    <row r="2958" spans="1:1" x14ac:dyDescent="0.25">
      <c r="A2958" s="8"/>
    </row>
    <row r="2959" spans="1:1" x14ac:dyDescent="0.25">
      <c r="A2959" s="8"/>
    </row>
    <row r="2960" spans="1:1" x14ac:dyDescent="0.25">
      <c r="A2960" s="8"/>
    </row>
    <row r="2961" spans="1:1" x14ac:dyDescent="0.25">
      <c r="A2961" s="8"/>
    </row>
    <row r="2962" spans="1:1" x14ac:dyDescent="0.25">
      <c r="A2962" s="8"/>
    </row>
    <row r="2963" spans="1:1" x14ac:dyDescent="0.25">
      <c r="A2963" s="8"/>
    </row>
    <row r="2964" spans="1:1" x14ac:dyDescent="0.25">
      <c r="A2964" s="8"/>
    </row>
    <row r="2965" spans="1:1" x14ac:dyDescent="0.25">
      <c r="A2965" s="8"/>
    </row>
    <row r="2966" spans="1:1" x14ac:dyDescent="0.25">
      <c r="A2966" s="8"/>
    </row>
    <row r="2967" spans="1:1" x14ac:dyDescent="0.25">
      <c r="A2967" s="8"/>
    </row>
    <row r="2968" spans="1:1" x14ac:dyDescent="0.25">
      <c r="A2968" s="8"/>
    </row>
    <row r="2969" spans="1:1" x14ac:dyDescent="0.25">
      <c r="A2969" s="8"/>
    </row>
    <row r="2970" spans="1:1" x14ac:dyDescent="0.25">
      <c r="A2970" s="8"/>
    </row>
    <row r="2971" spans="1:1" x14ac:dyDescent="0.25">
      <c r="A2971" s="8"/>
    </row>
    <row r="2972" spans="1:1" x14ac:dyDescent="0.25">
      <c r="A2972" s="8"/>
    </row>
    <row r="2973" spans="1:1" x14ac:dyDescent="0.25">
      <c r="A2973" s="8"/>
    </row>
    <row r="2974" spans="1:1" x14ac:dyDescent="0.25">
      <c r="A2974" s="8"/>
    </row>
    <row r="2975" spans="1:1" x14ac:dyDescent="0.25">
      <c r="A2975" s="8"/>
    </row>
    <row r="2976" spans="1:1" x14ac:dyDescent="0.25">
      <c r="A2976" s="8"/>
    </row>
    <row r="2977" spans="1:1" x14ac:dyDescent="0.25">
      <c r="A2977" s="8"/>
    </row>
    <row r="2978" spans="1:1" x14ac:dyDescent="0.25">
      <c r="A2978" s="8"/>
    </row>
    <row r="2979" spans="1:1" x14ac:dyDescent="0.25">
      <c r="A2979" s="8"/>
    </row>
    <row r="2980" spans="1:1" x14ac:dyDescent="0.25">
      <c r="A2980" s="8"/>
    </row>
    <row r="2981" spans="1:1" x14ac:dyDescent="0.25">
      <c r="A2981" s="8"/>
    </row>
    <row r="2982" spans="1:1" x14ac:dyDescent="0.25">
      <c r="A2982" s="8"/>
    </row>
    <row r="2983" spans="1:1" x14ac:dyDescent="0.25">
      <c r="A2983" s="8"/>
    </row>
    <row r="2984" spans="1:1" x14ac:dyDescent="0.25">
      <c r="A2984" s="8"/>
    </row>
    <row r="2985" spans="1:1" x14ac:dyDescent="0.25">
      <c r="A2985" s="8"/>
    </row>
    <row r="2986" spans="1:1" x14ac:dyDescent="0.25">
      <c r="A2986" s="8"/>
    </row>
    <row r="2987" spans="1:1" x14ac:dyDescent="0.25">
      <c r="A2987" s="8"/>
    </row>
    <row r="2988" spans="1:1" x14ac:dyDescent="0.25">
      <c r="A2988" s="8"/>
    </row>
    <row r="2989" spans="1:1" x14ac:dyDescent="0.25">
      <c r="A2989" s="8"/>
    </row>
    <row r="2990" spans="1:1" x14ac:dyDescent="0.25">
      <c r="A2990" s="8"/>
    </row>
    <row r="2991" spans="1:1" x14ac:dyDescent="0.25">
      <c r="A2991" s="8"/>
    </row>
    <row r="2992" spans="1:1" x14ac:dyDescent="0.25">
      <c r="A2992" s="8"/>
    </row>
    <row r="2993" spans="1:1" x14ac:dyDescent="0.25">
      <c r="A2993" s="8"/>
    </row>
    <row r="2994" spans="1:1" x14ac:dyDescent="0.25">
      <c r="A2994" s="8"/>
    </row>
    <row r="2995" spans="1:1" x14ac:dyDescent="0.25">
      <c r="A2995" s="8"/>
    </row>
    <row r="2996" spans="1:1" x14ac:dyDescent="0.25">
      <c r="A2996" s="8"/>
    </row>
    <row r="2997" spans="1:1" x14ac:dyDescent="0.25">
      <c r="A2997" s="8"/>
    </row>
    <row r="2998" spans="1:1" x14ac:dyDescent="0.25">
      <c r="A2998" s="8"/>
    </row>
    <row r="2999" spans="1:1" x14ac:dyDescent="0.25">
      <c r="A2999" s="8"/>
    </row>
    <row r="3000" spans="1:1" x14ac:dyDescent="0.25">
      <c r="A3000" s="8"/>
    </row>
    <row r="3001" spans="1:1" x14ac:dyDescent="0.25">
      <c r="A3001" s="8"/>
    </row>
    <row r="3002" spans="1:1" x14ac:dyDescent="0.25">
      <c r="A3002" s="8"/>
    </row>
    <row r="3003" spans="1:1" x14ac:dyDescent="0.25">
      <c r="A3003" s="8"/>
    </row>
    <row r="3004" spans="1:1" x14ac:dyDescent="0.25">
      <c r="A3004" s="8"/>
    </row>
    <row r="3005" spans="1:1" x14ac:dyDescent="0.25">
      <c r="A3005" s="8"/>
    </row>
    <row r="3006" spans="1:1" x14ac:dyDescent="0.25">
      <c r="A3006" s="8"/>
    </row>
    <row r="3007" spans="1:1" x14ac:dyDescent="0.25">
      <c r="A3007" s="8"/>
    </row>
    <row r="3008" spans="1:1" x14ac:dyDescent="0.25">
      <c r="A3008" s="8"/>
    </row>
    <row r="3009" spans="1:1" x14ac:dyDescent="0.25">
      <c r="A3009" s="8"/>
    </row>
    <row r="3010" spans="1:1" x14ac:dyDescent="0.25">
      <c r="A3010" s="8"/>
    </row>
    <row r="3011" spans="1:1" x14ac:dyDescent="0.25">
      <c r="A3011" s="8"/>
    </row>
    <row r="3012" spans="1:1" x14ac:dyDescent="0.25">
      <c r="A3012" s="8"/>
    </row>
    <row r="3013" spans="1:1" x14ac:dyDescent="0.25">
      <c r="A3013" s="8"/>
    </row>
    <row r="3014" spans="1:1" x14ac:dyDescent="0.25">
      <c r="A3014" s="8"/>
    </row>
    <row r="3015" spans="1:1" x14ac:dyDescent="0.25">
      <c r="A3015" s="8"/>
    </row>
    <row r="3016" spans="1:1" x14ac:dyDescent="0.25">
      <c r="A3016" s="8"/>
    </row>
    <row r="3017" spans="1:1" x14ac:dyDescent="0.25">
      <c r="A3017" s="8"/>
    </row>
    <row r="3018" spans="1:1" x14ac:dyDescent="0.25">
      <c r="A3018" s="8"/>
    </row>
    <row r="3019" spans="1:1" x14ac:dyDescent="0.25">
      <c r="A3019" s="8"/>
    </row>
    <row r="3020" spans="1:1" x14ac:dyDescent="0.25">
      <c r="A3020" s="8"/>
    </row>
    <row r="3021" spans="1:1" x14ac:dyDescent="0.25">
      <c r="A3021" s="8"/>
    </row>
    <row r="3022" spans="1:1" x14ac:dyDescent="0.25">
      <c r="A3022" s="8"/>
    </row>
    <row r="3023" spans="1:1" x14ac:dyDescent="0.25">
      <c r="A3023" s="8"/>
    </row>
    <row r="3024" spans="1:1" x14ac:dyDescent="0.25">
      <c r="A3024" s="8"/>
    </row>
    <row r="3025" spans="1:1" x14ac:dyDescent="0.25">
      <c r="A3025" s="8"/>
    </row>
    <row r="3026" spans="1:1" x14ac:dyDescent="0.25">
      <c r="A3026" s="8"/>
    </row>
    <row r="3027" spans="1:1" x14ac:dyDescent="0.25">
      <c r="A3027" s="8"/>
    </row>
    <row r="3028" spans="1:1" x14ac:dyDescent="0.25">
      <c r="A3028" s="8"/>
    </row>
    <row r="3029" spans="1:1" x14ac:dyDescent="0.25">
      <c r="A3029" s="8"/>
    </row>
    <row r="3030" spans="1:1" x14ac:dyDescent="0.25">
      <c r="A3030" s="8"/>
    </row>
    <row r="3031" spans="1:1" x14ac:dyDescent="0.25">
      <c r="A3031" s="8"/>
    </row>
    <row r="3032" spans="1:1" x14ac:dyDescent="0.25">
      <c r="A3032" s="8"/>
    </row>
    <row r="3033" spans="1:1" x14ac:dyDescent="0.25">
      <c r="A3033" s="8"/>
    </row>
    <row r="3034" spans="1:1" x14ac:dyDescent="0.25">
      <c r="A3034" s="8"/>
    </row>
    <row r="3035" spans="1:1" x14ac:dyDescent="0.25">
      <c r="A3035" s="8"/>
    </row>
    <row r="3036" spans="1:1" x14ac:dyDescent="0.25">
      <c r="A3036" s="8"/>
    </row>
    <row r="3037" spans="1:1" x14ac:dyDescent="0.25">
      <c r="A3037" s="8"/>
    </row>
    <row r="3038" spans="1:1" x14ac:dyDescent="0.25">
      <c r="A3038" s="8"/>
    </row>
    <row r="3039" spans="1:1" x14ac:dyDescent="0.25">
      <c r="A3039" s="8"/>
    </row>
    <row r="3040" spans="1:1" x14ac:dyDescent="0.25">
      <c r="A3040" s="8"/>
    </row>
    <row r="3041" spans="1:1" x14ac:dyDescent="0.25">
      <c r="A3041" s="8"/>
    </row>
    <row r="3042" spans="1:1" x14ac:dyDescent="0.25">
      <c r="A3042" s="8"/>
    </row>
    <row r="3043" spans="1:1" x14ac:dyDescent="0.25">
      <c r="A3043" s="8"/>
    </row>
    <row r="3044" spans="1:1" x14ac:dyDescent="0.25">
      <c r="A3044" s="8"/>
    </row>
    <row r="3045" spans="1:1" x14ac:dyDescent="0.25">
      <c r="A3045" s="8"/>
    </row>
    <row r="3046" spans="1:1" x14ac:dyDescent="0.25">
      <c r="A3046" s="8"/>
    </row>
    <row r="3047" spans="1:1" x14ac:dyDescent="0.25">
      <c r="A3047" s="8"/>
    </row>
    <row r="3048" spans="1:1" x14ac:dyDescent="0.25">
      <c r="A3048" s="8"/>
    </row>
    <row r="3049" spans="1:1" x14ac:dyDescent="0.25">
      <c r="A3049" s="8"/>
    </row>
    <row r="3050" spans="1:1" x14ac:dyDescent="0.25">
      <c r="A3050" s="8"/>
    </row>
    <row r="3051" spans="1:1" x14ac:dyDescent="0.25">
      <c r="A3051" s="8"/>
    </row>
    <row r="3052" spans="1:1" x14ac:dyDescent="0.25">
      <c r="A3052" s="8"/>
    </row>
    <row r="3053" spans="1:1" x14ac:dyDescent="0.25">
      <c r="A3053" s="8"/>
    </row>
    <row r="3054" spans="1:1" x14ac:dyDescent="0.25">
      <c r="A3054" s="8"/>
    </row>
    <row r="3055" spans="1:1" x14ac:dyDescent="0.25">
      <c r="A3055" s="8"/>
    </row>
    <row r="3056" spans="1:1" x14ac:dyDescent="0.25">
      <c r="A3056" s="8"/>
    </row>
    <row r="3057" spans="1:1" x14ac:dyDescent="0.25">
      <c r="A3057" s="8"/>
    </row>
    <row r="3058" spans="1:1" x14ac:dyDescent="0.25">
      <c r="A3058" s="8"/>
    </row>
    <row r="3059" spans="1:1" x14ac:dyDescent="0.25">
      <c r="A3059" s="8"/>
    </row>
    <row r="3060" spans="1:1" x14ac:dyDescent="0.25">
      <c r="A3060" s="8"/>
    </row>
    <row r="3061" spans="1:1" x14ac:dyDescent="0.25">
      <c r="A3061" s="8"/>
    </row>
    <row r="3062" spans="1:1" x14ac:dyDescent="0.25">
      <c r="A3062" s="8"/>
    </row>
    <row r="3063" spans="1:1" x14ac:dyDescent="0.25">
      <c r="A3063" s="8"/>
    </row>
    <row r="3064" spans="1:1" x14ac:dyDescent="0.25">
      <c r="A3064" s="8"/>
    </row>
    <row r="3065" spans="1:1" x14ac:dyDescent="0.25">
      <c r="A3065" s="8"/>
    </row>
    <row r="3066" spans="1:1" x14ac:dyDescent="0.25">
      <c r="A3066" s="8"/>
    </row>
    <row r="3067" spans="1:1" x14ac:dyDescent="0.25">
      <c r="A3067" s="8"/>
    </row>
    <row r="3068" spans="1:1" x14ac:dyDescent="0.25">
      <c r="A3068" s="8"/>
    </row>
    <row r="3069" spans="1:1" x14ac:dyDescent="0.25">
      <c r="A3069" s="8"/>
    </row>
    <row r="3070" spans="1:1" x14ac:dyDescent="0.25">
      <c r="A3070" s="8"/>
    </row>
    <row r="3071" spans="1:1" x14ac:dyDescent="0.25">
      <c r="A3071" s="8"/>
    </row>
    <row r="3072" spans="1:1" x14ac:dyDescent="0.25">
      <c r="A3072" s="8"/>
    </row>
    <row r="3073" spans="1:1" x14ac:dyDescent="0.25">
      <c r="A3073" s="8"/>
    </row>
    <row r="3074" spans="1:1" x14ac:dyDescent="0.25">
      <c r="A3074" s="8"/>
    </row>
    <row r="3075" spans="1:1" x14ac:dyDescent="0.25">
      <c r="A3075" s="8"/>
    </row>
    <row r="3076" spans="1:1" x14ac:dyDescent="0.25">
      <c r="A3076" s="8"/>
    </row>
    <row r="3077" spans="1:1" x14ac:dyDescent="0.25">
      <c r="A3077" s="8"/>
    </row>
    <row r="3078" spans="1:1" x14ac:dyDescent="0.25">
      <c r="A3078" s="8"/>
    </row>
    <row r="3079" spans="1:1" x14ac:dyDescent="0.25">
      <c r="A3079" s="8"/>
    </row>
    <row r="3080" spans="1:1" x14ac:dyDescent="0.25">
      <c r="A3080" s="8"/>
    </row>
    <row r="3081" spans="1:1" x14ac:dyDescent="0.25">
      <c r="A3081" s="8"/>
    </row>
    <row r="3082" spans="1:1" x14ac:dyDescent="0.25">
      <c r="A3082" s="8"/>
    </row>
    <row r="3083" spans="1:1" x14ac:dyDescent="0.25">
      <c r="A3083" s="8"/>
    </row>
    <row r="3084" spans="1:1" x14ac:dyDescent="0.25">
      <c r="A3084" s="8"/>
    </row>
    <row r="3085" spans="1:1" x14ac:dyDescent="0.25">
      <c r="A3085" s="8"/>
    </row>
    <row r="3086" spans="1:1" x14ac:dyDescent="0.25">
      <c r="A3086" s="8"/>
    </row>
    <row r="3087" spans="1:1" x14ac:dyDescent="0.25">
      <c r="A3087" s="8"/>
    </row>
    <row r="3088" spans="1:1" x14ac:dyDescent="0.25">
      <c r="A3088" s="8"/>
    </row>
    <row r="3089" spans="1:1" x14ac:dyDescent="0.25">
      <c r="A3089" s="8"/>
    </row>
    <row r="3090" spans="1:1" x14ac:dyDescent="0.25">
      <c r="A3090" s="8"/>
    </row>
    <row r="3091" spans="1:1" x14ac:dyDescent="0.25">
      <c r="A3091" s="8"/>
    </row>
    <row r="3092" spans="1:1" x14ac:dyDescent="0.25">
      <c r="A3092" s="8"/>
    </row>
    <row r="3093" spans="1:1" x14ac:dyDescent="0.25">
      <c r="A3093" s="8"/>
    </row>
    <row r="3094" spans="1:1" x14ac:dyDescent="0.25">
      <c r="A3094" s="8"/>
    </row>
    <row r="3095" spans="1:1" x14ac:dyDescent="0.25">
      <c r="A3095" s="8"/>
    </row>
    <row r="3096" spans="1:1" x14ac:dyDescent="0.25">
      <c r="A3096" s="8"/>
    </row>
    <row r="3097" spans="1:1" x14ac:dyDescent="0.25">
      <c r="A3097" s="8"/>
    </row>
    <row r="3098" spans="1:1" x14ac:dyDescent="0.25">
      <c r="A3098" s="8"/>
    </row>
    <row r="3099" spans="1:1" x14ac:dyDescent="0.25">
      <c r="A3099" s="8"/>
    </row>
    <row r="3100" spans="1:1" x14ac:dyDescent="0.25">
      <c r="A3100" s="8"/>
    </row>
    <row r="3101" spans="1:1" x14ac:dyDescent="0.25">
      <c r="A3101" s="8"/>
    </row>
    <row r="3102" spans="1:1" x14ac:dyDescent="0.25">
      <c r="A3102" s="8"/>
    </row>
    <row r="3103" spans="1:1" x14ac:dyDescent="0.25">
      <c r="A3103" s="8"/>
    </row>
    <row r="3104" spans="1:1" x14ac:dyDescent="0.25">
      <c r="A3104" s="8"/>
    </row>
    <row r="3105" spans="1:1" x14ac:dyDescent="0.25">
      <c r="A3105" s="8"/>
    </row>
    <row r="3106" spans="1:1" x14ac:dyDescent="0.25">
      <c r="A3106" s="8"/>
    </row>
    <row r="3107" spans="1:1" x14ac:dyDescent="0.25">
      <c r="A3107" s="8"/>
    </row>
    <row r="3108" spans="1:1" x14ac:dyDescent="0.25">
      <c r="A3108" s="8"/>
    </row>
    <row r="3109" spans="1:1" x14ac:dyDescent="0.25">
      <c r="A3109" s="8"/>
    </row>
    <row r="3110" spans="1:1" x14ac:dyDescent="0.25">
      <c r="A3110" s="8"/>
    </row>
    <row r="3111" spans="1:1" x14ac:dyDescent="0.25">
      <c r="A3111" s="8"/>
    </row>
    <row r="3112" spans="1:1" x14ac:dyDescent="0.25">
      <c r="A3112" s="8"/>
    </row>
    <row r="3113" spans="1:1" x14ac:dyDescent="0.25">
      <c r="A3113" s="8"/>
    </row>
    <row r="3114" spans="1:1" x14ac:dyDescent="0.25">
      <c r="A3114" s="8"/>
    </row>
    <row r="3115" spans="1:1" x14ac:dyDescent="0.25">
      <c r="A3115" s="8"/>
    </row>
    <row r="3116" spans="1:1" x14ac:dyDescent="0.25">
      <c r="A3116" s="8"/>
    </row>
    <row r="3117" spans="1:1" x14ac:dyDescent="0.25">
      <c r="A3117" s="8"/>
    </row>
    <row r="3118" spans="1:1" x14ac:dyDescent="0.25">
      <c r="A3118" s="8"/>
    </row>
    <row r="3119" spans="1:1" x14ac:dyDescent="0.25">
      <c r="A3119" s="8"/>
    </row>
    <row r="3120" spans="1:1" x14ac:dyDescent="0.25">
      <c r="A3120" s="8"/>
    </row>
    <row r="3121" spans="1:1" x14ac:dyDescent="0.25">
      <c r="A3121" s="8"/>
    </row>
    <row r="3122" spans="1:1" x14ac:dyDescent="0.25">
      <c r="A3122" s="8"/>
    </row>
    <row r="3123" spans="1:1" x14ac:dyDescent="0.25">
      <c r="A3123" s="8"/>
    </row>
    <row r="3124" spans="1:1" x14ac:dyDescent="0.25">
      <c r="A3124" s="8"/>
    </row>
    <row r="3125" spans="1:1" x14ac:dyDescent="0.25">
      <c r="A3125" s="8"/>
    </row>
    <row r="3126" spans="1:1" x14ac:dyDescent="0.25">
      <c r="A3126" s="8"/>
    </row>
    <row r="3127" spans="1:1" x14ac:dyDescent="0.25">
      <c r="A3127" s="8"/>
    </row>
    <row r="3128" spans="1:1" x14ac:dyDescent="0.25">
      <c r="A3128" s="8"/>
    </row>
    <row r="3129" spans="1:1" x14ac:dyDescent="0.25">
      <c r="A3129" s="8"/>
    </row>
    <row r="3130" spans="1:1" x14ac:dyDescent="0.25">
      <c r="A3130" s="8"/>
    </row>
    <row r="3131" spans="1:1" x14ac:dyDescent="0.25">
      <c r="A3131" s="8"/>
    </row>
    <row r="3132" spans="1:1" x14ac:dyDescent="0.25">
      <c r="A3132" s="8"/>
    </row>
    <row r="3133" spans="1:1" x14ac:dyDescent="0.25">
      <c r="A3133" s="8"/>
    </row>
    <row r="3134" spans="1:1" x14ac:dyDescent="0.25">
      <c r="A3134" s="8"/>
    </row>
    <row r="3135" spans="1:1" x14ac:dyDescent="0.25">
      <c r="A3135" s="8"/>
    </row>
    <row r="3136" spans="1:1" x14ac:dyDescent="0.25">
      <c r="A3136" s="8"/>
    </row>
    <row r="3137" spans="1:1" x14ac:dyDescent="0.25">
      <c r="A3137" s="8"/>
    </row>
    <row r="3138" spans="1:1" x14ac:dyDescent="0.25">
      <c r="A3138" s="8"/>
    </row>
    <row r="3139" spans="1:1" x14ac:dyDescent="0.25">
      <c r="A3139" s="8"/>
    </row>
    <row r="3140" spans="1:1" x14ac:dyDescent="0.25">
      <c r="A3140" s="8"/>
    </row>
    <row r="3141" spans="1:1" x14ac:dyDescent="0.25">
      <c r="A3141" s="8"/>
    </row>
    <row r="3142" spans="1:1" x14ac:dyDescent="0.25">
      <c r="A3142" s="8"/>
    </row>
    <row r="3143" spans="1:1" x14ac:dyDescent="0.25">
      <c r="A3143" s="8"/>
    </row>
    <row r="3144" spans="1:1" x14ac:dyDescent="0.25">
      <c r="A3144" s="8"/>
    </row>
    <row r="3145" spans="1:1" x14ac:dyDescent="0.25">
      <c r="A3145" s="8"/>
    </row>
    <row r="3146" spans="1:1" x14ac:dyDescent="0.25">
      <c r="A3146" s="8"/>
    </row>
    <row r="3147" spans="1:1" x14ac:dyDescent="0.25">
      <c r="A3147" s="8"/>
    </row>
    <row r="3148" spans="1:1" x14ac:dyDescent="0.25">
      <c r="A3148" s="8"/>
    </row>
    <row r="3149" spans="1:1" x14ac:dyDescent="0.25">
      <c r="A3149" s="8"/>
    </row>
    <row r="3150" spans="1:1" x14ac:dyDescent="0.25">
      <c r="A3150" s="8"/>
    </row>
    <row r="3151" spans="1:1" x14ac:dyDescent="0.25">
      <c r="A3151" s="8"/>
    </row>
    <row r="3152" spans="1:1" x14ac:dyDescent="0.25">
      <c r="A3152" s="8"/>
    </row>
    <row r="3153" spans="1:1" x14ac:dyDescent="0.25">
      <c r="A3153" s="8"/>
    </row>
    <row r="3154" spans="1:1" x14ac:dyDescent="0.25">
      <c r="A3154" s="8"/>
    </row>
    <row r="3155" spans="1:1" x14ac:dyDescent="0.25">
      <c r="A3155" s="8"/>
    </row>
    <row r="3156" spans="1:1" x14ac:dyDescent="0.25">
      <c r="A3156" s="8"/>
    </row>
    <row r="3157" spans="1:1" x14ac:dyDescent="0.25">
      <c r="A3157" s="8"/>
    </row>
    <row r="3158" spans="1:1" x14ac:dyDescent="0.25">
      <c r="A3158" s="8"/>
    </row>
    <row r="3159" spans="1:1" x14ac:dyDescent="0.25">
      <c r="A3159" s="8"/>
    </row>
    <row r="3160" spans="1:1" x14ac:dyDescent="0.25">
      <c r="A3160" s="8"/>
    </row>
    <row r="3161" spans="1:1" x14ac:dyDescent="0.25">
      <c r="A3161" s="8"/>
    </row>
    <row r="3162" spans="1:1" x14ac:dyDescent="0.25">
      <c r="A3162" s="8"/>
    </row>
    <row r="3163" spans="1:1" x14ac:dyDescent="0.25">
      <c r="A3163" s="8"/>
    </row>
    <row r="3164" spans="1:1" x14ac:dyDescent="0.25">
      <c r="A3164" s="8"/>
    </row>
    <row r="3165" spans="1:1" x14ac:dyDescent="0.25">
      <c r="A3165" s="8"/>
    </row>
    <row r="3166" spans="1:1" x14ac:dyDescent="0.25">
      <c r="A3166" s="8"/>
    </row>
    <row r="3167" spans="1:1" x14ac:dyDescent="0.25">
      <c r="A3167" s="8"/>
    </row>
    <row r="3168" spans="1:1" x14ac:dyDescent="0.25">
      <c r="A3168" s="8"/>
    </row>
    <row r="3169" spans="1:1" x14ac:dyDescent="0.25">
      <c r="A3169" s="8"/>
    </row>
    <row r="3170" spans="1:1" x14ac:dyDescent="0.25">
      <c r="A3170" s="8"/>
    </row>
    <row r="3171" spans="1:1" x14ac:dyDescent="0.25">
      <c r="A3171" s="8"/>
    </row>
    <row r="3172" spans="1:1" x14ac:dyDescent="0.25">
      <c r="A3172" s="8"/>
    </row>
    <row r="3173" spans="1:1" x14ac:dyDescent="0.25">
      <c r="A3173" s="8"/>
    </row>
    <row r="3174" spans="1:1" x14ac:dyDescent="0.25">
      <c r="A3174" s="8"/>
    </row>
    <row r="3175" spans="1:1" x14ac:dyDescent="0.25">
      <c r="A3175" s="8"/>
    </row>
    <row r="3176" spans="1:1" x14ac:dyDescent="0.25">
      <c r="A3176" s="8"/>
    </row>
    <row r="3177" spans="1:1" x14ac:dyDescent="0.25">
      <c r="A3177" s="8"/>
    </row>
    <row r="3178" spans="1:1" x14ac:dyDescent="0.25">
      <c r="A3178" s="8"/>
    </row>
    <row r="3179" spans="1:1" x14ac:dyDescent="0.25">
      <c r="A3179" s="8"/>
    </row>
    <row r="3180" spans="1:1" x14ac:dyDescent="0.25">
      <c r="A3180" s="8"/>
    </row>
    <row r="3181" spans="1:1" x14ac:dyDescent="0.25">
      <c r="A3181" s="8"/>
    </row>
    <row r="3182" spans="1:1" x14ac:dyDescent="0.25">
      <c r="A3182" s="8"/>
    </row>
    <row r="3183" spans="1:1" x14ac:dyDescent="0.25">
      <c r="A3183" s="8"/>
    </row>
    <row r="3184" spans="1:1" x14ac:dyDescent="0.25">
      <c r="A3184" s="8"/>
    </row>
    <row r="3185" spans="1:1" x14ac:dyDescent="0.25">
      <c r="A3185" s="8"/>
    </row>
    <row r="3186" spans="1:1" x14ac:dyDescent="0.25">
      <c r="A3186" s="8"/>
    </row>
    <row r="3187" spans="1:1" x14ac:dyDescent="0.25">
      <c r="A3187" s="8"/>
    </row>
    <row r="3188" spans="1:1" x14ac:dyDescent="0.25">
      <c r="A3188" s="8"/>
    </row>
    <row r="3189" spans="1:1" x14ac:dyDescent="0.25">
      <c r="A3189" s="8"/>
    </row>
    <row r="3190" spans="1:1" x14ac:dyDescent="0.25">
      <c r="A3190" s="8"/>
    </row>
    <row r="3191" spans="1:1" x14ac:dyDescent="0.25">
      <c r="A3191" s="8"/>
    </row>
    <row r="3192" spans="1:1" x14ac:dyDescent="0.25">
      <c r="A3192" s="8"/>
    </row>
    <row r="3193" spans="1:1" x14ac:dyDescent="0.25">
      <c r="A3193" s="8"/>
    </row>
    <row r="3194" spans="1:1" x14ac:dyDescent="0.25">
      <c r="A3194" s="8"/>
    </row>
    <row r="3195" spans="1:1" x14ac:dyDescent="0.25">
      <c r="A3195" s="8"/>
    </row>
    <row r="3196" spans="1:1" x14ac:dyDescent="0.25">
      <c r="A3196" s="8"/>
    </row>
    <row r="3197" spans="1:1" x14ac:dyDescent="0.25">
      <c r="A3197" s="8"/>
    </row>
    <row r="3198" spans="1:1" x14ac:dyDescent="0.25">
      <c r="A3198" s="8"/>
    </row>
    <row r="3199" spans="1:1" x14ac:dyDescent="0.25">
      <c r="A3199" s="8"/>
    </row>
    <row r="3200" spans="1:1" x14ac:dyDescent="0.25">
      <c r="A3200" s="8"/>
    </row>
    <row r="3201" spans="1:1" x14ac:dyDescent="0.25">
      <c r="A3201" s="8"/>
    </row>
    <row r="3202" spans="1:1" x14ac:dyDescent="0.25">
      <c r="A3202" s="8"/>
    </row>
    <row r="3203" spans="1:1" x14ac:dyDescent="0.25">
      <c r="A3203" s="8"/>
    </row>
    <row r="3204" spans="1:1" x14ac:dyDescent="0.25">
      <c r="A3204" s="8"/>
    </row>
    <row r="3205" spans="1:1" x14ac:dyDescent="0.25">
      <c r="A3205" s="8"/>
    </row>
    <row r="3206" spans="1:1" x14ac:dyDescent="0.25">
      <c r="A3206" s="8"/>
    </row>
    <row r="3207" spans="1:1" x14ac:dyDescent="0.25">
      <c r="A3207" s="8"/>
    </row>
    <row r="3208" spans="1:1" x14ac:dyDescent="0.25">
      <c r="A3208" s="8"/>
    </row>
    <row r="3209" spans="1:1" x14ac:dyDescent="0.25">
      <c r="A3209" s="8"/>
    </row>
    <row r="3210" spans="1:1" x14ac:dyDescent="0.25">
      <c r="A3210" s="8"/>
    </row>
    <row r="3211" spans="1:1" x14ac:dyDescent="0.25">
      <c r="A3211" s="8"/>
    </row>
    <row r="3212" spans="1:1" x14ac:dyDescent="0.25">
      <c r="A3212" s="8"/>
    </row>
    <row r="3213" spans="1:1" x14ac:dyDescent="0.25">
      <c r="A3213" s="8"/>
    </row>
    <row r="3214" spans="1:1" x14ac:dyDescent="0.25">
      <c r="A3214" s="8"/>
    </row>
    <row r="3215" spans="1:1" x14ac:dyDescent="0.25">
      <c r="A3215" s="8"/>
    </row>
    <row r="3216" spans="1:1" x14ac:dyDescent="0.25">
      <c r="A3216" s="8"/>
    </row>
    <row r="3217" spans="1:1" x14ac:dyDescent="0.25">
      <c r="A3217" s="8"/>
    </row>
    <row r="3218" spans="1:1" x14ac:dyDescent="0.25">
      <c r="A3218" s="8"/>
    </row>
    <row r="3219" spans="1:1" x14ac:dyDescent="0.25">
      <c r="A3219" s="8"/>
    </row>
    <row r="3220" spans="1:1" x14ac:dyDescent="0.25">
      <c r="A3220" s="8"/>
    </row>
    <row r="3221" spans="1:1" x14ac:dyDescent="0.25">
      <c r="A3221" s="8"/>
    </row>
    <row r="3222" spans="1:1" x14ac:dyDescent="0.25">
      <c r="A3222" s="8"/>
    </row>
    <row r="3223" spans="1:1" x14ac:dyDescent="0.25">
      <c r="A3223" s="8"/>
    </row>
    <row r="3224" spans="1:1" x14ac:dyDescent="0.25">
      <c r="A3224" s="8"/>
    </row>
    <row r="3225" spans="1:1" x14ac:dyDescent="0.25">
      <c r="A3225" s="8"/>
    </row>
    <row r="3226" spans="1:1" x14ac:dyDescent="0.25">
      <c r="A3226" s="8"/>
    </row>
    <row r="3227" spans="1:1" x14ac:dyDescent="0.25">
      <c r="A3227" s="8"/>
    </row>
    <row r="3228" spans="1:1" x14ac:dyDescent="0.25">
      <c r="A3228" s="8"/>
    </row>
    <row r="3229" spans="1:1" x14ac:dyDescent="0.25">
      <c r="A3229" s="8"/>
    </row>
    <row r="3230" spans="1:1" x14ac:dyDescent="0.25">
      <c r="A3230" s="8"/>
    </row>
    <row r="3231" spans="1:1" x14ac:dyDescent="0.25">
      <c r="A3231" s="8"/>
    </row>
    <row r="3232" spans="1:1" x14ac:dyDescent="0.25">
      <c r="A3232" s="8"/>
    </row>
    <row r="3233" spans="1:1" x14ac:dyDescent="0.25">
      <c r="A3233" s="8"/>
    </row>
    <row r="3234" spans="1:1" x14ac:dyDescent="0.25">
      <c r="A3234" s="8"/>
    </row>
    <row r="3235" spans="1:1" x14ac:dyDescent="0.25">
      <c r="A3235" s="8"/>
    </row>
    <row r="3236" spans="1:1" x14ac:dyDescent="0.25">
      <c r="A3236" s="8"/>
    </row>
    <row r="3237" spans="1:1" x14ac:dyDescent="0.25">
      <c r="A3237" s="8"/>
    </row>
    <row r="3238" spans="1:1" x14ac:dyDescent="0.25">
      <c r="A3238" s="8"/>
    </row>
    <row r="3239" spans="1:1" x14ac:dyDescent="0.25">
      <c r="A3239" s="8"/>
    </row>
    <row r="3240" spans="1:1" x14ac:dyDescent="0.25">
      <c r="A3240" s="8"/>
    </row>
    <row r="3241" spans="1:1" x14ac:dyDescent="0.25">
      <c r="A3241" s="8"/>
    </row>
    <row r="3242" spans="1:1" x14ac:dyDescent="0.25">
      <c r="A3242" s="8"/>
    </row>
    <row r="3243" spans="1:1" x14ac:dyDescent="0.25">
      <c r="A3243" s="8"/>
    </row>
    <row r="3244" spans="1:1" x14ac:dyDescent="0.25">
      <c r="A3244" s="8"/>
    </row>
    <row r="3245" spans="1:1" x14ac:dyDescent="0.25">
      <c r="A3245" s="8"/>
    </row>
    <row r="3246" spans="1:1" x14ac:dyDescent="0.25">
      <c r="A3246" s="8"/>
    </row>
    <row r="3247" spans="1:1" x14ac:dyDescent="0.25">
      <c r="A3247" s="8"/>
    </row>
    <row r="3248" spans="1:1" x14ac:dyDescent="0.25">
      <c r="A3248" s="8"/>
    </row>
    <row r="3249" spans="1:1" x14ac:dyDescent="0.25">
      <c r="A3249" s="8"/>
    </row>
    <row r="3250" spans="1:1" x14ac:dyDescent="0.25">
      <c r="A3250" s="8"/>
    </row>
    <row r="3251" spans="1:1" x14ac:dyDescent="0.25">
      <c r="A3251" s="8"/>
    </row>
    <row r="3252" spans="1:1" x14ac:dyDescent="0.25">
      <c r="A3252" s="8"/>
    </row>
    <row r="3253" spans="1:1" x14ac:dyDescent="0.25">
      <c r="A3253" s="8"/>
    </row>
    <row r="3254" spans="1:1" x14ac:dyDescent="0.25">
      <c r="A3254" s="8"/>
    </row>
    <row r="3255" spans="1:1" x14ac:dyDescent="0.25">
      <c r="A3255" s="8"/>
    </row>
    <row r="3256" spans="1:1" x14ac:dyDescent="0.25">
      <c r="A3256" s="8"/>
    </row>
    <row r="3257" spans="1:1" x14ac:dyDescent="0.25">
      <c r="A3257" s="8"/>
    </row>
    <row r="3258" spans="1:1" x14ac:dyDescent="0.25">
      <c r="A3258" s="8"/>
    </row>
    <row r="3259" spans="1:1" x14ac:dyDescent="0.25">
      <c r="A3259" s="8"/>
    </row>
    <row r="3260" spans="1:1" x14ac:dyDescent="0.25">
      <c r="A3260" s="8"/>
    </row>
    <row r="3261" spans="1:1" x14ac:dyDescent="0.25">
      <c r="A3261" s="8"/>
    </row>
    <row r="3262" spans="1:1" x14ac:dyDescent="0.25">
      <c r="A3262" s="8"/>
    </row>
    <row r="3263" spans="1:1" x14ac:dyDescent="0.25">
      <c r="A3263" s="8"/>
    </row>
    <row r="3264" spans="1:1" x14ac:dyDescent="0.25">
      <c r="A3264" s="8"/>
    </row>
    <row r="3265" spans="1:1" x14ac:dyDescent="0.25">
      <c r="A3265" s="8"/>
    </row>
    <row r="3266" spans="1:1" x14ac:dyDescent="0.25">
      <c r="A3266" s="8"/>
    </row>
    <row r="3267" spans="1:1" x14ac:dyDescent="0.25">
      <c r="A3267" s="8"/>
    </row>
    <row r="3268" spans="1:1" x14ac:dyDescent="0.25">
      <c r="A3268" s="8"/>
    </row>
    <row r="3269" spans="1:1" x14ac:dyDescent="0.25">
      <c r="A3269" s="8"/>
    </row>
    <row r="3270" spans="1:1" x14ac:dyDescent="0.25">
      <c r="A3270" s="8"/>
    </row>
    <row r="3271" spans="1:1" x14ac:dyDescent="0.25">
      <c r="A3271" s="8"/>
    </row>
    <row r="3272" spans="1:1" x14ac:dyDescent="0.25">
      <c r="A3272" s="8"/>
    </row>
    <row r="3273" spans="1:1" x14ac:dyDescent="0.25">
      <c r="A3273" s="8"/>
    </row>
    <row r="3274" spans="1:1" x14ac:dyDescent="0.25">
      <c r="A3274" s="8"/>
    </row>
    <row r="3275" spans="1:1" x14ac:dyDescent="0.25">
      <c r="A3275" s="8"/>
    </row>
    <row r="3276" spans="1:1" x14ac:dyDescent="0.25">
      <c r="A3276" s="8"/>
    </row>
    <row r="3277" spans="1:1" x14ac:dyDescent="0.25">
      <c r="A3277" s="8"/>
    </row>
    <row r="3278" spans="1:1" x14ac:dyDescent="0.25">
      <c r="A3278" s="8"/>
    </row>
    <row r="3279" spans="1:1" x14ac:dyDescent="0.25">
      <c r="A3279" s="8"/>
    </row>
    <row r="3280" spans="1:1" x14ac:dyDescent="0.25">
      <c r="A3280" s="8"/>
    </row>
    <row r="3281" spans="1:1" x14ac:dyDescent="0.25">
      <c r="A3281" s="8"/>
    </row>
    <row r="3282" spans="1:1" x14ac:dyDescent="0.25">
      <c r="A3282" s="8"/>
    </row>
    <row r="3283" spans="1:1" x14ac:dyDescent="0.25">
      <c r="A3283" s="8"/>
    </row>
    <row r="3284" spans="1:1" x14ac:dyDescent="0.25">
      <c r="A3284" s="8"/>
    </row>
    <row r="3285" spans="1:1" x14ac:dyDescent="0.25">
      <c r="A3285" s="8"/>
    </row>
    <row r="3286" spans="1:1" x14ac:dyDescent="0.25">
      <c r="A3286" s="8"/>
    </row>
    <row r="3287" spans="1:1" x14ac:dyDescent="0.25">
      <c r="A3287" s="8"/>
    </row>
    <row r="3288" spans="1:1" x14ac:dyDescent="0.25">
      <c r="A3288" s="8"/>
    </row>
    <row r="3289" spans="1:1" x14ac:dyDescent="0.25">
      <c r="A3289" s="8"/>
    </row>
    <row r="3290" spans="1:1" x14ac:dyDescent="0.25">
      <c r="A3290" s="8"/>
    </row>
    <row r="3291" spans="1:1" x14ac:dyDescent="0.25">
      <c r="A3291" s="8"/>
    </row>
    <row r="3292" spans="1:1" x14ac:dyDescent="0.25">
      <c r="A3292" s="8"/>
    </row>
    <row r="3293" spans="1:1" x14ac:dyDescent="0.25">
      <c r="A3293" s="8"/>
    </row>
    <row r="3294" spans="1:1" x14ac:dyDescent="0.25">
      <c r="A3294" s="8"/>
    </row>
    <row r="3295" spans="1:1" x14ac:dyDescent="0.25">
      <c r="A3295" s="8"/>
    </row>
    <row r="3296" spans="1:1" x14ac:dyDescent="0.25">
      <c r="A3296" s="8"/>
    </row>
    <row r="3297" spans="1:1" x14ac:dyDescent="0.25">
      <c r="A3297" s="8"/>
    </row>
    <row r="3298" spans="1:1" x14ac:dyDescent="0.25">
      <c r="A3298" s="8"/>
    </row>
    <row r="3299" spans="1:1" x14ac:dyDescent="0.25">
      <c r="A3299" s="8"/>
    </row>
    <row r="3300" spans="1:1" x14ac:dyDescent="0.25">
      <c r="A3300" s="8"/>
    </row>
    <row r="3301" spans="1:1" x14ac:dyDescent="0.25">
      <c r="A3301" s="8"/>
    </row>
    <row r="3302" spans="1:1" x14ac:dyDescent="0.25">
      <c r="A3302" s="8"/>
    </row>
    <row r="3303" spans="1:1" x14ac:dyDescent="0.25">
      <c r="A3303" s="8"/>
    </row>
    <row r="3304" spans="1:1" x14ac:dyDescent="0.25">
      <c r="A3304" s="8"/>
    </row>
    <row r="3305" spans="1:1" x14ac:dyDescent="0.25">
      <c r="A3305" s="8"/>
    </row>
    <row r="3306" spans="1:1" x14ac:dyDescent="0.25">
      <c r="A3306" s="8"/>
    </row>
    <row r="3307" spans="1:1" x14ac:dyDescent="0.25">
      <c r="A3307" s="8"/>
    </row>
    <row r="3308" spans="1:1" x14ac:dyDescent="0.25">
      <c r="A3308" s="8"/>
    </row>
    <row r="3309" spans="1:1" x14ac:dyDescent="0.25">
      <c r="A3309" s="8"/>
    </row>
    <row r="3310" spans="1:1" x14ac:dyDescent="0.25">
      <c r="A3310" s="8"/>
    </row>
    <row r="3311" spans="1:1" x14ac:dyDescent="0.25">
      <c r="A3311" s="8"/>
    </row>
    <row r="3312" spans="1:1" x14ac:dyDescent="0.25">
      <c r="A3312" s="8"/>
    </row>
    <row r="3313" spans="1:1" x14ac:dyDescent="0.25">
      <c r="A3313" s="8"/>
    </row>
    <row r="3314" spans="1:1" x14ac:dyDescent="0.25">
      <c r="A3314" s="8"/>
    </row>
    <row r="3315" spans="1:1" x14ac:dyDescent="0.25">
      <c r="A3315" s="8"/>
    </row>
    <row r="3316" spans="1:1" x14ac:dyDescent="0.25">
      <c r="A3316" s="8"/>
    </row>
    <row r="3317" spans="1:1" x14ac:dyDescent="0.25">
      <c r="A3317" s="8"/>
    </row>
    <row r="3318" spans="1:1" x14ac:dyDescent="0.25">
      <c r="A3318" s="8"/>
    </row>
    <row r="3319" spans="1:1" x14ac:dyDescent="0.25">
      <c r="A3319" s="8"/>
    </row>
    <row r="3320" spans="1:1" x14ac:dyDescent="0.25">
      <c r="A3320" s="8"/>
    </row>
    <row r="3321" spans="1:1" x14ac:dyDescent="0.25">
      <c r="A3321" s="8"/>
    </row>
    <row r="3322" spans="1:1" x14ac:dyDescent="0.25">
      <c r="A3322" s="8"/>
    </row>
    <row r="3323" spans="1:1" x14ac:dyDescent="0.25">
      <c r="A3323" s="8"/>
    </row>
    <row r="3324" spans="1:1" x14ac:dyDescent="0.25">
      <c r="A3324" s="8"/>
    </row>
    <row r="3325" spans="1:1" x14ac:dyDescent="0.25">
      <c r="A3325" s="8"/>
    </row>
    <row r="3326" spans="1:1" x14ac:dyDescent="0.25">
      <c r="A3326" s="8"/>
    </row>
    <row r="3327" spans="1:1" x14ac:dyDescent="0.25">
      <c r="A3327" s="8"/>
    </row>
    <row r="3328" spans="1:1" x14ac:dyDescent="0.25">
      <c r="A3328" s="8"/>
    </row>
    <row r="3329" spans="1:1" x14ac:dyDescent="0.25">
      <c r="A3329" s="8"/>
    </row>
    <row r="3330" spans="1:1" x14ac:dyDescent="0.25">
      <c r="A3330" s="8"/>
    </row>
    <row r="3331" spans="1:1" x14ac:dyDescent="0.25">
      <c r="A3331" s="8"/>
    </row>
    <row r="3332" spans="1:1" x14ac:dyDescent="0.25">
      <c r="A3332" s="8"/>
    </row>
    <row r="3333" spans="1:1" x14ac:dyDescent="0.25">
      <c r="A3333" s="8"/>
    </row>
    <row r="3334" spans="1:1" x14ac:dyDescent="0.25">
      <c r="A3334" s="8"/>
    </row>
    <row r="3335" spans="1:1" x14ac:dyDescent="0.25">
      <c r="A3335" s="8"/>
    </row>
    <row r="3336" spans="1:1" x14ac:dyDescent="0.25">
      <c r="A3336" s="8"/>
    </row>
    <row r="3337" spans="1:1" x14ac:dyDescent="0.25">
      <c r="A3337" s="8"/>
    </row>
    <row r="3338" spans="1:1" x14ac:dyDescent="0.25">
      <c r="A3338" s="8"/>
    </row>
    <row r="3339" spans="1:1" x14ac:dyDescent="0.25">
      <c r="A3339" s="8"/>
    </row>
    <row r="3340" spans="1:1" x14ac:dyDescent="0.25">
      <c r="A3340" s="8"/>
    </row>
    <row r="3341" spans="1:1" x14ac:dyDescent="0.25">
      <c r="A3341" s="8"/>
    </row>
    <row r="3342" spans="1:1" x14ac:dyDescent="0.25">
      <c r="A3342" s="8"/>
    </row>
    <row r="3343" spans="1:1" x14ac:dyDescent="0.25">
      <c r="A3343" s="8"/>
    </row>
    <row r="3344" spans="1:1" x14ac:dyDescent="0.25">
      <c r="A3344" s="8"/>
    </row>
    <row r="3345" spans="1:1" x14ac:dyDescent="0.25">
      <c r="A3345" s="8"/>
    </row>
    <row r="3346" spans="1:1" x14ac:dyDescent="0.25">
      <c r="A3346" s="8"/>
    </row>
    <row r="3347" spans="1:1" x14ac:dyDescent="0.25">
      <c r="A3347" s="8"/>
    </row>
    <row r="3348" spans="1:1" x14ac:dyDescent="0.25">
      <c r="A3348" s="8"/>
    </row>
    <row r="3349" spans="1:1" x14ac:dyDescent="0.25">
      <c r="A3349" s="8"/>
    </row>
    <row r="3350" spans="1:1" x14ac:dyDescent="0.25">
      <c r="A3350" s="8"/>
    </row>
    <row r="3351" spans="1:1" x14ac:dyDescent="0.25">
      <c r="A3351" s="8"/>
    </row>
    <row r="3352" spans="1:1" x14ac:dyDescent="0.25">
      <c r="A3352" s="8"/>
    </row>
    <row r="3353" spans="1:1" x14ac:dyDescent="0.25">
      <c r="A3353" s="8"/>
    </row>
    <row r="3354" spans="1:1" x14ac:dyDescent="0.25">
      <c r="A3354" s="8"/>
    </row>
    <row r="3355" spans="1:1" x14ac:dyDescent="0.25">
      <c r="A3355" s="8"/>
    </row>
    <row r="3356" spans="1:1" x14ac:dyDescent="0.25">
      <c r="A3356" s="8"/>
    </row>
    <row r="3357" spans="1:1" x14ac:dyDescent="0.25">
      <c r="A3357" s="8"/>
    </row>
    <row r="3358" spans="1:1" x14ac:dyDescent="0.25">
      <c r="A3358" s="8"/>
    </row>
    <row r="3359" spans="1:1" x14ac:dyDescent="0.25">
      <c r="A3359" s="8"/>
    </row>
    <row r="3360" spans="1:1" x14ac:dyDescent="0.25">
      <c r="A3360" s="8"/>
    </row>
    <row r="3361" spans="1:1" x14ac:dyDescent="0.25">
      <c r="A3361" s="8"/>
    </row>
    <row r="3362" spans="1:1" x14ac:dyDescent="0.25">
      <c r="A3362" s="8"/>
    </row>
    <row r="3363" spans="1:1" x14ac:dyDescent="0.25">
      <c r="A3363" s="8"/>
    </row>
    <row r="3364" spans="1:1" x14ac:dyDescent="0.25">
      <c r="A3364" s="8"/>
    </row>
    <row r="3365" spans="1:1" x14ac:dyDescent="0.25">
      <c r="A3365" s="8"/>
    </row>
    <row r="3366" spans="1:1" x14ac:dyDescent="0.25">
      <c r="A3366" s="8"/>
    </row>
    <row r="3367" spans="1:1" x14ac:dyDescent="0.25">
      <c r="A3367" s="8"/>
    </row>
    <row r="3368" spans="1:1" x14ac:dyDescent="0.25">
      <c r="A3368" s="8"/>
    </row>
    <row r="3369" spans="1:1" x14ac:dyDescent="0.25">
      <c r="A3369" s="8"/>
    </row>
    <row r="3370" spans="1:1" x14ac:dyDescent="0.25">
      <c r="A3370" s="8"/>
    </row>
    <row r="3371" spans="1:1" x14ac:dyDescent="0.25">
      <c r="A3371" s="8"/>
    </row>
    <row r="3372" spans="1:1" x14ac:dyDescent="0.25">
      <c r="A3372" s="8"/>
    </row>
    <row r="3373" spans="1:1" x14ac:dyDescent="0.25">
      <c r="A3373" s="8"/>
    </row>
    <row r="3374" spans="1:1" x14ac:dyDescent="0.25">
      <c r="A3374" s="8"/>
    </row>
    <row r="3375" spans="1:1" x14ac:dyDescent="0.25">
      <c r="A3375" s="8"/>
    </row>
    <row r="3376" spans="1:1" x14ac:dyDescent="0.25">
      <c r="A3376" s="8"/>
    </row>
    <row r="3377" spans="1:1" x14ac:dyDescent="0.25">
      <c r="A3377" s="8"/>
    </row>
    <row r="3378" spans="1:1" x14ac:dyDescent="0.25">
      <c r="A3378" s="8"/>
    </row>
    <row r="3379" spans="1:1" x14ac:dyDescent="0.25">
      <c r="A3379" s="8"/>
    </row>
    <row r="3380" spans="1:1" x14ac:dyDescent="0.25">
      <c r="A3380" s="8"/>
    </row>
    <row r="3381" spans="1:1" x14ac:dyDescent="0.25">
      <c r="A3381" s="8"/>
    </row>
    <row r="3382" spans="1:1" x14ac:dyDescent="0.25">
      <c r="A3382" s="8"/>
    </row>
    <row r="3383" spans="1:1" x14ac:dyDescent="0.25">
      <c r="A3383" s="8"/>
    </row>
    <row r="3384" spans="1:1" x14ac:dyDescent="0.25">
      <c r="A3384" s="8"/>
    </row>
    <row r="3385" spans="1:1" x14ac:dyDescent="0.25">
      <c r="A3385" s="8"/>
    </row>
    <row r="3386" spans="1:1" x14ac:dyDescent="0.25">
      <c r="A3386" s="8"/>
    </row>
    <row r="3387" spans="1:1" x14ac:dyDescent="0.25">
      <c r="A3387" s="8"/>
    </row>
    <row r="3388" spans="1:1" x14ac:dyDescent="0.25">
      <c r="A3388" s="8"/>
    </row>
    <row r="3389" spans="1:1" x14ac:dyDescent="0.25">
      <c r="A3389" s="8"/>
    </row>
    <row r="3390" spans="1:1" x14ac:dyDescent="0.25">
      <c r="A3390" s="8"/>
    </row>
    <row r="3391" spans="1:1" x14ac:dyDescent="0.25">
      <c r="A3391" s="8"/>
    </row>
    <row r="3392" spans="1:1" x14ac:dyDescent="0.25">
      <c r="A3392" s="8"/>
    </row>
    <row r="3393" spans="1:1" x14ac:dyDescent="0.25">
      <c r="A3393" s="8"/>
    </row>
    <row r="3394" spans="1:1" x14ac:dyDescent="0.25">
      <c r="A3394" s="8"/>
    </row>
    <row r="3395" spans="1:1" x14ac:dyDescent="0.25">
      <c r="A3395" s="8"/>
    </row>
    <row r="3396" spans="1:1" x14ac:dyDescent="0.25">
      <c r="A3396" s="8"/>
    </row>
    <row r="3397" spans="1:1" x14ac:dyDescent="0.25">
      <c r="A3397" s="8"/>
    </row>
    <row r="3398" spans="1:1" x14ac:dyDescent="0.25">
      <c r="A3398" s="8"/>
    </row>
    <row r="3399" spans="1:1" x14ac:dyDescent="0.25">
      <c r="A3399" s="8"/>
    </row>
    <row r="3400" spans="1:1" x14ac:dyDescent="0.25">
      <c r="A3400" s="8"/>
    </row>
    <row r="3401" spans="1:1" x14ac:dyDescent="0.25">
      <c r="A3401" s="8"/>
    </row>
    <row r="3402" spans="1:1" x14ac:dyDescent="0.25">
      <c r="A3402" s="8"/>
    </row>
    <row r="3403" spans="1:1" x14ac:dyDescent="0.25">
      <c r="A3403" s="8"/>
    </row>
    <row r="3404" spans="1:1" x14ac:dyDescent="0.25">
      <c r="A3404" s="8"/>
    </row>
    <row r="3405" spans="1:1" x14ac:dyDescent="0.25">
      <c r="A3405" s="8"/>
    </row>
    <row r="3406" spans="1:1" x14ac:dyDescent="0.25">
      <c r="A3406" s="8"/>
    </row>
    <row r="3407" spans="1:1" x14ac:dyDescent="0.25">
      <c r="A3407" s="8"/>
    </row>
    <row r="3408" spans="1:1" x14ac:dyDescent="0.25">
      <c r="A3408" s="8"/>
    </row>
    <row r="3409" spans="1:1" x14ac:dyDescent="0.25">
      <c r="A3409" s="8"/>
    </row>
    <row r="3410" spans="1:1" x14ac:dyDescent="0.25">
      <c r="A3410" s="8"/>
    </row>
    <row r="3411" spans="1:1" x14ac:dyDescent="0.25">
      <c r="A3411" s="8"/>
    </row>
    <row r="3412" spans="1:1" x14ac:dyDescent="0.25">
      <c r="A3412" s="8"/>
    </row>
    <row r="3413" spans="1:1" x14ac:dyDescent="0.25">
      <c r="A3413" s="8"/>
    </row>
    <row r="3414" spans="1:1" x14ac:dyDescent="0.25">
      <c r="A3414" s="8"/>
    </row>
    <row r="3415" spans="1:1" x14ac:dyDescent="0.25">
      <c r="A3415" s="8"/>
    </row>
    <row r="3416" spans="1:1" x14ac:dyDescent="0.25">
      <c r="A3416" s="8"/>
    </row>
    <row r="3417" spans="1:1" x14ac:dyDescent="0.25">
      <c r="A3417" s="8"/>
    </row>
    <row r="3418" spans="1:1" x14ac:dyDescent="0.25">
      <c r="A3418" s="8"/>
    </row>
    <row r="3419" spans="1:1" x14ac:dyDescent="0.25">
      <c r="A3419" s="8"/>
    </row>
    <row r="3420" spans="1:1" x14ac:dyDescent="0.25">
      <c r="A3420" s="8"/>
    </row>
    <row r="3421" spans="1:1" x14ac:dyDescent="0.25">
      <c r="A3421" s="8"/>
    </row>
    <row r="3422" spans="1:1" x14ac:dyDescent="0.25">
      <c r="A3422" s="8"/>
    </row>
    <row r="3423" spans="1:1" x14ac:dyDescent="0.25">
      <c r="A3423" s="8"/>
    </row>
    <row r="3424" spans="1:1" x14ac:dyDescent="0.25">
      <c r="A3424" s="8"/>
    </row>
    <row r="3425" spans="1:1" x14ac:dyDescent="0.25">
      <c r="A3425" s="8"/>
    </row>
    <row r="3426" spans="1:1" x14ac:dyDescent="0.25">
      <c r="A3426" s="8"/>
    </row>
    <row r="3427" spans="1:1" x14ac:dyDescent="0.25">
      <c r="A3427" s="8"/>
    </row>
    <row r="3428" spans="1:1" x14ac:dyDescent="0.25">
      <c r="A3428" s="8"/>
    </row>
    <row r="3429" spans="1:1" x14ac:dyDescent="0.25">
      <c r="A3429" s="8"/>
    </row>
    <row r="3430" spans="1:1" x14ac:dyDescent="0.25">
      <c r="A3430" s="8"/>
    </row>
    <row r="3431" spans="1:1" x14ac:dyDescent="0.25">
      <c r="A3431" s="8"/>
    </row>
    <row r="3432" spans="1:1" x14ac:dyDescent="0.25">
      <c r="A3432" s="8"/>
    </row>
    <row r="3433" spans="1:1" x14ac:dyDescent="0.25">
      <c r="A3433" s="8"/>
    </row>
    <row r="3434" spans="1:1" x14ac:dyDescent="0.25">
      <c r="A3434" s="8"/>
    </row>
    <row r="3435" spans="1:1" x14ac:dyDescent="0.25">
      <c r="A3435" s="8"/>
    </row>
    <row r="3436" spans="1:1" x14ac:dyDescent="0.25">
      <c r="A3436" s="8"/>
    </row>
    <row r="3437" spans="1:1" x14ac:dyDescent="0.25">
      <c r="A3437" s="8"/>
    </row>
    <row r="3438" spans="1:1" x14ac:dyDescent="0.25">
      <c r="A3438" s="8"/>
    </row>
    <row r="3439" spans="1:1" x14ac:dyDescent="0.25">
      <c r="A3439" s="8"/>
    </row>
    <row r="3440" spans="1:1" x14ac:dyDescent="0.25">
      <c r="A3440" s="8"/>
    </row>
    <row r="3441" spans="1:1" x14ac:dyDescent="0.25">
      <c r="A3441" s="8"/>
    </row>
    <row r="3442" spans="1:1" x14ac:dyDescent="0.25">
      <c r="A3442" s="8"/>
    </row>
    <row r="3443" spans="1:1" x14ac:dyDescent="0.25">
      <c r="A3443" s="8"/>
    </row>
    <row r="3444" spans="1:1" x14ac:dyDescent="0.25">
      <c r="A3444" s="8"/>
    </row>
    <row r="3445" spans="1:1" x14ac:dyDescent="0.25">
      <c r="A3445" s="8"/>
    </row>
    <row r="3446" spans="1:1" x14ac:dyDescent="0.25">
      <c r="A3446" s="8"/>
    </row>
    <row r="3447" spans="1:1" x14ac:dyDescent="0.25">
      <c r="A3447" s="8"/>
    </row>
    <row r="3448" spans="1:1" x14ac:dyDescent="0.25">
      <c r="A3448" s="8"/>
    </row>
    <row r="3449" spans="1:1" x14ac:dyDescent="0.25">
      <c r="A3449" s="8"/>
    </row>
    <row r="3450" spans="1:1" x14ac:dyDescent="0.25">
      <c r="A3450" s="8"/>
    </row>
    <row r="3451" spans="1:1" x14ac:dyDescent="0.25">
      <c r="A3451" s="8"/>
    </row>
    <row r="3452" spans="1:1" x14ac:dyDescent="0.25">
      <c r="A3452" s="8"/>
    </row>
    <row r="3453" spans="1:1" x14ac:dyDescent="0.25">
      <c r="A3453" s="8"/>
    </row>
    <row r="3454" spans="1:1" x14ac:dyDescent="0.25">
      <c r="A3454" s="8"/>
    </row>
    <row r="3455" spans="1:1" x14ac:dyDescent="0.25">
      <c r="A3455" s="8"/>
    </row>
    <row r="3456" spans="1:1" x14ac:dyDescent="0.25">
      <c r="A3456" s="8"/>
    </row>
    <row r="3457" spans="1:1" x14ac:dyDescent="0.25">
      <c r="A3457" s="8"/>
    </row>
    <row r="3458" spans="1:1" x14ac:dyDescent="0.25">
      <c r="A3458" s="8"/>
    </row>
    <row r="3459" spans="1:1" x14ac:dyDescent="0.25">
      <c r="A3459" s="8"/>
    </row>
    <row r="3460" spans="1:1" x14ac:dyDescent="0.25">
      <c r="A3460" s="8"/>
    </row>
    <row r="3461" spans="1:1" x14ac:dyDescent="0.25">
      <c r="A3461" s="8"/>
    </row>
    <row r="3462" spans="1:1" x14ac:dyDescent="0.25">
      <c r="A3462" s="8"/>
    </row>
    <row r="3463" spans="1:1" x14ac:dyDescent="0.25">
      <c r="A3463" s="8"/>
    </row>
    <row r="3464" spans="1:1" x14ac:dyDescent="0.25">
      <c r="A3464" s="8"/>
    </row>
    <row r="3465" spans="1:1" x14ac:dyDescent="0.25">
      <c r="A3465" s="8"/>
    </row>
    <row r="3466" spans="1:1" x14ac:dyDescent="0.25">
      <c r="A3466" s="8"/>
    </row>
    <row r="3467" spans="1:1" x14ac:dyDescent="0.25">
      <c r="A3467" s="8"/>
    </row>
    <row r="3468" spans="1:1" x14ac:dyDescent="0.25">
      <c r="A3468" s="8"/>
    </row>
    <row r="3469" spans="1:1" x14ac:dyDescent="0.25">
      <c r="A3469" s="8"/>
    </row>
    <row r="3470" spans="1:1" x14ac:dyDescent="0.25">
      <c r="A3470" s="8"/>
    </row>
    <row r="3471" spans="1:1" x14ac:dyDescent="0.25">
      <c r="A3471" s="8"/>
    </row>
    <row r="3472" spans="1:1" x14ac:dyDescent="0.25">
      <c r="A3472" s="8"/>
    </row>
    <row r="3473" spans="1:1" x14ac:dyDescent="0.25">
      <c r="A3473" s="8"/>
    </row>
    <row r="3474" spans="1:1" x14ac:dyDescent="0.25">
      <c r="A3474" s="8"/>
    </row>
    <row r="3475" spans="1:1" x14ac:dyDescent="0.25">
      <c r="A3475" s="8"/>
    </row>
    <row r="3476" spans="1:1" x14ac:dyDescent="0.25">
      <c r="A3476" s="8"/>
    </row>
    <row r="3477" spans="1:1" x14ac:dyDescent="0.25">
      <c r="A3477" s="8"/>
    </row>
    <row r="3478" spans="1:1" x14ac:dyDescent="0.25">
      <c r="A3478" s="8"/>
    </row>
    <row r="3479" spans="1:1" x14ac:dyDescent="0.25">
      <c r="A3479" s="8"/>
    </row>
    <row r="3480" spans="1:1" x14ac:dyDescent="0.25">
      <c r="A3480" s="8"/>
    </row>
    <row r="3481" spans="1:1" x14ac:dyDescent="0.25">
      <c r="A3481" s="8"/>
    </row>
    <row r="3482" spans="1:1" x14ac:dyDescent="0.25">
      <c r="A3482" s="8"/>
    </row>
    <row r="3483" spans="1:1" x14ac:dyDescent="0.25">
      <c r="A3483" s="8"/>
    </row>
    <row r="3484" spans="1:1" x14ac:dyDescent="0.25">
      <c r="A3484" s="8"/>
    </row>
    <row r="3485" spans="1:1" x14ac:dyDescent="0.25">
      <c r="A3485" s="8"/>
    </row>
    <row r="3486" spans="1:1" x14ac:dyDescent="0.25">
      <c r="A3486" s="8"/>
    </row>
    <row r="3487" spans="1:1" x14ac:dyDescent="0.25">
      <c r="A3487" s="8"/>
    </row>
    <row r="3488" spans="1:1" x14ac:dyDescent="0.25">
      <c r="A3488" s="8"/>
    </row>
    <row r="3489" spans="1:1" x14ac:dyDescent="0.25">
      <c r="A3489" s="8"/>
    </row>
    <row r="3490" spans="1:1" x14ac:dyDescent="0.25">
      <c r="A3490" s="8"/>
    </row>
    <row r="3491" spans="1:1" x14ac:dyDescent="0.25">
      <c r="A3491" s="8"/>
    </row>
    <row r="3492" spans="1:1" x14ac:dyDescent="0.25">
      <c r="A3492" s="8"/>
    </row>
    <row r="3493" spans="1:1" x14ac:dyDescent="0.25">
      <c r="A3493" s="8"/>
    </row>
    <row r="3494" spans="1:1" x14ac:dyDescent="0.25">
      <c r="A3494" s="8"/>
    </row>
    <row r="3495" spans="1:1" x14ac:dyDescent="0.25">
      <c r="A3495" s="8"/>
    </row>
    <row r="3496" spans="1:1" x14ac:dyDescent="0.25">
      <c r="A3496" s="8"/>
    </row>
    <row r="3497" spans="1:1" x14ac:dyDescent="0.25">
      <c r="A3497" s="8"/>
    </row>
    <row r="3498" spans="1:1" x14ac:dyDescent="0.25">
      <c r="A3498" s="8"/>
    </row>
    <row r="3499" spans="1:1" x14ac:dyDescent="0.25">
      <c r="A3499" s="8"/>
    </row>
    <row r="3500" spans="1:1" x14ac:dyDescent="0.25">
      <c r="A3500" s="8"/>
    </row>
    <row r="3501" spans="1:1" x14ac:dyDescent="0.25">
      <c r="A3501" s="8"/>
    </row>
    <row r="3502" spans="1:1" x14ac:dyDescent="0.25">
      <c r="A3502" s="8"/>
    </row>
    <row r="3503" spans="1:1" x14ac:dyDescent="0.25">
      <c r="A3503" s="8"/>
    </row>
    <row r="3504" spans="1:1" x14ac:dyDescent="0.25">
      <c r="A3504" s="8"/>
    </row>
    <row r="3505" spans="1:1" x14ac:dyDescent="0.25">
      <c r="A3505" s="8"/>
    </row>
    <row r="3506" spans="1:1" x14ac:dyDescent="0.25">
      <c r="A3506" s="8"/>
    </row>
    <row r="3507" spans="1:1" x14ac:dyDescent="0.25">
      <c r="A3507" s="8"/>
    </row>
    <row r="3508" spans="1:1" x14ac:dyDescent="0.25">
      <c r="A3508" s="8"/>
    </row>
    <row r="3509" spans="1:1" x14ac:dyDescent="0.25">
      <c r="A3509" s="8"/>
    </row>
    <row r="3510" spans="1:1" x14ac:dyDescent="0.25">
      <c r="A3510" s="8"/>
    </row>
    <row r="3511" spans="1:1" x14ac:dyDescent="0.25">
      <c r="A3511" s="8"/>
    </row>
    <row r="3512" spans="1:1" x14ac:dyDescent="0.25">
      <c r="A3512" s="8"/>
    </row>
    <row r="3513" spans="1:1" x14ac:dyDescent="0.25">
      <c r="A3513" s="8"/>
    </row>
    <row r="3514" spans="1:1" x14ac:dyDescent="0.25">
      <c r="A3514" s="8"/>
    </row>
    <row r="3515" spans="1:1" x14ac:dyDescent="0.25">
      <c r="A3515" s="8"/>
    </row>
    <row r="3516" spans="1:1" x14ac:dyDescent="0.25">
      <c r="A3516" s="8"/>
    </row>
    <row r="3517" spans="1:1" x14ac:dyDescent="0.25">
      <c r="A3517" s="8"/>
    </row>
    <row r="3518" spans="1:1" x14ac:dyDescent="0.25">
      <c r="A3518" s="8"/>
    </row>
    <row r="3519" spans="1:1" x14ac:dyDescent="0.25">
      <c r="A3519" s="8"/>
    </row>
    <row r="3520" spans="1:1" x14ac:dyDescent="0.25">
      <c r="A3520" s="8"/>
    </row>
    <row r="3521" spans="1:1" x14ac:dyDescent="0.25">
      <c r="A3521" s="8"/>
    </row>
    <row r="3522" spans="1:1" x14ac:dyDescent="0.25">
      <c r="A3522" s="8"/>
    </row>
    <row r="3523" spans="1:1" x14ac:dyDescent="0.25">
      <c r="A3523" s="8"/>
    </row>
    <row r="3524" spans="1:1" x14ac:dyDescent="0.25">
      <c r="A3524" s="8"/>
    </row>
    <row r="3525" spans="1:1" x14ac:dyDescent="0.25">
      <c r="A3525" s="8"/>
    </row>
    <row r="3526" spans="1:1" x14ac:dyDescent="0.25">
      <c r="A3526" s="8"/>
    </row>
    <row r="3527" spans="1:1" x14ac:dyDescent="0.25">
      <c r="A3527" s="8"/>
    </row>
    <row r="3528" spans="1:1" x14ac:dyDescent="0.25">
      <c r="A3528" s="8"/>
    </row>
    <row r="3529" spans="1:1" x14ac:dyDescent="0.25">
      <c r="A3529" s="8"/>
    </row>
    <row r="3530" spans="1:1" x14ac:dyDescent="0.25">
      <c r="A3530" s="8"/>
    </row>
    <row r="3531" spans="1:1" x14ac:dyDescent="0.25">
      <c r="A3531" s="8"/>
    </row>
    <row r="3532" spans="1:1" x14ac:dyDescent="0.25">
      <c r="A3532" s="8"/>
    </row>
    <row r="3533" spans="1:1" x14ac:dyDescent="0.25">
      <c r="A3533" s="8"/>
    </row>
    <row r="3534" spans="1:1" x14ac:dyDescent="0.25">
      <c r="A3534" s="8"/>
    </row>
    <row r="3535" spans="1:1" x14ac:dyDescent="0.25">
      <c r="A3535" s="8"/>
    </row>
    <row r="3536" spans="1:1" x14ac:dyDescent="0.25">
      <c r="A3536" s="8"/>
    </row>
    <row r="3537" spans="1:1" x14ac:dyDescent="0.25">
      <c r="A3537" s="8"/>
    </row>
    <row r="3538" spans="1:1" x14ac:dyDescent="0.25">
      <c r="A3538" s="8"/>
    </row>
    <row r="3539" spans="1:1" x14ac:dyDescent="0.25">
      <c r="A3539" s="8"/>
    </row>
    <row r="3540" spans="1:1" x14ac:dyDescent="0.25">
      <c r="A3540" s="8"/>
    </row>
    <row r="3541" spans="1:1" x14ac:dyDescent="0.25">
      <c r="A3541" s="8"/>
    </row>
    <row r="3542" spans="1:1" x14ac:dyDescent="0.25">
      <c r="A3542" s="8"/>
    </row>
    <row r="3543" spans="1:1" x14ac:dyDescent="0.25">
      <c r="A3543" s="8"/>
    </row>
    <row r="3544" spans="1:1" x14ac:dyDescent="0.25">
      <c r="A3544" s="8"/>
    </row>
    <row r="3545" spans="1:1" x14ac:dyDescent="0.25">
      <c r="A3545" s="8"/>
    </row>
    <row r="3546" spans="1:1" x14ac:dyDescent="0.25">
      <c r="A3546" s="8"/>
    </row>
    <row r="3547" spans="1:1" x14ac:dyDescent="0.25">
      <c r="A3547" s="8"/>
    </row>
    <row r="3548" spans="1:1" x14ac:dyDescent="0.25">
      <c r="A3548" s="8"/>
    </row>
    <row r="3549" spans="1:1" x14ac:dyDescent="0.25">
      <c r="A3549" s="8"/>
    </row>
    <row r="3550" spans="1:1" x14ac:dyDescent="0.25">
      <c r="A3550" s="8"/>
    </row>
    <row r="3551" spans="1:1" x14ac:dyDescent="0.25">
      <c r="A3551" s="8"/>
    </row>
    <row r="3552" spans="1:1" x14ac:dyDescent="0.25">
      <c r="A3552" s="8"/>
    </row>
    <row r="3553" spans="1:1" x14ac:dyDescent="0.25">
      <c r="A3553" s="8"/>
    </row>
    <row r="3554" spans="1:1" x14ac:dyDescent="0.25">
      <c r="A3554" s="8"/>
    </row>
    <row r="3555" spans="1:1" x14ac:dyDescent="0.25">
      <c r="A3555" s="8"/>
    </row>
    <row r="3556" spans="1:1" x14ac:dyDescent="0.25">
      <c r="A3556" s="8"/>
    </row>
    <row r="3557" spans="1:1" x14ac:dyDescent="0.25">
      <c r="A3557" s="8"/>
    </row>
    <row r="3558" spans="1:1" x14ac:dyDescent="0.25">
      <c r="A3558" s="8"/>
    </row>
    <row r="3559" spans="1:1" x14ac:dyDescent="0.25">
      <c r="A3559" s="8"/>
    </row>
    <row r="3560" spans="1:1" x14ac:dyDescent="0.25">
      <c r="A3560" s="8"/>
    </row>
    <row r="3561" spans="1:1" x14ac:dyDescent="0.25">
      <c r="A3561" s="8"/>
    </row>
    <row r="3562" spans="1:1" x14ac:dyDescent="0.25">
      <c r="A3562" s="8"/>
    </row>
    <row r="3563" spans="1:1" x14ac:dyDescent="0.25">
      <c r="A3563" s="8"/>
    </row>
    <row r="3564" spans="1:1" x14ac:dyDescent="0.25">
      <c r="A3564" s="8"/>
    </row>
    <row r="3565" spans="1:1" x14ac:dyDescent="0.25">
      <c r="A3565" s="8"/>
    </row>
    <row r="3566" spans="1:1" x14ac:dyDescent="0.25">
      <c r="A3566" s="8"/>
    </row>
    <row r="3567" spans="1:1" x14ac:dyDescent="0.25">
      <c r="A3567" s="8"/>
    </row>
    <row r="3568" spans="1:1" x14ac:dyDescent="0.25">
      <c r="A3568" s="8"/>
    </row>
    <row r="3569" spans="1:1" x14ac:dyDescent="0.25">
      <c r="A3569" s="8"/>
    </row>
    <row r="3570" spans="1:1" x14ac:dyDescent="0.25">
      <c r="A3570" s="8"/>
    </row>
    <row r="3571" spans="1:1" x14ac:dyDescent="0.25">
      <c r="A3571" s="8"/>
    </row>
    <row r="3572" spans="1:1" x14ac:dyDescent="0.25">
      <c r="A3572" s="8"/>
    </row>
    <row r="3573" spans="1:1" x14ac:dyDescent="0.25">
      <c r="A3573" s="8"/>
    </row>
    <row r="3574" spans="1:1" x14ac:dyDescent="0.25">
      <c r="A3574" s="8"/>
    </row>
    <row r="3575" spans="1:1" x14ac:dyDescent="0.25">
      <c r="A3575" s="8"/>
    </row>
    <row r="3576" spans="1:1" x14ac:dyDescent="0.25">
      <c r="A3576" s="8"/>
    </row>
    <row r="3577" spans="1:1" x14ac:dyDescent="0.25">
      <c r="A3577" s="8"/>
    </row>
    <row r="3578" spans="1:1" x14ac:dyDescent="0.25">
      <c r="A3578" s="8"/>
    </row>
    <row r="3579" spans="1:1" x14ac:dyDescent="0.25">
      <c r="A3579" s="8"/>
    </row>
    <row r="3580" spans="1:1" x14ac:dyDescent="0.25">
      <c r="A3580" s="8"/>
    </row>
    <row r="3581" spans="1:1" x14ac:dyDescent="0.25">
      <c r="A3581" s="8"/>
    </row>
    <row r="3582" spans="1:1" x14ac:dyDescent="0.25">
      <c r="A3582" s="8"/>
    </row>
    <row r="3583" spans="1:1" x14ac:dyDescent="0.25">
      <c r="A3583" s="8"/>
    </row>
    <row r="3584" spans="1:1" x14ac:dyDescent="0.25">
      <c r="A3584" s="8"/>
    </row>
    <row r="3585" spans="1:1" x14ac:dyDescent="0.25">
      <c r="A3585" s="8"/>
    </row>
    <row r="3586" spans="1:1" x14ac:dyDescent="0.25">
      <c r="A3586" s="8"/>
    </row>
    <row r="3587" spans="1:1" x14ac:dyDescent="0.25">
      <c r="A3587" s="8"/>
    </row>
    <row r="3588" spans="1:1" x14ac:dyDescent="0.25">
      <c r="A3588" s="8"/>
    </row>
    <row r="3589" spans="1:1" x14ac:dyDescent="0.25">
      <c r="A3589" s="8"/>
    </row>
    <row r="3590" spans="1:1" x14ac:dyDescent="0.25">
      <c r="A3590" s="8"/>
    </row>
    <row r="3591" spans="1:1" x14ac:dyDescent="0.25">
      <c r="A3591" s="8"/>
    </row>
    <row r="3592" spans="1:1" x14ac:dyDescent="0.25">
      <c r="A3592" s="8"/>
    </row>
    <row r="3593" spans="1:1" x14ac:dyDescent="0.25">
      <c r="A3593" s="8"/>
    </row>
    <row r="3594" spans="1:1" x14ac:dyDescent="0.25">
      <c r="A3594" s="8"/>
    </row>
    <row r="3595" spans="1:1" x14ac:dyDescent="0.25">
      <c r="A3595" s="8"/>
    </row>
    <row r="3596" spans="1:1" x14ac:dyDescent="0.25">
      <c r="A3596" s="8"/>
    </row>
    <row r="3597" spans="1:1" x14ac:dyDescent="0.25">
      <c r="A3597" s="8"/>
    </row>
    <row r="3598" spans="1:1" x14ac:dyDescent="0.25">
      <c r="A3598" s="8"/>
    </row>
    <row r="3599" spans="1:1" x14ac:dyDescent="0.25">
      <c r="A3599" s="8"/>
    </row>
    <row r="3600" spans="1:1" x14ac:dyDescent="0.25">
      <c r="A3600" s="8"/>
    </row>
    <row r="3601" spans="1:1" x14ac:dyDescent="0.25">
      <c r="A3601" s="8"/>
    </row>
    <row r="3602" spans="1:1" x14ac:dyDescent="0.25">
      <c r="A3602" s="8"/>
    </row>
    <row r="3603" spans="1:1" x14ac:dyDescent="0.25">
      <c r="A3603" s="8"/>
    </row>
    <row r="3604" spans="1:1" x14ac:dyDescent="0.25">
      <c r="A3604" s="8"/>
    </row>
    <row r="3605" spans="1:1" x14ac:dyDescent="0.25">
      <c r="A3605" s="8"/>
    </row>
    <row r="3606" spans="1:1" x14ac:dyDescent="0.25">
      <c r="A3606" s="8"/>
    </row>
    <row r="3607" spans="1:1" x14ac:dyDescent="0.25">
      <c r="A3607" s="8"/>
    </row>
    <row r="3608" spans="1:1" x14ac:dyDescent="0.25">
      <c r="A3608" s="8"/>
    </row>
    <row r="3609" spans="1:1" x14ac:dyDescent="0.25">
      <c r="A3609" s="8"/>
    </row>
    <row r="3610" spans="1:1" x14ac:dyDescent="0.25">
      <c r="A3610" s="8"/>
    </row>
    <row r="3611" spans="1:1" x14ac:dyDescent="0.25">
      <c r="A3611" s="8"/>
    </row>
    <row r="3612" spans="1:1" x14ac:dyDescent="0.25">
      <c r="A3612" s="8"/>
    </row>
    <row r="3613" spans="1:1" x14ac:dyDescent="0.25">
      <c r="A3613" s="8"/>
    </row>
    <row r="3614" spans="1:1" x14ac:dyDescent="0.25">
      <c r="A3614" s="8"/>
    </row>
    <row r="3615" spans="1:1" x14ac:dyDescent="0.25">
      <c r="A3615" s="8"/>
    </row>
    <row r="3616" spans="1:1" x14ac:dyDescent="0.25">
      <c r="A3616" s="8"/>
    </row>
    <row r="3617" spans="1:1" x14ac:dyDescent="0.25">
      <c r="A3617" s="8"/>
    </row>
    <row r="3618" spans="1:1" x14ac:dyDescent="0.25">
      <c r="A3618" s="8"/>
    </row>
    <row r="3619" spans="1:1" x14ac:dyDescent="0.25">
      <c r="A3619" s="8"/>
    </row>
    <row r="3620" spans="1:1" x14ac:dyDescent="0.25">
      <c r="A3620" s="8"/>
    </row>
    <row r="3621" spans="1:1" x14ac:dyDescent="0.25">
      <c r="A3621" s="8"/>
    </row>
    <row r="3622" spans="1:1" x14ac:dyDescent="0.25">
      <c r="A3622" s="8"/>
    </row>
    <row r="3623" spans="1:1" x14ac:dyDescent="0.25">
      <c r="A3623" s="8"/>
    </row>
    <row r="3624" spans="1:1" x14ac:dyDescent="0.25">
      <c r="A3624" s="8"/>
    </row>
    <row r="3625" spans="1:1" x14ac:dyDescent="0.25">
      <c r="A3625" s="8"/>
    </row>
    <row r="3626" spans="1:1" x14ac:dyDescent="0.25">
      <c r="A3626" s="8"/>
    </row>
    <row r="3627" spans="1:1" x14ac:dyDescent="0.25">
      <c r="A3627" s="8"/>
    </row>
    <row r="3628" spans="1:1" x14ac:dyDescent="0.25">
      <c r="A3628" s="8"/>
    </row>
    <row r="3629" spans="1:1" x14ac:dyDescent="0.25">
      <c r="A3629" s="8"/>
    </row>
    <row r="3630" spans="1:1" x14ac:dyDescent="0.25">
      <c r="A3630" s="8"/>
    </row>
    <row r="3631" spans="1:1" x14ac:dyDescent="0.25">
      <c r="A3631" s="8"/>
    </row>
    <row r="3632" spans="1:1" x14ac:dyDescent="0.25">
      <c r="A3632" s="8"/>
    </row>
    <row r="3633" spans="1:1" x14ac:dyDescent="0.25">
      <c r="A3633" s="8"/>
    </row>
    <row r="3634" spans="1:1" x14ac:dyDescent="0.25">
      <c r="A3634" s="8"/>
    </row>
    <row r="3635" spans="1:1" x14ac:dyDescent="0.25">
      <c r="A3635" s="8"/>
    </row>
    <row r="3636" spans="1:1" x14ac:dyDescent="0.25">
      <c r="A3636" s="8"/>
    </row>
    <row r="3637" spans="1:1" x14ac:dyDescent="0.25">
      <c r="A3637" s="8"/>
    </row>
    <row r="3638" spans="1:1" x14ac:dyDescent="0.25">
      <c r="A3638" s="8"/>
    </row>
    <row r="3639" spans="1:1" x14ac:dyDescent="0.25">
      <c r="A3639" s="8"/>
    </row>
    <row r="3640" spans="1:1" x14ac:dyDescent="0.25">
      <c r="A3640" s="8"/>
    </row>
    <row r="3641" spans="1:1" x14ac:dyDescent="0.25">
      <c r="A3641" s="8"/>
    </row>
    <row r="3642" spans="1:1" x14ac:dyDescent="0.25">
      <c r="A3642" s="8"/>
    </row>
    <row r="3643" spans="1:1" x14ac:dyDescent="0.25">
      <c r="A3643" s="8"/>
    </row>
    <row r="3644" spans="1:1" x14ac:dyDescent="0.25">
      <c r="A3644" s="8"/>
    </row>
    <row r="3645" spans="1:1" x14ac:dyDescent="0.25">
      <c r="A3645" s="8"/>
    </row>
    <row r="3646" spans="1:1" x14ac:dyDescent="0.25">
      <c r="A3646" s="8"/>
    </row>
    <row r="3647" spans="1:1" x14ac:dyDescent="0.25">
      <c r="A3647" s="8"/>
    </row>
    <row r="3648" spans="1:1" x14ac:dyDescent="0.25">
      <c r="A3648" s="8"/>
    </row>
    <row r="3649" spans="1:1" x14ac:dyDescent="0.25">
      <c r="A3649" s="8"/>
    </row>
    <row r="3650" spans="1:1" x14ac:dyDescent="0.25">
      <c r="A3650" s="8"/>
    </row>
    <row r="3651" spans="1:1" x14ac:dyDescent="0.25">
      <c r="A3651" s="8"/>
    </row>
    <row r="3652" spans="1:1" x14ac:dyDescent="0.25">
      <c r="A3652" s="8"/>
    </row>
    <row r="3653" spans="1:1" x14ac:dyDescent="0.25">
      <c r="A3653" s="8"/>
    </row>
    <row r="3654" spans="1:1" x14ac:dyDescent="0.25">
      <c r="A3654" s="8"/>
    </row>
    <row r="3655" spans="1:1" x14ac:dyDescent="0.25">
      <c r="A3655" s="8"/>
    </row>
    <row r="3656" spans="1:1" x14ac:dyDescent="0.25">
      <c r="A3656" s="8"/>
    </row>
    <row r="3657" spans="1:1" x14ac:dyDescent="0.25">
      <c r="A3657" s="8"/>
    </row>
    <row r="3658" spans="1:1" x14ac:dyDescent="0.25">
      <c r="A3658" s="8"/>
    </row>
    <row r="3659" spans="1:1" x14ac:dyDescent="0.25">
      <c r="A3659" s="8"/>
    </row>
    <row r="3660" spans="1:1" x14ac:dyDescent="0.25">
      <c r="A3660" s="8"/>
    </row>
    <row r="3661" spans="1:1" x14ac:dyDescent="0.25">
      <c r="A3661" s="8"/>
    </row>
    <row r="3662" spans="1:1" x14ac:dyDescent="0.25">
      <c r="A3662" s="8"/>
    </row>
    <row r="3663" spans="1:1" x14ac:dyDescent="0.25">
      <c r="A3663" s="8"/>
    </row>
    <row r="3664" spans="1:1" x14ac:dyDescent="0.25">
      <c r="A3664" s="8"/>
    </row>
    <row r="3665" spans="1:1" x14ac:dyDescent="0.25">
      <c r="A3665" s="8"/>
    </row>
    <row r="3666" spans="1:1" x14ac:dyDescent="0.25">
      <c r="A3666" s="8"/>
    </row>
    <row r="3667" spans="1:1" x14ac:dyDescent="0.25">
      <c r="A3667" s="8"/>
    </row>
    <row r="3668" spans="1:1" x14ac:dyDescent="0.25">
      <c r="A3668" s="8"/>
    </row>
    <row r="3669" spans="1:1" x14ac:dyDescent="0.25">
      <c r="A3669" s="8"/>
    </row>
    <row r="3670" spans="1:1" x14ac:dyDescent="0.25">
      <c r="A3670" s="8"/>
    </row>
    <row r="3671" spans="1:1" x14ac:dyDescent="0.25">
      <c r="A3671" s="8"/>
    </row>
    <row r="3672" spans="1:1" x14ac:dyDescent="0.25">
      <c r="A3672" s="8"/>
    </row>
    <row r="3673" spans="1:1" x14ac:dyDescent="0.25">
      <c r="A3673" s="8"/>
    </row>
    <row r="3674" spans="1:1" x14ac:dyDescent="0.25">
      <c r="A3674" s="8"/>
    </row>
    <row r="3675" spans="1:1" x14ac:dyDescent="0.25">
      <c r="A3675" s="8"/>
    </row>
    <row r="3676" spans="1:1" x14ac:dyDescent="0.25">
      <c r="A3676" s="8"/>
    </row>
    <row r="3677" spans="1:1" x14ac:dyDescent="0.25">
      <c r="A3677" s="8"/>
    </row>
    <row r="3678" spans="1:1" x14ac:dyDescent="0.25">
      <c r="A3678" s="8"/>
    </row>
    <row r="3679" spans="1:1" x14ac:dyDescent="0.25">
      <c r="A3679" s="8"/>
    </row>
    <row r="3680" spans="1:1" x14ac:dyDescent="0.25">
      <c r="A3680" s="8"/>
    </row>
    <row r="3681" spans="1:1" x14ac:dyDescent="0.25">
      <c r="A3681" s="8"/>
    </row>
    <row r="3682" spans="1:1" x14ac:dyDescent="0.25">
      <c r="A3682" s="8"/>
    </row>
    <row r="3683" spans="1:1" x14ac:dyDescent="0.25">
      <c r="A3683" s="8"/>
    </row>
    <row r="3684" spans="1:1" x14ac:dyDescent="0.25">
      <c r="A3684" s="8"/>
    </row>
    <row r="3685" spans="1:1" x14ac:dyDescent="0.25">
      <c r="A3685" s="8"/>
    </row>
    <row r="3686" spans="1:1" x14ac:dyDescent="0.25">
      <c r="A3686" s="8"/>
    </row>
    <row r="3687" spans="1:1" x14ac:dyDescent="0.25">
      <c r="A3687" s="8"/>
    </row>
    <row r="3688" spans="1:1" x14ac:dyDescent="0.25">
      <c r="A3688" s="8"/>
    </row>
    <row r="3689" spans="1:1" x14ac:dyDescent="0.25">
      <c r="A3689" s="8"/>
    </row>
    <row r="3690" spans="1:1" x14ac:dyDescent="0.25">
      <c r="A3690" s="8"/>
    </row>
    <row r="3691" spans="1:1" x14ac:dyDescent="0.25">
      <c r="A3691" s="8"/>
    </row>
    <row r="3692" spans="1:1" x14ac:dyDescent="0.25">
      <c r="A3692" s="8"/>
    </row>
    <row r="3693" spans="1:1" x14ac:dyDescent="0.25">
      <c r="A3693" s="8"/>
    </row>
    <row r="3694" spans="1:1" x14ac:dyDescent="0.25">
      <c r="A3694" s="8"/>
    </row>
    <row r="3695" spans="1:1" x14ac:dyDescent="0.25">
      <c r="A3695" s="8"/>
    </row>
    <row r="3696" spans="1:1" x14ac:dyDescent="0.25">
      <c r="A3696" s="8"/>
    </row>
    <row r="3697" spans="1:1" x14ac:dyDescent="0.25">
      <c r="A3697" s="8"/>
    </row>
    <row r="3698" spans="1:1" x14ac:dyDescent="0.25">
      <c r="A3698" s="8"/>
    </row>
    <row r="3699" spans="1:1" x14ac:dyDescent="0.25">
      <c r="A3699" s="8"/>
    </row>
    <row r="3700" spans="1:1" x14ac:dyDescent="0.25">
      <c r="A3700" s="8"/>
    </row>
    <row r="3701" spans="1:1" x14ac:dyDescent="0.25">
      <c r="A3701" s="8"/>
    </row>
    <row r="3702" spans="1:1" x14ac:dyDescent="0.25">
      <c r="A3702" s="8"/>
    </row>
    <row r="3703" spans="1:1" x14ac:dyDescent="0.25">
      <c r="A3703" s="8"/>
    </row>
    <row r="3704" spans="1:1" x14ac:dyDescent="0.25">
      <c r="A3704" s="8"/>
    </row>
    <row r="3705" spans="1:1" x14ac:dyDescent="0.25">
      <c r="A3705" s="8"/>
    </row>
    <row r="3706" spans="1:1" x14ac:dyDescent="0.25">
      <c r="A3706" s="8"/>
    </row>
    <row r="3707" spans="1:1" x14ac:dyDescent="0.25">
      <c r="A3707" s="8"/>
    </row>
    <row r="3708" spans="1:1" x14ac:dyDescent="0.25">
      <c r="A3708" s="8"/>
    </row>
    <row r="3709" spans="1:1" x14ac:dyDescent="0.25">
      <c r="A3709" s="8"/>
    </row>
    <row r="3710" spans="1:1" x14ac:dyDescent="0.25">
      <c r="A3710" s="8"/>
    </row>
    <row r="3711" spans="1:1" x14ac:dyDescent="0.25">
      <c r="A3711" s="8"/>
    </row>
    <row r="3712" spans="1:1" x14ac:dyDescent="0.25">
      <c r="A3712" s="8"/>
    </row>
    <row r="3713" spans="1:1" x14ac:dyDescent="0.25">
      <c r="A3713" s="8"/>
    </row>
    <row r="3714" spans="1:1" x14ac:dyDescent="0.25">
      <c r="A3714" s="8"/>
    </row>
    <row r="3715" spans="1:1" x14ac:dyDescent="0.25">
      <c r="A3715" s="8"/>
    </row>
    <row r="3716" spans="1:1" x14ac:dyDescent="0.25">
      <c r="A3716" s="8"/>
    </row>
    <row r="3717" spans="1:1" x14ac:dyDescent="0.25">
      <c r="A3717" s="8"/>
    </row>
    <row r="3718" spans="1:1" x14ac:dyDescent="0.25">
      <c r="A3718" s="8"/>
    </row>
    <row r="3719" spans="1:1" x14ac:dyDescent="0.25">
      <c r="A3719" s="8"/>
    </row>
    <row r="3720" spans="1:1" x14ac:dyDescent="0.25">
      <c r="A3720" s="8"/>
    </row>
    <row r="3721" spans="1:1" x14ac:dyDescent="0.25">
      <c r="A3721" s="8"/>
    </row>
    <row r="3722" spans="1:1" x14ac:dyDescent="0.25">
      <c r="A3722" s="8"/>
    </row>
    <row r="3723" spans="1:1" x14ac:dyDescent="0.25">
      <c r="A3723" s="8"/>
    </row>
    <row r="3724" spans="1:1" x14ac:dyDescent="0.25">
      <c r="A3724" s="8"/>
    </row>
    <row r="3725" spans="1:1" x14ac:dyDescent="0.25">
      <c r="A3725" s="8"/>
    </row>
    <row r="3726" spans="1:1" x14ac:dyDescent="0.25">
      <c r="A3726" s="8"/>
    </row>
    <row r="3727" spans="1:1" x14ac:dyDescent="0.25">
      <c r="A3727" s="8"/>
    </row>
    <row r="3728" spans="1:1" x14ac:dyDescent="0.25">
      <c r="A3728" s="8"/>
    </row>
    <row r="3729" spans="1:1" x14ac:dyDescent="0.25">
      <c r="A3729" s="8"/>
    </row>
    <row r="3730" spans="1:1" x14ac:dyDescent="0.25">
      <c r="A3730" s="8"/>
    </row>
    <row r="3731" spans="1:1" x14ac:dyDescent="0.25">
      <c r="A3731" s="8"/>
    </row>
    <row r="3732" spans="1:1" x14ac:dyDescent="0.25">
      <c r="A3732" s="8"/>
    </row>
    <row r="3733" spans="1:1" x14ac:dyDescent="0.25">
      <c r="A3733" s="8"/>
    </row>
    <row r="3734" spans="1:1" x14ac:dyDescent="0.25">
      <c r="A3734" s="8"/>
    </row>
    <row r="3735" spans="1:1" x14ac:dyDescent="0.25">
      <c r="A3735" s="8"/>
    </row>
    <row r="3736" spans="1:1" x14ac:dyDescent="0.25">
      <c r="A3736" s="8"/>
    </row>
    <row r="3737" spans="1:1" x14ac:dyDescent="0.25">
      <c r="A3737" s="8"/>
    </row>
    <row r="3738" spans="1:1" x14ac:dyDescent="0.25">
      <c r="A3738" s="8"/>
    </row>
    <row r="3739" spans="1:1" x14ac:dyDescent="0.25">
      <c r="A3739" s="8"/>
    </row>
    <row r="3740" spans="1:1" x14ac:dyDescent="0.25">
      <c r="A3740" s="8"/>
    </row>
    <row r="3741" spans="1:1" x14ac:dyDescent="0.25">
      <c r="A3741" s="8"/>
    </row>
    <row r="3742" spans="1:1" x14ac:dyDescent="0.25">
      <c r="A3742" s="8"/>
    </row>
    <row r="3743" spans="1:1" x14ac:dyDescent="0.25">
      <c r="A3743" s="8"/>
    </row>
    <row r="3744" spans="1:1" x14ac:dyDescent="0.25">
      <c r="A3744" s="8"/>
    </row>
    <row r="3745" spans="1:1" x14ac:dyDescent="0.25">
      <c r="A3745" s="8"/>
    </row>
    <row r="3746" spans="1:1" x14ac:dyDescent="0.25">
      <c r="A3746" s="8"/>
    </row>
    <row r="3747" spans="1:1" x14ac:dyDescent="0.25">
      <c r="A3747" s="8"/>
    </row>
    <row r="3748" spans="1:1" x14ac:dyDescent="0.25">
      <c r="A3748" s="8"/>
    </row>
    <row r="3749" spans="1:1" x14ac:dyDescent="0.25">
      <c r="A3749" s="8"/>
    </row>
    <row r="3750" spans="1:1" x14ac:dyDescent="0.25">
      <c r="A3750" s="8"/>
    </row>
    <row r="3751" spans="1:1" x14ac:dyDescent="0.25">
      <c r="A3751" s="8"/>
    </row>
    <row r="3752" spans="1:1" x14ac:dyDescent="0.25">
      <c r="A3752" s="8"/>
    </row>
    <row r="3753" spans="1:1" x14ac:dyDescent="0.25">
      <c r="A3753" s="8"/>
    </row>
    <row r="3754" spans="1:1" x14ac:dyDescent="0.25">
      <c r="A3754" s="8"/>
    </row>
    <row r="3755" spans="1:1" x14ac:dyDescent="0.25">
      <c r="A3755" s="8"/>
    </row>
    <row r="3756" spans="1:1" x14ac:dyDescent="0.25">
      <c r="A3756" s="8"/>
    </row>
    <row r="3757" spans="1:1" x14ac:dyDescent="0.25">
      <c r="A3757" s="8"/>
    </row>
    <row r="3758" spans="1:1" x14ac:dyDescent="0.25">
      <c r="A3758" s="8"/>
    </row>
    <row r="3759" spans="1:1" x14ac:dyDescent="0.25">
      <c r="A3759" s="8"/>
    </row>
    <row r="3760" spans="1:1" x14ac:dyDescent="0.25">
      <c r="A3760" s="8"/>
    </row>
    <row r="3761" spans="1:1" x14ac:dyDescent="0.25">
      <c r="A3761" s="8"/>
    </row>
    <row r="3762" spans="1:1" x14ac:dyDescent="0.25">
      <c r="A3762" s="8"/>
    </row>
    <row r="3763" spans="1:1" x14ac:dyDescent="0.25">
      <c r="A3763" s="8"/>
    </row>
    <row r="3764" spans="1:1" x14ac:dyDescent="0.25">
      <c r="A3764" s="8"/>
    </row>
    <row r="3765" spans="1:1" x14ac:dyDescent="0.25">
      <c r="A3765" s="8"/>
    </row>
    <row r="3766" spans="1:1" x14ac:dyDescent="0.25">
      <c r="A3766" s="8"/>
    </row>
    <row r="3767" spans="1:1" x14ac:dyDescent="0.25">
      <c r="A3767" s="8"/>
    </row>
    <row r="3768" spans="1:1" x14ac:dyDescent="0.25">
      <c r="A3768" s="8"/>
    </row>
    <row r="3769" spans="1:1" x14ac:dyDescent="0.25">
      <c r="A3769" s="8"/>
    </row>
    <row r="3770" spans="1:1" x14ac:dyDescent="0.25">
      <c r="A3770" s="8"/>
    </row>
    <row r="3771" spans="1:1" x14ac:dyDescent="0.25">
      <c r="A3771" s="8"/>
    </row>
    <row r="3772" spans="1:1" x14ac:dyDescent="0.25">
      <c r="A3772" s="8"/>
    </row>
    <row r="3773" spans="1:1" x14ac:dyDescent="0.25">
      <c r="A3773" s="8"/>
    </row>
    <row r="3774" spans="1:1" x14ac:dyDescent="0.25">
      <c r="A3774" s="8"/>
    </row>
    <row r="3775" spans="1:1" x14ac:dyDescent="0.25">
      <c r="A3775" s="8"/>
    </row>
    <row r="3776" spans="1:1" x14ac:dyDescent="0.25">
      <c r="A3776" s="8"/>
    </row>
    <row r="3777" spans="1:1" x14ac:dyDescent="0.25">
      <c r="A3777" s="8"/>
    </row>
    <row r="3778" spans="1:1" x14ac:dyDescent="0.25">
      <c r="A3778" s="8"/>
    </row>
    <row r="3779" spans="1:1" x14ac:dyDescent="0.25">
      <c r="A3779" s="8"/>
    </row>
    <row r="3780" spans="1:1" x14ac:dyDescent="0.25">
      <c r="A3780" s="8"/>
    </row>
    <row r="3781" spans="1:1" x14ac:dyDescent="0.25">
      <c r="A3781" s="8"/>
    </row>
    <row r="3782" spans="1:1" x14ac:dyDescent="0.25">
      <c r="A3782" s="8"/>
    </row>
    <row r="3783" spans="1:1" x14ac:dyDescent="0.25">
      <c r="A3783" s="8"/>
    </row>
    <row r="3784" spans="1:1" x14ac:dyDescent="0.25">
      <c r="A3784" s="8"/>
    </row>
    <row r="3785" spans="1:1" x14ac:dyDescent="0.25">
      <c r="A3785" s="8"/>
    </row>
    <row r="3786" spans="1:1" x14ac:dyDescent="0.25">
      <c r="A3786" s="8"/>
    </row>
    <row r="3787" spans="1:1" x14ac:dyDescent="0.25">
      <c r="A3787" s="8"/>
    </row>
    <row r="3788" spans="1:1" x14ac:dyDescent="0.25">
      <c r="A3788" s="8"/>
    </row>
    <row r="3789" spans="1:1" x14ac:dyDescent="0.25">
      <c r="A3789" s="8"/>
    </row>
    <row r="3790" spans="1:1" x14ac:dyDescent="0.25">
      <c r="A3790" s="8"/>
    </row>
    <row r="3791" spans="1:1" x14ac:dyDescent="0.25">
      <c r="A3791" s="8"/>
    </row>
    <row r="3792" spans="1:1" x14ac:dyDescent="0.25">
      <c r="A3792" s="8"/>
    </row>
    <row r="3793" spans="1:1" x14ac:dyDescent="0.25">
      <c r="A3793" s="8"/>
    </row>
    <row r="3794" spans="1:1" x14ac:dyDescent="0.25">
      <c r="A3794" s="8"/>
    </row>
    <row r="3795" spans="1:1" x14ac:dyDescent="0.25">
      <c r="A3795" s="8"/>
    </row>
    <row r="3796" spans="1:1" x14ac:dyDescent="0.25">
      <c r="A3796" s="8"/>
    </row>
    <row r="3797" spans="1:1" x14ac:dyDescent="0.25">
      <c r="A3797" s="8"/>
    </row>
    <row r="3798" spans="1:1" x14ac:dyDescent="0.25">
      <c r="A3798" s="8"/>
    </row>
    <row r="3799" spans="1:1" x14ac:dyDescent="0.25">
      <c r="A3799" s="8"/>
    </row>
    <row r="3800" spans="1:1" x14ac:dyDescent="0.25">
      <c r="A3800" s="8"/>
    </row>
    <row r="3801" spans="1:1" x14ac:dyDescent="0.25">
      <c r="A3801" s="8"/>
    </row>
    <row r="3802" spans="1:1" x14ac:dyDescent="0.25">
      <c r="A3802" s="8"/>
    </row>
    <row r="3803" spans="1:1" x14ac:dyDescent="0.25">
      <c r="A3803" s="8"/>
    </row>
    <row r="3804" spans="1:1" x14ac:dyDescent="0.25">
      <c r="A3804" s="8"/>
    </row>
    <row r="3805" spans="1:1" x14ac:dyDescent="0.25">
      <c r="A3805" s="8"/>
    </row>
    <row r="3806" spans="1:1" x14ac:dyDescent="0.25">
      <c r="A3806" s="8"/>
    </row>
    <row r="3807" spans="1:1" x14ac:dyDescent="0.25">
      <c r="A3807" s="8"/>
    </row>
    <row r="3808" spans="1:1" x14ac:dyDescent="0.25">
      <c r="A3808" s="8"/>
    </row>
    <row r="3809" spans="1:1" x14ac:dyDescent="0.25">
      <c r="A3809" s="8"/>
    </row>
    <row r="3810" spans="1:1" x14ac:dyDescent="0.25">
      <c r="A3810" s="8"/>
    </row>
    <row r="3811" spans="1:1" x14ac:dyDescent="0.25">
      <c r="A3811" s="8"/>
    </row>
    <row r="3812" spans="1:1" x14ac:dyDescent="0.25">
      <c r="A3812" s="8"/>
    </row>
    <row r="3813" spans="1:1" x14ac:dyDescent="0.25">
      <c r="A3813" s="8"/>
    </row>
    <row r="3814" spans="1:1" x14ac:dyDescent="0.25">
      <c r="A3814" s="8"/>
    </row>
    <row r="3815" spans="1:1" x14ac:dyDescent="0.25">
      <c r="A3815" s="8"/>
    </row>
    <row r="3816" spans="1:1" x14ac:dyDescent="0.25">
      <c r="A3816" s="8"/>
    </row>
    <row r="3817" spans="1:1" x14ac:dyDescent="0.25">
      <c r="A3817" s="8"/>
    </row>
    <row r="3818" spans="1:1" x14ac:dyDescent="0.25">
      <c r="A3818" s="8"/>
    </row>
    <row r="3819" spans="1:1" x14ac:dyDescent="0.25">
      <c r="A3819" s="8"/>
    </row>
    <row r="3820" spans="1:1" x14ac:dyDescent="0.25">
      <c r="A3820" s="8"/>
    </row>
    <row r="3821" spans="1:1" x14ac:dyDescent="0.25">
      <c r="A3821" s="8"/>
    </row>
    <row r="3822" spans="1:1" x14ac:dyDescent="0.25">
      <c r="A3822" s="8"/>
    </row>
    <row r="3823" spans="1:1" x14ac:dyDescent="0.25">
      <c r="A3823" s="8"/>
    </row>
    <row r="3824" spans="1:1" x14ac:dyDescent="0.25">
      <c r="A3824" s="8"/>
    </row>
    <row r="3825" spans="1:1" x14ac:dyDescent="0.25">
      <c r="A3825" s="8"/>
    </row>
    <row r="3826" spans="1:1" x14ac:dyDescent="0.25">
      <c r="A3826" s="8"/>
    </row>
    <row r="3827" spans="1:1" x14ac:dyDescent="0.25">
      <c r="A3827" s="8"/>
    </row>
    <row r="3828" spans="1:1" x14ac:dyDescent="0.25">
      <c r="A3828" s="8"/>
    </row>
    <row r="3829" spans="1:1" x14ac:dyDescent="0.25">
      <c r="A3829" s="8"/>
    </row>
    <row r="3830" spans="1:1" x14ac:dyDescent="0.25">
      <c r="A3830" s="8"/>
    </row>
    <row r="3831" spans="1:1" x14ac:dyDescent="0.25">
      <c r="A3831" s="8"/>
    </row>
    <row r="3832" spans="1:1" x14ac:dyDescent="0.25">
      <c r="A3832" s="8"/>
    </row>
    <row r="3833" spans="1:1" x14ac:dyDescent="0.25">
      <c r="A3833" s="8"/>
    </row>
    <row r="3834" spans="1:1" x14ac:dyDescent="0.25">
      <c r="A3834" s="8"/>
    </row>
    <row r="3835" spans="1:1" x14ac:dyDescent="0.25">
      <c r="A3835" s="8"/>
    </row>
    <row r="3836" spans="1:1" x14ac:dyDescent="0.25">
      <c r="A3836" s="8"/>
    </row>
    <row r="3837" spans="1:1" x14ac:dyDescent="0.25">
      <c r="A3837" s="8"/>
    </row>
    <row r="3838" spans="1:1" x14ac:dyDescent="0.25">
      <c r="A3838" s="8"/>
    </row>
    <row r="3839" spans="1:1" x14ac:dyDescent="0.25">
      <c r="A3839" s="8"/>
    </row>
    <row r="3840" spans="1:1" x14ac:dyDescent="0.25">
      <c r="A3840" s="8"/>
    </row>
    <row r="3841" spans="1:1" x14ac:dyDescent="0.25">
      <c r="A3841" s="8"/>
    </row>
    <row r="3842" spans="1:1" x14ac:dyDescent="0.25">
      <c r="A3842" s="8"/>
    </row>
    <row r="3843" spans="1:1" x14ac:dyDescent="0.25">
      <c r="A3843" s="8"/>
    </row>
    <row r="3844" spans="1:1" x14ac:dyDescent="0.25">
      <c r="A3844" s="8"/>
    </row>
    <row r="3845" spans="1:1" x14ac:dyDescent="0.25">
      <c r="A3845" s="8"/>
    </row>
    <row r="3846" spans="1:1" x14ac:dyDescent="0.25">
      <c r="A3846" s="8"/>
    </row>
    <row r="3847" spans="1:1" x14ac:dyDescent="0.25">
      <c r="A3847" s="8"/>
    </row>
    <row r="3848" spans="1:1" x14ac:dyDescent="0.25">
      <c r="A3848" s="8"/>
    </row>
    <row r="3849" spans="1:1" x14ac:dyDescent="0.25">
      <c r="A3849" s="8"/>
    </row>
    <row r="3850" spans="1:1" x14ac:dyDescent="0.25">
      <c r="A3850" s="8"/>
    </row>
    <row r="3851" spans="1:1" x14ac:dyDescent="0.25">
      <c r="A3851" s="8"/>
    </row>
    <row r="3852" spans="1:1" x14ac:dyDescent="0.25">
      <c r="A3852" s="8"/>
    </row>
    <row r="3853" spans="1:1" x14ac:dyDescent="0.25">
      <c r="A3853" s="8"/>
    </row>
    <row r="3854" spans="1:1" x14ac:dyDescent="0.25">
      <c r="A3854" s="8"/>
    </row>
    <row r="3855" spans="1:1" x14ac:dyDescent="0.25">
      <c r="A3855" s="8"/>
    </row>
    <row r="3856" spans="1:1" x14ac:dyDescent="0.25">
      <c r="A3856" s="8"/>
    </row>
    <row r="3857" spans="1:1" x14ac:dyDescent="0.25">
      <c r="A3857" s="8"/>
    </row>
    <row r="3858" spans="1:1" x14ac:dyDescent="0.25">
      <c r="A3858" s="8"/>
    </row>
    <row r="3859" spans="1:1" x14ac:dyDescent="0.25">
      <c r="A3859" s="8"/>
    </row>
    <row r="3860" spans="1:1" x14ac:dyDescent="0.25">
      <c r="A3860" s="8"/>
    </row>
    <row r="3861" spans="1:1" x14ac:dyDescent="0.25">
      <c r="A3861" s="8"/>
    </row>
    <row r="3862" spans="1:1" x14ac:dyDescent="0.25">
      <c r="A3862" s="8"/>
    </row>
    <row r="3863" spans="1:1" x14ac:dyDescent="0.25">
      <c r="A3863" s="8"/>
    </row>
    <row r="3864" spans="1:1" x14ac:dyDescent="0.25">
      <c r="A3864" s="8"/>
    </row>
    <row r="3865" spans="1:1" x14ac:dyDescent="0.25">
      <c r="A3865" s="8"/>
    </row>
    <row r="3866" spans="1:1" x14ac:dyDescent="0.25">
      <c r="A3866" s="8"/>
    </row>
    <row r="3867" spans="1:1" x14ac:dyDescent="0.25">
      <c r="A3867" s="8"/>
    </row>
    <row r="3868" spans="1:1" x14ac:dyDescent="0.25">
      <c r="A3868" s="8"/>
    </row>
    <row r="3869" spans="1:1" x14ac:dyDescent="0.25">
      <c r="A3869" s="8"/>
    </row>
    <row r="3870" spans="1:1" x14ac:dyDescent="0.25">
      <c r="A3870" s="8"/>
    </row>
    <row r="3871" spans="1:1" x14ac:dyDescent="0.25">
      <c r="A3871" s="8"/>
    </row>
    <row r="3872" spans="1:1" x14ac:dyDescent="0.25">
      <c r="A3872" s="8"/>
    </row>
    <row r="3873" spans="1:1" x14ac:dyDescent="0.25">
      <c r="A3873" s="8"/>
    </row>
    <row r="3874" spans="1:1" x14ac:dyDescent="0.25">
      <c r="A3874" s="8"/>
    </row>
    <row r="3875" spans="1:1" x14ac:dyDescent="0.25">
      <c r="A3875" s="8"/>
    </row>
    <row r="3876" spans="1:1" x14ac:dyDescent="0.25">
      <c r="A3876" s="8"/>
    </row>
    <row r="3877" spans="1:1" x14ac:dyDescent="0.25">
      <c r="A3877" s="8"/>
    </row>
    <row r="3878" spans="1:1" x14ac:dyDescent="0.25">
      <c r="A3878" s="8"/>
    </row>
    <row r="3879" spans="1:1" x14ac:dyDescent="0.25">
      <c r="A3879" s="8"/>
    </row>
    <row r="3880" spans="1:1" x14ac:dyDescent="0.25">
      <c r="A3880" s="8"/>
    </row>
    <row r="3881" spans="1:1" x14ac:dyDescent="0.25">
      <c r="A3881" s="8"/>
    </row>
    <row r="3882" spans="1:1" x14ac:dyDescent="0.25">
      <c r="A3882" s="8"/>
    </row>
    <row r="3883" spans="1:1" x14ac:dyDescent="0.25">
      <c r="A3883" s="8"/>
    </row>
    <row r="3884" spans="1:1" x14ac:dyDescent="0.25">
      <c r="A3884" s="8"/>
    </row>
    <row r="3885" spans="1:1" x14ac:dyDescent="0.25">
      <c r="A3885" s="8"/>
    </row>
    <row r="3886" spans="1:1" x14ac:dyDescent="0.25">
      <c r="A3886" s="8"/>
    </row>
    <row r="3887" spans="1:1" x14ac:dyDescent="0.25">
      <c r="A3887" s="8"/>
    </row>
    <row r="3888" spans="1:1" x14ac:dyDescent="0.25">
      <c r="A3888" s="8"/>
    </row>
    <row r="3889" spans="1:1" x14ac:dyDescent="0.25">
      <c r="A3889" s="8"/>
    </row>
    <row r="3890" spans="1:1" x14ac:dyDescent="0.25">
      <c r="A3890" s="8"/>
    </row>
    <row r="3891" spans="1:1" x14ac:dyDescent="0.25">
      <c r="A3891" s="8"/>
    </row>
    <row r="3892" spans="1:1" x14ac:dyDescent="0.25">
      <c r="A3892" s="8"/>
    </row>
    <row r="3893" spans="1:1" x14ac:dyDescent="0.25">
      <c r="A3893" s="8"/>
    </row>
    <row r="3894" spans="1:1" x14ac:dyDescent="0.25">
      <c r="A3894" s="8"/>
    </row>
    <row r="3895" spans="1:1" x14ac:dyDescent="0.25">
      <c r="A3895" s="8"/>
    </row>
    <row r="3896" spans="1:1" x14ac:dyDescent="0.25">
      <c r="A3896" s="8"/>
    </row>
    <row r="3897" spans="1:1" x14ac:dyDescent="0.25">
      <c r="A3897" s="8"/>
    </row>
    <row r="3898" spans="1:1" x14ac:dyDescent="0.25">
      <c r="A3898" s="8"/>
    </row>
    <row r="3899" spans="1:1" x14ac:dyDescent="0.25">
      <c r="A3899" s="8"/>
    </row>
    <row r="3900" spans="1:1" x14ac:dyDescent="0.25">
      <c r="A3900" s="8"/>
    </row>
    <row r="3901" spans="1:1" x14ac:dyDescent="0.25">
      <c r="A3901" s="8"/>
    </row>
    <row r="3902" spans="1:1" x14ac:dyDescent="0.25">
      <c r="A3902" s="8"/>
    </row>
    <row r="3903" spans="1:1" x14ac:dyDescent="0.25">
      <c r="A3903" s="8"/>
    </row>
    <row r="3904" spans="1:1" x14ac:dyDescent="0.25">
      <c r="A3904" s="8"/>
    </row>
    <row r="3905" spans="1:1" x14ac:dyDescent="0.25">
      <c r="A3905" s="8"/>
    </row>
    <row r="3906" spans="1:1" x14ac:dyDescent="0.25">
      <c r="A3906" s="8"/>
    </row>
    <row r="3907" spans="1:1" x14ac:dyDescent="0.25">
      <c r="A3907" s="8"/>
    </row>
    <row r="3908" spans="1:1" x14ac:dyDescent="0.25">
      <c r="A3908" s="8"/>
    </row>
    <row r="3909" spans="1:1" x14ac:dyDescent="0.25">
      <c r="A3909" s="8"/>
    </row>
    <row r="3910" spans="1:1" x14ac:dyDescent="0.25">
      <c r="A3910" s="8"/>
    </row>
    <row r="3911" spans="1:1" x14ac:dyDescent="0.25">
      <c r="A3911" s="8"/>
    </row>
    <row r="3912" spans="1:1" x14ac:dyDescent="0.25">
      <c r="A3912" s="8"/>
    </row>
    <row r="3913" spans="1:1" x14ac:dyDescent="0.25">
      <c r="A3913" s="8"/>
    </row>
    <row r="3914" spans="1:1" x14ac:dyDescent="0.25">
      <c r="A3914" s="8"/>
    </row>
    <row r="3915" spans="1:1" x14ac:dyDescent="0.25">
      <c r="A3915" s="8"/>
    </row>
    <row r="3916" spans="1:1" x14ac:dyDescent="0.25">
      <c r="A3916" s="8"/>
    </row>
    <row r="3917" spans="1:1" x14ac:dyDescent="0.25">
      <c r="A3917" s="8"/>
    </row>
    <row r="3918" spans="1:1" x14ac:dyDescent="0.25">
      <c r="A3918" s="8"/>
    </row>
    <row r="3919" spans="1:1" x14ac:dyDescent="0.25">
      <c r="A3919" s="8"/>
    </row>
    <row r="3920" spans="1:1" x14ac:dyDescent="0.25">
      <c r="A3920" s="8"/>
    </row>
    <row r="3921" spans="1:1" x14ac:dyDescent="0.25">
      <c r="A3921" s="8"/>
    </row>
    <row r="3922" spans="1:1" x14ac:dyDescent="0.25">
      <c r="A3922" s="8"/>
    </row>
    <row r="3923" spans="1:1" x14ac:dyDescent="0.25">
      <c r="A3923" s="8"/>
    </row>
    <row r="3924" spans="1:1" x14ac:dyDescent="0.25">
      <c r="A3924" s="8"/>
    </row>
    <row r="3925" spans="1:1" x14ac:dyDescent="0.25">
      <c r="A3925" s="8"/>
    </row>
    <row r="3926" spans="1:1" x14ac:dyDescent="0.25">
      <c r="A3926" s="8"/>
    </row>
    <row r="3927" spans="1:1" x14ac:dyDescent="0.25">
      <c r="A3927" s="8"/>
    </row>
    <row r="3928" spans="1:1" x14ac:dyDescent="0.25">
      <c r="A3928" s="8"/>
    </row>
    <row r="3929" spans="1:1" x14ac:dyDescent="0.25">
      <c r="A3929" s="8"/>
    </row>
    <row r="3930" spans="1:1" x14ac:dyDescent="0.25">
      <c r="A3930" s="8"/>
    </row>
    <row r="3931" spans="1:1" x14ac:dyDescent="0.25">
      <c r="A3931" s="8"/>
    </row>
    <row r="3932" spans="1:1" x14ac:dyDescent="0.25">
      <c r="A3932" s="8"/>
    </row>
    <row r="3933" spans="1:1" x14ac:dyDescent="0.25">
      <c r="A3933" s="8"/>
    </row>
    <row r="3934" spans="1:1" x14ac:dyDescent="0.25">
      <c r="A3934" s="8"/>
    </row>
    <row r="3935" spans="1:1" x14ac:dyDescent="0.25">
      <c r="A3935" s="8"/>
    </row>
    <row r="3936" spans="1:1" x14ac:dyDescent="0.25">
      <c r="A3936" s="8"/>
    </row>
    <row r="3937" spans="1:1" x14ac:dyDescent="0.25">
      <c r="A3937" s="8"/>
    </row>
    <row r="3938" spans="1:1" x14ac:dyDescent="0.25">
      <c r="A3938" s="8"/>
    </row>
    <row r="3939" spans="1:1" x14ac:dyDescent="0.25">
      <c r="A3939" s="8"/>
    </row>
    <row r="3940" spans="1:1" x14ac:dyDescent="0.25">
      <c r="A3940" s="8"/>
    </row>
    <row r="3941" spans="1:1" x14ac:dyDescent="0.25">
      <c r="A3941" s="8"/>
    </row>
    <row r="3942" spans="1:1" x14ac:dyDescent="0.25">
      <c r="A3942" s="8"/>
    </row>
    <row r="3943" spans="1:1" x14ac:dyDescent="0.25">
      <c r="A3943" s="8"/>
    </row>
    <row r="3944" spans="1:1" x14ac:dyDescent="0.25">
      <c r="A3944" s="8"/>
    </row>
    <row r="3945" spans="1:1" x14ac:dyDescent="0.25">
      <c r="A3945" s="8"/>
    </row>
    <row r="3946" spans="1:1" x14ac:dyDescent="0.25">
      <c r="A3946" s="8"/>
    </row>
    <row r="3947" spans="1:1" x14ac:dyDescent="0.25">
      <c r="A3947" s="8"/>
    </row>
    <row r="3948" spans="1:1" x14ac:dyDescent="0.25">
      <c r="A3948" s="8"/>
    </row>
    <row r="3949" spans="1:1" x14ac:dyDescent="0.25">
      <c r="A3949" s="8"/>
    </row>
    <row r="3950" spans="1:1" x14ac:dyDescent="0.25">
      <c r="A3950" s="8"/>
    </row>
    <row r="3951" spans="1:1" x14ac:dyDescent="0.25">
      <c r="A3951" s="8"/>
    </row>
    <row r="3952" spans="1:1" x14ac:dyDescent="0.25">
      <c r="A3952" s="8"/>
    </row>
    <row r="3953" spans="1:1" x14ac:dyDescent="0.25">
      <c r="A3953" s="8"/>
    </row>
    <row r="3954" spans="1:1" x14ac:dyDescent="0.25">
      <c r="A3954" s="8"/>
    </row>
    <row r="3955" spans="1:1" x14ac:dyDescent="0.25">
      <c r="A3955" s="8"/>
    </row>
    <row r="3956" spans="1:1" x14ac:dyDescent="0.25">
      <c r="A3956" s="8"/>
    </row>
    <row r="3957" spans="1:1" x14ac:dyDescent="0.25">
      <c r="A3957" s="8"/>
    </row>
    <row r="3958" spans="1:1" x14ac:dyDescent="0.25">
      <c r="A3958" s="8"/>
    </row>
    <row r="3959" spans="1:1" x14ac:dyDescent="0.25">
      <c r="A3959" s="8"/>
    </row>
    <row r="3960" spans="1:1" x14ac:dyDescent="0.25">
      <c r="A3960" s="8"/>
    </row>
    <row r="3961" spans="1:1" x14ac:dyDescent="0.25">
      <c r="A3961" s="8"/>
    </row>
    <row r="3962" spans="1:1" x14ac:dyDescent="0.25">
      <c r="A3962" s="8"/>
    </row>
    <row r="3963" spans="1:1" x14ac:dyDescent="0.25">
      <c r="A3963" s="8"/>
    </row>
    <row r="3964" spans="1:1" x14ac:dyDescent="0.25">
      <c r="A3964" s="8"/>
    </row>
    <row r="3965" spans="1:1" x14ac:dyDescent="0.25">
      <c r="A3965" s="8"/>
    </row>
    <row r="3966" spans="1:1" x14ac:dyDescent="0.25">
      <c r="A3966" s="8"/>
    </row>
    <row r="3967" spans="1:1" x14ac:dyDescent="0.25">
      <c r="A3967" s="8"/>
    </row>
    <row r="3968" spans="1:1" x14ac:dyDescent="0.25">
      <c r="A3968" s="8"/>
    </row>
    <row r="3969" spans="1:1" x14ac:dyDescent="0.25">
      <c r="A3969" s="8"/>
    </row>
    <row r="3970" spans="1:1" x14ac:dyDescent="0.25">
      <c r="A3970" s="8"/>
    </row>
    <row r="3971" spans="1:1" x14ac:dyDescent="0.25">
      <c r="A3971" s="8"/>
    </row>
    <row r="3972" spans="1:1" x14ac:dyDescent="0.25">
      <c r="A3972" s="8"/>
    </row>
    <row r="3973" spans="1:1" x14ac:dyDescent="0.25">
      <c r="A3973" s="8"/>
    </row>
    <row r="3974" spans="1:1" x14ac:dyDescent="0.25">
      <c r="A3974" s="8"/>
    </row>
    <row r="3975" spans="1:1" x14ac:dyDescent="0.25">
      <c r="A3975" s="8"/>
    </row>
    <row r="3976" spans="1:1" x14ac:dyDescent="0.25">
      <c r="A3976" s="8"/>
    </row>
    <row r="3977" spans="1:1" x14ac:dyDescent="0.25">
      <c r="A3977" s="8"/>
    </row>
    <row r="3978" spans="1:1" x14ac:dyDescent="0.25">
      <c r="A3978" s="8"/>
    </row>
    <row r="3979" spans="1:1" x14ac:dyDescent="0.25">
      <c r="A3979" s="8"/>
    </row>
    <row r="3980" spans="1:1" x14ac:dyDescent="0.25">
      <c r="A3980" s="8"/>
    </row>
    <row r="3981" spans="1:1" x14ac:dyDescent="0.25">
      <c r="A3981" s="8"/>
    </row>
    <row r="3982" spans="1:1" x14ac:dyDescent="0.25">
      <c r="A3982" s="8"/>
    </row>
    <row r="3983" spans="1:1" x14ac:dyDescent="0.25">
      <c r="A3983" s="8"/>
    </row>
    <row r="3984" spans="1:1" x14ac:dyDescent="0.25">
      <c r="A3984" s="8"/>
    </row>
    <row r="3985" spans="1:1" x14ac:dyDescent="0.25">
      <c r="A3985" s="8"/>
    </row>
    <row r="3986" spans="1:1" x14ac:dyDescent="0.25">
      <c r="A3986" s="8"/>
    </row>
    <row r="3987" spans="1:1" x14ac:dyDescent="0.25">
      <c r="A3987" s="8"/>
    </row>
    <row r="3988" spans="1:1" x14ac:dyDescent="0.25">
      <c r="A3988" s="8"/>
    </row>
    <row r="3989" spans="1:1" x14ac:dyDescent="0.25">
      <c r="A3989" s="8"/>
    </row>
    <row r="3990" spans="1:1" x14ac:dyDescent="0.25">
      <c r="A3990" s="8"/>
    </row>
    <row r="3991" spans="1:1" x14ac:dyDescent="0.25">
      <c r="A3991" s="8"/>
    </row>
    <row r="3992" spans="1:1" x14ac:dyDescent="0.25">
      <c r="A3992" s="8"/>
    </row>
    <row r="3993" spans="1:1" x14ac:dyDescent="0.25">
      <c r="A3993" s="8"/>
    </row>
    <row r="3994" spans="1:1" x14ac:dyDescent="0.25">
      <c r="A3994" s="8"/>
    </row>
    <row r="3995" spans="1:1" x14ac:dyDescent="0.25">
      <c r="A3995" s="8"/>
    </row>
    <row r="3996" spans="1:1" x14ac:dyDescent="0.25">
      <c r="A3996" s="8"/>
    </row>
    <row r="3997" spans="1:1" x14ac:dyDescent="0.25">
      <c r="A3997" s="8"/>
    </row>
    <row r="3998" spans="1:1" x14ac:dyDescent="0.25">
      <c r="A3998" s="8"/>
    </row>
    <row r="3999" spans="1:1" x14ac:dyDescent="0.25">
      <c r="A3999" s="8"/>
    </row>
    <row r="4000" spans="1:1" x14ac:dyDescent="0.25">
      <c r="A4000" s="8"/>
    </row>
    <row r="4001" spans="1:1" x14ac:dyDescent="0.25">
      <c r="A4001" s="8"/>
    </row>
    <row r="4002" spans="1:1" x14ac:dyDescent="0.25">
      <c r="A4002" s="8"/>
    </row>
    <row r="4003" spans="1:1" x14ac:dyDescent="0.25">
      <c r="A4003" s="8"/>
    </row>
    <row r="4004" spans="1:1" x14ac:dyDescent="0.25">
      <c r="A4004" s="8"/>
    </row>
    <row r="4005" spans="1:1" x14ac:dyDescent="0.25">
      <c r="A4005" s="8"/>
    </row>
    <row r="4006" spans="1:1" x14ac:dyDescent="0.25">
      <c r="A4006" s="8"/>
    </row>
    <row r="4007" spans="1:1" x14ac:dyDescent="0.25">
      <c r="A4007" s="8"/>
    </row>
    <row r="4008" spans="1:1" x14ac:dyDescent="0.25">
      <c r="A4008" s="8"/>
    </row>
    <row r="4009" spans="1:1" x14ac:dyDescent="0.25">
      <c r="A4009" s="8"/>
    </row>
    <row r="4010" spans="1:1" x14ac:dyDescent="0.25">
      <c r="A4010" s="8"/>
    </row>
    <row r="4011" spans="1:1" x14ac:dyDescent="0.25">
      <c r="A4011" s="8"/>
    </row>
    <row r="4012" spans="1:1" x14ac:dyDescent="0.25">
      <c r="A4012" s="8"/>
    </row>
    <row r="4013" spans="1:1" x14ac:dyDescent="0.25">
      <c r="A4013" s="8"/>
    </row>
    <row r="4014" spans="1:1" x14ac:dyDescent="0.25">
      <c r="A4014" s="8"/>
    </row>
    <row r="4015" spans="1:1" x14ac:dyDescent="0.25">
      <c r="A4015" s="8"/>
    </row>
    <row r="4016" spans="1:1" x14ac:dyDescent="0.25">
      <c r="A4016" s="8"/>
    </row>
    <row r="4017" spans="1:1" x14ac:dyDescent="0.25">
      <c r="A4017" s="8"/>
    </row>
    <row r="4018" spans="1:1" x14ac:dyDescent="0.25">
      <c r="A4018" s="8"/>
    </row>
    <row r="4019" spans="1:1" x14ac:dyDescent="0.25">
      <c r="A4019" s="8"/>
    </row>
    <row r="4020" spans="1:1" x14ac:dyDescent="0.25">
      <c r="A4020" s="8"/>
    </row>
    <row r="4021" spans="1:1" x14ac:dyDescent="0.25">
      <c r="A4021" s="8"/>
    </row>
    <row r="4022" spans="1:1" x14ac:dyDescent="0.25">
      <c r="A4022" s="8"/>
    </row>
    <row r="4023" spans="1:1" x14ac:dyDescent="0.25">
      <c r="A4023" s="8"/>
    </row>
    <row r="4024" spans="1:1" x14ac:dyDescent="0.25">
      <c r="A4024" s="8"/>
    </row>
    <row r="4025" spans="1:1" x14ac:dyDescent="0.25">
      <c r="A4025" s="8"/>
    </row>
    <row r="4026" spans="1:1" x14ac:dyDescent="0.25">
      <c r="A4026" s="8"/>
    </row>
    <row r="4027" spans="1:1" x14ac:dyDescent="0.25">
      <c r="A4027" s="8"/>
    </row>
    <row r="4028" spans="1:1" x14ac:dyDescent="0.25">
      <c r="A4028" s="8"/>
    </row>
    <row r="4029" spans="1:1" x14ac:dyDescent="0.25">
      <c r="A4029" s="8"/>
    </row>
    <row r="4030" spans="1:1" x14ac:dyDescent="0.25">
      <c r="A4030" s="8"/>
    </row>
    <row r="4031" spans="1:1" x14ac:dyDescent="0.25">
      <c r="A4031" s="8"/>
    </row>
    <row r="4032" spans="1:1" x14ac:dyDescent="0.25">
      <c r="A4032" s="8"/>
    </row>
    <row r="4033" spans="1:1" x14ac:dyDescent="0.25">
      <c r="A4033" s="8"/>
    </row>
    <row r="4034" spans="1:1" x14ac:dyDescent="0.25">
      <c r="A4034" s="8"/>
    </row>
    <row r="4035" spans="1:1" x14ac:dyDescent="0.25">
      <c r="A4035" s="8"/>
    </row>
    <row r="4036" spans="1:1" x14ac:dyDescent="0.25">
      <c r="A4036" s="8"/>
    </row>
    <row r="4037" spans="1:1" x14ac:dyDescent="0.25">
      <c r="A4037" s="8"/>
    </row>
    <row r="4038" spans="1:1" x14ac:dyDescent="0.25">
      <c r="A4038" s="8"/>
    </row>
    <row r="4039" spans="1:1" x14ac:dyDescent="0.25">
      <c r="A4039" s="8"/>
    </row>
    <row r="4040" spans="1:1" x14ac:dyDescent="0.25">
      <c r="A4040" s="8"/>
    </row>
    <row r="4041" spans="1:1" x14ac:dyDescent="0.25">
      <c r="A4041" s="8"/>
    </row>
    <row r="4042" spans="1:1" x14ac:dyDescent="0.25">
      <c r="A4042" s="8"/>
    </row>
    <row r="4043" spans="1:1" x14ac:dyDescent="0.25">
      <c r="A4043" s="8"/>
    </row>
    <row r="4044" spans="1:1" x14ac:dyDescent="0.25">
      <c r="A4044" s="8"/>
    </row>
    <row r="4045" spans="1:1" x14ac:dyDescent="0.25">
      <c r="A4045" s="8"/>
    </row>
    <row r="4046" spans="1:1" x14ac:dyDescent="0.25">
      <c r="A4046" s="8"/>
    </row>
    <row r="4047" spans="1:1" x14ac:dyDescent="0.25">
      <c r="A4047" s="8"/>
    </row>
    <row r="4048" spans="1:1" x14ac:dyDescent="0.25">
      <c r="A4048" s="8"/>
    </row>
    <row r="4049" spans="1:1" x14ac:dyDescent="0.25">
      <c r="A4049" s="8"/>
    </row>
    <row r="4050" spans="1:1" x14ac:dyDescent="0.25">
      <c r="A4050" s="8"/>
    </row>
    <row r="4051" spans="1:1" x14ac:dyDescent="0.25">
      <c r="A4051" s="8"/>
    </row>
    <row r="4052" spans="1:1" x14ac:dyDescent="0.25">
      <c r="A4052" s="8"/>
    </row>
    <row r="4053" spans="1:1" x14ac:dyDescent="0.25">
      <c r="A4053" s="8"/>
    </row>
    <row r="4054" spans="1:1" x14ac:dyDescent="0.25">
      <c r="A4054" s="8"/>
    </row>
    <row r="4055" spans="1:1" x14ac:dyDescent="0.25">
      <c r="A4055" s="8"/>
    </row>
    <row r="4056" spans="1:1" x14ac:dyDescent="0.25">
      <c r="A4056" s="8"/>
    </row>
    <row r="4057" spans="1:1" x14ac:dyDescent="0.25">
      <c r="A4057" s="8"/>
    </row>
    <row r="4058" spans="1:1" x14ac:dyDescent="0.25">
      <c r="A4058" s="8"/>
    </row>
    <row r="4059" spans="1:1" x14ac:dyDescent="0.25">
      <c r="A4059" s="8"/>
    </row>
    <row r="4060" spans="1:1" x14ac:dyDescent="0.25">
      <c r="A4060" s="8"/>
    </row>
    <row r="4061" spans="1:1" x14ac:dyDescent="0.25">
      <c r="A4061" s="8"/>
    </row>
    <row r="4062" spans="1:1" x14ac:dyDescent="0.25">
      <c r="A4062" s="8"/>
    </row>
    <row r="4063" spans="1:1" x14ac:dyDescent="0.25">
      <c r="A4063" s="8"/>
    </row>
    <row r="4064" spans="1:1" x14ac:dyDescent="0.25">
      <c r="A4064" s="8"/>
    </row>
    <row r="4065" spans="1:1" x14ac:dyDescent="0.25">
      <c r="A4065" s="8"/>
    </row>
    <row r="4066" spans="1:1" x14ac:dyDescent="0.25">
      <c r="A4066" s="8"/>
    </row>
    <row r="4067" spans="1:1" x14ac:dyDescent="0.25">
      <c r="A4067" s="8"/>
    </row>
    <row r="4068" spans="1:1" x14ac:dyDescent="0.25">
      <c r="A4068" s="8"/>
    </row>
    <row r="4069" spans="1:1" x14ac:dyDescent="0.25">
      <c r="A4069" s="8"/>
    </row>
    <row r="4070" spans="1:1" x14ac:dyDescent="0.25">
      <c r="A4070" s="8"/>
    </row>
    <row r="4071" spans="1:1" x14ac:dyDescent="0.25">
      <c r="A4071" s="8"/>
    </row>
    <row r="4072" spans="1:1" x14ac:dyDescent="0.25">
      <c r="A4072" s="8"/>
    </row>
    <row r="4073" spans="1:1" x14ac:dyDescent="0.25">
      <c r="A4073" s="8"/>
    </row>
    <row r="4074" spans="1:1" x14ac:dyDescent="0.25">
      <c r="A4074" s="8"/>
    </row>
    <row r="4075" spans="1:1" x14ac:dyDescent="0.25">
      <c r="A4075" s="8"/>
    </row>
    <row r="4076" spans="1:1" x14ac:dyDescent="0.25">
      <c r="A4076" s="8"/>
    </row>
    <row r="4077" spans="1:1" x14ac:dyDescent="0.25">
      <c r="A4077" s="8"/>
    </row>
    <row r="4078" spans="1:1" x14ac:dyDescent="0.25">
      <c r="A4078" s="8"/>
    </row>
    <row r="4079" spans="1:1" x14ac:dyDescent="0.25">
      <c r="A4079" s="8"/>
    </row>
    <row r="4080" spans="1:1" x14ac:dyDescent="0.25">
      <c r="A4080" s="8"/>
    </row>
    <row r="4081" spans="1:1" x14ac:dyDescent="0.25">
      <c r="A4081" s="8"/>
    </row>
    <row r="4082" spans="1:1" x14ac:dyDescent="0.25">
      <c r="A4082" s="8"/>
    </row>
    <row r="4083" spans="1:1" x14ac:dyDescent="0.25">
      <c r="A4083" s="8"/>
    </row>
    <row r="4084" spans="1:1" x14ac:dyDescent="0.25">
      <c r="A4084" s="8"/>
    </row>
    <row r="4085" spans="1:1" x14ac:dyDescent="0.25">
      <c r="A4085" s="8"/>
    </row>
    <row r="4086" spans="1:1" x14ac:dyDescent="0.25">
      <c r="A4086" s="8"/>
    </row>
    <row r="4087" spans="1:1" x14ac:dyDescent="0.25">
      <c r="A4087" s="8"/>
    </row>
    <row r="4088" spans="1:1" x14ac:dyDescent="0.25">
      <c r="A4088" s="8"/>
    </row>
    <row r="4089" spans="1:1" x14ac:dyDescent="0.25">
      <c r="A4089" s="8"/>
    </row>
    <row r="4090" spans="1:1" x14ac:dyDescent="0.25">
      <c r="A4090" s="8"/>
    </row>
    <row r="4091" spans="1:1" x14ac:dyDescent="0.25">
      <c r="A4091" s="8"/>
    </row>
    <row r="4092" spans="1:1" x14ac:dyDescent="0.25">
      <c r="A4092" s="8"/>
    </row>
    <row r="4093" spans="1:1" x14ac:dyDescent="0.25">
      <c r="A4093" s="8"/>
    </row>
    <row r="4094" spans="1:1" x14ac:dyDescent="0.25">
      <c r="A4094" s="8"/>
    </row>
    <row r="4095" spans="1:1" x14ac:dyDescent="0.25">
      <c r="A4095" s="8"/>
    </row>
    <row r="4096" spans="1:1" x14ac:dyDescent="0.25">
      <c r="A4096" s="8"/>
    </row>
    <row r="4097" spans="1:1" x14ac:dyDescent="0.25">
      <c r="A4097" s="8"/>
    </row>
    <row r="4098" spans="1:1" x14ac:dyDescent="0.25">
      <c r="A4098" s="8"/>
    </row>
    <row r="4099" spans="1:1" x14ac:dyDescent="0.25">
      <c r="A4099" s="8"/>
    </row>
    <row r="4100" spans="1:1" x14ac:dyDescent="0.25">
      <c r="A4100" s="8"/>
    </row>
    <row r="4101" spans="1:1" x14ac:dyDescent="0.25">
      <c r="A4101" s="8"/>
    </row>
    <row r="4102" spans="1:1" x14ac:dyDescent="0.25">
      <c r="A4102" s="8"/>
    </row>
    <row r="4103" spans="1:1" x14ac:dyDescent="0.25">
      <c r="A4103" s="8"/>
    </row>
    <row r="4104" spans="1:1" x14ac:dyDescent="0.25">
      <c r="A4104" s="8"/>
    </row>
    <row r="4105" spans="1:1" x14ac:dyDescent="0.25">
      <c r="A4105" s="8"/>
    </row>
    <row r="4106" spans="1:1" x14ac:dyDescent="0.25">
      <c r="A4106" s="8"/>
    </row>
    <row r="4107" spans="1:1" x14ac:dyDescent="0.25">
      <c r="A4107" s="8"/>
    </row>
    <row r="4108" spans="1:1" x14ac:dyDescent="0.25">
      <c r="A4108" s="8"/>
    </row>
    <row r="4109" spans="1:1" x14ac:dyDescent="0.25">
      <c r="A4109" s="8"/>
    </row>
    <row r="4110" spans="1:1" x14ac:dyDescent="0.25">
      <c r="A4110" s="8"/>
    </row>
    <row r="4111" spans="1:1" x14ac:dyDescent="0.25">
      <c r="A4111" s="8"/>
    </row>
    <row r="4112" spans="1:1" x14ac:dyDescent="0.25">
      <c r="A4112" s="8"/>
    </row>
    <row r="4113" spans="1:1" x14ac:dyDescent="0.25">
      <c r="A4113" s="8"/>
    </row>
    <row r="4114" spans="1:1" x14ac:dyDescent="0.25">
      <c r="A4114" s="8"/>
    </row>
    <row r="4115" spans="1:1" x14ac:dyDescent="0.25">
      <c r="A4115" s="8"/>
    </row>
    <row r="4116" spans="1:1" x14ac:dyDescent="0.25">
      <c r="A4116" s="8"/>
    </row>
    <row r="4117" spans="1:1" x14ac:dyDescent="0.25">
      <c r="A4117" s="8"/>
    </row>
    <row r="4118" spans="1:1" x14ac:dyDescent="0.25">
      <c r="A4118" s="8"/>
    </row>
    <row r="4119" spans="1:1" x14ac:dyDescent="0.25">
      <c r="A4119" s="8"/>
    </row>
    <row r="4120" spans="1:1" x14ac:dyDescent="0.25">
      <c r="A4120" s="8"/>
    </row>
    <row r="4121" spans="1:1" x14ac:dyDescent="0.25">
      <c r="A4121" s="8"/>
    </row>
    <row r="4122" spans="1:1" x14ac:dyDescent="0.25">
      <c r="A4122" s="8"/>
    </row>
    <row r="4123" spans="1:1" x14ac:dyDescent="0.25">
      <c r="A4123" s="8"/>
    </row>
    <row r="4124" spans="1:1" x14ac:dyDescent="0.25">
      <c r="A4124" s="8"/>
    </row>
    <row r="4125" spans="1:1" x14ac:dyDescent="0.25">
      <c r="A4125" s="8"/>
    </row>
    <row r="4126" spans="1:1" x14ac:dyDescent="0.25">
      <c r="A4126" s="8"/>
    </row>
    <row r="4127" spans="1:1" x14ac:dyDescent="0.25">
      <c r="A4127" s="8"/>
    </row>
    <row r="4128" spans="1:1" x14ac:dyDescent="0.25">
      <c r="A4128" s="8"/>
    </row>
    <row r="4129" spans="1:1" x14ac:dyDescent="0.25">
      <c r="A4129" s="8"/>
    </row>
    <row r="4130" spans="1:1" x14ac:dyDescent="0.25">
      <c r="A4130" s="8"/>
    </row>
    <row r="4131" spans="1:1" x14ac:dyDescent="0.25">
      <c r="A4131" s="8"/>
    </row>
    <row r="4132" spans="1:1" x14ac:dyDescent="0.25">
      <c r="A4132" s="8"/>
    </row>
    <row r="4133" spans="1:1" x14ac:dyDescent="0.25">
      <c r="A4133" s="8"/>
    </row>
    <row r="4134" spans="1:1" x14ac:dyDescent="0.25">
      <c r="A4134" s="8"/>
    </row>
    <row r="4135" spans="1:1" x14ac:dyDescent="0.25">
      <c r="A4135" s="8"/>
    </row>
    <row r="4136" spans="1:1" x14ac:dyDescent="0.25">
      <c r="A4136" s="8"/>
    </row>
    <row r="4137" spans="1:1" x14ac:dyDescent="0.25">
      <c r="A4137" s="8"/>
    </row>
    <row r="4138" spans="1:1" x14ac:dyDescent="0.25">
      <c r="A4138" s="8"/>
    </row>
    <row r="4139" spans="1:1" x14ac:dyDescent="0.25">
      <c r="A4139" s="8"/>
    </row>
    <row r="4140" spans="1:1" x14ac:dyDescent="0.25">
      <c r="A4140" s="8"/>
    </row>
    <row r="4141" spans="1:1" x14ac:dyDescent="0.25">
      <c r="A4141" s="8"/>
    </row>
    <row r="4142" spans="1:1" x14ac:dyDescent="0.25">
      <c r="A4142" s="8"/>
    </row>
    <row r="4143" spans="1:1" x14ac:dyDescent="0.25">
      <c r="A4143" s="8"/>
    </row>
    <row r="4144" spans="1:1" x14ac:dyDescent="0.25">
      <c r="A4144" s="8"/>
    </row>
    <row r="4145" spans="1:1" x14ac:dyDescent="0.25">
      <c r="A4145" s="8"/>
    </row>
    <row r="4146" spans="1:1" x14ac:dyDescent="0.25">
      <c r="A4146" s="8"/>
    </row>
    <row r="4147" spans="1:1" x14ac:dyDescent="0.25">
      <c r="A4147" s="8"/>
    </row>
    <row r="4148" spans="1:1" x14ac:dyDescent="0.25">
      <c r="A4148" s="8"/>
    </row>
    <row r="4149" spans="1:1" x14ac:dyDescent="0.25">
      <c r="A4149" s="8"/>
    </row>
    <row r="4150" spans="1:1" x14ac:dyDescent="0.25">
      <c r="A4150" s="8"/>
    </row>
    <row r="4151" spans="1:1" x14ac:dyDescent="0.25">
      <c r="A4151" s="8"/>
    </row>
    <row r="4152" spans="1:1" x14ac:dyDescent="0.25">
      <c r="A4152" s="8"/>
    </row>
    <row r="4153" spans="1:1" x14ac:dyDescent="0.25">
      <c r="A4153" s="8"/>
    </row>
    <row r="4154" spans="1:1" x14ac:dyDescent="0.25">
      <c r="A4154" s="8"/>
    </row>
    <row r="4155" spans="1:1" x14ac:dyDescent="0.25">
      <c r="A4155" s="8"/>
    </row>
    <row r="4156" spans="1:1" x14ac:dyDescent="0.25">
      <c r="A4156" s="8"/>
    </row>
    <row r="4157" spans="1:1" x14ac:dyDescent="0.25">
      <c r="A4157" s="8"/>
    </row>
    <row r="4158" spans="1:1" x14ac:dyDescent="0.25">
      <c r="A4158" s="8"/>
    </row>
    <row r="4159" spans="1:1" x14ac:dyDescent="0.25">
      <c r="A4159" s="8"/>
    </row>
    <row r="4160" spans="1:1" x14ac:dyDescent="0.25">
      <c r="A4160" s="8"/>
    </row>
    <row r="4161" spans="1:1" x14ac:dyDescent="0.25">
      <c r="A4161" s="8"/>
    </row>
    <row r="4162" spans="1:1" x14ac:dyDescent="0.25">
      <c r="A4162" s="8"/>
    </row>
    <row r="4163" spans="1:1" x14ac:dyDescent="0.25">
      <c r="A4163" s="8"/>
    </row>
    <row r="4164" spans="1:1" x14ac:dyDescent="0.25">
      <c r="A4164" s="8"/>
    </row>
    <row r="4165" spans="1:1" x14ac:dyDescent="0.25">
      <c r="A4165" s="8"/>
    </row>
    <row r="4166" spans="1:1" x14ac:dyDescent="0.25">
      <c r="A4166" s="8"/>
    </row>
    <row r="4167" spans="1:1" x14ac:dyDescent="0.25">
      <c r="A4167" s="8"/>
    </row>
    <row r="4168" spans="1:1" x14ac:dyDescent="0.25">
      <c r="A4168" s="8"/>
    </row>
    <row r="4169" spans="1:1" x14ac:dyDescent="0.25">
      <c r="A4169" s="8"/>
    </row>
    <row r="4170" spans="1:1" x14ac:dyDescent="0.25">
      <c r="A4170" s="8"/>
    </row>
    <row r="4171" spans="1:1" x14ac:dyDescent="0.25">
      <c r="A4171" s="8"/>
    </row>
    <row r="4172" spans="1:1" x14ac:dyDescent="0.25">
      <c r="A4172" s="8"/>
    </row>
    <row r="4173" spans="1:1" x14ac:dyDescent="0.25">
      <c r="A4173" s="8"/>
    </row>
    <row r="4174" spans="1:1" x14ac:dyDescent="0.25">
      <c r="A4174" s="8"/>
    </row>
    <row r="4175" spans="1:1" x14ac:dyDescent="0.25">
      <c r="A4175" s="8"/>
    </row>
    <row r="4176" spans="1:1" x14ac:dyDescent="0.25">
      <c r="A4176" s="8"/>
    </row>
    <row r="4177" spans="1:1" x14ac:dyDescent="0.25">
      <c r="A4177" s="8"/>
    </row>
    <row r="4178" spans="1:1" x14ac:dyDescent="0.25">
      <c r="A4178" s="8"/>
    </row>
    <row r="4179" spans="1:1" x14ac:dyDescent="0.25">
      <c r="A4179" s="8"/>
    </row>
    <row r="4180" spans="1:1" x14ac:dyDescent="0.25">
      <c r="A4180" s="8"/>
    </row>
    <row r="4181" spans="1:1" x14ac:dyDescent="0.25">
      <c r="A4181" s="8"/>
    </row>
    <row r="4182" spans="1:1" x14ac:dyDescent="0.25">
      <c r="A4182" s="8"/>
    </row>
    <row r="4183" spans="1:1" x14ac:dyDescent="0.25">
      <c r="A4183" s="8"/>
    </row>
    <row r="4184" spans="1:1" x14ac:dyDescent="0.25">
      <c r="A4184" s="8"/>
    </row>
    <row r="4185" spans="1:1" x14ac:dyDescent="0.25">
      <c r="A4185" s="8"/>
    </row>
    <row r="4186" spans="1:1" x14ac:dyDescent="0.25">
      <c r="A4186" s="8"/>
    </row>
    <row r="4187" spans="1:1" x14ac:dyDescent="0.25">
      <c r="A4187" s="8"/>
    </row>
    <row r="4188" spans="1:1" x14ac:dyDescent="0.25">
      <c r="A4188" s="8"/>
    </row>
    <row r="4189" spans="1:1" x14ac:dyDescent="0.25">
      <c r="A4189" s="8"/>
    </row>
    <row r="4190" spans="1:1" x14ac:dyDescent="0.25">
      <c r="A4190" s="8"/>
    </row>
    <row r="4191" spans="1:1" x14ac:dyDescent="0.25">
      <c r="A4191" s="8"/>
    </row>
    <row r="4192" spans="1:1" x14ac:dyDescent="0.25">
      <c r="A4192" s="8"/>
    </row>
    <row r="4193" spans="1:1" x14ac:dyDescent="0.25">
      <c r="A4193" s="8"/>
    </row>
    <row r="4194" spans="1:1" x14ac:dyDescent="0.25">
      <c r="A4194" s="8"/>
    </row>
    <row r="4195" spans="1:1" x14ac:dyDescent="0.25">
      <c r="A4195" s="8"/>
    </row>
    <row r="4196" spans="1:1" x14ac:dyDescent="0.25">
      <c r="A4196" s="8"/>
    </row>
    <row r="4197" spans="1:1" x14ac:dyDescent="0.25">
      <c r="A4197" s="8"/>
    </row>
    <row r="4198" spans="1:1" x14ac:dyDescent="0.25">
      <c r="A4198" s="8"/>
    </row>
    <row r="4199" spans="1:1" x14ac:dyDescent="0.25">
      <c r="A4199" s="8"/>
    </row>
    <row r="4200" spans="1:1" x14ac:dyDescent="0.25">
      <c r="A4200" s="8"/>
    </row>
    <row r="4201" spans="1:1" x14ac:dyDescent="0.25">
      <c r="A4201" s="8"/>
    </row>
    <row r="4202" spans="1:1" x14ac:dyDescent="0.25">
      <c r="A4202" s="8"/>
    </row>
    <row r="4203" spans="1:1" x14ac:dyDescent="0.25">
      <c r="A4203" s="8"/>
    </row>
    <row r="4204" spans="1:1" x14ac:dyDescent="0.25">
      <c r="A4204" s="8"/>
    </row>
    <row r="4205" spans="1:1" x14ac:dyDescent="0.25">
      <c r="A4205" s="8"/>
    </row>
    <row r="4206" spans="1:1" x14ac:dyDescent="0.25">
      <c r="A4206" s="8"/>
    </row>
    <row r="4207" spans="1:1" x14ac:dyDescent="0.25">
      <c r="A4207" s="8"/>
    </row>
    <row r="4208" spans="1:1" x14ac:dyDescent="0.25">
      <c r="A4208" s="8"/>
    </row>
    <row r="4209" spans="1:1" x14ac:dyDescent="0.25">
      <c r="A4209" s="8"/>
    </row>
    <row r="4210" spans="1:1" x14ac:dyDescent="0.25">
      <c r="A4210" s="8"/>
    </row>
    <row r="4211" spans="1:1" x14ac:dyDescent="0.25">
      <c r="A4211" s="8"/>
    </row>
    <row r="4212" spans="1:1" x14ac:dyDescent="0.25">
      <c r="A4212" s="8"/>
    </row>
    <row r="4213" spans="1:1" x14ac:dyDescent="0.25">
      <c r="A4213" s="8"/>
    </row>
    <row r="4214" spans="1:1" x14ac:dyDescent="0.25">
      <c r="A4214" s="8"/>
    </row>
    <row r="4215" spans="1:1" x14ac:dyDescent="0.25">
      <c r="A4215" s="8"/>
    </row>
    <row r="4216" spans="1:1" x14ac:dyDescent="0.25">
      <c r="A4216" s="8"/>
    </row>
    <row r="4217" spans="1:1" x14ac:dyDescent="0.25">
      <c r="A4217" s="8"/>
    </row>
    <row r="4218" spans="1:1" x14ac:dyDescent="0.25">
      <c r="A4218" s="8"/>
    </row>
    <row r="4219" spans="1:1" x14ac:dyDescent="0.25">
      <c r="A4219" s="8"/>
    </row>
    <row r="4220" spans="1:1" x14ac:dyDescent="0.25">
      <c r="A4220" s="8"/>
    </row>
    <row r="4221" spans="1:1" x14ac:dyDescent="0.25">
      <c r="A4221" s="8"/>
    </row>
    <row r="4222" spans="1:1" x14ac:dyDescent="0.25">
      <c r="A4222" s="8"/>
    </row>
    <row r="4223" spans="1:1" x14ac:dyDescent="0.25">
      <c r="A4223" s="8"/>
    </row>
    <row r="4224" spans="1:1" x14ac:dyDescent="0.25">
      <c r="A4224" s="8"/>
    </row>
    <row r="4225" spans="1:1" x14ac:dyDescent="0.25">
      <c r="A4225" s="8"/>
    </row>
    <row r="4226" spans="1:1" x14ac:dyDescent="0.25">
      <c r="A4226" s="8"/>
    </row>
    <row r="4227" spans="1:1" x14ac:dyDescent="0.25">
      <c r="A4227" s="8"/>
    </row>
    <row r="4228" spans="1:1" x14ac:dyDescent="0.25">
      <c r="A4228" s="8"/>
    </row>
    <row r="4229" spans="1:1" x14ac:dyDescent="0.25">
      <c r="A4229" s="8"/>
    </row>
    <row r="4230" spans="1:1" x14ac:dyDescent="0.25">
      <c r="A4230" s="8"/>
    </row>
    <row r="4231" spans="1:1" x14ac:dyDescent="0.25">
      <c r="A4231" s="8"/>
    </row>
    <row r="4232" spans="1:1" x14ac:dyDescent="0.25">
      <c r="A4232" s="8"/>
    </row>
    <row r="4233" spans="1:1" x14ac:dyDescent="0.25">
      <c r="A4233" s="8"/>
    </row>
    <row r="4234" spans="1:1" x14ac:dyDescent="0.25">
      <c r="A4234" s="8"/>
    </row>
    <row r="4235" spans="1:1" x14ac:dyDescent="0.25">
      <c r="A4235" s="8"/>
    </row>
    <row r="4236" spans="1:1" x14ac:dyDescent="0.25">
      <c r="A4236" s="8"/>
    </row>
    <row r="4237" spans="1:1" x14ac:dyDescent="0.25">
      <c r="A4237" s="8"/>
    </row>
    <row r="4238" spans="1:1" x14ac:dyDescent="0.25">
      <c r="A4238" s="8"/>
    </row>
    <row r="4239" spans="1:1" x14ac:dyDescent="0.25">
      <c r="A4239" s="8"/>
    </row>
    <row r="4240" spans="1:1" x14ac:dyDescent="0.25">
      <c r="A4240" s="8"/>
    </row>
    <row r="4241" spans="1:1" x14ac:dyDescent="0.25">
      <c r="A4241" s="8"/>
    </row>
    <row r="4242" spans="1:1" x14ac:dyDescent="0.25">
      <c r="A4242" s="8"/>
    </row>
    <row r="4243" spans="1:1" x14ac:dyDescent="0.25">
      <c r="A4243" s="8"/>
    </row>
    <row r="4244" spans="1:1" x14ac:dyDescent="0.25">
      <c r="A4244" s="8"/>
    </row>
    <row r="4245" spans="1:1" x14ac:dyDescent="0.25">
      <c r="A4245" s="8"/>
    </row>
    <row r="4246" spans="1:1" x14ac:dyDescent="0.25">
      <c r="A4246" s="8"/>
    </row>
    <row r="4247" spans="1:1" x14ac:dyDescent="0.25">
      <c r="A4247" s="8"/>
    </row>
    <row r="4248" spans="1:1" x14ac:dyDescent="0.25">
      <c r="A4248" s="8"/>
    </row>
    <row r="4249" spans="1:1" x14ac:dyDescent="0.25">
      <c r="A4249" s="8"/>
    </row>
    <row r="4250" spans="1:1" x14ac:dyDescent="0.25">
      <c r="A4250" s="8"/>
    </row>
    <row r="4251" spans="1:1" x14ac:dyDescent="0.25">
      <c r="A4251" s="8"/>
    </row>
    <row r="4252" spans="1:1" x14ac:dyDescent="0.25">
      <c r="A4252" s="8"/>
    </row>
    <row r="4253" spans="1:1" x14ac:dyDescent="0.25">
      <c r="A4253" s="8"/>
    </row>
    <row r="4254" spans="1:1" x14ac:dyDescent="0.25">
      <c r="A4254" s="8"/>
    </row>
    <row r="4255" spans="1:1" x14ac:dyDescent="0.25">
      <c r="A4255" s="8"/>
    </row>
    <row r="4256" spans="1:1" x14ac:dyDescent="0.25">
      <c r="A4256" s="8"/>
    </row>
    <row r="4257" spans="1:1" x14ac:dyDescent="0.25">
      <c r="A4257" s="8"/>
    </row>
    <row r="4258" spans="1:1" x14ac:dyDescent="0.25">
      <c r="A4258" s="8"/>
    </row>
    <row r="4259" spans="1:1" x14ac:dyDescent="0.25">
      <c r="A4259" s="8"/>
    </row>
    <row r="4260" spans="1:1" x14ac:dyDescent="0.25">
      <c r="A4260" s="8"/>
    </row>
    <row r="4261" spans="1:1" x14ac:dyDescent="0.25">
      <c r="A4261" s="8"/>
    </row>
    <row r="4262" spans="1:1" x14ac:dyDescent="0.25">
      <c r="A4262" s="8"/>
    </row>
    <row r="4263" spans="1:1" x14ac:dyDescent="0.25">
      <c r="A4263" s="8"/>
    </row>
    <row r="4264" spans="1:1" x14ac:dyDescent="0.25">
      <c r="A4264" s="8"/>
    </row>
    <row r="4265" spans="1:1" x14ac:dyDescent="0.25">
      <c r="A4265" s="8"/>
    </row>
    <row r="4266" spans="1:1" x14ac:dyDescent="0.25">
      <c r="A4266" s="8"/>
    </row>
    <row r="4267" spans="1:1" x14ac:dyDescent="0.25">
      <c r="A4267" s="8"/>
    </row>
    <row r="4268" spans="1:1" x14ac:dyDescent="0.25">
      <c r="A4268" s="8"/>
    </row>
    <row r="4269" spans="1:1" x14ac:dyDescent="0.25">
      <c r="A4269" s="8"/>
    </row>
    <row r="4270" spans="1:1" x14ac:dyDescent="0.25">
      <c r="A4270" s="8"/>
    </row>
    <row r="4271" spans="1:1" x14ac:dyDescent="0.25">
      <c r="A4271" s="8"/>
    </row>
    <row r="4272" spans="1:1" x14ac:dyDescent="0.25">
      <c r="A4272" s="8"/>
    </row>
    <row r="4273" spans="1:1" x14ac:dyDescent="0.25">
      <c r="A4273" s="8"/>
    </row>
    <row r="4274" spans="1:1" x14ac:dyDescent="0.25">
      <c r="A4274" s="8"/>
    </row>
    <row r="4275" spans="1:1" x14ac:dyDescent="0.25">
      <c r="A4275" s="8"/>
    </row>
    <row r="4276" spans="1:1" x14ac:dyDescent="0.25">
      <c r="A4276" s="8"/>
    </row>
    <row r="4277" spans="1:1" x14ac:dyDescent="0.25">
      <c r="A4277" s="8"/>
    </row>
    <row r="4278" spans="1:1" x14ac:dyDescent="0.25">
      <c r="A4278" s="8"/>
    </row>
    <row r="4279" spans="1:1" x14ac:dyDescent="0.25">
      <c r="A4279" s="8"/>
    </row>
    <row r="4280" spans="1:1" x14ac:dyDescent="0.25">
      <c r="A4280" s="8"/>
    </row>
    <row r="4281" spans="1:1" x14ac:dyDescent="0.25">
      <c r="A4281" s="8"/>
    </row>
    <row r="4282" spans="1:1" x14ac:dyDescent="0.25">
      <c r="A4282" s="8"/>
    </row>
    <row r="4283" spans="1:1" x14ac:dyDescent="0.25">
      <c r="A4283" s="8"/>
    </row>
    <row r="4284" spans="1:1" x14ac:dyDescent="0.25">
      <c r="A4284" s="8"/>
    </row>
    <row r="4285" spans="1:1" x14ac:dyDescent="0.25">
      <c r="A4285" s="8"/>
    </row>
    <row r="4286" spans="1:1" x14ac:dyDescent="0.25">
      <c r="A4286" s="8"/>
    </row>
    <row r="4287" spans="1:1" x14ac:dyDescent="0.25">
      <c r="A4287" s="8"/>
    </row>
    <row r="4288" spans="1:1" x14ac:dyDescent="0.25">
      <c r="A4288" s="8"/>
    </row>
    <row r="4289" spans="1:1" x14ac:dyDescent="0.25">
      <c r="A4289" s="8"/>
    </row>
    <row r="4290" spans="1:1" x14ac:dyDescent="0.25">
      <c r="A4290" s="8"/>
    </row>
    <row r="4291" spans="1:1" x14ac:dyDescent="0.25">
      <c r="A4291" s="8"/>
    </row>
    <row r="4292" spans="1:1" x14ac:dyDescent="0.25">
      <c r="A4292" s="8"/>
    </row>
    <row r="4293" spans="1:1" x14ac:dyDescent="0.25">
      <c r="A4293" s="8"/>
    </row>
    <row r="4294" spans="1:1" x14ac:dyDescent="0.25">
      <c r="A4294" s="8"/>
    </row>
    <row r="4295" spans="1:1" x14ac:dyDescent="0.25">
      <c r="A4295" s="8"/>
    </row>
    <row r="4296" spans="1:1" x14ac:dyDescent="0.25">
      <c r="A4296" s="8"/>
    </row>
    <row r="4297" spans="1:1" x14ac:dyDescent="0.25">
      <c r="A4297" s="8"/>
    </row>
    <row r="4298" spans="1:1" x14ac:dyDescent="0.25">
      <c r="A4298" s="8"/>
    </row>
    <row r="4299" spans="1:1" x14ac:dyDescent="0.25">
      <c r="A4299" s="8"/>
    </row>
    <row r="4300" spans="1:1" x14ac:dyDescent="0.25">
      <c r="A4300" s="8"/>
    </row>
    <row r="4301" spans="1:1" x14ac:dyDescent="0.25">
      <c r="A4301" s="8"/>
    </row>
    <row r="4302" spans="1:1" x14ac:dyDescent="0.25">
      <c r="A4302" s="8"/>
    </row>
    <row r="4303" spans="1:1" x14ac:dyDescent="0.25">
      <c r="A4303" s="8"/>
    </row>
    <row r="4304" spans="1:1" x14ac:dyDescent="0.25">
      <c r="A4304" s="8"/>
    </row>
    <row r="4305" spans="1:1" x14ac:dyDescent="0.25">
      <c r="A4305" s="8"/>
    </row>
    <row r="4306" spans="1:1" x14ac:dyDescent="0.25">
      <c r="A4306" s="8"/>
    </row>
    <row r="4307" spans="1:1" x14ac:dyDescent="0.25">
      <c r="A4307" s="8"/>
    </row>
    <row r="4308" spans="1:1" x14ac:dyDescent="0.25">
      <c r="A4308" s="8"/>
    </row>
    <row r="4309" spans="1:1" x14ac:dyDescent="0.25">
      <c r="A4309" s="8"/>
    </row>
    <row r="4310" spans="1:1" x14ac:dyDescent="0.25">
      <c r="A4310" s="8"/>
    </row>
    <row r="4311" spans="1:1" x14ac:dyDescent="0.25">
      <c r="A4311" s="8"/>
    </row>
    <row r="4312" spans="1:1" x14ac:dyDescent="0.25">
      <c r="A4312" s="8"/>
    </row>
    <row r="4313" spans="1:1" x14ac:dyDescent="0.25">
      <c r="A4313" s="8"/>
    </row>
    <row r="4314" spans="1:1" x14ac:dyDescent="0.25">
      <c r="A4314" s="8"/>
    </row>
    <row r="4315" spans="1:1" x14ac:dyDescent="0.25">
      <c r="A4315" s="8"/>
    </row>
    <row r="4316" spans="1:1" x14ac:dyDescent="0.25">
      <c r="A4316" s="8"/>
    </row>
    <row r="4317" spans="1:1" x14ac:dyDescent="0.25">
      <c r="A4317" s="8"/>
    </row>
    <row r="4318" spans="1:1" x14ac:dyDescent="0.25">
      <c r="A4318" s="8"/>
    </row>
    <row r="4319" spans="1:1" x14ac:dyDescent="0.25">
      <c r="A4319" s="8"/>
    </row>
    <row r="4320" spans="1:1" x14ac:dyDescent="0.25">
      <c r="A4320" s="8"/>
    </row>
    <row r="4321" spans="1:1" x14ac:dyDescent="0.25">
      <c r="A4321" s="8"/>
    </row>
    <row r="4322" spans="1:1" x14ac:dyDescent="0.25">
      <c r="A4322" s="8"/>
    </row>
    <row r="4323" spans="1:1" x14ac:dyDescent="0.25">
      <c r="A4323" s="8"/>
    </row>
    <row r="4324" spans="1:1" x14ac:dyDescent="0.25">
      <c r="A4324" s="8"/>
    </row>
    <row r="4325" spans="1:1" x14ac:dyDescent="0.25">
      <c r="A4325" s="8"/>
    </row>
    <row r="4326" spans="1:1" x14ac:dyDescent="0.25">
      <c r="A4326" s="8"/>
    </row>
    <row r="4327" spans="1:1" x14ac:dyDescent="0.25">
      <c r="A4327" s="8"/>
    </row>
    <row r="4328" spans="1:1" x14ac:dyDescent="0.25">
      <c r="A4328" s="8"/>
    </row>
    <row r="4329" spans="1:1" x14ac:dyDescent="0.25">
      <c r="A4329" s="8"/>
    </row>
    <row r="4330" spans="1:1" x14ac:dyDescent="0.25">
      <c r="A4330" s="8"/>
    </row>
    <row r="4331" spans="1:1" x14ac:dyDescent="0.25">
      <c r="A4331" s="8"/>
    </row>
    <row r="4332" spans="1:1" x14ac:dyDescent="0.25">
      <c r="A4332" s="8"/>
    </row>
    <row r="4333" spans="1:1" x14ac:dyDescent="0.25">
      <c r="A4333" s="8"/>
    </row>
    <row r="4334" spans="1:1" x14ac:dyDescent="0.25">
      <c r="A4334" s="8"/>
    </row>
    <row r="4335" spans="1:1" x14ac:dyDescent="0.25">
      <c r="A4335" s="8"/>
    </row>
    <row r="4336" spans="1:1" x14ac:dyDescent="0.25">
      <c r="A4336" s="8"/>
    </row>
    <row r="4337" spans="1:1" x14ac:dyDescent="0.25">
      <c r="A4337" s="8"/>
    </row>
    <row r="4338" spans="1:1" x14ac:dyDescent="0.25">
      <c r="A4338" s="8"/>
    </row>
    <row r="4339" spans="1:1" x14ac:dyDescent="0.25">
      <c r="A4339" s="8"/>
    </row>
    <row r="4340" spans="1:1" x14ac:dyDescent="0.25">
      <c r="A4340" s="8"/>
    </row>
    <row r="4341" spans="1:1" x14ac:dyDescent="0.25">
      <c r="A4341" s="8"/>
    </row>
    <row r="4342" spans="1:1" x14ac:dyDescent="0.25">
      <c r="A4342" s="8"/>
    </row>
    <row r="4343" spans="1:1" x14ac:dyDescent="0.25">
      <c r="A4343" s="8"/>
    </row>
    <row r="4344" spans="1:1" x14ac:dyDescent="0.25">
      <c r="A4344" s="8"/>
    </row>
    <row r="4345" spans="1:1" x14ac:dyDescent="0.25">
      <c r="A4345" s="8"/>
    </row>
    <row r="4346" spans="1:1" x14ac:dyDescent="0.25">
      <c r="A4346" s="8"/>
    </row>
    <row r="4347" spans="1:1" x14ac:dyDescent="0.25">
      <c r="A4347" s="8"/>
    </row>
    <row r="4348" spans="1:1" x14ac:dyDescent="0.25">
      <c r="A4348" s="8"/>
    </row>
    <row r="4349" spans="1:1" x14ac:dyDescent="0.25">
      <c r="A4349" s="8"/>
    </row>
    <row r="4350" spans="1:1" x14ac:dyDescent="0.25">
      <c r="A4350" s="8"/>
    </row>
    <row r="4351" spans="1:1" x14ac:dyDescent="0.25">
      <c r="A4351" s="8"/>
    </row>
    <row r="4352" spans="1:1" x14ac:dyDescent="0.25">
      <c r="A4352" s="8"/>
    </row>
    <row r="4353" spans="1:1" x14ac:dyDescent="0.25">
      <c r="A4353" s="8"/>
    </row>
    <row r="4354" spans="1:1" x14ac:dyDescent="0.25">
      <c r="A4354" s="8"/>
    </row>
    <row r="4355" spans="1:1" x14ac:dyDescent="0.25">
      <c r="A4355" s="8"/>
    </row>
    <row r="4356" spans="1:1" x14ac:dyDescent="0.25">
      <c r="A4356" s="8"/>
    </row>
    <row r="4357" spans="1:1" x14ac:dyDescent="0.25">
      <c r="A4357" s="8"/>
    </row>
    <row r="4358" spans="1:1" x14ac:dyDescent="0.25">
      <c r="A4358" s="8"/>
    </row>
    <row r="4359" spans="1:1" x14ac:dyDescent="0.25">
      <c r="A4359" s="8"/>
    </row>
    <row r="4360" spans="1:1" x14ac:dyDescent="0.25">
      <c r="A4360" s="8"/>
    </row>
    <row r="4361" spans="1:1" x14ac:dyDescent="0.25">
      <c r="A4361" s="8"/>
    </row>
    <row r="4362" spans="1:1" x14ac:dyDescent="0.25">
      <c r="A4362" s="8"/>
    </row>
    <row r="4363" spans="1:1" x14ac:dyDescent="0.25">
      <c r="A4363" s="8"/>
    </row>
    <row r="4364" spans="1:1" x14ac:dyDescent="0.25">
      <c r="A4364" s="8"/>
    </row>
    <row r="4365" spans="1:1" x14ac:dyDescent="0.25">
      <c r="A4365" s="8"/>
    </row>
    <row r="4366" spans="1:1" x14ac:dyDescent="0.25">
      <c r="A4366" s="8"/>
    </row>
    <row r="4367" spans="1:1" x14ac:dyDescent="0.25">
      <c r="A4367" s="8"/>
    </row>
    <row r="4368" spans="1:1" x14ac:dyDescent="0.25">
      <c r="A4368" s="8"/>
    </row>
    <row r="4369" spans="1:1" x14ac:dyDescent="0.25">
      <c r="A4369" s="8"/>
    </row>
    <row r="4370" spans="1:1" x14ac:dyDescent="0.25">
      <c r="A4370" s="8"/>
    </row>
    <row r="4371" spans="1:1" x14ac:dyDescent="0.25">
      <c r="A4371" s="8"/>
    </row>
    <row r="4372" spans="1:1" x14ac:dyDescent="0.25">
      <c r="A4372" s="8"/>
    </row>
    <row r="4373" spans="1:1" x14ac:dyDescent="0.25">
      <c r="A4373" s="8"/>
    </row>
    <row r="4374" spans="1:1" x14ac:dyDescent="0.25">
      <c r="A4374" s="8"/>
    </row>
    <row r="4375" spans="1:1" x14ac:dyDescent="0.25">
      <c r="A4375" s="8"/>
    </row>
    <row r="4376" spans="1:1" x14ac:dyDescent="0.25">
      <c r="A4376" s="8"/>
    </row>
    <row r="4377" spans="1:1" x14ac:dyDescent="0.25">
      <c r="A4377" s="8"/>
    </row>
    <row r="4378" spans="1:1" x14ac:dyDescent="0.25">
      <c r="A4378" s="8"/>
    </row>
    <row r="4379" spans="1:1" x14ac:dyDescent="0.25">
      <c r="A4379" s="8"/>
    </row>
    <row r="4380" spans="1:1" x14ac:dyDescent="0.25">
      <c r="A4380" s="8"/>
    </row>
    <row r="4381" spans="1:1" x14ac:dyDescent="0.25">
      <c r="A4381" s="8"/>
    </row>
    <row r="4382" spans="1:1" x14ac:dyDescent="0.25">
      <c r="A4382" s="8"/>
    </row>
    <row r="4383" spans="1:1" x14ac:dyDescent="0.25">
      <c r="A4383" s="8"/>
    </row>
    <row r="4384" spans="1:1" x14ac:dyDescent="0.25">
      <c r="A4384" s="8"/>
    </row>
    <row r="4385" spans="1:1" x14ac:dyDescent="0.25">
      <c r="A4385" s="8"/>
    </row>
    <row r="4386" spans="1:1" x14ac:dyDescent="0.25">
      <c r="A4386" s="8"/>
    </row>
    <row r="4387" spans="1:1" x14ac:dyDescent="0.25">
      <c r="A4387" s="8"/>
    </row>
    <row r="4388" spans="1:1" x14ac:dyDescent="0.25">
      <c r="A4388" s="8"/>
    </row>
    <row r="4389" spans="1:1" x14ac:dyDescent="0.25">
      <c r="A4389" s="8"/>
    </row>
    <row r="4390" spans="1:1" x14ac:dyDescent="0.25">
      <c r="A4390" s="8"/>
    </row>
    <row r="4391" spans="1:1" x14ac:dyDescent="0.25">
      <c r="A4391" s="8"/>
    </row>
    <row r="4392" spans="1:1" x14ac:dyDescent="0.25">
      <c r="A4392" s="8"/>
    </row>
    <row r="4393" spans="1:1" x14ac:dyDescent="0.25">
      <c r="A4393" s="8"/>
    </row>
    <row r="4394" spans="1:1" x14ac:dyDescent="0.25">
      <c r="A4394" s="8"/>
    </row>
    <row r="4395" spans="1:1" x14ac:dyDescent="0.25">
      <c r="A4395" s="8"/>
    </row>
    <row r="4396" spans="1:1" x14ac:dyDescent="0.25">
      <c r="A4396" s="8"/>
    </row>
    <row r="4397" spans="1:1" x14ac:dyDescent="0.25">
      <c r="A4397" s="8"/>
    </row>
    <row r="4398" spans="1:1" x14ac:dyDescent="0.25">
      <c r="A4398" s="8"/>
    </row>
    <row r="4399" spans="1:1" x14ac:dyDescent="0.25">
      <c r="A4399" s="8"/>
    </row>
    <row r="4400" spans="1:1" x14ac:dyDescent="0.25">
      <c r="A4400" s="8"/>
    </row>
    <row r="4401" spans="1:1" x14ac:dyDescent="0.25">
      <c r="A4401" s="8"/>
    </row>
    <row r="4402" spans="1:1" x14ac:dyDescent="0.25">
      <c r="A4402" s="8"/>
    </row>
    <row r="4403" spans="1:1" x14ac:dyDescent="0.25">
      <c r="A4403" s="8"/>
    </row>
    <row r="4404" spans="1:1" x14ac:dyDescent="0.25">
      <c r="A4404" s="8"/>
    </row>
    <row r="4405" spans="1:1" x14ac:dyDescent="0.25">
      <c r="A4405" s="8"/>
    </row>
    <row r="4406" spans="1:1" x14ac:dyDescent="0.25">
      <c r="A4406" s="8"/>
    </row>
    <row r="4407" spans="1:1" x14ac:dyDescent="0.25">
      <c r="A4407" s="8"/>
    </row>
    <row r="4408" spans="1:1" x14ac:dyDescent="0.25">
      <c r="A4408" s="8"/>
    </row>
    <row r="4409" spans="1:1" x14ac:dyDescent="0.25">
      <c r="A4409" s="8"/>
    </row>
    <row r="4410" spans="1:1" x14ac:dyDescent="0.25">
      <c r="A4410" s="8"/>
    </row>
    <row r="4411" spans="1:1" x14ac:dyDescent="0.25">
      <c r="A4411" s="8"/>
    </row>
    <row r="4412" spans="1:1" x14ac:dyDescent="0.25">
      <c r="A4412" s="8"/>
    </row>
    <row r="4413" spans="1:1" x14ac:dyDescent="0.25">
      <c r="A4413" s="8"/>
    </row>
    <row r="4414" spans="1:1" x14ac:dyDescent="0.25">
      <c r="A4414" s="8"/>
    </row>
    <row r="4415" spans="1:1" x14ac:dyDescent="0.25">
      <c r="A4415" s="8"/>
    </row>
    <row r="4416" spans="1:1" x14ac:dyDescent="0.25">
      <c r="A4416" s="8"/>
    </row>
    <row r="4417" spans="1:1" x14ac:dyDescent="0.25">
      <c r="A4417" s="8"/>
    </row>
    <row r="4418" spans="1:1" x14ac:dyDescent="0.25">
      <c r="A4418" s="8"/>
    </row>
    <row r="4419" spans="1:1" x14ac:dyDescent="0.25">
      <c r="A4419" s="8"/>
    </row>
    <row r="4420" spans="1:1" x14ac:dyDescent="0.25">
      <c r="A4420" s="8"/>
    </row>
    <row r="4421" spans="1:1" x14ac:dyDescent="0.25">
      <c r="A4421" s="8"/>
    </row>
    <row r="4422" spans="1:1" x14ac:dyDescent="0.25">
      <c r="A4422" s="8"/>
    </row>
    <row r="4423" spans="1:1" x14ac:dyDescent="0.25">
      <c r="A4423" s="8"/>
    </row>
    <row r="4424" spans="1:1" x14ac:dyDescent="0.25">
      <c r="A4424" s="8"/>
    </row>
    <row r="4425" spans="1:1" x14ac:dyDescent="0.25">
      <c r="A4425" s="8"/>
    </row>
    <row r="4426" spans="1:1" x14ac:dyDescent="0.25">
      <c r="A4426" s="8"/>
    </row>
    <row r="4427" spans="1:1" x14ac:dyDescent="0.25">
      <c r="A4427" s="8"/>
    </row>
    <row r="4428" spans="1:1" x14ac:dyDescent="0.25">
      <c r="A4428" s="8"/>
    </row>
    <row r="4429" spans="1:1" x14ac:dyDescent="0.25">
      <c r="A4429" s="8"/>
    </row>
    <row r="4430" spans="1:1" x14ac:dyDescent="0.25">
      <c r="A4430" s="8"/>
    </row>
    <row r="4431" spans="1:1" x14ac:dyDescent="0.25">
      <c r="A4431" s="8"/>
    </row>
    <row r="4432" spans="1:1" x14ac:dyDescent="0.25">
      <c r="A4432" s="8"/>
    </row>
    <row r="4433" spans="1:1" x14ac:dyDescent="0.25">
      <c r="A4433" s="8"/>
    </row>
    <row r="4434" spans="1:1" x14ac:dyDescent="0.25">
      <c r="A4434" s="8"/>
    </row>
    <row r="4435" spans="1:1" x14ac:dyDescent="0.25">
      <c r="A4435" s="8"/>
    </row>
    <row r="4436" spans="1:1" x14ac:dyDescent="0.25">
      <c r="A4436" s="8"/>
    </row>
    <row r="4437" spans="1:1" x14ac:dyDescent="0.25">
      <c r="A4437" s="8"/>
    </row>
    <row r="4438" spans="1:1" x14ac:dyDescent="0.25">
      <c r="A4438" s="8"/>
    </row>
    <row r="4439" spans="1:1" x14ac:dyDescent="0.25">
      <c r="A4439" s="8"/>
    </row>
    <row r="4440" spans="1:1" x14ac:dyDescent="0.25">
      <c r="A4440" s="8"/>
    </row>
    <row r="4441" spans="1:1" x14ac:dyDescent="0.25">
      <c r="A4441" s="8"/>
    </row>
    <row r="4442" spans="1:1" x14ac:dyDescent="0.25">
      <c r="A4442" s="8"/>
    </row>
    <row r="4443" spans="1:1" x14ac:dyDescent="0.25">
      <c r="A4443" s="8"/>
    </row>
    <row r="4444" spans="1:1" x14ac:dyDescent="0.25">
      <c r="A4444" s="8"/>
    </row>
    <row r="4445" spans="1:1" x14ac:dyDescent="0.25">
      <c r="A4445" s="8"/>
    </row>
    <row r="4446" spans="1:1" x14ac:dyDescent="0.25">
      <c r="A4446" s="8"/>
    </row>
    <row r="4447" spans="1:1" x14ac:dyDescent="0.25">
      <c r="A4447" s="8"/>
    </row>
    <row r="4448" spans="1:1" x14ac:dyDescent="0.25">
      <c r="A4448" s="8"/>
    </row>
    <row r="4449" spans="1:1" x14ac:dyDescent="0.25">
      <c r="A4449" s="8"/>
    </row>
    <row r="4450" spans="1:1" x14ac:dyDescent="0.25">
      <c r="A4450" s="8"/>
    </row>
    <row r="4451" spans="1:1" x14ac:dyDescent="0.25">
      <c r="A4451" s="8"/>
    </row>
    <row r="4452" spans="1:1" x14ac:dyDescent="0.25">
      <c r="A4452" s="8"/>
    </row>
    <row r="4453" spans="1:1" x14ac:dyDescent="0.25">
      <c r="A4453" s="8"/>
    </row>
    <row r="4454" spans="1:1" x14ac:dyDescent="0.25">
      <c r="A4454" s="8"/>
    </row>
    <row r="4455" spans="1:1" x14ac:dyDescent="0.25">
      <c r="A4455" s="8"/>
    </row>
    <row r="4456" spans="1:1" x14ac:dyDescent="0.25">
      <c r="A4456" s="8"/>
    </row>
    <row r="4457" spans="1:1" x14ac:dyDescent="0.25">
      <c r="A4457" s="8"/>
    </row>
    <row r="4458" spans="1:1" x14ac:dyDescent="0.25">
      <c r="A4458" s="8"/>
    </row>
    <row r="4459" spans="1:1" x14ac:dyDescent="0.25">
      <c r="A4459" s="8"/>
    </row>
    <row r="4460" spans="1:1" x14ac:dyDescent="0.25">
      <c r="A4460" s="8"/>
    </row>
    <row r="4461" spans="1:1" x14ac:dyDescent="0.25">
      <c r="A4461" s="8"/>
    </row>
    <row r="4462" spans="1:1" x14ac:dyDescent="0.25">
      <c r="A4462" s="8"/>
    </row>
    <row r="4463" spans="1:1" x14ac:dyDescent="0.25">
      <c r="A4463" s="8"/>
    </row>
    <row r="4464" spans="1:1" x14ac:dyDescent="0.25">
      <c r="A4464" s="8"/>
    </row>
    <row r="4465" spans="1:1" x14ac:dyDescent="0.25">
      <c r="A4465" s="8"/>
    </row>
    <row r="4466" spans="1:1" x14ac:dyDescent="0.25">
      <c r="A4466" s="8"/>
    </row>
    <row r="4467" spans="1:1" x14ac:dyDescent="0.25">
      <c r="A4467" s="8"/>
    </row>
    <row r="4468" spans="1:1" x14ac:dyDescent="0.25">
      <c r="A4468" s="8"/>
    </row>
    <row r="4469" spans="1:1" x14ac:dyDescent="0.25">
      <c r="A4469" s="8"/>
    </row>
    <row r="4470" spans="1:1" x14ac:dyDescent="0.25">
      <c r="A4470" s="8"/>
    </row>
    <row r="4471" spans="1:1" x14ac:dyDescent="0.25">
      <c r="A4471" s="8"/>
    </row>
    <row r="4472" spans="1:1" x14ac:dyDescent="0.25">
      <c r="A4472" s="8"/>
    </row>
    <row r="4473" spans="1:1" x14ac:dyDescent="0.25">
      <c r="A4473" s="8"/>
    </row>
    <row r="4474" spans="1:1" x14ac:dyDescent="0.25">
      <c r="A4474" s="8"/>
    </row>
    <row r="4475" spans="1:1" x14ac:dyDescent="0.25">
      <c r="A4475" s="8"/>
    </row>
    <row r="4476" spans="1:1" x14ac:dyDescent="0.25">
      <c r="A4476" s="8"/>
    </row>
    <row r="4477" spans="1:1" x14ac:dyDescent="0.25">
      <c r="A4477" s="8"/>
    </row>
    <row r="4478" spans="1:1" x14ac:dyDescent="0.25">
      <c r="A4478" s="8"/>
    </row>
    <row r="4479" spans="1:1" x14ac:dyDescent="0.25">
      <c r="A4479" s="8"/>
    </row>
    <row r="4480" spans="1:1" x14ac:dyDescent="0.25">
      <c r="A4480" s="8"/>
    </row>
    <row r="4481" spans="1:1" x14ac:dyDescent="0.25">
      <c r="A4481" s="8"/>
    </row>
    <row r="4482" spans="1:1" x14ac:dyDescent="0.25">
      <c r="A4482" s="8"/>
    </row>
    <row r="4483" spans="1:1" x14ac:dyDescent="0.25">
      <c r="A4483" s="8"/>
    </row>
    <row r="4484" spans="1:1" x14ac:dyDescent="0.25">
      <c r="A4484" s="8"/>
    </row>
    <row r="4485" spans="1:1" x14ac:dyDescent="0.25">
      <c r="A4485" s="8"/>
    </row>
    <row r="4486" spans="1:1" x14ac:dyDescent="0.25">
      <c r="A4486" s="8"/>
    </row>
    <row r="4487" spans="1:1" x14ac:dyDescent="0.25">
      <c r="A4487" s="8"/>
    </row>
    <row r="4488" spans="1:1" x14ac:dyDescent="0.25">
      <c r="A4488" s="8"/>
    </row>
    <row r="4489" spans="1:1" x14ac:dyDescent="0.25">
      <c r="A4489" s="8"/>
    </row>
    <row r="4490" spans="1:1" x14ac:dyDescent="0.25">
      <c r="A4490" s="8"/>
    </row>
    <row r="4491" spans="1:1" x14ac:dyDescent="0.25">
      <c r="A4491" s="8"/>
    </row>
    <row r="4492" spans="1:1" x14ac:dyDescent="0.25">
      <c r="A4492" s="8"/>
    </row>
    <row r="4493" spans="1:1" x14ac:dyDescent="0.25">
      <c r="A4493" s="8"/>
    </row>
    <row r="4494" spans="1:1" x14ac:dyDescent="0.25">
      <c r="A4494" s="8"/>
    </row>
    <row r="4495" spans="1:1" x14ac:dyDescent="0.25">
      <c r="A4495" s="8"/>
    </row>
    <row r="4496" spans="1:1" x14ac:dyDescent="0.25">
      <c r="A4496" s="8"/>
    </row>
    <row r="4497" spans="1:1" x14ac:dyDescent="0.25">
      <c r="A4497" s="8"/>
    </row>
    <row r="4498" spans="1:1" x14ac:dyDescent="0.25">
      <c r="A4498" s="8"/>
    </row>
    <row r="4499" spans="1:1" x14ac:dyDescent="0.25">
      <c r="A4499" s="8"/>
    </row>
    <row r="4500" spans="1:1" x14ac:dyDescent="0.25">
      <c r="A4500" s="8"/>
    </row>
    <row r="4501" spans="1:1" x14ac:dyDescent="0.25">
      <c r="A4501" s="8"/>
    </row>
    <row r="4502" spans="1:1" x14ac:dyDescent="0.25">
      <c r="A4502" s="8"/>
    </row>
    <row r="4503" spans="1:1" x14ac:dyDescent="0.25">
      <c r="A4503" s="8"/>
    </row>
    <row r="4504" spans="1:1" x14ac:dyDescent="0.25">
      <c r="A4504" s="8"/>
    </row>
    <row r="4505" spans="1:1" x14ac:dyDescent="0.25">
      <c r="A4505" s="8"/>
    </row>
    <row r="4506" spans="1:1" x14ac:dyDescent="0.25">
      <c r="A4506" s="8"/>
    </row>
    <row r="4507" spans="1:1" x14ac:dyDescent="0.25">
      <c r="A4507" s="8"/>
    </row>
    <row r="4508" spans="1:1" x14ac:dyDescent="0.25">
      <c r="A4508" s="8"/>
    </row>
    <row r="4509" spans="1:1" x14ac:dyDescent="0.25">
      <c r="A4509" s="8"/>
    </row>
    <row r="4510" spans="1:1" x14ac:dyDescent="0.25">
      <c r="A4510" s="8"/>
    </row>
    <row r="4511" spans="1:1" x14ac:dyDescent="0.25">
      <c r="A4511" s="8"/>
    </row>
    <row r="4512" spans="1:1" x14ac:dyDescent="0.25">
      <c r="A4512" s="8"/>
    </row>
    <row r="4513" spans="1:1" x14ac:dyDescent="0.25">
      <c r="A4513" s="8"/>
    </row>
    <row r="4514" spans="1:1" x14ac:dyDescent="0.25">
      <c r="A4514" s="8"/>
    </row>
    <row r="4515" spans="1:1" x14ac:dyDescent="0.25">
      <c r="A4515" s="8"/>
    </row>
    <row r="4516" spans="1:1" x14ac:dyDescent="0.25">
      <c r="A4516" s="8"/>
    </row>
    <row r="4517" spans="1:1" x14ac:dyDescent="0.25">
      <c r="A4517" s="8"/>
    </row>
    <row r="4518" spans="1:1" x14ac:dyDescent="0.25">
      <c r="A4518" s="8"/>
    </row>
    <row r="4519" spans="1:1" x14ac:dyDescent="0.25">
      <c r="A4519" s="8"/>
    </row>
    <row r="4520" spans="1:1" x14ac:dyDescent="0.25">
      <c r="A4520" s="8"/>
    </row>
    <row r="4521" spans="1:1" x14ac:dyDescent="0.25">
      <c r="A4521" s="8"/>
    </row>
    <row r="4522" spans="1:1" x14ac:dyDescent="0.25">
      <c r="A4522" s="8"/>
    </row>
    <row r="4523" spans="1:1" x14ac:dyDescent="0.25">
      <c r="A4523" s="8"/>
    </row>
    <row r="4524" spans="1:1" x14ac:dyDescent="0.25">
      <c r="A4524" s="8"/>
    </row>
    <row r="4525" spans="1:1" x14ac:dyDescent="0.25">
      <c r="A4525" s="8"/>
    </row>
    <row r="4526" spans="1:1" x14ac:dyDescent="0.25">
      <c r="A4526" s="8"/>
    </row>
    <row r="4527" spans="1:1" x14ac:dyDescent="0.25">
      <c r="A4527" s="8"/>
    </row>
    <row r="4528" spans="1:1" x14ac:dyDescent="0.25">
      <c r="A4528" s="8"/>
    </row>
    <row r="4529" spans="1:1" x14ac:dyDescent="0.25">
      <c r="A4529" s="8"/>
    </row>
    <row r="4530" spans="1:1" x14ac:dyDescent="0.25">
      <c r="A4530" s="8"/>
    </row>
    <row r="4531" spans="1:1" x14ac:dyDescent="0.25">
      <c r="A4531" s="8"/>
    </row>
    <row r="4532" spans="1:1" x14ac:dyDescent="0.25">
      <c r="A4532" s="8"/>
    </row>
    <row r="4533" spans="1:1" x14ac:dyDescent="0.25">
      <c r="A4533" s="8"/>
    </row>
    <row r="4534" spans="1:1" x14ac:dyDescent="0.25">
      <c r="A4534" s="8"/>
    </row>
    <row r="4535" spans="1:1" x14ac:dyDescent="0.25">
      <c r="A4535" s="8"/>
    </row>
    <row r="4536" spans="1:1" x14ac:dyDescent="0.25">
      <c r="A4536" s="8"/>
    </row>
    <row r="4537" spans="1:1" x14ac:dyDescent="0.25">
      <c r="A4537" s="8"/>
    </row>
    <row r="4538" spans="1:1" x14ac:dyDescent="0.25">
      <c r="A4538" s="8"/>
    </row>
    <row r="4539" spans="1:1" x14ac:dyDescent="0.25">
      <c r="A4539" s="8"/>
    </row>
    <row r="4540" spans="1:1" x14ac:dyDescent="0.25">
      <c r="A4540" s="8"/>
    </row>
    <row r="4541" spans="1:1" x14ac:dyDescent="0.25">
      <c r="A4541" s="8"/>
    </row>
    <row r="4542" spans="1:1" x14ac:dyDescent="0.25">
      <c r="A4542" s="8"/>
    </row>
    <row r="4543" spans="1:1" x14ac:dyDescent="0.25">
      <c r="A4543" s="8"/>
    </row>
    <row r="4544" spans="1:1" x14ac:dyDescent="0.25">
      <c r="A4544" s="8"/>
    </row>
    <row r="4545" spans="1:1" x14ac:dyDescent="0.25">
      <c r="A4545" s="8"/>
    </row>
    <row r="4546" spans="1:1" x14ac:dyDescent="0.25">
      <c r="A4546" s="8"/>
    </row>
    <row r="4547" spans="1:1" x14ac:dyDescent="0.25">
      <c r="A4547" s="8"/>
    </row>
    <row r="4548" spans="1:1" x14ac:dyDescent="0.25">
      <c r="A4548" s="8"/>
    </row>
    <row r="4549" spans="1:1" x14ac:dyDescent="0.25">
      <c r="A4549" s="8"/>
    </row>
    <row r="4550" spans="1:1" x14ac:dyDescent="0.25">
      <c r="A4550" s="8"/>
    </row>
    <row r="4551" spans="1:1" x14ac:dyDescent="0.25">
      <c r="A4551" s="8"/>
    </row>
    <row r="4552" spans="1:1" x14ac:dyDescent="0.25">
      <c r="A4552" s="8"/>
    </row>
    <row r="4553" spans="1:1" x14ac:dyDescent="0.25">
      <c r="A4553" s="8"/>
    </row>
    <row r="4554" spans="1:1" x14ac:dyDescent="0.25">
      <c r="A4554" s="8"/>
    </row>
    <row r="4555" spans="1:1" x14ac:dyDescent="0.25">
      <c r="A4555" s="8"/>
    </row>
    <row r="4556" spans="1:1" x14ac:dyDescent="0.25">
      <c r="A4556" s="8"/>
    </row>
    <row r="4557" spans="1:1" x14ac:dyDescent="0.25">
      <c r="A4557" s="8"/>
    </row>
    <row r="4558" spans="1:1" x14ac:dyDescent="0.25">
      <c r="A4558" s="8"/>
    </row>
    <row r="4559" spans="1:1" x14ac:dyDescent="0.25">
      <c r="A4559" s="8"/>
    </row>
    <row r="4560" spans="1:1" x14ac:dyDescent="0.25">
      <c r="A4560" s="8"/>
    </row>
    <row r="4561" spans="1:1" x14ac:dyDescent="0.25">
      <c r="A4561" s="8"/>
    </row>
    <row r="4562" spans="1:1" x14ac:dyDescent="0.25">
      <c r="A4562" s="8"/>
    </row>
    <row r="4563" spans="1:1" x14ac:dyDescent="0.25">
      <c r="A4563" s="8"/>
    </row>
    <row r="4564" spans="1:1" x14ac:dyDescent="0.25">
      <c r="A4564" s="8"/>
    </row>
    <row r="4565" spans="1:1" x14ac:dyDescent="0.25">
      <c r="A4565" s="8"/>
    </row>
    <row r="4566" spans="1:1" x14ac:dyDescent="0.25">
      <c r="A4566" s="8"/>
    </row>
    <row r="4567" spans="1:1" x14ac:dyDescent="0.25">
      <c r="A4567" s="8"/>
    </row>
    <row r="4568" spans="1:1" x14ac:dyDescent="0.25">
      <c r="A4568" s="8"/>
    </row>
    <row r="4569" spans="1:1" x14ac:dyDescent="0.25">
      <c r="A4569" s="8"/>
    </row>
    <row r="4570" spans="1:1" x14ac:dyDescent="0.25">
      <c r="A4570" s="8"/>
    </row>
    <row r="4571" spans="1:1" x14ac:dyDescent="0.25">
      <c r="A4571" s="8"/>
    </row>
    <row r="4572" spans="1:1" x14ac:dyDescent="0.25">
      <c r="A4572" s="8"/>
    </row>
    <row r="4573" spans="1:1" x14ac:dyDescent="0.25">
      <c r="A4573" s="8"/>
    </row>
    <row r="4574" spans="1:1" x14ac:dyDescent="0.25">
      <c r="A4574" s="8"/>
    </row>
    <row r="4575" spans="1:1" x14ac:dyDescent="0.25">
      <c r="A4575" s="8"/>
    </row>
    <row r="4576" spans="1:1" x14ac:dyDescent="0.25">
      <c r="A4576" s="8"/>
    </row>
    <row r="4577" spans="1:1" x14ac:dyDescent="0.25">
      <c r="A4577" s="8"/>
    </row>
    <row r="4578" spans="1:1" x14ac:dyDescent="0.25">
      <c r="A4578" s="8"/>
    </row>
    <row r="4579" spans="1:1" x14ac:dyDescent="0.25">
      <c r="A4579" s="8"/>
    </row>
    <row r="4580" spans="1:1" x14ac:dyDescent="0.25">
      <c r="A4580" s="8"/>
    </row>
    <row r="4581" spans="1:1" x14ac:dyDescent="0.25">
      <c r="A4581" s="8"/>
    </row>
    <row r="4582" spans="1:1" x14ac:dyDescent="0.25">
      <c r="A4582" s="8"/>
    </row>
    <row r="4583" spans="1:1" x14ac:dyDescent="0.25">
      <c r="A4583" s="8"/>
    </row>
    <row r="4584" spans="1:1" x14ac:dyDescent="0.25">
      <c r="A4584" s="8"/>
    </row>
    <row r="4585" spans="1:1" x14ac:dyDescent="0.25">
      <c r="A4585" s="8"/>
    </row>
    <row r="4586" spans="1:1" x14ac:dyDescent="0.25">
      <c r="A4586" s="8"/>
    </row>
    <row r="4587" spans="1:1" x14ac:dyDescent="0.25">
      <c r="A4587" s="8"/>
    </row>
    <row r="4588" spans="1:1" x14ac:dyDescent="0.25">
      <c r="A4588" s="8"/>
    </row>
    <row r="4589" spans="1:1" x14ac:dyDescent="0.25">
      <c r="A4589" s="8"/>
    </row>
    <row r="4590" spans="1:1" x14ac:dyDescent="0.25">
      <c r="A4590" s="8"/>
    </row>
    <row r="4591" spans="1:1" x14ac:dyDescent="0.25">
      <c r="A4591" s="8"/>
    </row>
    <row r="4592" spans="1:1" x14ac:dyDescent="0.25">
      <c r="A4592" s="8"/>
    </row>
    <row r="4593" spans="1:1" x14ac:dyDescent="0.25">
      <c r="A4593" s="8"/>
    </row>
    <row r="4594" spans="1:1" x14ac:dyDescent="0.25">
      <c r="A4594" s="8"/>
    </row>
    <row r="4595" spans="1:1" x14ac:dyDescent="0.25">
      <c r="A4595" s="8"/>
    </row>
    <row r="4596" spans="1:1" x14ac:dyDescent="0.25">
      <c r="A4596" s="8"/>
    </row>
    <row r="4597" spans="1:1" x14ac:dyDescent="0.25">
      <c r="A4597" s="8"/>
    </row>
    <row r="4598" spans="1:1" x14ac:dyDescent="0.25">
      <c r="A4598" s="8"/>
    </row>
    <row r="4599" spans="1:1" x14ac:dyDescent="0.25">
      <c r="A4599" s="8"/>
    </row>
    <row r="4600" spans="1:1" x14ac:dyDescent="0.25">
      <c r="A4600" s="8"/>
    </row>
    <row r="4601" spans="1:1" x14ac:dyDescent="0.25">
      <c r="A4601" s="8"/>
    </row>
    <row r="4602" spans="1:1" x14ac:dyDescent="0.25">
      <c r="A4602" s="8"/>
    </row>
    <row r="4603" spans="1:1" x14ac:dyDescent="0.25">
      <c r="A4603" s="8"/>
    </row>
    <row r="4604" spans="1:1" x14ac:dyDescent="0.25">
      <c r="A4604" s="8"/>
    </row>
    <row r="4605" spans="1:1" x14ac:dyDescent="0.25">
      <c r="A4605" s="8"/>
    </row>
    <row r="4606" spans="1:1" x14ac:dyDescent="0.25">
      <c r="A4606" s="8"/>
    </row>
    <row r="4607" spans="1:1" x14ac:dyDescent="0.25">
      <c r="A4607" s="8"/>
    </row>
    <row r="4608" spans="1:1" x14ac:dyDescent="0.25">
      <c r="A4608" s="8"/>
    </row>
    <row r="4609" spans="1:1" x14ac:dyDescent="0.25">
      <c r="A4609" s="8"/>
    </row>
    <row r="4610" spans="1:1" x14ac:dyDescent="0.25">
      <c r="A4610" s="8"/>
    </row>
    <row r="4611" spans="1:1" x14ac:dyDescent="0.25">
      <c r="A4611" s="8"/>
    </row>
    <row r="4612" spans="1:1" x14ac:dyDescent="0.25">
      <c r="A4612" s="8"/>
    </row>
    <row r="4613" spans="1:1" x14ac:dyDescent="0.25">
      <c r="A4613" s="8"/>
    </row>
    <row r="4614" spans="1:1" x14ac:dyDescent="0.25">
      <c r="A4614" s="8"/>
    </row>
    <row r="4615" spans="1:1" x14ac:dyDescent="0.25">
      <c r="A4615" s="8"/>
    </row>
    <row r="4616" spans="1:1" x14ac:dyDescent="0.25">
      <c r="A4616" s="8"/>
    </row>
    <row r="4617" spans="1:1" x14ac:dyDescent="0.25">
      <c r="A4617" s="8"/>
    </row>
    <row r="4618" spans="1:1" x14ac:dyDescent="0.25">
      <c r="A4618" s="8"/>
    </row>
    <row r="4619" spans="1:1" x14ac:dyDescent="0.25">
      <c r="A4619" s="8"/>
    </row>
    <row r="4620" spans="1:1" x14ac:dyDescent="0.25">
      <c r="A4620" s="8"/>
    </row>
    <row r="4621" spans="1:1" x14ac:dyDescent="0.25">
      <c r="A4621" s="8"/>
    </row>
    <row r="4622" spans="1:1" x14ac:dyDescent="0.25">
      <c r="A4622" s="8"/>
    </row>
    <row r="4623" spans="1:1" x14ac:dyDescent="0.25">
      <c r="A4623" s="8"/>
    </row>
    <row r="4624" spans="1:1" x14ac:dyDescent="0.25">
      <c r="A4624" s="8"/>
    </row>
    <row r="4625" spans="1:1" x14ac:dyDescent="0.25">
      <c r="A4625" s="8"/>
    </row>
    <row r="4626" spans="1:1" x14ac:dyDescent="0.25">
      <c r="A4626" s="8"/>
    </row>
    <row r="4627" spans="1:1" x14ac:dyDescent="0.25">
      <c r="A4627" s="8"/>
    </row>
    <row r="4628" spans="1:1" x14ac:dyDescent="0.25">
      <c r="A4628" s="8"/>
    </row>
    <row r="4629" spans="1:1" x14ac:dyDescent="0.25">
      <c r="A4629" s="8"/>
    </row>
    <row r="4630" spans="1:1" x14ac:dyDescent="0.25">
      <c r="A4630" s="8"/>
    </row>
    <row r="4631" spans="1:1" x14ac:dyDescent="0.25">
      <c r="A4631" s="8"/>
    </row>
    <row r="4632" spans="1:1" x14ac:dyDescent="0.25">
      <c r="A4632" s="8"/>
    </row>
    <row r="4633" spans="1:1" x14ac:dyDescent="0.25">
      <c r="A4633" s="8"/>
    </row>
    <row r="4634" spans="1:1" x14ac:dyDescent="0.25">
      <c r="A4634" s="8"/>
    </row>
    <row r="4635" spans="1:1" x14ac:dyDescent="0.25">
      <c r="A4635" s="8"/>
    </row>
    <row r="4636" spans="1:1" x14ac:dyDescent="0.25">
      <c r="A4636" s="8"/>
    </row>
    <row r="4637" spans="1:1" x14ac:dyDescent="0.25">
      <c r="A4637" s="8"/>
    </row>
    <row r="4638" spans="1:1" x14ac:dyDescent="0.25">
      <c r="A4638" s="8"/>
    </row>
    <row r="4639" spans="1:1" x14ac:dyDescent="0.25">
      <c r="A4639" s="8"/>
    </row>
    <row r="4640" spans="1:1" x14ac:dyDescent="0.25">
      <c r="A4640" s="8"/>
    </row>
    <row r="4641" spans="1:1" x14ac:dyDescent="0.25">
      <c r="A4641" s="8"/>
    </row>
    <row r="4642" spans="1:1" x14ac:dyDescent="0.25">
      <c r="A4642" s="8"/>
    </row>
    <row r="4643" spans="1:1" x14ac:dyDescent="0.25">
      <c r="A4643" s="8"/>
    </row>
    <row r="4644" spans="1:1" x14ac:dyDescent="0.25">
      <c r="A4644" s="8"/>
    </row>
    <row r="4645" spans="1:1" x14ac:dyDescent="0.25">
      <c r="A4645" s="8"/>
    </row>
    <row r="4646" spans="1:1" x14ac:dyDescent="0.25">
      <c r="A4646" s="8"/>
    </row>
    <row r="4647" spans="1:1" x14ac:dyDescent="0.25">
      <c r="A4647" s="8"/>
    </row>
    <row r="4648" spans="1:1" x14ac:dyDescent="0.25">
      <c r="A4648" s="8"/>
    </row>
    <row r="4649" spans="1:1" x14ac:dyDescent="0.25">
      <c r="A4649" s="8"/>
    </row>
    <row r="4650" spans="1:1" x14ac:dyDescent="0.25">
      <c r="A4650" s="8"/>
    </row>
    <row r="4651" spans="1:1" x14ac:dyDescent="0.25">
      <c r="A4651" s="8"/>
    </row>
    <row r="4652" spans="1:1" x14ac:dyDescent="0.25">
      <c r="A4652" s="8"/>
    </row>
    <row r="4653" spans="1:1" x14ac:dyDescent="0.25">
      <c r="A4653" s="8"/>
    </row>
    <row r="4654" spans="1:1" x14ac:dyDescent="0.25">
      <c r="A4654" s="8"/>
    </row>
    <row r="4655" spans="1:1" x14ac:dyDescent="0.25">
      <c r="A4655" s="8"/>
    </row>
    <row r="4656" spans="1:1" x14ac:dyDescent="0.25">
      <c r="A4656" s="8"/>
    </row>
    <row r="4657" spans="1:1" x14ac:dyDescent="0.25">
      <c r="A4657" s="8"/>
    </row>
    <row r="4658" spans="1:1" x14ac:dyDescent="0.25">
      <c r="A4658" s="8"/>
    </row>
    <row r="4659" spans="1:1" x14ac:dyDescent="0.25">
      <c r="A4659" s="8"/>
    </row>
    <row r="4660" spans="1:1" x14ac:dyDescent="0.25">
      <c r="A4660" s="8"/>
    </row>
    <row r="4661" spans="1:1" x14ac:dyDescent="0.25">
      <c r="A4661" s="8"/>
    </row>
    <row r="4662" spans="1:1" x14ac:dyDescent="0.25">
      <c r="A4662" s="8"/>
    </row>
    <row r="4663" spans="1:1" x14ac:dyDescent="0.25">
      <c r="A4663" s="8"/>
    </row>
    <row r="4664" spans="1:1" x14ac:dyDescent="0.25">
      <c r="A4664" s="8"/>
    </row>
    <row r="4665" spans="1:1" x14ac:dyDescent="0.25">
      <c r="A4665" s="8"/>
    </row>
    <row r="4666" spans="1:1" x14ac:dyDescent="0.25">
      <c r="A4666" s="8"/>
    </row>
    <row r="4667" spans="1:1" x14ac:dyDescent="0.25">
      <c r="A4667" s="8"/>
    </row>
    <row r="4668" spans="1:1" x14ac:dyDescent="0.25">
      <c r="A4668" s="8"/>
    </row>
    <row r="4669" spans="1:1" x14ac:dyDescent="0.25">
      <c r="A4669" s="8"/>
    </row>
    <row r="4670" spans="1:1" x14ac:dyDescent="0.25">
      <c r="A4670" s="8"/>
    </row>
    <row r="4671" spans="1:1" x14ac:dyDescent="0.25">
      <c r="A4671" s="8"/>
    </row>
    <row r="4672" spans="1:1" x14ac:dyDescent="0.25">
      <c r="A4672" s="8"/>
    </row>
    <row r="4673" spans="1:1" x14ac:dyDescent="0.25">
      <c r="A4673" s="8"/>
    </row>
    <row r="4674" spans="1:1" x14ac:dyDescent="0.25">
      <c r="A4674" s="8"/>
    </row>
    <row r="4675" spans="1:1" x14ac:dyDescent="0.25">
      <c r="A4675" s="8"/>
    </row>
    <row r="4676" spans="1:1" x14ac:dyDescent="0.25">
      <c r="A4676" s="8"/>
    </row>
    <row r="4677" spans="1:1" x14ac:dyDescent="0.25">
      <c r="A4677" s="8"/>
    </row>
    <row r="4678" spans="1:1" x14ac:dyDescent="0.25">
      <c r="A4678" s="8"/>
    </row>
    <row r="4679" spans="1:1" x14ac:dyDescent="0.25">
      <c r="A4679" s="8"/>
    </row>
    <row r="4680" spans="1:1" x14ac:dyDescent="0.25">
      <c r="A4680" s="8"/>
    </row>
    <row r="4681" spans="1:1" x14ac:dyDescent="0.25">
      <c r="A4681" s="8"/>
    </row>
    <row r="4682" spans="1:1" x14ac:dyDescent="0.25">
      <c r="A4682" s="8"/>
    </row>
    <row r="4683" spans="1:1" x14ac:dyDescent="0.25">
      <c r="A4683" s="8"/>
    </row>
    <row r="4684" spans="1:1" x14ac:dyDescent="0.25">
      <c r="A4684" s="8"/>
    </row>
    <row r="4685" spans="1:1" x14ac:dyDescent="0.25">
      <c r="A4685" s="8"/>
    </row>
    <row r="4686" spans="1:1" x14ac:dyDescent="0.25">
      <c r="A4686" s="8"/>
    </row>
    <row r="4687" spans="1:1" x14ac:dyDescent="0.25">
      <c r="A4687" s="8"/>
    </row>
    <row r="4688" spans="1:1" x14ac:dyDescent="0.25">
      <c r="A4688" s="8"/>
    </row>
    <row r="4689" spans="1:1" x14ac:dyDescent="0.25">
      <c r="A4689" s="8"/>
    </row>
    <row r="4690" spans="1:1" x14ac:dyDescent="0.25">
      <c r="A4690" s="8"/>
    </row>
    <row r="4691" spans="1:1" x14ac:dyDescent="0.25">
      <c r="A4691" s="8"/>
    </row>
    <row r="4692" spans="1:1" x14ac:dyDescent="0.25">
      <c r="A4692" s="8"/>
    </row>
    <row r="4693" spans="1:1" x14ac:dyDescent="0.25">
      <c r="A4693" s="8"/>
    </row>
    <row r="4694" spans="1:1" x14ac:dyDescent="0.25">
      <c r="A4694" s="8"/>
    </row>
    <row r="4695" spans="1:1" x14ac:dyDescent="0.25">
      <c r="A4695" s="8"/>
    </row>
    <row r="4696" spans="1:1" x14ac:dyDescent="0.25">
      <c r="A4696" s="8"/>
    </row>
    <row r="4697" spans="1:1" x14ac:dyDescent="0.25">
      <c r="A4697" s="8"/>
    </row>
    <row r="4698" spans="1:1" x14ac:dyDescent="0.25">
      <c r="A4698" s="8"/>
    </row>
    <row r="4699" spans="1:1" x14ac:dyDescent="0.25">
      <c r="A4699" s="8"/>
    </row>
    <row r="4700" spans="1:1" x14ac:dyDescent="0.25">
      <c r="A4700" s="8"/>
    </row>
    <row r="4701" spans="1:1" x14ac:dyDescent="0.25">
      <c r="A4701" s="8"/>
    </row>
    <row r="4702" spans="1:1" x14ac:dyDescent="0.25">
      <c r="A4702" s="8"/>
    </row>
    <row r="4703" spans="1:1" x14ac:dyDescent="0.25">
      <c r="A4703" s="8"/>
    </row>
    <row r="4704" spans="1:1" x14ac:dyDescent="0.25">
      <c r="A4704" s="8"/>
    </row>
    <row r="4705" spans="1:1" x14ac:dyDescent="0.25">
      <c r="A4705" s="8"/>
    </row>
    <row r="4706" spans="1:1" x14ac:dyDescent="0.25">
      <c r="A4706" s="8"/>
    </row>
    <row r="4707" spans="1:1" x14ac:dyDescent="0.25">
      <c r="A4707" s="8"/>
    </row>
    <row r="4708" spans="1:1" x14ac:dyDescent="0.25">
      <c r="A4708" s="8"/>
    </row>
    <row r="4709" spans="1:1" x14ac:dyDescent="0.25">
      <c r="A4709" s="8"/>
    </row>
    <row r="4710" spans="1:1" x14ac:dyDescent="0.25">
      <c r="A4710" s="8"/>
    </row>
    <row r="4711" spans="1:1" x14ac:dyDescent="0.25">
      <c r="A4711" s="8"/>
    </row>
    <row r="4712" spans="1:1" x14ac:dyDescent="0.25">
      <c r="A4712" s="8"/>
    </row>
    <row r="4713" spans="1:1" x14ac:dyDescent="0.25">
      <c r="A4713" s="8"/>
    </row>
    <row r="4714" spans="1:1" x14ac:dyDescent="0.25">
      <c r="A4714" s="8"/>
    </row>
    <row r="4715" spans="1:1" x14ac:dyDescent="0.25">
      <c r="A4715" s="8"/>
    </row>
    <row r="4716" spans="1:1" x14ac:dyDescent="0.25">
      <c r="A4716" s="8"/>
    </row>
    <row r="4717" spans="1:1" x14ac:dyDescent="0.25">
      <c r="A4717" s="8"/>
    </row>
    <row r="4718" spans="1:1" x14ac:dyDescent="0.25">
      <c r="A4718" s="8"/>
    </row>
    <row r="4719" spans="1:1" x14ac:dyDescent="0.25">
      <c r="A4719" s="8"/>
    </row>
    <row r="4720" spans="1:1" x14ac:dyDescent="0.25">
      <c r="A4720" s="8"/>
    </row>
    <row r="4721" spans="1:1" x14ac:dyDescent="0.25">
      <c r="A4721" s="8"/>
    </row>
    <row r="4722" spans="1:1" x14ac:dyDescent="0.25">
      <c r="A4722" s="8"/>
    </row>
    <row r="4723" spans="1:1" x14ac:dyDescent="0.25">
      <c r="A4723" s="8"/>
    </row>
    <row r="4724" spans="1:1" x14ac:dyDescent="0.25">
      <c r="A4724" s="8"/>
    </row>
    <row r="4725" spans="1:1" x14ac:dyDescent="0.25">
      <c r="A4725" s="8"/>
    </row>
    <row r="4726" spans="1:1" x14ac:dyDescent="0.25">
      <c r="A4726" s="8"/>
    </row>
    <row r="4727" spans="1:1" x14ac:dyDescent="0.25">
      <c r="A4727" s="8"/>
    </row>
    <row r="4728" spans="1:1" x14ac:dyDescent="0.25">
      <c r="A4728" s="8"/>
    </row>
    <row r="4729" spans="1:1" x14ac:dyDescent="0.25">
      <c r="A4729" s="8"/>
    </row>
    <row r="4730" spans="1:1" x14ac:dyDescent="0.25">
      <c r="A4730" s="8"/>
    </row>
    <row r="4731" spans="1:1" x14ac:dyDescent="0.25">
      <c r="A4731" s="8"/>
    </row>
    <row r="4732" spans="1:1" x14ac:dyDescent="0.25">
      <c r="A4732" s="8"/>
    </row>
    <row r="4733" spans="1:1" x14ac:dyDescent="0.25">
      <c r="A4733" s="8"/>
    </row>
    <row r="4734" spans="1:1" x14ac:dyDescent="0.25">
      <c r="A4734" s="8"/>
    </row>
    <row r="4735" spans="1:1" x14ac:dyDescent="0.25">
      <c r="A4735" s="8"/>
    </row>
    <row r="4736" spans="1:1" x14ac:dyDescent="0.25">
      <c r="A4736" s="8"/>
    </row>
    <row r="4737" spans="1:1" x14ac:dyDescent="0.25">
      <c r="A4737" s="8"/>
    </row>
    <row r="4738" spans="1:1" x14ac:dyDescent="0.25">
      <c r="A4738" s="8"/>
    </row>
    <row r="4739" spans="1:1" x14ac:dyDescent="0.25">
      <c r="A4739" s="8"/>
    </row>
    <row r="4740" spans="1:1" x14ac:dyDescent="0.25">
      <c r="A4740" s="8"/>
    </row>
    <row r="4741" spans="1:1" x14ac:dyDescent="0.25">
      <c r="A4741" s="8"/>
    </row>
    <row r="4742" spans="1:1" x14ac:dyDescent="0.25">
      <c r="A4742" s="8"/>
    </row>
    <row r="4743" spans="1:1" x14ac:dyDescent="0.25">
      <c r="A4743" s="8"/>
    </row>
    <row r="4744" spans="1:1" x14ac:dyDescent="0.25">
      <c r="A4744" s="8"/>
    </row>
    <row r="4745" spans="1:1" x14ac:dyDescent="0.25">
      <c r="A4745" s="8"/>
    </row>
    <row r="4746" spans="1:1" x14ac:dyDescent="0.25">
      <c r="A4746" s="8"/>
    </row>
    <row r="4747" spans="1:1" x14ac:dyDescent="0.25">
      <c r="A4747" s="8"/>
    </row>
    <row r="4748" spans="1:1" x14ac:dyDescent="0.25">
      <c r="A4748" s="8"/>
    </row>
    <row r="4749" spans="1:1" x14ac:dyDescent="0.25">
      <c r="A4749" s="8"/>
    </row>
    <row r="4750" spans="1:1" x14ac:dyDescent="0.25">
      <c r="A4750" s="8"/>
    </row>
    <row r="4751" spans="1:1" x14ac:dyDescent="0.25">
      <c r="A4751" s="8"/>
    </row>
    <row r="4752" spans="1:1" x14ac:dyDescent="0.25">
      <c r="A4752" s="8"/>
    </row>
    <row r="4753" spans="1:1" x14ac:dyDescent="0.25">
      <c r="A4753" s="8"/>
    </row>
    <row r="4754" spans="1:1" x14ac:dyDescent="0.25">
      <c r="A4754" s="8"/>
    </row>
    <row r="4755" spans="1:1" x14ac:dyDescent="0.25">
      <c r="A4755" s="8"/>
    </row>
    <row r="4756" spans="1:1" x14ac:dyDescent="0.25">
      <c r="A4756" s="8"/>
    </row>
    <row r="4757" spans="1:1" x14ac:dyDescent="0.25">
      <c r="A4757" s="8"/>
    </row>
    <row r="4758" spans="1:1" x14ac:dyDescent="0.25">
      <c r="A4758" s="8"/>
    </row>
    <row r="4759" spans="1:1" x14ac:dyDescent="0.25">
      <c r="A4759" s="8"/>
    </row>
    <row r="4760" spans="1:1" x14ac:dyDescent="0.25">
      <c r="A4760" s="8"/>
    </row>
    <row r="4761" spans="1:1" x14ac:dyDescent="0.25">
      <c r="A4761" s="8"/>
    </row>
    <row r="4762" spans="1:1" x14ac:dyDescent="0.25">
      <c r="A4762" s="8"/>
    </row>
    <row r="4763" spans="1:1" x14ac:dyDescent="0.25">
      <c r="A4763" s="8"/>
    </row>
    <row r="4764" spans="1:1" x14ac:dyDescent="0.25">
      <c r="A4764" s="8"/>
    </row>
    <row r="4765" spans="1:1" x14ac:dyDescent="0.25">
      <c r="A4765" s="8"/>
    </row>
    <row r="4766" spans="1:1" x14ac:dyDescent="0.25">
      <c r="A4766" s="8"/>
    </row>
    <row r="4767" spans="1:1" x14ac:dyDescent="0.25">
      <c r="A4767" s="8"/>
    </row>
    <row r="4768" spans="1:1" x14ac:dyDescent="0.25">
      <c r="A4768" s="8"/>
    </row>
    <row r="4769" spans="1:1" x14ac:dyDescent="0.25">
      <c r="A4769" s="8"/>
    </row>
    <row r="4770" spans="1:1" x14ac:dyDescent="0.25">
      <c r="A4770" s="8"/>
    </row>
    <row r="4771" spans="1:1" x14ac:dyDescent="0.25">
      <c r="A4771" s="8"/>
    </row>
    <row r="4772" spans="1:1" x14ac:dyDescent="0.25">
      <c r="A4772" s="8"/>
    </row>
    <row r="4773" spans="1:1" x14ac:dyDescent="0.25">
      <c r="A4773" s="8"/>
    </row>
    <row r="4774" spans="1:1" x14ac:dyDescent="0.25">
      <c r="A4774" s="8"/>
    </row>
    <row r="4775" spans="1:1" x14ac:dyDescent="0.25">
      <c r="A4775" s="8"/>
    </row>
    <row r="4776" spans="1:1" x14ac:dyDescent="0.25">
      <c r="A4776" s="8"/>
    </row>
    <row r="4777" spans="1:1" x14ac:dyDescent="0.25">
      <c r="A4777" s="8"/>
    </row>
    <row r="4778" spans="1:1" x14ac:dyDescent="0.25">
      <c r="A4778" s="8"/>
    </row>
    <row r="4779" spans="1:1" x14ac:dyDescent="0.25">
      <c r="A4779" s="8"/>
    </row>
    <row r="4780" spans="1:1" x14ac:dyDescent="0.25">
      <c r="A4780" s="8"/>
    </row>
    <row r="4781" spans="1:1" x14ac:dyDescent="0.25">
      <c r="A4781" s="8"/>
    </row>
    <row r="4782" spans="1:1" x14ac:dyDescent="0.25">
      <c r="A4782" s="8"/>
    </row>
    <row r="4783" spans="1:1" x14ac:dyDescent="0.25">
      <c r="A4783" s="8"/>
    </row>
    <row r="4784" spans="1:1" x14ac:dyDescent="0.25">
      <c r="A4784" s="8"/>
    </row>
    <row r="4785" spans="1:1" x14ac:dyDescent="0.25">
      <c r="A4785" s="8"/>
    </row>
    <row r="4786" spans="1:1" x14ac:dyDescent="0.25">
      <c r="A4786" s="8"/>
    </row>
    <row r="4787" spans="1:1" x14ac:dyDescent="0.25">
      <c r="A4787" s="8"/>
    </row>
    <row r="4788" spans="1:1" x14ac:dyDescent="0.25">
      <c r="A4788" s="8"/>
    </row>
    <row r="4789" spans="1:1" x14ac:dyDescent="0.25">
      <c r="A4789" s="8"/>
    </row>
    <row r="4790" spans="1:1" x14ac:dyDescent="0.25">
      <c r="A4790" s="8"/>
    </row>
    <row r="4791" spans="1:1" x14ac:dyDescent="0.25">
      <c r="A4791" s="8"/>
    </row>
    <row r="4792" spans="1:1" x14ac:dyDescent="0.25">
      <c r="A4792" s="8"/>
    </row>
    <row r="4793" spans="1:1" x14ac:dyDescent="0.25">
      <c r="A4793" s="8"/>
    </row>
    <row r="4794" spans="1:1" x14ac:dyDescent="0.25">
      <c r="A4794" s="8"/>
    </row>
    <row r="4795" spans="1:1" x14ac:dyDescent="0.25">
      <c r="A4795" s="8"/>
    </row>
    <row r="4796" spans="1:1" x14ac:dyDescent="0.25">
      <c r="A4796" s="8"/>
    </row>
    <row r="4797" spans="1:1" x14ac:dyDescent="0.25">
      <c r="A4797" s="8"/>
    </row>
    <row r="4798" spans="1:1" x14ac:dyDescent="0.25">
      <c r="A4798" s="8"/>
    </row>
    <row r="4799" spans="1:1" x14ac:dyDescent="0.25">
      <c r="A4799" s="8"/>
    </row>
    <row r="4800" spans="1:1" x14ac:dyDescent="0.25">
      <c r="A4800" s="8"/>
    </row>
    <row r="4801" spans="1:1" x14ac:dyDescent="0.25">
      <c r="A4801" s="8"/>
    </row>
    <row r="4802" spans="1:1" x14ac:dyDescent="0.25">
      <c r="A4802" s="8"/>
    </row>
    <row r="4803" spans="1:1" x14ac:dyDescent="0.25">
      <c r="A4803" s="8"/>
    </row>
    <row r="4804" spans="1:1" x14ac:dyDescent="0.25">
      <c r="A4804" s="8"/>
    </row>
    <row r="4805" spans="1:1" x14ac:dyDescent="0.25">
      <c r="A4805" s="8"/>
    </row>
    <row r="4806" spans="1:1" x14ac:dyDescent="0.25">
      <c r="A4806" s="8"/>
    </row>
    <row r="4807" spans="1:1" x14ac:dyDescent="0.25">
      <c r="A4807" s="8"/>
    </row>
    <row r="4808" spans="1:1" x14ac:dyDescent="0.25">
      <c r="A4808" s="8"/>
    </row>
    <row r="4809" spans="1:1" x14ac:dyDescent="0.25">
      <c r="A4809" s="8"/>
    </row>
    <row r="4810" spans="1:1" x14ac:dyDescent="0.25">
      <c r="A4810" s="8"/>
    </row>
    <row r="4811" spans="1:1" x14ac:dyDescent="0.25">
      <c r="A4811" s="8"/>
    </row>
    <row r="4812" spans="1:1" x14ac:dyDescent="0.25">
      <c r="A4812" s="8"/>
    </row>
    <row r="4813" spans="1:1" x14ac:dyDescent="0.25">
      <c r="A4813" s="8"/>
    </row>
    <row r="4814" spans="1:1" x14ac:dyDescent="0.25">
      <c r="A4814" s="8"/>
    </row>
    <row r="4815" spans="1:1" x14ac:dyDescent="0.25">
      <c r="A4815" s="8"/>
    </row>
    <row r="4816" spans="1:1" x14ac:dyDescent="0.25">
      <c r="A4816" s="8"/>
    </row>
    <row r="4817" spans="1:1" x14ac:dyDescent="0.25">
      <c r="A4817" s="8"/>
    </row>
    <row r="4818" spans="1:1" x14ac:dyDescent="0.25">
      <c r="A4818" s="8"/>
    </row>
    <row r="4819" spans="1:1" x14ac:dyDescent="0.25">
      <c r="A4819" s="8"/>
    </row>
    <row r="4820" spans="1:1" x14ac:dyDescent="0.25">
      <c r="A4820" s="8"/>
    </row>
    <row r="4821" spans="1:1" x14ac:dyDescent="0.25">
      <c r="A4821" s="8"/>
    </row>
    <row r="4822" spans="1:1" x14ac:dyDescent="0.25">
      <c r="A4822" s="8"/>
    </row>
    <row r="4823" spans="1:1" x14ac:dyDescent="0.25">
      <c r="A4823" s="8"/>
    </row>
    <row r="4824" spans="1:1" x14ac:dyDescent="0.25">
      <c r="A4824" s="8"/>
    </row>
    <row r="4825" spans="1:1" x14ac:dyDescent="0.25">
      <c r="A4825" s="8"/>
    </row>
    <row r="4826" spans="1:1" x14ac:dyDescent="0.25">
      <c r="A4826" s="8"/>
    </row>
    <row r="4827" spans="1:1" x14ac:dyDescent="0.25">
      <c r="A4827" s="8"/>
    </row>
    <row r="4828" spans="1:1" x14ac:dyDescent="0.25">
      <c r="A4828" s="8"/>
    </row>
    <row r="4829" spans="1:1" x14ac:dyDescent="0.25">
      <c r="A4829" s="8"/>
    </row>
    <row r="4830" spans="1:1" x14ac:dyDescent="0.25">
      <c r="A4830" s="8"/>
    </row>
    <row r="4831" spans="1:1" x14ac:dyDescent="0.25">
      <c r="A4831" s="8"/>
    </row>
    <row r="4832" spans="1:1" x14ac:dyDescent="0.25">
      <c r="A4832" s="8"/>
    </row>
    <row r="4833" spans="1:1" x14ac:dyDescent="0.25">
      <c r="A4833" s="8"/>
    </row>
    <row r="4834" spans="1:1" x14ac:dyDescent="0.25">
      <c r="A4834" s="8"/>
    </row>
    <row r="4835" spans="1:1" x14ac:dyDescent="0.25">
      <c r="A4835" s="8"/>
    </row>
    <row r="4836" spans="1:1" x14ac:dyDescent="0.25">
      <c r="A4836" s="8"/>
    </row>
    <row r="4837" spans="1:1" x14ac:dyDescent="0.25">
      <c r="A4837" s="8"/>
    </row>
    <row r="4838" spans="1:1" x14ac:dyDescent="0.25">
      <c r="A4838" s="8"/>
    </row>
    <row r="4839" spans="1:1" x14ac:dyDescent="0.25">
      <c r="A4839" s="8"/>
    </row>
    <row r="4840" spans="1:1" x14ac:dyDescent="0.25">
      <c r="A4840" s="8"/>
    </row>
    <row r="4841" spans="1:1" x14ac:dyDescent="0.25">
      <c r="A4841" s="8"/>
    </row>
    <row r="4842" spans="1:1" x14ac:dyDescent="0.25">
      <c r="A4842" s="8"/>
    </row>
    <row r="4843" spans="1:1" x14ac:dyDescent="0.25">
      <c r="A4843" s="8"/>
    </row>
    <row r="4844" spans="1:1" x14ac:dyDescent="0.25">
      <c r="A4844" s="8"/>
    </row>
    <row r="4845" spans="1:1" x14ac:dyDescent="0.25">
      <c r="A4845" s="8"/>
    </row>
    <row r="4846" spans="1:1" x14ac:dyDescent="0.25">
      <c r="A4846" s="8"/>
    </row>
    <row r="4847" spans="1:1" x14ac:dyDescent="0.25">
      <c r="A4847" s="8"/>
    </row>
    <row r="4848" spans="1:1" x14ac:dyDescent="0.25">
      <c r="A4848" s="8"/>
    </row>
    <row r="4849" spans="1:1" x14ac:dyDescent="0.25">
      <c r="A4849" s="8"/>
    </row>
    <row r="4850" spans="1:1" x14ac:dyDescent="0.25">
      <c r="A4850" s="8"/>
    </row>
    <row r="4851" spans="1:1" x14ac:dyDescent="0.25">
      <c r="A4851" s="8"/>
    </row>
    <row r="4852" spans="1:1" x14ac:dyDescent="0.25">
      <c r="A4852" s="8"/>
    </row>
    <row r="4853" spans="1:1" x14ac:dyDescent="0.25">
      <c r="A4853" s="8"/>
    </row>
    <row r="4854" spans="1:1" x14ac:dyDescent="0.25">
      <c r="A4854" s="8"/>
    </row>
    <row r="4855" spans="1:1" x14ac:dyDescent="0.25">
      <c r="A4855" s="8"/>
    </row>
    <row r="4856" spans="1:1" x14ac:dyDescent="0.25">
      <c r="A4856" s="8"/>
    </row>
    <row r="4857" spans="1:1" x14ac:dyDescent="0.25">
      <c r="A4857" s="8"/>
    </row>
    <row r="4858" spans="1:1" x14ac:dyDescent="0.25">
      <c r="A4858" s="8"/>
    </row>
    <row r="4859" spans="1:1" x14ac:dyDescent="0.25">
      <c r="A4859" s="8"/>
    </row>
    <row r="4860" spans="1:1" x14ac:dyDescent="0.25">
      <c r="A4860" s="8"/>
    </row>
    <row r="4861" spans="1:1" x14ac:dyDescent="0.25">
      <c r="A4861" s="8"/>
    </row>
    <row r="4862" spans="1:1" x14ac:dyDescent="0.25">
      <c r="A4862" s="8"/>
    </row>
    <row r="4863" spans="1:1" x14ac:dyDescent="0.25">
      <c r="A4863" s="8"/>
    </row>
    <row r="4864" spans="1:1" x14ac:dyDescent="0.25">
      <c r="A4864" s="8"/>
    </row>
    <row r="4865" spans="1:1" x14ac:dyDescent="0.25">
      <c r="A4865" s="8"/>
    </row>
    <row r="4866" spans="1:1" x14ac:dyDescent="0.25">
      <c r="A4866" s="8"/>
    </row>
    <row r="4867" spans="1:1" x14ac:dyDescent="0.25">
      <c r="A4867" s="8"/>
    </row>
    <row r="4868" spans="1:1" x14ac:dyDescent="0.25">
      <c r="A4868" s="8"/>
    </row>
    <row r="4869" spans="1:1" x14ac:dyDescent="0.25">
      <c r="A4869" s="8"/>
    </row>
    <row r="4870" spans="1:1" x14ac:dyDescent="0.25">
      <c r="A4870" s="8"/>
    </row>
    <row r="4871" spans="1:1" x14ac:dyDescent="0.25">
      <c r="A4871" s="8"/>
    </row>
    <row r="4872" spans="1:1" x14ac:dyDescent="0.25">
      <c r="A4872" s="8"/>
    </row>
    <row r="4873" spans="1:1" x14ac:dyDescent="0.25">
      <c r="A4873" s="8"/>
    </row>
    <row r="4874" spans="1:1" x14ac:dyDescent="0.25">
      <c r="A4874" s="8"/>
    </row>
    <row r="4875" spans="1:1" x14ac:dyDescent="0.25">
      <c r="A4875" s="8"/>
    </row>
    <row r="4876" spans="1:1" x14ac:dyDescent="0.25">
      <c r="A4876" s="8"/>
    </row>
    <row r="4877" spans="1:1" x14ac:dyDescent="0.25">
      <c r="A4877" s="8"/>
    </row>
    <row r="4878" spans="1:1" x14ac:dyDescent="0.25">
      <c r="A4878" s="8"/>
    </row>
    <row r="4879" spans="1:1" x14ac:dyDescent="0.25">
      <c r="A4879" s="8"/>
    </row>
    <row r="4880" spans="1:1" x14ac:dyDescent="0.25">
      <c r="A4880" s="8"/>
    </row>
    <row r="4881" spans="1:1" x14ac:dyDescent="0.25">
      <c r="A4881" s="8"/>
    </row>
    <row r="4882" spans="1:1" x14ac:dyDescent="0.25">
      <c r="A4882" s="8"/>
    </row>
    <row r="4883" spans="1:1" x14ac:dyDescent="0.25">
      <c r="A4883" s="8"/>
    </row>
    <row r="4884" spans="1:1" x14ac:dyDescent="0.25">
      <c r="A4884" s="8"/>
    </row>
    <row r="4885" spans="1:1" x14ac:dyDescent="0.25">
      <c r="A4885" s="8"/>
    </row>
    <row r="4886" spans="1:1" x14ac:dyDescent="0.25">
      <c r="A4886" s="8"/>
    </row>
    <row r="4887" spans="1:1" x14ac:dyDescent="0.25">
      <c r="A4887" s="8"/>
    </row>
    <row r="4888" spans="1:1" x14ac:dyDescent="0.25">
      <c r="A4888" s="8"/>
    </row>
    <row r="4889" spans="1:1" x14ac:dyDescent="0.25">
      <c r="A4889" s="8"/>
    </row>
    <row r="4890" spans="1:1" x14ac:dyDescent="0.25">
      <c r="A4890" s="8"/>
    </row>
    <row r="4891" spans="1:1" x14ac:dyDescent="0.25">
      <c r="A4891" s="8"/>
    </row>
    <row r="4892" spans="1:1" x14ac:dyDescent="0.25">
      <c r="A4892" s="8"/>
    </row>
    <row r="4893" spans="1:1" x14ac:dyDescent="0.25">
      <c r="A4893" s="8"/>
    </row>
    <row r="4894" spans="1:1" x14ac:dyDescent="0.25">
      <c r="A4894" s="8"/>
    </row>
    <row r="4895" spans="1:1" x14ac:dyDescent="0.25">
      <c r="A4895" s="8"/>
    </row>
    <row r="4896" spans="1:1" x14ac:dyDescent="0.25">
      <c r="A4896" s="8"/>
    </row>
    <row r="4897" spans="1:1" x14ac:dyDescent="0.25">
      <c r="A4897" s="8"/>
    </row>
    <row r="4898" spans="1:1" x14ac:dyDescent="0.25">
      <c r="A4898" s="8"/>
    </row>
    <row r="4899" spans="1:1" x14ac:dyDescent="0.25">
      <c r="A4899" s="8"/>
    </row>
    <row r="4900" spans="1:1" x14ac:dyDescent="0.25">
      <c r="A4900" s="8"/>
    </row>
    <row r="4901" spans="1:1" x14ac:dyDescent="0.25">
      <c r="A4901" s="8"/>
    </row>
    <row r="4902" spans="1:1" x14ac:dyDescent="0.25">
      <c r="A4902" s="8"/>
    </row>
    <row r="4903" spans="1:1" x14ac:dyDescent="0.25">
      <c r="A4903" s="8"/>
    </row>
    <row r="4904" spans="1:1" x14ac:dyDescent="0.25">
      <c r="A4904" s="8"/>
    </row>
    <row r="4905" spans="1:1" x14ac:dyDescent="0.25">
      <c r="A4905" s="8"/>
    </row>
    <row r="4906" spans="1:1" x14ac:dyDescent="0.25">
      <c r="A4906" s="8"/>
    </row>
    <row r="4907" spans="1:1" x14ac:dyDescent="0.25">
      <c r="A4907" s="8"/>
    </row>
    <row r="4908" spans="1:1" x14ac:dyDescent="0.25">
      <c r="A4908" s="8"/>
    </row>
    <row r="4909" spans="1:1" x14ac:dyDescent="0.25">
      <c r="A4909" s="8"/>
    </row>
    <row r="4910" spans="1:1" x14ac:dyDescent="0.25">
      <c r="A4910" s="8"/>
    </row>
    <row r="4911" spans="1:1" x14ac:dyDescent="0.25">
      <c r="A4911" s="8"/>
    </row>
    <row r="4912" spans="1:1" x14ac:dyDescent="0.25">
      <c r="A4912" s="8"/>
    </row>
    <row r="4913" spans="1:1" x14ac:dyDescent="0.25">
      <c r="A4913" s="8"/>
    </row>
    <row r="4914" spans="1:1" x14ac:dyDescent="0.25">
      <c r="A4914" s="8"/>
    </row>
    <row r="4915" spans="1:1" x14ac:dyDescent="0.25">
      <c r="A4915" s="8"/>
    </row>
    <row r="4916" spans="1:1" x14ac:dyDescent="0.25">
      <c r="A4916" s="8"/>
    </row>
    <row r="4917" spans="1:1" x14ac:dyDescent="0.25">
      <c r="A4917" s="8"/>
    </row>
    <row r="4918" spans="1:1" x14ac:dyDescent="0.25">
      <c r="A4918" s="8"/>
    </row>
    <row r="4919" spans="1:1" x14ac:dyDescent="0.25">
      <c r="A4919" s="8"/>
    </row>
    <row r="4920" spans="1:1" x14ac:dyDescent="0.25">
      <c r="A4920" s="8"/>
    </row>
    <row r="4921" spans="1:1" x14ac:dyDescent="0.25">
      <c r="A4921" s="8"/>
    </row>
    <row r="4922" spans="1:1" x14ac:dyDescent="0.25">
      <c r="A4922" s="8"/>
    </row>
    <row r="4923" spans="1:1" x14ac:dyDescent="0.25">
      <c r="A4923" s="8"/>
    </row>
    <row r="4924" spans="1:1" x14ac:dyDescent="0.25">
      <c r="A4924" s="8"/>
    </row>
    <row r="4925" spans="1:1" x14ac:dyDescent="0.25">
      <c r="A4925" s="8"/>
    </row>
    <row r="4926" spans="1:1" x14ac:dyDescent="0.25">
      <c r="A4926" s="8"/>
    </row>
    <row r="4927" spans="1:1" x14ac:dyDescent="0.25">
      <c r="A4927" s="8"/>
    </row>
    <row r="4928" spans="1:1" x14ac:dyDescent="0.25">
      <c r="A4928" s="8"/>
    </row>
    <row r="4929" spans="1:1" x14ac:dyDescent="0.25">
      <c r="A4929" s="8"/>
    </row>
    <row r="4930" spans="1:1" x14ac:dyDescent="0.25">
      <c r="A4930" s="8"/>
    </row>
    <row r="4931" spans="1:1" x14ac:dyDescent="0.25">
      <c r="A4931" s="8"/>
    </row>
    <row r="4932" spans="1:1" x14ac:dyDescent="0.25">
      <c r="A4932" s="8"/>
    </row>
    <row r="4933" spans="1:1" x14ac:dyDescent="0.25">
      <c r="A4933" s="8"/>
    </row>
    <row r="4934" spans="1:1" x14ac:dyDescent="0.25">
      <c r="A4934" s="8"/>
    </row>
    <row r="4935" spans="1:1" x14ac:dyDescent="0.25">
      <c r="A4935" s="8"/>
    </row>
    <row r="4936" spans="1:1" x14ac:dyDescent="0.25">
      <c r="A4936" s="8"/>
    </row>
    <row r="4937" spans="1:1" x14ac:dyDescent="0.25">
      <c r="A4937" s="8"/>
    </row>
    <row r="4938" spans="1:1" x14ac:dyDescent="0.25">
      <c r="A4938" s="8"/>
    </row>
    <row r="4939" spans="1:1" x14ac:dyDescent="0.25">
      <c r="A4939" s="8"/>
    </row>
    <row r="4940" spans="1:1" x14ac:dyDescent="0.25">
      <c r="A4940" s="8"/>
    </row>
    <row r="4941" spans="1:1" x14ac:dyDescent="0.25">
      <c r="A4941" s="8"/>
    </row>
    <row r="4942" spans="1:1" x14ac:dyDescent="0.25">
      <c r="A4942" s="8"/>
    </row>
    <row r="4943" spans="1:1" x14ac:dyDescent="0.25">
      <c r="A4943" s="8"/>
    </row>
    <row r="4944" spans="1:1" x14ac:dyDescent="0.25">
      <c r="A4944" s="8"/>
    </row>
    <row r="4945" spans="1:1" x14ac:dyDescent="0.25">
      <c r="A4945" s="8"/>
    </row>
    <row r="4946" spans="1:1" x14ac:dyDescent="0.25">
      <c r="A4946" s="8"/>
    </row>
    <row r="4947" spans="1:1" x14ac:dyDescent="0.25">
      <c r="A4947" s="8"/>
    </row>
    <row r="4948" spans="1:1" x14ac:dyDescent="0.25">
      <c r="A4948" s="8"/>
    </row>
    <row r="4949" spans="1:1" x14ac:dyDescent="0.25">
      <c r="A4949" s="8"/>
    </row>
    <row r="4950" spans="1:1" x14ac:dyDescent="0.25">
      <c r="A4950" s="8"/>
    </row>
    <row r="4951" spans="1:1" x14ac:dyDescent="0.25">
      <c r="A4951" s="8"/>
    </row>
    <row r="4952" spans="1:1" x14ac:dyDescent="0.25">
      <c r="A4952" s="8"/>
    </row>
    <row r="4953" spans="1:1" x14ac:dyDescent="0.25">
      <c r="A4953" s="8"/>
    </row>
    <row r="4954" spans="1:1" x14ac:dyDescent="0.25">
      <c r="A4954" s="8"/>
    </row>
    <row r="4955" spans="1:1" x14ac:dyDescent="0.25">
      <c r="A4955" s="8"/>
    </row>
    <row r="4956" spans="1:1" x14ac:dyDescent="0.25">
      <c r="A4956" s="8"/>
    </row>
    <row r="4957" spans="1:1" x14ac:dyDescent="0.25">
      <c r="A4957" s="8"/>
    </row>
    <row r="4958" spans="1:1" x14ac:dyDescent="0.25">
      <c r="A4958" s="8"/>
    </row>
    <row r="4959" spans="1:1" x14ac:dyDescent="0.25">
      <c r="A4959" s="8"/>
    </row>
    <row r="4960" spans="1:1" x14ac:dyDescent="0.25">
      <c r="A4960" s="8"/>
    </row>
    <row r="4961" spans="1:1" x14ac:dyDescent="0.25">
      <c r="A4961" s="8"/>
    </row>
    <row r="4962" spans="1:1" x14ac:dyDescent="0.25">
      <c r="A4962" s="8"/>
    </row>
    <row r="4963" spans="1:1" x14ac:dyDescent="0.25">
      <c r="A4963" s="8"/>
    </row>
    <row r="4964" spans="1:1" x14ac:dyDescent="0.25">
      <c r="A4964" s="8"/>
    </row>
    <row r="4965" spans="1:1" x14ac:dyDescent="0.25">
      <c r="A4965" s="8"/>
    </row>
    <row r="4966" spans="1:1" x14ac:dyDescent="0.25">
      <c r="A4966" s="8"/>
    </row>
    <row r="4967" spans="1:1" x14ac:dyDescent="0.25">
      <c r="A4967" s="8"/>
    </row>
    <row r="4968" spans="1:1" x14ac:dyDescent="0.25">
      <c r="A4968" s="8"/>
    </row>
    <row r="4969" spans="1:1" x14ac:dyDescent="0.25">
      <c r="A4969" s="8"/>
    </row>
    <row r="4970" spans="1:1" x14ac:dyDescent="0.25">
      <c r="A4970" s="8"/>
    </row>
    <row r="4971" spans="1:1" x14ac:dyDescent="0.25">
      <c r="A4971" s="8"/>
    </row>
    <row r="4972" spans="1:1" x14ac:dyDescent="0.25">
      <c r="A4972" s="8"/>
    </row>
    <row r="4973" spans="1:1" x14ac:dyDescent="0.25">
      <c r="A4973" s="8"/>
    </row>
    <row r="4974" spans="1:1" x14ac:dyDescent="0.25">
      <c r="A4974" s="8"/>
    </row>
    <row r="4975" spans="1:1" x14ac:dyDescent="0.25">
      <c r="A4975" s="8"/>
    </row>
    <row r="4976" spans="1:1" x14ac:dyDescent="0.25">
      <c r="A4976" s="8"/>
    </row>
    <row r="4977" spans="1:1" x14ac:dyDescent="0.25">
      <c r="A4977" s="8"/>
    </row>
    <row r="4978" spans="1:1" x14ac:dyDescent="0.25">
      <c r="A4978" s="8"/>
    </row>
    <row r="4979" spans="1:1" x14ac:dyDescent="0.25">
      <c r="A4979" s="8"/>
    </row>
    <row r="4980" spans="1:1" x14ac:dyDescent="0.25">
      <c r="A4980" s="8"/>
    </row>
    <row r="4981" spans="1:1" x14ac:dyDescent="0.25">
      <c r="A4981" s="8"/>
    </row>
    <row r="4982" spans="1:1" x14ac:dyDescent="0.25">
      <c r="A4982" s="8"/>
    </row>
    <row r="4983" spans="1:1" x14ac:dyDescent="0.25">
      <c r="A4983" s="8"/>
    </row>
    <row r="4984" spans="1:1" x14ac:dyDescent="0.25">
      <c r="A4984" s="8"/>
    </row>
    <row r="4985" spans="1:1" x14ac:dyDescent="0.25">
      <c r="A4985" s="8"/>
    </row>
    <row r="4986" spans="1:1" x14ac:dyDescent="0.25">
      <c r="A4986" s="8"/>
    </row>
    <row r="4987" spans="1:1" x14ac:dyDescent="0.25">
      <c r="A4987" s="8"/>
    </row>
    <row r="4988" spans="1:1" x14ac:dyDescent="0.25">
      <c r="A4988" s="8"/>
    </row>
    <row r="4989" spans="1:1" x14ac:dyDescent="0.25">
      <c r="A4989" s="8"/>
    </row>
    <row r="4990" spans="1:1" x14ac:dyDescent="0.25">
      <c r="A4990" s="8"/>
    </row>
    <row r="4991" spans="1:1" x14ac:dyDescent="0.25">
      <c r="A4991" s="8"/>
    </row>
    <row r="4992" spans="1:1" x14ac:dyDescent="0.25">
      <c r="A4992" s="8"/>
    </row>
    <row r="4993" spans="1:1" x14ac:dyDescent="0.25">
      <c r="A4993" s="8"/>
    </row>
    <row r="4994" spans="1:1" x14ac:dyDescent="0.25">
      <c r="A4994" s="8"/>
    </row>
    <row r="4995" spans="1:1" x14ac:dyDescent="0.25">
      <c r="A4995" s="8"/>
    </row>
    <row r="4996" spans="1:1" x14ac:dyDescent="0.25">
      <c r="A4996" s="8"/>
    </row>
    <row r="4997" spans="1:1" x14ac:dyDescent="0.25">
      <c r="A4997" s="8"/>
    </row>
    <row r="4998" spans="1:1" x14ac:dyDescent="0.25">
      <c r="A4998" s="8"/>
    </row>
    <row r="4999" spans="1:1" x14ac:dyDescent="0.25">
      <c r="A4999" s="8"/>
    </row>
    <row r="5000" spans="1:1" x14ac:dyDescent="0.25">
      <c r="A5000" s="8"/>
    </row>
    <row r="5001" spans="1:1" x14ac:dyDescent="0.25">
      <c r="A5001" s="8"/>
    </row>
    <row r="5002" spans="1:1" x14ac:dyDescent="0.25">
      <c r="A5002" s="8"/>
    </row>
    <row r="5003" spans="1:1" x14ac:dyDescent="0.25">
      <c r="A5003" s="8"/>
    </row>
    <row r="5004" spans="1:1" x14ac:dyDescent="0.25">
      <c r="A5004" s="8"/>
    </row>
    <row r="5005" spans="1:1" x14ac:dyDescent="0.25">
      <c r="A5005" s="8"/>
    </row>
    <row r="5006" spans="1:1" x14ac:dyDescent="0.25">
      <c r="A5006" s="8"/>
    </row>
    <row r="5007" spans="1:1" x14ac:dyDescent="0.25">
      <c r="A5007" s="8"/>
    </row>
    <row r="5008" spans="1:1" x14ac:dyDescent="0.25">
      <c r="A5008" s="8"/>
    </row>
    <row r="5009" spans="1:1" x14ac:dyDescent="0.25">
      <c r="A5009" s="8"/>
    </row>
    <row r="5010" spans="1:1" x14ac:dyDescent="0.25">
      <c r="A5010" s="8"/>
    </row>
    <row r="5011" spans="1:1" x14ac:dyDescent="0.25">
      <c r="A5011" s="8"/>
    </row>
    <row r="5012" spans="1:1" x14ac:dyDescent="0.25">
      <c r="A5012" s="8"/>
    </row>
    <row r="5013" spans="1:1" x14ac:dyDescent="0.25">
      <c r="A5013" s="8"/>
    </row>
    <row r="5014" spans="1:1" x14ac:dyDescent="0.25">
      <c r="A5014" s="8"/>
    </row>
    <row r="5015" spans="1:1" x14ac:dyDescent="0.25">
      <c r="A5015" s="8"/>
    </row>
    <row r="5016" spans="1:1" x14ac:dyDescent="0.25">
      <c r="A5016" s="8"/>
    </row>
    <row r="5017" spans="1:1" x14ac:dyDescent="0.25">
      <c r="A5017" s="8"/>
    </row>
    <row r="5018" spans="1:1" x14ac:dyDescent="0.25">
      <c r="A5018" s="8"/>
    </row>
    <row r="5019" spans="1:1" x14ac:dyDescent="0.25">
      <c r="A5019" s="8"/>
    </row>
    <row r="5020" spans="1:1" x14ac:dyDescent="0.25">
      <c r="A5020" s="8"/>
    </row>
    <row r="5021" spans="1:1" x14ac:dyDescent="0.25">
      <c r="A5021" s="8"/>
    </row>
    <row r="5022" spans="1:1" x14ac:dyDescent="0.25">
      <c r="A5022" s="8"/>
    </row>
    <row r="5023" spans="1:1" x14ac:dyDescent="0.25">
      <c r="A5023" s="8"/>
    </row>
    <row r="5024" spans="1:1" x14ac:dyDescent="0.25">
      <c r="A5024" s="8"/>
    </row>
    <row r="5025" spans="1:1" x14ac:dyDescent="0.25">
      <c r="A5025" s="8"/>
    </row>
    <row r="5026" spans="1:1" x14ac:dyDescent="0.25">
      <c r="A5026" s="8"/>
    </row>
    <row r="5027" spans="1:1" x14ac:dyDescent="0.25">
      <c r="A5027" s="8"/>
    </row>
    <row r="5028" spans="1:1" x14ac:dyDescent="0.25">
      <c r="A5028" s="8"/>
    </row>
    <row r="5029" spans="1:1" x14ac:dyDescent="0.25">
      <c r="A5029" s="8"/>
    </row>
    <row r="5030" spans="1:1" x14ac:dyDescent="0.25">
      <c r="A5030" s="8"/>
    </row>
    <row r="5031" spans="1:1" x14ac:dyDescent="0.25">
      <c r="A5031" s="8"/>
    </row>
    <row r="5032" spans="1:1" x14ac:dyDescent="0.25">
      <c r="A5032" s="8"/>
    </row>
    <row r="5033" spans="1:1" x14ac:dyDescent="0.25">
      <c r="A5033" s="8"/>
    </row>
    <row r="5034" spans="1:1" x14ac:dyDescent="0.25">
      <c r="A5034" s="8"/>
    </row>
    <row r="5035" spans="1:1" x14ac:dyDescent="0.25">
      <c r="A5035" s="8"/>
    </row>
    <row r="5036" spans="1:1" x14ac:dyDescent="0.25">
      <c r="A5036" s="8"/>
    </row>
    <row r="5037" spans="1:1" x14ac:dyDescent="0.25">
      <c r="A5037" s="8"/>
    </row>
    <row r="5038" spans="1:1" x14ac:dyDescent="0.25">
      <c r="A5038" s="8"/>
    </row>
    <row r="5039" spans="1:1" x14ac:dyDescent="0.25">
      <c r="A5039" s="8"/>
    </row>
    <row r="5040" spans="1:1" x14ac:dyDescent="0.25">
      <c r="A5040" s="8"/>
    </row>
    <row r="5041" spans="1:1" x14ac:dyDescent="0.25">
      <c r="A5041" s="8"/>
    </row>
    <row r="5042" spans="1:1" x14ac:dyDescent="0.25">
      <c r="A5042" s="8"/>
    </row>
    <row r="5043" spans="1:1" x14ac:dyDescent="0.25">
      <c r="A5043" s="8"/>
    </row>
    <row r="5044" spans="1:1" x14ac:dyDescent="0.25">
      <c r="A5044" s="8"/>
    </row>
    <row r="5045" spans="1:1" x14ac:dyDescent="0.25">
      <c r="A5045" s="8"/>
    </row>
    <row r="5046" spans="1:1" x14ac:dyDescent="0.25">
      <c r="A5046" s="8"/>
    </row>
    <row r="5047" spans="1:1" x14ac:dyDescent="0.25">
      <c r="A5047" s="8"/>
    </row>
    <row r="5048" spans="1:1" x14ac:dyDescent="0.25">
      <c r="A5048" s="8"/>
    </row>
    <row r="5049" spans="1:1" x14ac:dyDescent="0.25">
      <c r="A5049" s="8"/>
    </row>
    <row r="5050" spans="1:1" x14ac:dyDescent="0.25">
      <c r="A5050" s="8"/>
    </row>
    <row r="5051" spans="1:1" x14ac:dyDescent="0.25">
      <c r="A5051" s="8"/>
    </row>
    <row r="5052" spans="1:1" x14ac:dyDescent="0.25">
      <c r="A5052" s="8"/>
    </row>
    <row r="5053" spans="1:1" x14ac:dyDescent="0.25">
      <c r="A5053" s="8"/>
    </row>
    <row r="5054" spans="1:1" x14ac:dyDescent="0.25">
      <c r="A5054" s="8"/>
    </row>
    <row r="5055" spans="1:1" x14ac:dyDescent="0.25">
      <c r="A5055" s="8"/>
    </row>
    <row r="5056" spans="1:1" x14ac:dyDescent="0.25">
      <c r="A5056" s="8"/>
    </row>
    <row r="5057" spans="1:1" x14ac:dyDescent="0.25">
      <c r="A5057" s="8"/>
    </row>
    <row r="5058" spans="1:1" x14ac:dyDescent="0.25">
      <c r="A5058" s="8"/>
    </row>
    <row r="5059" spans="1:1" x14ac:dyDescent="0.25">
      <c r="A5059" s="8"/>
    </row>
    <row r="5060" spans="1:1" x14ac:dyDescent="0.25">
      <c r="A5060" s="8"/>
    </row>
    <row r="5061" spans="1:1" x14ac:dyDescent="0.25">
      <c r="A5061" s="8"/>
    </row>
    <row r="5062" spans="1:1" x14ac:dyDescent="0.25">
      <c r="A5062" s="8"/>
    </row>
    <row r="5063" spans="1:1" x14ac:dyDescent="0.25">
      <c r="A5063" s="8"/>
    </row>
    <row r="5064" spans="1:1" x14ac:dyDescent="0.25">
      <c r="A5064" s="8"/>
    </row>
    <row r="5065" spans="1:1" x14ac:dyDescent="0.25">
      <c r="A5065" s="8"/>
    </row>
    <row r="5066" spans="1:1" x14ac:dyDescent="0.25">
      <c r="A5066" s="8"/>
    </row>
    <row r="5067" spans="1:1" x14ac:dyDescent="0.25">
      <c r="A5067" s="8"/>
    </row>
    <row r="5068" spans="1:1" x14ac:dyDescent="0.25">
      <c r="A5068" s="8"/>
    </row>
    <row r="5069" spans="1:1" x14ac:dyDescent="0.25">
      <c r="A5069" s="8"/>
    </row>
    <row r="5070" spans="1:1" x14ac:dyDescent="0.25">
      <c r="A5070" s="8"/>
    </row>
    <row r="5071" spans="1:1" x14ac:dyDescent="0.25">
      <c r="A5071" s="8"/>
    </row>
    <row r="5072" spans="1:1" x14ac:dyDescent="0.25">
      <c r="A5072" s="8"/>
    </row>
    <row r="5073" spans="1:1" x14ac:dyDescent="0.25">
      <c r="A5073" s="8"/>
    </row>
    <row r="5074" spans="1:1" x14ac:dyDescent="0.25">
      <c r="A5074" s="8"/>
    </row>
    <row r="5075" spans="1:1" x14ac:dyDescent="0.25">
      <c r="A5075" s="8"/>
    </row>
    <row r="5076" spans="1:1" x14ac:dyDescent="0.25">
      <c r="A5076" s="8"/>
    </row>
    <row r="5077" spans="1:1" x14ac:dyDescent="0.25">
      <c r="A5077" s="8"/>
    </row>
    <row r="5078" spans="1:1" x14ac:dyDescent="0.25">
      <c r="A5078" s="8"/>
    </row>
    <row r="5079" spans="1:1" x14ac:dyDescent="0.25">
      <c r="A5079" s="8"/>
    </row>
    <row r="5080" spans="1:1" x14ac:dyDescent="0.25">
      <c r="A5080" s="8"/>
    </row>
    <row r="5081" spans="1:1" x14ac:dyDescent="0.25">
      <c r="A5081" s="8"/>
    </row>
    <row r="5082" spans="1:1" x14ac:dyDescent="0.25">
      <c r="A5082" s="8"/>
    </row>
    <row r="5083" spans="1:1" x14ac:dyDescent="0.25">
      <c r="A5083" s="8"/>
    </row>
    <row r="5084" spans="1:1" x14ac:dyDescent="0.25">
      <c r="A5084" s="8"/>
    </row>
    <row r="5085" spans="1:1" x14ac:dyDescent="0.25">
      <c r="A5085" s="8"/>
    </row>
    <row r="5086" spans="1:1" x14ac:dyDescent="0.25">
      <c r="A5086" s="8"/>
    </row>
    <row r="5087" spans="1:1" x14ac:dyDescent="0.25">
      <c r="A5087" s="8"/>
    </row>
    <row r="5088" spans="1:1" x14ac:dyDescent="0.25">
      <c r="A5088" s="8"/>
    </row>
    <row r="5089" spans="1:1" x14ac:dyDescent="0.25">
      <c r="A5089" s="8"/>
    </row>
    <row r="5090" spans="1:1" x14ac:dyDescent="0.25">
      <c r="A5090" s="8"/>
    </row>
    <row r="5091" spans="1:1" x14ac:dyDescent="0.25">
      <c r="A5091" s="8"/>
    </row>
    <row r="5092" spans="1:1" x14ac:dyDescent="0.25">
      <c r="A5092" s="8"/>
    </row>
    <row r="5093" spans="1:1" x14ac:dyDescent="0.25">
      <c r="A5093" s="8"/>
    </row>
    <row r="5094" spans="1:1" x14ac:dyDescent="0.25">
      <c r="A5094" s="8"/>
    </row>
    <row r="5095" spans="1:1" x14ac:dyDescent="0.25">
      <c r="A5095" s="8"/>
    </row>
    <row r="5096" spans="1:1" x14ac:dyDescent="0.25">
      <c r="A5096" s="8"/>
    </row>
    <row r="5097" spans="1:1" x14ac:dyDescent="0.25">
      <c r="A5097" s="8"/>
    </row>
    <row r="5098" spans="1:1" x14ac:dyDescent="0.25">
      <c r="A5098" s="8"/>
    </row>
    <row r="5099" spans="1:1" x14ac:dyDescent="0.25">
      <c r="A5099" s="8"/>
    </row>
    <row r="5100" spans="1:1" x14ac:dyDescent="0.25">
      <c r="A5100" s="8"/>
    </row>
    <row r="5101" spans="1:1" x14ac:dyDescent="0.25">
      <c r="A5101" s="8"/>
    </row>
    <row r="5102" spans="1:1" x14ac:dyDescent="0.25">
      <c r="A5102" s="8"/>
    </row>
    <row r="5103" spans="1:1" x14ac:dyDescent="0.25">
      <c r="A5103" s="8"/>
    </row>
    <row r="5104" spans="1:1" x14ac:dyDescent="0.25">
      <c r="A5104" s="8"/>
    </row>
    <row r="5105" spans="1:1" x14ac:dyDescent="0.25">
      <c r="A5105" s="8"/>
    </row>
    <row r="5106" spans="1:1" x14ac:dyDescent="0.25">
      <c r="A5106" s="8"/>
    </row>
    <row r="5107" spans="1:1" x14ac:dyDescent="0.25">
      <c r="A5107" s="8"/>
    </row>
    <row r="5108" spans="1:1" x14ac:dyDescent="0.25">
      <c r="A5108" s="8"/>
    </row>
    <row r="5109" spans="1:1" x14ac:dyDescent="0.25">
      <c r="A5109" s="8"/>
    </row>
    <row r="5110" spans="1:1" x14ac:dyDescent="0.25">
      <c r="A5110" s="8"/>
    </row>
    <row r="5111" spans="1:1" x14ac:dyDescent="0.25">
      <c r="A5111" s="8"/>
    </row>
    <row r="5112" spans="1:1" x14ac:dyDescent="0.25">
      <c r="A5112" s="8"/>
    </row>
    <row r="5113" spans="1:1" x14ac:dyDescent="0.25">
      <c r="A5113" s="8"/>
    </row>
    <row r="5114" spans="1:1" x14ac:dyDescent="0.25">
      <c r="A5114" s="8"/>
    </row>
    <row r="5115" spans="1:1" x14ac:dyDescent="0.25">
      <c r="A5115" s="8"/>
    </row>
    <row r="5116" spans="1:1" x14ac:dyDescent="0.25">
      <c r="A5116" s="8"/>
    </row>
    <row r="5117" spans="1:1" x14ac:dyDescent="0.25">
      <c r="A5117" s="8"/>
    </row>
    <row r="5118" spans="1:1" x14ac:dyDescent="0.25">
      <c r="A5118" s="8"/>
    </row>
    <row r="5119" spans="1:1" x14ac:dyDescent="0.25">
      <c r="A5119" s="8"/>
    </row>
    <row r="5120" spans="1:1" x14ac:dyDescent="0.25">
      <c r="A5120" s="8"/>
    </row>
    <row r="5121" spans="1:1" x14ac:dyDescent="0.25">
      <c r="A5121" s="8"/>
    </row>
    <row r="5122" spans="1:1" x14ac:dyDescent="0.25">
      <c r="A5122" s="8"/>
    </row>
    <row r="5123" spans="1:1" x14ac:dyDescent="0.25">
      <c r="A5123" s="8"/>
    </row>
    <row r="5124" spans="1:1" x14ac:dyDescent="0.25">
      <c r="A5124" s="8"/>
    </row>
    <row r="5125" spans="1:1" x14ac:dyDescent="0.25">
      <c r="A5125" s="8"/>
    </row>
    <row r="5126" spans="1:1" x14ac:dyDescent="0.25">
      <c r="A5126" s="8"/>
    </row>
    <row r="5127" spans="1:1" x14ac:dyDescent="0.25">
      <c r="A5127" s="8"/>
    </row>
    <row r="5128" spans="1:1" x14ac:dyDescent="0.25">
      <c r="A5128" s="8"/>
    </row>
    <row r="5129" spans="1:1" x14ac:dyDescent="0.25">
      <c r="A5129" s="8"/>
    </row>
    <row r="5130" spans="1:1" x14ac:dyDescent="0.25">
      <c r="A5130" s="8"/>
    </row>
    <row r="5131" spans="1:1" x14ac:dyDescent="0.25">
      <c r="A5131" s="8"/>
    </row>
    <row r="5132" spans="1:1" x14ac:dyDescent="0.25">
      <c r="A5132" s="8"/>
    </row>
    <row r="5133" spans="1:1" x14ac:dyDescent="0.25">
      <c r="A5133" s="8"/>
    </row>
    <row r="5134" spans="1:1" x14ac:dyDescent="0.25">
      <c r="A5134" s="8"/>
    </row>
    <row r="5135" spans="1:1" x14ac:dyDescent="0.25">
      <c r="A5135" s="8"/>
    </row>
    <row r="5136" spans="1:1" x14ac:dyDescent="0.25">
      <c r="A5136" s="8"/>
    </row>
    <row r="5137" spans="1:1" x14ac:dyDescent="0.25">
      <c r="A5137" s="8"/>
    </row>
    <row r="5138" spans="1:1" x14ac:dyDescent="0.25">
      <c r="A5138" s="8"/>
    </row>
    <row r="5139" spans="1:1" x14ac:dyDescent="0.25">
      <c r="A5139" s="8"/>
    </row>
    <row r="5140" spans="1:1" x14ac:dyDescent="0.25">
      <c r="A5140" s="8"/>
    </row>
    <row r="5141" spans="1:1" x14ac:dyDescent="0.25">
      <c r="A5141" s="8"/>
    </row>
    <row r="5142" spans="1:1" x14ac:dyDescent="0.25">
      <c r="A5142" s="8"/>
    </row>
    <row r="5143" spans="1:1" x14ac:dyDescent="0.25">
      <c r="A5143" s="8"/>
    </row>
    <row r="5144" spans="1:1" x14ac:dyDescent="0.25">
      <c r="A5144" s="8"/>
    </row>
    <row r="5145" spans="1:1" x14ac:dyDescent="0.25">
      <c r="A5145" s="8"/>
    </row>
    <row r="5146" spans="1:1" x14ac:dyDescent="0.25">
      <c r="A5146" s="8"/>
    </row>
    <row r="5147" spans="1:1" x14ac:dyDescent="0.25">
      <c r="A5147" s="8"/>
    </row>
    <row r="5148" spans="1:1" x14ac:dyDescent="0.25">
      <c r="A5148" s="8"/>
    </row>
    <row r="5149" spans="1:1" x14ac:dyDescent="0.25">
      <c r="A5149" s="8"/>
    </row>
    <row r="5150" spans="1:1" x14ac:dyDescent="0.25">
      <c r="A5150" s="8"/>
    </row>
    <row r="5151" spans="1:1" x14ac:dyDescent="0.25">
      <c r="A5151" s="8"/>
    </row>
    <row r="5152" spans="1:1" x14ac:dyDescent="0.25">
      <c r="A5152" s="8"/>
    </row>
    <row r="5153" spans="1:1" x14ac:dyDescent="0.25">
      <c r="A5153" s="8"/>
    </row>
    <row r="5154" spans="1:1" x14ac:dyDescent="0.25">
      <c r="A5154" s="8"/>
    </row>
    <row r="5155" spans="1:1" x14ac:dyDescent="0.25">
      <c r="A5155" s="8"/>
    </row>
    <row r="5156" spans="1:1" x14ac:dyDescent="0.25">
      <c r="A5156" s="8"/>
    </row>
    <row r="5157" spans="1:1" x14ac:dyDescent="0.25">
      <c r="A5157" s="8"/>
    </row>
    <row r="5158" spans="1:1" x14ac:dyDescent="0.25">
      <c r="A5158" s="8"/>
    </row>
    <row r="5159" spans="1:1" x14ac:dyDescent="0.25">
      <c r="A5159" s="8"/>
    </row>
    <row r="5160" spans="1:1" x14ac:dyDescent="0.25">
      <c r="A5160" s="8"/>
    </row>
    <row r="5161" spans="1:1" x14ac:dyDescent="0.25">
      <c r="A5161" s="8"/>
    </row>
    <row r="5162" spans="1:1" x14ac:dyDescent="0.25">
      <c r="A5162" s="8"/>
    </row>
    <row r="5163" spans="1:1" x14ac:dyDescent="0.25">
      <c r="A5163" s="8"/>
    </row>
    <row r="5164" spans="1:1" x14ac:dyDescent="0.25">
      <c r="A5164" s="8"/>
    </row>
    <row r="5165" spans="1:1" x14ac:dyDescent="0.25">
      <c r="A5165" s="8"/>
    </row>
    <row r="5166" spans="1:1" x14ac:dyDescent="0.25">
      <c r="A5166" s="8"/>
    </row>
    <row r="5167" spans="1:1" x14ac:dyDescent="0.25">
      <c r="A5167" s="8"/>
    </row>
    <row r="5168" spans="1:1" x14ac:dyDescent="0.25">
      <c r="A5168" s="8"/>
    </row>
    <row r="5169" spans="1:1" x14ac:dyDescent="0.25">
      <c r="A5169" s="8"/>
    </row>
    <row r="5170" spans="1:1" x14ac:dyDescent="0.25">
      <c r="A5170" s="8"/>
    </row>
    <row r="5171" spans="1:1" x14ac:dyDescent="0.25">
      <c r="A5171" s="8"/>
    </row>
    <row r="5172" spans="1:1" x14ac:dyDescent="0.25">
      <c r="A5172" s="8"/>
    </row>
    <row r="5173" spans="1:1" x14ac:dyDescent="0.25">
      <c r="A5173" s="8"/>
    </row>
    <row r="5174" spans="1:1" x14ac:dyDescent="0.25">
      <c r="A5174" s="8"/>
    </row>
    <row r="5175" spans="1:1" x14ac:dyDescent="0.25">
      <c r="A5175" s="8"/>
    </row>
    <row r="5176" spans="1:1" x14ac:dyDescent="0.25">
      <c r="A5176" s="8"/>
    </row>
    <row r="5177" spans="1:1" x14ac:dyDescent="0.25">
      <c r="A5177" s="8"/>
    </row>
    <row r="5178" spans="1:1" x14ac:dyDescent="0.25">
      <c r="A5178" s="8"/>
    </row>
    <row r="5179" spans="1:1" x14ac:dyDescent="0.25">
      <c r="A5179" s="8"/>
    </row>
    <row r="5180" spans="1:1" x14ac:dyDescent="0.25">
      <c r="A5180" s="8"/>
    </row>
    <row r="5181" spans="1:1" x14ac:dyDescent="0.25">
      <c r="A5181" s="8"/>
    </row>
    <row r="5182" spans="1:1" x14ac:dyDescent="0.25">
      <c r="A5182" s="8"/>
    </row>
    <row r="5183" spans="1:1" x14ac:dyDescent="0.25">
      <c r="A5183" s="8"/>
    </row>
    <row r="5184" spans="1:1" x14ac:dyDescent="0.25">
      <c r="A5184" s="8"/>
    </row>
    <row r="5185" spans="1:1" x14ac:dyDescent="0.25">
      <c r="A5185" s="8"/>
    </row>
    <row r="5186" spans="1:1" x14ac:dyDescent="0.25">
      <c r="A5186" s="8"/>
    </row>
    <row r="5187" spans="1:1" x14ac:dyDescent="0.25">
      <c r="A5187" s="8"/>
    </row>
    <row r="5188" spans="1:1" x14ac:dyDescent="0.25">
      <c r="A5188" s="8"/>
    </row>
    <row r="5189" spans="1:1" x14ac:dyDescent="0.25">
      <c r="A5189" s="8"/>
    </row>
    <row r="5190" spans="1:1" x14ac:dyDescent="0.25">
      <c r="A5190" s="8"/>
    </row>
    <row r="5191" spans="1:1" x14ac:dyDescent="0.25">
      <c r="A5191" s="8"/>
    </row>
    <row r="5192" spans="1:1" x14ac:dyDescent="0.25">
      <c r="A5192" s="8"/>
    </row>
    <row r="5193" spans="1:1" x14ac:dyDescent="0.25">
      <c r="A5193" s="8"/>
    </row>
    <row r="5194" spans="1:1" x14ac:dyDescent="0.25">
      <c r="A5194" s="8"/>
    </row>
    <row r="5195" spans="1:1" x14ac:dyDescent="0.25">
      <c r="A5195" s="8"/>
    </row>
    <row r="5196" spans="1:1" x14ac:dyDescent="0.25">
      <c r="A5196" s="8"/>
    </row>
    <row r="5197" spans="1:1" x14ac:dyDescent="0.25">
      <c r="A5197" s="8"/>
    </row>
    <row r="5198" spans="1:1" x14ac:dyDescent="0.25">
      <c r="A5198" s="8"/>
    </row>
    <row r="5199" spans="1:1" x14ac:dyDescent="0.25">
      <c r="A5199" s="8"/>
    </row>
    <row r="5200" spans="1:1" x14ac:dyDescent="0.25">
      <c r="A5200" s="8"/>
    </row>
    <row r="5201" spans="1:1" x14ac:dyDescent="0.25">
      <c r="A5201" s="8"/>
    </row>
    <row r="5202" spans="1:1" x14ac:dyDescent="0.25">
      <c r="A5202" s="8"/>
    </row>
    <row r="5203" spans="1:1" x14ac:dyDescent="0.25">
      <c r="A5203" s="8"/>
    </row>
    <row r="5204" spans="1:1" x14ac:dyDescent="0.25">
      <c r="A5204" s="8"/>
    </row>
    <row r="5205" spans="1:1" x14ac:dyDescent="0.25">
      <c r="A5205" s="8"/>
    </row>
    <row r="5206" spans="1:1" x14ac:dyDescent="0.25">
      <c r="A5206" s="8"/>
    </row>
    <row r="5207" spans="1:1" x14ac:dyDescent="0.25">
      <c r="A5207" s="8"/>
    </row>
    <row r="5208" spans="1:1" x14ac:dyDescent="0.25">
      <c r="A5208" s="8"/>
    </row>
    <row r="5209" spans="1:1" x14ac:dyDescent="0.25">
      <c r="A5209" s="8"/>
    </row>
    <row r="5210" spans="1:1" x14ac:dyDescent="0.25">
      <c r="A5210" s="8"/>
    </row>
    <row r="5211" spans="1:1" x14ac:dyDescent="0.25">
      <c r="A5211" s="8"/>
    </row>
    <row r="5212" spans="1:1" x14ac:dyDescent="0.25">
      <c r="A5212" s="8"/>
    </row>
    <row r="5213" spans="1:1" x14ac:dyDescent="0.25">
      <c r="A5213" s="8"/>
    </row>
    <row r="5214" spans="1:1" x14ac:dyDescent="0.25">
      <c r="A5214" s="8"/>
    </row>
    <row r="5215" spans="1:1" x14ac:dyDescent="0.25">
      <c r="A5215" s="8"/>
    </row>
    <row r="5216" spans="1:1" x14ac:dyDescent="0.25">
      <c r="A5216" s="8"/>
    </row>
    <row r="5217" spans="1:1" x14ac:dyDescent="0.25">
      <c r="A5217" s="8"/>
    </row>
    <row r="5218" spans="1:1" x14ac:dyDescent="0.25">
      <c r="A5218" s="8"/>
    </row>
    <row r="5219" spans="1:1" x14ac:dyDescent="0.25">
      <c r="A5219" s="8"/>
    </row>
    <row r="5220" spans="1:1" x14ac:dyDescent="0.25">
      <c r="A5220" s="8"/>
    </row>
    <row r="5221" spans="1:1" x14ac:dyDescent="0.25">
      <c r="A5221" s="8"/>
    </row>
    <row r="5222" spans="1:1" x14ac:dyDescent="0.25">
      <c r="A5222" s="8"/>
    </row>
    <row r="5223" spans="1:1" x14ac:dyDescent="0.25">
      <c r="A5223" s="8"/>
    </row>
    <row r="5224" spans="1:1" x14ac:dyDescent="0.25">
      <c r="A5224" s="8"/>
    </row>
    <row r="5225" spans="1:1" x14ac:dyDescent="0.25">
      <c r="A5225" s="8"/>
    </row>
    <row r="5226" spans="1:1" x14ac:dyDescent="0.25">
      <c r="A5226" s="8"/>
    </row>
    <row r="5227" spans="1:1" x14ac:dyDescent="0.25">
      <c r="A5227" s="8"/>
    </row>
    <row r="5228" spans="1:1" x14ac:dyDescent="0.25">
      <c r="A5228" s="8"/>
    </row>
    <row r="5229" spans="1:1" x14ac:dyDescent="0.25">
      <c r="A5229" s="8"/>
    </row>
    <row r="5230" spans="1:1" x14ac:dyDescent="0.25">
      <c r="A5230" s="8"/>
    </row>
    <row r="5231" spans="1:1" x14ac:dyDescent="0.25">
      <c r="A5231" s="8"/>
    </row>
    <row r="5232" spans="1:1" x14ac:dyDescent="0.25">
      <c r="A5232" s="8"/>
    </row>
    <row r="5233" spans="1:1" x14ac:dyDescent="0.25">
      <c r="A5233" s="8"/>
    </row>
    <row r="5234" spans="1:1" x14ac:dyDescent="0.25">
      <c r="A5234" s="8"/>
    </row>
    <row r="5235" spans="1:1" x14ac:dyDescent="0.25">
      <c r="A5235" s="8"/>
    </row>
    <row r="5236" spans="1:1" x14ac:dyDescent="0.25">
      <c r="A5236" s="8"/>
    </row>
    <row r="5237" spans="1:1" x14ac:dyDescent="0.25">
      <c r="A5237" s="8"/>
    </row>
    <row r="5238" spans="1:1" x14ac:dyDescent="0.25">
      <c r="A5238" s="8"/>
    </row>
    <row r="5239" spans="1:1" x14ac:dyDescent="0.25">
      <c r="A5239" s="8"/>
    </row>
    <row r="5240" spans="1:1" x14ac:dyDescent="0.25">
      <c r="A5240" s="8"/>
    </row>
    <row r="5241" spans="1:1" x14ac:dyDescent="0.25">
      <c r="A5241" s="8"/>
    </row>
    <row r="5242" spans="1:1" x14ac:dyDescent="0.25">
      <c r="A5242" s="8"/>
    </row>
    <row r="5243" spans="1:1" x14ac:dyDescent="0.25">
      <c r="A5243" s="8"/>
    </row>
    <row r="5244" spans="1:1" x14ac:dyDescent="0.25">
      <c r="A5244" s="8"/>
    </row>
    <row r="5245" spans="1:1" x14ac:dyDescent="0.25">
      <c r="A5245" s="8"/>
    </row>
    <row r="5246" spans="1:1" x14ac:dyDescent="0.25">
      <c r="A5246" s="8"/>
    </row>
    <row r="5247" spans="1:1" x14ac:dyDescent="0.25">
      <c r="A5247" s="8"/>
    </row>
    <row r="5248" spans="1:1" x14ac:dyDescent="0.25">
      <c r="A5248" s="8"/>
    </row>
    <row r="5249" spans="1:1" x14ac:dyDescent="0.25">
      <c r="A5249" s="8"/>
    </row>
    <row r="5250" spans="1:1" x14ac:dyDescent="0.25">
      <c r="A5250" s="8"/>
    </row>
    <row r="5251" spans="1:1" x14ac:dyDescent="0.25">
      <c r="A5251" s="8"/>
    </row>
    <row r="5252" spans="1:1" x14ac:dyDescent="0.25">
      <c r="A5252" s="8"/>
    </row>
    <row r="5253" spans="1:1" x14ac:dyDescent="0.25">
      <c r="A5253" s="8"/>
    </row>
    <row r="5254" spans="1:1" x14ac:dyDescent="0.25">
      <c r="A5254" s="8"/>
    </row>
    <row r="5255" spans="1:1" x14ac:dyDescent="0.25">
      <c r="A5255" s="8"/>
    </row>
    <row r="5256" spans="1:1" x14ac:dyDescent="0.25">
      <c r="A5256" s="8"/>
    </row>
    <row r="5257" spans="1:1" x14ac:dyDescent="0.25">
      <c r="A5257" s="8"/>
    </row>
    <row r="5258" spans="1:1" x14ac:dyDescent="0.25">
      <c r="A5258" s="8"/>
    </row>
    <row r="5259" spans="1:1" x14ac:dyDescent="0.25">
      <c r="A5259" s="8"/>
    </row>
    <row r="5260" spans="1:1" x14ac:dyDescent="0.25">
      <c r="A5260" s="8"/>
    </row>
    <row r="5261" spans="1:1" x14ac:dyDescent="0.25">
      <c r="A5261" s="8"/>
    </row>
    <row r="5262" spans="1:1" x14ac:dyDescent="0.25">
      <c r="A5262" s="8"/>
    </row>
    <row r="5263" spans="1:1" x14ac:dyDescent="0.25">
      <c r="A5263" s="8"/>
    </row>
    <row r="5264" spans="1:1" x14ac:dyDescent="0.25">
      <c r="A5264" s="8"/>
    </row>
    <row r="5265" spans="1:1" x14ac:dyDescent="0.25">
      <c r="A5265" s="8"/>
    </row>
    <row r="5266" spans="1:1" x14ac:dyDescent="0.25">
      <c r="A5266" s="8"/>
    </row>
    <row r="5267" spans="1:1" x14ac:dyDescent="0.25">
      <c r="A5267" s="8"/>
    </row>
    <row r="5268" spans="1:1" x14ac:dyDescent="0.25">
      <c r="A5268" s="8"/>
    </row>
    <row r="5269" spans="1:1" x14ac:dyDescent="0.25">
      <c r="A5269" s="8"/>
    </row>
    <row r="5270" spans="1:1" x14ac:dyDescent="0.25">
      <c r="A5270" s="8"/>
    </row>
    <row r="5271" spans="1:1" x14ac:dyDescent="0.25">
      <c r="A5271" s="8"/>
    </row>
    <row r="5272" spans="1:1" x14ac:dyDescent="0.25">
      <c r="A5272" s="8"/>
    </row>
    <row r="5273" spans="1:1" x14ac:dyDescent="0.25">
      <c r="A5273" s="8"/>
    </row>
    <row r="5274" spans="1:1" x14ac:dyDescent="0.25">
      <c r="A5274" s="8"/>
    </row>
    <row r="5275" spans="1:1" x14ac:dyDescent="0.25">
      <c r="A5275" s="8"/>
    </row>
    <row r="5276" spans="1:1" x14ac:dyDescent="0.25">
      <c r="A5276" s="8"/>
    </row>
    <row r="5277" spans="1:1" x14ac:dyDescent="0.25">
      <c r="A5277" s="8"/>
    </row>
    <row r="5278" spans="1:1" x14ac:dyDescent="0.25">
      <c r="A5278" s="8"/>
    </row>
    <row r="5279" spans="1:1" x14ac:dyDescent="0.25">
      <c r="A5279" s="8"/>
    </row>
    <row r="5280" spans="1:1" x14ac:dyDescent="0.25">
      <c r="A5280" s="8"/>
    </row>
    <row r="5281" spans="1:1" x14ac:dyDescent="0.25">
      <c r="A5281" s="8"/>
    </row>
    <row r="5282" spans="1:1" x14ac:dyDescent="0.25">
      <c r="A5282" s="8"/>
    </row>
    <row r="5283" spans="1:1" x14ac:dyDescent="0.25">
      <c r="A5283" s="8"/>
    </row>
    <row r="5284" spans="1:1" x14ac:dyDescent="0.25">
      <c r="A5284" s="8"/>
    </row>
    <row r="5285" spans="1:1" x14ac:dyDescent="0.25">
      <c r="A5285" s="8"/>
    </row>
    <row r="5286" spans="1:1" x14ac:dyDescent="0.25">
      <c r="A5286" s="8"/>
    </row>
    <row r="5287" spans="1:1" x14ac:dyDescent="0.25">
      <c r="A5287" s="8"/>
    </row>
    <row r="5288" spans="1:1" x14ac:dyDescent="0.25">
      <c r="A5288" s="8"/>
    </row>
    <row r="5289" spans="1:1" x14ac:dyDescent="0.25">
      <c r="A5289" s="8"/>
    </row>
    <row r="5290" spans="1:1" x14ac:dyDescent="0.25">
      <c r="A5290" s="8"/>
    </row>
    <row r="5291" spans="1:1" x14ac:dyDescent="0.25">
      <c r="A5291" s="8"/>
    </row>
    <row r="5292" spans="1:1" x14ac:dyDescent="0.25">
      <c r="A5292" s="8"/>
    </row>
    <row r="5293" spans="1:1" x14ac:dyDescent="0.25">
      <c r="A5293" s="8"/>
    </row>
    <row r="5294" spans="1:1" x14ac:dyDescent="0.25">
      <c r="A5294" s="8"/>
    </row>
    <row r="5295" spans="1:1" x14ac:dyDescent="0.25">
      <c r="A5295" s="8"/>
    </row>
    <row r="5296" spans="1:1" x14ac:dyDescent="0.25">
      <c r="A5296" s="8"/>
    </row>
    <row r="5297" spans="1:1" x14ac:dyDescent="0.25">
      <c r="A5297" s="8"/>
    </row>
    <row r="5298" spans="1:1" x14ac:dyDescent="0.25">
      <c r="A5298" s="8"/>
    </row>
    <row r="5299" spans="1:1" x14ac:dyDescent="0.25">
      <c r="A5299" s="8"/>
    </row>
    <row r="5300" spans="1:1" x14ac:dyDescent="0.25">
      <c r="A5300" s="8"/>
    </row>
    <row r="5301" spans="1:1" x14ac:dyDescent="0.25">
      <c r="A5301" s="8"/>
    </row>
    <row r="5302" spans="1:1" x14ac:dyDescent="0.25">
      <c r="A5302" s="8"/>
    </row>
    <row r="5303" spans="1:1" x14ac:dyDescent="0.25">
      <c r="A5303" s="8"/>
    </row>
    <row r="5304" spans="1:1" x14ac:dyDescent="0.25">
      <c r="A5304" s="8"/>
    </row>
    <row r="5305" spans="1:1" x14ac:dyDescent="0.25">
      <c r="A5305" s="8"/>
    </row>
    <row r="5306" spans="1:1" x14ac:dyDescent="0.25">
      <c r="A5306" s="8"/>
    </row>
    <row r="5307" spans="1:1" x14ac:dyDescent="0.25">
      <c r="A5307" s="8"/>
    </row>
    <row r="5308" spans="1:1" x14ac:dyDescent="0.25">
      <c r="A5308" s="8"/>
    </row>
    <row r="5309" spans="1:1" x14ac:dyDescent="0.25">
      <c r="A5309" s="8"/>
    </row>
    <row r="5310" spans="1:1" x14ac:dyDescent="0.25">
      <c r="A5310" s="8"/>
    </row>
    <row r="5311" spans="1:1" x14ac:dyDescent="0.25">
      <c r="A5311" s="8"/>
    </row>
    <row r="5312" spans="1:1" x14ac:dyDescent="0.25">
      <c r="A5312" s="8"/>
    </row>
    <row r="5313" spans="1:1" x14ac:dyDescent="0.25">
      <c r="A5313" s="8"/>
    </row>
    <row r="5314" spans="1:1" x14ac:dyDescent="0.25">
      <c r="A5314" s="8"/>
    </row>
    <row r="5315" spans="1:1" x14ac:dyDescent="0.25">
      <c r="A5315" s="8"/>
    </row>
    <row r="5316" spans="1:1" x14ac:dyDescent="0.25">
      <c r="A5316" s="8"/>
    </row>
    <row r="5317" spans="1:1" x14ac:dyDescent="0.25">
      <c r="A5317" s="8"/>
    </row>
    <row r="5318" spans="1:1" x14ac:dyDescent="0.25">
      <c r="A5318" s="8"/>
    </row>
    <row r="5319" spans="1:1" x14ac:dyDescent="0.25">
      <c r="A5319" s="8"/>
    </row>
    <row r="5320" spans="1:1" x14ac:dyDescent="0.25">
      <c r="A5320" s="8"/>
    </row>
    <row r="5321" spans="1:1" x14ac:dyDescent="0.25">
      <c r="A5321" s="8"/>
    </row>
    <row r="5322" spans="1:1" x14ac:dyDescent="0.25">
      <c r="A5322" s="8"/>
    </row>
    <row r="5323" spans="1:1" x14ac:dyDescent="0.25">
      <c r="A5323" s="8"/>
    </row>
    <row r="5324" spans="1:1" x14ac:dyDescent="0.25">
      <c r="A5324" s="8"/>
    </row>
    <row r="5325" spans="1:1" x14ac:dyDescent="0.25">
      <c r="A5325" s="8"/>
    </row>
    <row r="5326" spans="1:1" x14ac:dyDescent="0.25">
      <c r="A5326" s="8"/>
    </row>
    <row r="5327" spans="1:1" x14ac:dyDescent="0.25">
      <c r="A5327" s="8"/>
    </row>
    <row r="5328" spans="1:1" x14ac:dyDescent="0.25">
      <c r="A5328" s="8"/>
    </row>
    <row r="5329" spans="1:1" x14ac:dyDescent="0.25">
      <c r="A5329" s="8"/>
    </row>
    <row r="5330" spans="1:1" x14ac:dyDescent="0.25">
      <c r="A5330" s="8"/>
    </row>
    <row r="5331" spans="1:1" x14ac:dyDescent="0.25">
      <c r="A5331" s="8"/>
    </row>
    <row r="5332" spans="1:1" x14ac:dyDescent="0.25">
      <c r="A5332" s="8"/>
    </row>
    <row r="5333" spans="1:1" x14ac:dyDescent="0.25">
      <c r="A5333" s="8"/>
    </row>
    <row r="5334" spans="1:1" x14ac:dyDescent="0.25">
      <c r="A5334" s="8"/>
    </row>
    <row r="5335" spans="1:1" x14ac:dyDescent="0.25">
      <c r="A5335" s="8"/>
    </row>
    <row r="5336" spans="1:1" x14ac:dyDescent="0.25">
      <c r="A5336" s="8"/>
    </row>
    <row r="5337" spans="1:1" x14ac:dyDescent="0.25">
      <c r="A5337" s="8"/>
    </row>
    <row r="5338" spans="1:1" x14ac:dyDescent="0.25">
      <c r="A5338" s="8"/>
    </row>
    <row r="5339" spans="1:1" x14ac:dyDescent="0.25">
      <c r="A5339" s="8"/>
    </row>
    <row r="5340" spans="1:1" x14ac:dyDescent="0.25">
      <c r="A5340" s="8"/>
    </row>
    <row r="5341" spans="1:1" x14ac:dyDescent="0.25">
      <c r="A5341" s="8"/>
    </row>
    <row r="5342" spans="1:1" x14ac:dyDescent="0.25">
      <c r="A5342" s="8"/>
    </row>
    <row r="5343" spans="1:1" x14ac:dyDescent="0.25">
      <c r="A5343" s="8"/>
    </row>
    <row r="5344" spans="1:1" x14ac:dyDescent="0.25">
      <c r="A5344" s="8"/>
    </row>
    <row r="5345" spans="1:1" x14ac:dyDescent="0.25">
      <c r="A5345" s="8"/>
    </row>
    <row r="5346" spans="1:1" x14ac:dyDescent="0.25">
      <c r="A5346" s="8"/>
    </row>
    <row r="5347" spans="1:1" x14ac:dyDescent="0.25">
      <c r="A5347" s="8"/>
    </row>
    <row r="5348" spans="1:1" x14ac:dyDescent="0.25">
      <c r="A5348" s="8"/>
    </row>
    <row r="5349" spans="1:1" x14ac:dyDescent="0.25">
      <c r="A5349" s="8"/>
    </row>
    <row r="5350" spans="1:1" x14ac:dyDescent="0.25">
      <c r="A5350" s="8"/>
    </row>
    <row r="5351" spans="1:1" x14ac:dyDescent="0.25">
      <c r="A5351" s="8"/>
    </row>
    <row r="5352" spans="1:1" x14ac:dyDescent="0.25">
      <c r="A5352" s="8"/>
    </row>
    <row r="5353" spans="1:1" x14ac:dyDescent="0.25">
      <c r="A5353" s="8"/>
    </row>
    <row r="5354" spans="1:1" x14ac:dyDescent="0.25">
      <c r="A5354" s="8"/>
    </row>
    <row r="5355" spans="1:1" x14ac:dyDescent="0.25">
      <c r="A5355" s="8"/>
    </row>
    <row r="5356" spans="1:1" x14ac:dyDescent="0.25">
      <c r="A5356" s="8"/>
    </row>
    <row r="5357" spans="1:1" x14ac:dyDescent="0.25">
      <c r="A5357" s="8"/>
    </row>
    <row r="5358" spans="1:1" x14ac:dyDescent="0.25">
      <c r="A5358" s="8"/>
    </row>
    <row r="5359" spans="1:1" x14ac:dyDescent="0.25">
      <c r="A5359" s="8"/>
    </row>
    <row r="5360" spans="1:1" x14ac:dyDescent="0.25">
      <c r="A5360" s="8"/>
    </row>
    <row r="5361" spans="1:1" x14ac:dyDescent="0.25">
      <c r="A5361" s="8"/>
    </row>
    <row r="5362" spans="1:1" x14ac:dyDescent="0.25">
      <c r="A5362" s="8"/>
    </row>
    <row r="5363" spans="1:1" x14ac:dyDescent="0.25">
      <c r="A5363" s="8"/>
    </row>
    <row r="5364" spans="1:1" x14ac:dyDescent="0.25">
      <c r="A5364" s="8"/>
    </row>
    <row r="5365" spans="1:1" x14ac:dyDescent="0.25">
      <c r="A5365" s="8"/>
    </row>
    <row r="5366" spans="1:1" x14ac:dyDescent="0.25">
      <c r="A5366" s="8"/>
    </row>
    <row r="5367" spans="1:1" x14ac:dyDescent="0.25">
      <c r="A5367" s="8"/>
    </row>
    <row r="5368" spans="1:1" x14ac:dyDescent="0.25">
      <c r="A5368" s="8"/>
    </row>
    <row r="5369" spans="1:1" x14ac:dyDescent="0.25">
      <c r="A5369" s="8"/>
    </row>
    <row r="5370" spans="1:1" x14ac:dyDescent="0.25">
      <c r="A5370" s="8"/>
    </row>
    <row r="5371" spans="1:1" x14ac:dyDescent="0.25">
      <c r="A5371" s="8"/>
    </row>
    <row r="5372" spans="1:1" x14ac:dyDescent="0.25">
      <c r="A5372" s="8"/>
    </row>
    <row r="5373" spans="1:1" x14ac:dyDescent="0.25">
      <c r="A5373" s="8"/>
    </row>
    <row r="5374" spans="1:1" x14ac:dyDescent="0.25">
      <c r="A5374" s="8"/>
    </row>
    <row r="5375" spans="1:1" x14ac:dyDescent="0.25">
      <c r="A5375" s="8"/>
    </row>
    <row r="5376" spans="1:1" x14ac:dyDescent="0.25">
      <c r="A5376" s="8"/>
    </row>
    <row r="5377" spans="1:1" x14ac:dyDescent="0.25">
      <c r="A5377" s="8"/>
    </row>
    <row r="5378" spans="1:1" x14ac:dyDescent="0.25">
      <c r="A5378" s="8"/>
    </row>
    <row r="5379" spans="1:1" x14ac:dyDescent="0.25">
      <c r="A5379" s="8"/>
    </row>
    <row r="5380" spans="1:1" x14ac:dyDescent="0.25">
      <c r="A5380" s="8"/>
    </row>
    <row r="5381" spans="1:1" x14ac:dyDescent="0.25">
      <c r="A5381" s="8"/>
    </row>
    <row r="5382" spans="1:1" x14ac:dyDescent="0.25">
      <c r="A5382" s="8"/>
    </row>
    <row r="5383" spans="1:1" x14ac:dyDescent="0.25">
      <c r="A5383" s="8"/>
    </row>
    <row r="5384" spans="1:1" x14ac:dyDescent="0.25">
      <c r="A5384" s="8"/>
    </row>
    <row r="5385" spans="1:1" x14ac:dyDescent="0.25">
      <c r="A5385" s="8"/>
    </row>
    <row r="5386" spans="1:1" x14ac:dyDescent="0.25">
      <c r="A5386" s="8"/>
    </row>
    <row r="5387" spans="1:1" x14ac:dyDescent="0.25">
      <c r="A5387" s="8"/>
    </row>
    <row r="5388" spans="1:1" x14ac:dyDescent="0.25">
      <c r="A5388" s="8"/>
    </row>
    <row r="5389" spans="1:1" x14ac:dyDescent="0.25">
      <c r="A5389" s="8"/>
    </row>
    <row r="5390" spans="1:1" x14ac:dyDescent="0.25">
      <c r="A5390" s="8"/>
    </row>
    <row r="5391" spans="1:1" x14ac:dyDescent="0.25">
      <c r="A5391" s="8"/>
    </row>
    <row r="5392" spans="1:1" x14ac:dyDescent="0.25">
      <c r="A5392" s="8"/>
    </row>
    <row r="5393" spans="1:1" x14ac:dyDescent="0.25">
      <c r="A5393" s="8"/>
    </row>
    <row r="5394" spans="1:1" x14ac:dyDescent="0.25">
      <c r="A5394" s="8"/>
    </row>
    <row r="5395" spans="1:1" x14ac:dyDescent="0.25">
      <c r="A5395" s="8"/>
    </row>
    <row r="5396" spans="1:1" x14ac:dyDescent="0.25">
      <c r="A5396" s="8"/>
    </row>
    <row r="5397" spans="1:1" x14ac:dyDescent="0.25">
      <c r="A5397" s="8"/>
    </row>
    <row r="5398" spans="1:1" x14ac:dyDescent="0.25">
      <c r="A5398" s="8"/>
    </row>
    <row r="5399" spans="1:1" x14ac:dyDescent="0.25">
      <c r="A5399" s="8"/>
    </row>
    <row r="5400" spans="1:1" x14ac:dyDescent="0.25">
      <c r="A5400" s="8"/>
    </row>
    <row r="5401" spans="1:1" x14ac:dyDescent="0.25">
      <c r="A5401" s="8"/>
    </row>
    <row r="5402" spans="1:1" x14ac:dyDescent="0.25">
      <c r="A5402" s="8"/>
    </row>
    <row r="5403" spans="1:1" x14ac:dyDescent="0.25">
      <c r="A5403" s="8"/>
    </row>
    <row r="5404" spans="1:1" x14ac:dyDescent="0.25">
      <c r="A5404" s="8"/>
    </row>
    <row r="5405" spans="1:1" x14ac:dyDescent="0.25">
      <c r="A5405" s="8"/>
    </row>
    <row r="5406" spans="1:1" x14ac:dyDescent="0.25">
      <c r="A5406" s="8"/>
    </row>
    <row r="5407" spans="1:1" x14ac:dyDescent="0.25">
      <c r="A5407" s="8"/>
    </row>
    <row r="5408" spans="1:1" x14ac:dyDescent="0.25">
      <c r="A5408" s="8"/>
    </row>
    <row r="5409" spans="1:1" x14ac:dyDescent="0.25">
      <c r="A5409" s="8"/>
    </row>
    <row r="5410" spans="1:1" x14ac:dyDescent="0.25">
      <c r="A5410" s="8"/>
    </row>
    <row r="5411" spans="1:1" x14ac:dyDescent="0.25">
      <c r="A5411" s="8"/>
    </row>
    <row r="5412" spans="1:1" x14ac:dyDescent="0.25">
      <c r="A5412" s="8"/>
    </row>
    <row r="5413" spans="1:1" x14ac:dyDescent="0.25">
      <c r="A5413" s="8"/>
    </row>
    <row r="5414" spans="1:1" x14ac:dyDescent="0.25">
      <c r="A5414" s="8"/>
    </row>
    <row r="5415" spans="1:1" x14ac:dyDescent="0.25">
      <c r="A5415" s="8"/>
    </row>
    <row r="5416" spans="1:1" x14ac:dyDescent="0.25">
      <c r="A5416" s="8"/>
    </row>
    <row r="5417" spans="1:1" x14ac:dyDescent="0.25">
      <c r="A5417" s="8"/>
    </row>
    <row r="5418" spans="1:1" x14ac:dyDescent="0.25">
      <c r="A5418" s="8"/>
    </row>
    <row r="5419" spans="1:1" x14ac:dyDescent="0.25">
      <c r="A5419" s="8"/>
    </row>
    <row r="5420" spans="1:1" x14ac:dyDescent="0.25">
      <c r="A5420" s="8"/>
    </row>
    <row r="5421" spans="1:1" x14ac:dyDescent="0.25">
      <c r="A5421" s="8"/>
    </row>
    <row r="5422" spans="1:1" x14ac:dyDescent="0.25">
      <c r="A5422" s="8"/>
    </row>
    <row r="5423" spans="1:1" x14ac:dyDescent="0.25">
      <c r="A5423" s="8"/>
    </row>
    <row r="5424" spans="1:1" x14ac:dyDescent="0.25">
      <c r="A5424" s="8"/>
    </row>
    <row r="5425" spans="1:1" x14ac:dyDescent="0.25">
      <c r="A5425" s="8"/>
    </row>
    <row r="5426" spans="1:1" x14ac:dyDescent="0.25">
      <c r="A5426" s="8"/>
    </row>
    <row r="5427" spans="1:1" x14ac:dyDescent="0.25">
      <c r="A5427" s="8"/>
    </row>
    <row r="5428" spans="1:1" x14ac:dyDescent="0.25">
      <c r="A5428" s="8"/>
    </row>
    <row r="5429" spans="1:1" x14ac:dyDescent="0.25">
      <c r="A5429" s="8"/>
    </row>
    <row r="5430" spans="1:1" x14ac:dyDescent="0.25">
      <c r="A5430" s="8"/>
    </row>
    <row r="5431" spans="1:1" x14ac:dyDescent="0.25">
      <c r="A5431" s="8"/>
    </row>
    <row r="5432" spans="1:1" x14ac:dyDescent="0.25">
      <c r="A5432" s="8"/>
    </row>
    <row r="5433" spans="1:1" x14ac:dyDescent="0.25">
      <c r="A5433" s="8"/>
    </row>
    <row r="5434" spans="1:1" x14ac:dyDescent="0.25">
      <c r="A5434" s="8"/>
    </row>
    <row r="5435" spans="1:1" x14ac:dyDescent="0.25">
      <c r="A5435" s="8"/>
    </row>
    <row r="5436" spans="1:1" x14ac:dyDescent="0.25">
      <c r="A5436" s="8"/>
    </row>
    <row r="5437" spans="1:1" x14ac:dyDescent="0.25">
      <c r="A5437" s="8"/>
    </row>
    <row r="5438" spans="1:1" x14ac:dyDescent="0.25">
      <c r="A5438" s="8"/>
    </row>
    <row r="5439" spans="1:1" x14ac:dyDescent="0.25">
      <c r="A5439" s="8"/>
    </row>
    <row r="5440" spans="1:1" x14ac:dyDescent="0.25">
      <c r="A5440" s="8"/>
    </row>
    <row r="5441" spans="1:1" x14ac:dyDescent="0.25">
      <c r="A5441" s="8"/>
    </row>
    <row r="5442" spans="1:1" x14ac:dyDescent="0.25">
      <c r="A5442" s="8"/>
    </row>
    <row r="5443" spans="1:1" x14ac:dyDescent="0.25">
      <c r="A5443" s="8"/>
    </row>
    <row r="5444" spans="1:1" x14ac:dyDescent="0.25">
      <c r="A5444" s="8"/>
    </row>
    <row r="5445" spans="1:1" x14ac:dyDescent="0.25">
      <c r="A5445" s="8"/>
    </row>
    <row r="5446" spans="1:1" x14ac:dyDescent="0.25">
      <c r="A5446" s="8"/>
    </row>
    <row r="5447" spans="1:1" x14ac:dyDescent="0.25">
      <c r="A5447" s="8"/>
    </row>
    <row r="5448" spans="1:1" x14ac:dyDescent="0.25">
      <c r="A5448" s="8"/>
    </row>
    <row r="5449" spans="1:1" x14ac:dyDescent="0.25">
      <c r="A5449" s="8"/>
    </row>
    <row r="5450" spans="1:1" x14ac:dyDescent="0.25">
      <c r="A5450" s="8"/>
    </row>
    <row r="5451" spans="1:1" x14ac:dyDescent="0.25">
      <c r="A5451" s="8"/>
    </row>
    <row r="5452" spans="1:1" x14ac:dyDescent="0.25">
      <c r="A5452" s="8"/>
    </row>
    <row r="5453" spans="1:1" x14ac:dyDescent="0.25">
      <c r="A5453" s="8"/>
    </row>
    <row r="5454" spans="1:1" x14ac:dyDescent="0.25">
      <c r="A5454" s="8"/>
    </row>
    <row r="5455" spans="1:1" x14ac:dyDescent="0.25">
      <c r="A5455" s="8"/>
    </row>
    <row r="5456" spans="1:1" x14ac:dyDescent="0.25">
      <c r="A5456" s="8"/>
    </row>
    <row r="5457" spans="1:1" x14ac:dyDescent="0.25">
      <c r="A5457" s="8"/>
    </row>
    <row r="5458" spans="1:1" x14ac:dyDescent="0.25">
      <c r="A5458" s="8"/>
    </row>
    <row r="5459" spans="1:1" x14ac:dyDescent="0.25">
      <c r="A5459" s="8"/>
    </row>
    <row r="5460" spans="1:1" x14ac:dyDescent="0.25">
      <c r="A5460" s="8"/>
    </row>
    <row r="5461" spans="1:1" x14ac:dyDescent="0.25">
      <c r="A5461" s="8"/>
    </row>
    <row r="5462" spans="1:1" x14ac:dyDescent="0.25">
      <c r="A5462" s="8"/>
    </row>
    <row r="5463" spans="1:1" x14ac:dyDescent="0.25">
      <c r="A5463" s="8"/>
    </row>
    <row r="5464" spans="1:1" x14ac:dyDescent="0.25">
      <c r="A5464" s="8"/>
    </row>
    <row r="5465" spans="1:1" x14ac:dyDescent="0.25">
      <c r="A5465" s="8"/>
    </row>
    <row r="5466" spans="1:1" x14ac:dyDescent="0.25">
      <c r="A5466" s="8"/>
    </row>
    <row r="5467" spans="1:1" x14ac:dyDescent="0.25">
      <c r="A5467" s="8"/>
    </row>
    <row r="5468" spans="1:1" x14ac:dyDescent="0.25">
      <c r="A5468" s="8"/>
    </row>
    <row r="5469" spans="1:1" x14ac:dyDescent="0.25">
      <c r="A5469" s="8"/>
    </row>
    <row r="5470" spans="1:1" x14ac:dyDescent="0.25">
      <c r="A5470" s="8"/>
    </row>
    <row r="5471" spans="1:1" x14ac:dyDescent="0.25">
      <c r="A5471" s="8"/>
    </row>
    <row r="5472" spans="1:1" x14ac:dyDescent="0.25">
      <c r="A5472" s="8"/>
    </row>
    <row r="5473" spans="1:1" x14ac:dyDescent="0.25">
      <c r="A5473" s="8"/>
    </row>
    <row r="5474" spans="1:1" x14ac:dyDescent="0.25">
      <c r="A5474" s="8"/>
    </row>
    <row r="5475" spans="1:1" x14ac:dyDescent="0.25">
      <c r="A5475" s="8"/>
    </row>
    <row r="5476" spans="1:1" x14ac:dyDescent="0.25">
      <c r="A5476" s="8"/>
    </row>
    <row r="5477" spans="1:1" x14ac:dyDescent="0.25">
      <c r="A5477" s="8"/>
    </row>
    <row r="5478" spans="1:1" x14ac:dyDescent="0.25">
      <c r="A5478" s="8"/>
    </row>
    <row r="5479" spans="1:1" x14ac:dyDescent="0.25">
      <c r="A5479" s="8"/>
    </row>
    <row r="5480" spans="1:1" x14ac:dyDescent="0.25">
      <c r="A5480" s="8"/>
    </row>
    <row r="5481" spans="1:1" x14ac:dyDescent="0.25">
      <c r="A5481" s="8"/>
    </row>
    <row r="5482" spans="1:1" x14ac:dyDescent="0.25">
      <c r="A5482" s="8"/>
    </row>
    <row r="5483" spans="1:1" x14ac:dyDescent="0.25">
      <c r="A5483" s="8"/>
    </row>
    <row r="5484" spans="1:1" x14ac:dyDescent="0.25">
      <c r="A5484" s="8"/>
    </row>
    <row r="5485" spans="1:1" x14ac:dyDescent="0.25">
      <c r="A5485" s="8"/>
    </row>
    <row r="5486" spans="1:1" x14ac:dyDescent="0.25">
      <c r="A5486" s="8"/>
    </row>
    <row r="5487" spans="1:1" x14ac:dyDescent="0.25">
      <c r="A5487" s="8"/>
    </row>
    <row r="5488" spans="1:1" x14ac:dyDescent="0.25">
      <c r="A5488" s="8"/>
    </row>
    <row r="5489" spans="1:1" x14ac:dyDescent="0.25">
      <c r="A5489" s="8"/>
    </row>
    <row r="5490" spans="1:1" x14ac:dyDescent="0.25">
      <c r="A5490" s="8"/>
    </row>
    <row r="5491" spans="1:1" x14ac:dyDescent="0.25">
      <c r="A5491" s="8"/>
    </row>
    <row r="5492" spans="1:1" x14ac:dyDescent="0.25">
      <c r="A5492" s="8"/>
    </row>
    <row r="5493" spans="1:1" x14ac:dyDescent="0.25">
      <c r="A5493" s="8"/>
    </row>
    <row r="5494" spans="1:1" x14ac:dyDescent="0.25">
      <c r="A5494" s="8"/>
    </row>
    <row r="5495" spans="1:1" x14ac:dyDescent="0.25">
      <c r="A5495" s="8"/>
    </row>
    <row r="5496" spans="1:1" x14ac:dyDescent="0.25">
      <c r="A5496" s="8"/>
    </row>
    <row r="5497" spans="1:1" x14ac:dyDescent="0.25">
      <c r="A5497" s="8"/>
    </row>
    <row r="5498" spans="1:1" x14ac:dyDescent="0.25">
      <c r="A5498" s="8"/>
    </row>
    <row r="5499" spans="1:1" x14ac:dyDescent="0.25">
      <c r="A5499" s="8"/>
    </row>
    <row r="5500" spans="1:1" x14ac:dyDescent="0.25">
      <c r="A5500" s="8"/>
    </row>
    <row r="5501" spans="1:1" x14ac:dyDescent="0.25">
      <c r="A5501" s="8"/>
    </row>
    <row r="5502" spans="1:1" x14ac:dyDescent="0.25">
      <c r="A5502" s="8"/>
    </row>
    <row r="5503" spans="1:1" x14ac:dyDescent="0.25">
      <c r="A5503" s="8"/>
    </row>
    <row r="5504" spans="1:1" x14ac:dyDescent="0.25">
      <c r="A5504" s="8"/>
    </row>
    <row r="5505" spans="1:1" x14ac:dyDescent="0.25">
      <c r="A5505" s="8"/>
    </row>
    <row r="5506" spans="1:1" x14ac:dyDescent="0.25">
      <c r="A5506" s="8"/>
    </row>
    <row r="5507" spans="1:1" x14ac:dyDescent="0.25">
      <c r="A5507" s="8"/>
    </row>
    <row r="5508" spans="1:1" x14ac:dyDescent="0.25">
      <c r="A5508" s="8"/>
    </row>
    <row r="5509" spans="1:1" x14ac:dyDescent="0.25">
      <c r="A5509" s="8"/>
    </row>
    <row r="5510" spans="1:1" x14ac:dyDescent="0.25">
      <c r="A5510" s="8"/>
    </row>
    <row r="5511" spans="1:1" x14ac:dyDescent="0.25">
      <c r="A5511" s="8"/>
    </row>
    <row r="5512" spans="1:1" x14ac:dyDescent="0.25">
      <c r="A5512" s="8"/>
    </row>
    <row r="5513" spans="1:1" x14ac:dyDescent="0.25">
      <c r="A5513" s="8"/>
    </row>
    <row r="5514" spans="1:1" x14ac:dyDescent="0.25">
      <c r="A5514" s="8"/>
    </row>
    <row r="5515" spans="1:1" x14ac:dyDescent="0.25">
      <c r="A5515" s="8"/>
    </row>
    <row r="5516" spans="1:1" x14ac:dyDescent="0.25">
      <c r="A5516" s="8"/>
    </row>
    <row r="5517" spans="1:1" x14ac:dyDescent="0.25">
      <c r="A5517" s="8"/>
    </row>
    <row r="5518" spans="1:1" x14ac:dyDescent="0.25">
      <c r="A5518" s="8"/>
    </row>
    <row r="5519" spans="1:1" x14ac:dyDescent="0.25">
      <c r="A5519" s="8"/>
    </row>
    <row r="5520" spans="1:1" x14ac:dyDescent="0.25">
      <c r="A5520" s="8"/>
    </row>
    <row r="5521" spans="1:1" x14ac:dyDescent="0.25">
      <c r="A5521" s="8"/>
    </row>
    <row r="5522" spans="1:1" x14ac:dyDescent="0.25">
      <c r="A5522" s="8"/>
    </row>
    <row r="5523" spans="1:1" x14ac:dyDescent="0.25">
      <c r="A5523" s="8"/>
    </row>
    <row r="5524" spans="1:1" x14ac:dyDescent="0.25">
      <c r="A5524" s="8"/>
    </row>
    <row r="5525" spans="1:1" x14ac:dyDescent="0.25">
      <c r="A5525" s="8"/>
    </row>
    <row r="5526" spans="1:1" x14ac:dyDescent="0.25">
      <c r="A5526" s="8"/>
    </row>
    <row r="5527" spans="1:1" x14ac:dyDescent="0.25">
      <c r="A5527" s="8"/>
    </row>
    <row r="5528" spans="1:1" x14ac:dyDescent="0.25">
      <c r="A5528" s="8"/>
    </row>
    <row r="5529" spans="1:1" x14ac:dyDescent="0.25">
      <c r="A5529" s="8"/>
    </row>
    <row r="5530" spans="1:1" x14ac:dyDescent="0.25">
      <c r="A5530" s="8"/>
    </row>
    <row r="5531" spans="1:1" x14ac:dyDescent="0.25">
      <c r="A5531" s="8"/>
    </row>
    <row r="5532" spans="1:1" x14ac:dyDescent="0.25">
      <c r="A5532" s="8"/>
    </row>
    <row r="5533" spans="1:1" x14ac:dyDescent="0.25">
      <c r="A5533" s="8"/>
    </row>
    <row r="5534" spans="1:1" x14ac:dyDescent="0.25">
      <c r="A5534" s="8"/>
    </row>
    <row r="5535" spans="1:1" x14ac:dyDescent="0.25">
      <c r="A5535" s="8"/>
    </row>
    <row r="5536" spans="1:1" x14ac:dyDescent="0.25">
      <c r="A5536" s="8"/>
    </row>
    <row r="5537" spans="1:1" x14ac:dyDescent="0.25">
      <c r="A5537" s="8"/>
    </row>
    <row r="5538" spans="1:1" x14ac:dyDescent="0.25">
      <c r="A5538" s="8"/>
    </row>
    <row r="5539" spans="1:1" x14ac:dyDescent="0.25">
      <c r="A5539" s="8"/>
    </row>
    <row r="5540" spans="1:1" x14ac:dyDescent="0.25">
      <c r="A5540" s="8"/>
    </row>
    <row r="5541" spans="1:1" x14ac:dyDescent="0.25">
      <c r="A5541" s="8"/>
    </row>
    <row r="5542" spans="1:1" x14ac:dyDescent="0.25">
      <c r="A5542" s="8"/>
    </row>
    <row r="5543" spans="1:1" x14ac:dyDescent="0.25">
      <c r="A5543" s="8"/>
    </row>
    <row r="5544" spans="1:1" x14ac:dyDescent="0.25">
      <c r="A5544" s="8"/>
    </row>
    <row r="5545" spans="1:1" x14ac:dyDescent="0.25">
      <c r="A5545" s="8"/>
    </row>
    <row r="5546" spans="1:1" x14ac:dyDescent="0.25">
      <c r="A5546" s="8"/>
    </row>
    <row r="5547" spans="1:1" x14ac:dyDescent="0.25">
      <c r="A5547" s="8"/>
    </row>
    <row r="5548" spans="1:1" x14ac:dyDescent="0.25">
      <c r="A5548" s="8"/>
    </row>
    <row r="5549" spans="1:1" x14ac:dyDescent="0.25">
      <c r="A5549" s="8"/>
    </row>
    <row r="5550" spans="1:1" x14ac:dyDescent="0.25">
      <c r="A5550" s="8"/>
    </row>
    <row r="5551" spans="1:1" x14ac:dyDescent="0.25">
      <c r="A5551" s="8"/>
    </row>
    <row r="5552" spans="1:1" x14ac:dyDescent="0.25">
      <c r="A5552" s="8"/>
    </row>
    <row r="5553" spans="1:1" x14ac:dyDescent="0.25">
      <c r="A5553" s="8"/>
    </row>
    <row r="5554" spans="1:1" x14ac:dyDescent="0.25">
      <c r="A5554" s="8"/>
    </row>
    <row r="5555" spans="1:1" x14ac:dyDescent="0.25">
      <c r="A5555" s="8"/>
    </row>
    <row r="5556" spans="1:1" x14ac:dyDescent="0.25">
      <c r="A5556" s="8"/>
    </row>
    <row r="5557" spans="1:1" x14ac:dyDescent="0.25">
      <c r="A5557" s="8"/>
    </row>
    <row r="5558" spans="1:1" x14ac:dyDescent="0.25">
      <c r="A5558" s="8"/>
    </row>
    <row r="5559" spans="1:1" x14ac:dyDescent="0.25">
      <c r="A5559" s="8"/>
    </row>
    <row r="5560" spans="1:1" x14ac:dyDescent="0.25">
      <c r="A5560" s="8"/>
    </row>
    <row r="5561" spans="1:1" x14ac:dyDescent="0.25">
      <c r="A5561" s="8"/>
    </row>
    <row r="5562" spans="1:1" x14ac:dyDescent="0.25">
      <c r="A5562" s="8"/>
    </row>
    <row r="5563" spans="1:1" x14ac:dyDescent="0.25">
      <c r="A5563" s="8"/>
    </row>
    <row r="5564" spans="1:1" x14ac:dyDescent="0.25">
      <c r="A5564" s="8"/>
    </row>
    <row r="5565" spans="1:1" x14ac:dyDescent="0.25">
      <c r="A5565" s="8"/>
    </row>
    <row r="5566" spans="1:1" x14ac:dyDescent="0.25">
      <c r="A5566" s="8"/>
    </row>
    <row r="5567" spans="1:1" x14ac:dyDescent="0.25">
      <c r="A5567" s="8"/>
    </row>
    <row r="5568" spans="1:1" x14ac:dyDescent="0.25">
      <c r="A5568" s="8"/>
    </row>
    <row r="5569" spans="1:1" x14ac:dyDescent="0.25">
      <c r="A5569" s="8"/>
    </row>
    <row r="5570" spans="1:1" x14ac:dyDescent="0.25">
      <c r="A5570" s="8"/>
    </row>
    <row r="5571" spans="1:1" x14ac:dyDescent="0.25">
      <c r="A5571" s="8"/>
    </row>
    <row r="5572" spans="1:1" x14ac:dyDescent="0.25">
      <c r="A5572" s="8"/>
    </row>
    <row r="5573" spans="1:1" x14ac:dyDescent="0.25">
      <c r="A5573" s="8"/>
    </row>
    <row r="5574" spans="1:1" x14ac:dyDescent="0.25">
      <c r="A5574" s="8"/>
    </row>
    <row r="5575" spans="1:1" x14ac:dyDescent="0.25">
      <c r="A5575" s="8"/>
    </row>
    <row r="5576" spans="1:1" x14ac:dyDescent="0.25">
      <c r="A5576" s="8"/>
    </row>
    <row r="5577" spans="1:1" x14ac:dyDescent="0.25">
      <c r="A5577" s="8"/>
    </row>
    <row r="5578" spans="1:1" x14ac:dyDescent="0.25">
      <c r="A5578" s="8"/>
    </row>
    <row r="5579" spans="1:1" x14ac:dyDescent="0.25">
      <c r="A5579" s="8"/>
    </row>
    <row r="5580" spans="1:1" x14ac:dyDescent="0.25">
      <c r="A5580" s="8"/>
    </row>
    <row r="5581" spans="1:1" x14ac:dyDescent="0.25">
      <c r="A5581" s="8"/>
    </row>
    <row r="5582" spans="1:1" x14ac:dyDescent="0.25">
      <c r="A5582" s="8"/>
    </row>
    <row r="5583" spans="1:1" x14ac:dyDescent="0.25">
      <c r="A5583" s="8"/>
    </row>
    <row r="5584" spans="1:1" x14ac:dyDescent="0.25">
      <c r="A5584" s="8"/>
    </row>
    <row r="5585" spans="1:1" x14ac:dyDescent="0.25">
      <c r="A5585" s="8"/>
    </row>
    <row r="5586" spans="1:1" x14ac:dyDescent="0.25">
      <c r="A5586" s="8"/>
    </row>
    <row r="5587" spans="1:1" x14ac:dyDescent="0.25">
      <c r="A5587" s="8"/>
    </row>
    <row r="5588" spans="1:1" x14ac:dyDescent="0.25">
      <c r="A5588" s="8"/>
    </row>
    <row r="5589" spans="1:1" x14ac:dyDescent="0.25">
      <c r="A5589" s="8"/>
    </row>
    <row r="5590" spans="1:1" x14ac:dyDescent="0.25">
      <c r="A5590" s="8"/>
    </row>
    <row r="5591" spans="1:1" x14ac:dyDescent="0.25">
      <c r="A5591" s="8"/>
    </row>
    <row r="5592" spans="1:1" x14ac:dyDescent="0.25">
      <c r="A5592" s="8"/>
    </row>
    <row r="5593" spans="1:1" x14ac:dyDescent="0.25">
      <c r="A5593" s="8"/>
    </row>
    <row r="5594" spans="1:1" x14ac:dyDescent="0.25">
      <c r="A5594" s="8"/>
    </row>
    <row r="5595" spans="1:1" x14ac:dyDescent="0.25">
      <c r="A5595" s="8"/>
    </row>
    <row r="5596" spans="1:1" x14ac:dyDescent="0.25">
      <c r="A5596" s="8"/>
    </row>
    <row r="5597" spans="1:1" x14ac:dyDescent="0.25">
      <c r="A5597" s="8"/>
    </row>
    <row r="5598" spans="1:1" x14ac:dyDescent="0.25">
      <c r="A5598" s="8"/>
    </row>
    <row r="5599" spans="1:1" x14ac:dyDescent="0.25">
      <c r="A5599" s="8"/>
    </row>
    <row r="5600" spans="1:1" x14ac:dyDescent="0.25">
      <c r="A5600" s="8"/>
    </row>
    <row r="5601" spans="1:1" x14ac:dyDescent="0.25">
      <c r="A5601" s="8"/>
    </row>
    <row r="5602" spans="1:1" x14ac:dyDescent="0.25">
      <c r="A5602" s="8"/>
    </row>
    <row r="5603" spans="1:1" x14ac:dyDescent="0.25">
      <c r="A5603" s="8"/>
    </row>
    <row r="5604" spans="1:1" x14ac:dyDescent="0.25">
      <c r="A5604" s="8"/>
    </row>
    <row r="5605" spans="1:1" x14ac:dyDescent="0.25">
      <c r="A5605" s="8"/>
    </row>
    <row r="5606" spans="1:1" x14ac:dyDescent="0.25">
      <c r="A5606" s="8"/>
    </row>
    <row r="5607" spans="1:1" x14ac:dyDescent="0.25">
      <c r="A5607" s="8"/>
    </row>
    <row r="5608" spans="1:1" x14ac:dyDescent="0.25">
      <c r="A5608" s="8"/>
    </row>
    <row r="5609" spans="1:1" x14ac:dyDescent="0.25">
      <c r="A5609" s="8"/>
    </row>
    <row r="5610" spans="1:1" x14ac:dyDescent="0.25">
      <c r="A5610" s="8"/>
    </row>
    <row r="5611" spans="1:1" x14ac:dyDescent="0.25">
      <c r="A5611" s="8"/>
    </row>
    <row r="5612" spans="1:1" x14ac:dyDescent="0.25">
      <c r="A5612" s="8"/>
    </row>
    <row r="5613" spans="1:1" x14ac:dyDescent="0.25">
      <c r="A5613" s="8"/>
    </row>
    <row r="5614" spans="1:1" x14ac:dyDescent="0.25">
      <c r="A5614" s="8"/>
    </row>
    <row r="5615" spans="1:1" x14ac:dyDescent="0.25">
      <c r="A5615" s="8"/>
    </row>
    <row r="5616" spans="1:1" x14ac:dyDescent="0.25">
      <c r="A5616" s="8"/>
    </row>
    <row r="5617" spans="1:1" x14ac:dyDescent="0.25">
      <c r="A5617" s="8"/>
    </row>
    <row r="5618" spans="1:1" x14ac:dyDescent="0.25">
      <c r="A5618" s="8"/>
    </row>
    <row r="5619" spans="1:1" x14ac:dyDescent="0.25">
      <c r="A5619" s="8"/>
    </row>
    <row r="5620" spans="1:1" x14ac:dyDescent="0.25">
      <c r="A5620" s="8"/>
    </row>
    <row r="5621" spans="1:1" x14ac:dyDescent="0.25">
      <c r="A5621" s="8"/>
    </row>
    <row r="5622" spans="1:1" x14ac:dyDescent="0.25">
      <c r="A5622" s="8"/>
    </row>
    <row r="5623" spans="1:1" x14ac:dyDescent="0.25">
      <c r="A5623" s="8"/>
    </row>
    <row r="5624" spans="1:1" x14ac:dyDescent="0.25">
      <c r="A5624" s="8"/>
    </row>
    <row r="5625" spans="1:1" x14ac:dyDescent="0.25">
      <c r="A5625" s="8"/>
    </row>
    <row r="5626" spans="1:1" x14ac:dyDescent="0.25">
      <c r="A5626" s="8"/>
    </row>
    <row r="5627" spans="1:1" x14ac:dyDescent="0.25">
      <c r="A5627" s="8"/>
    </row>
    <row r="5628" spans="1:1" x14ac:dyDescent="0.25">
      <c r="A5628" s="8"/>
    </row>
    <row r="5629" spans="1:1" x14ac:dyDescent="0.25">
      <c r="A5629" s="8"/>
    </row>
    <row r="5630" spans="1:1" x14ac:dyDescent="0.25">
      <c r="A5630" s="8"/>
    </row>
    <row r="5631" spans="1:1" x14ac:dyDescent="0.25">
      <c r="A5631" s="8"/>
    </row>
    <row r="5632" spans="1:1" x14ac:dyDescent="0.25">
      <c r="A5632" s="8"/>
    </row>
    <row r="5633" spans="1:1" x14ac:dyDescent="0.25">
      <c r="A5633" s="8"/>
    </row>
    <row r="5634" spans="1:1" x14ac:dyDescent="0.25">
      <c r="A5634" s="8"/>
    </row>
    <row r="5635" spans="1:1" x14ac:dyDescent="0.25">
      <c r="A5635" s="8"/>
    </row>
    <row r="5636" spans="1:1" x14ac:dyDescent="0.25">
      <c r="A5636" s="8"/>
    </row>
    <row r="5637" spans="1:1" x14ac:dyDescent="0.25">
      <c r="A5637" s="8"/>
    </row>
    <row r="5638" spans="1:1" x14ac:dyDescent="0.25">
      <c r="A5638" s="8"/>
    </row>
    <row r="5639" spans="1:1" x14ac:dyDescent="0.25">
      <c r="A5639" s="8"/>
    </row>
    <row r="5640" spans="1:1" x14ac:dyDescent="0.25">
      <c r="A5640" s="8"/>
    </row>
    <row r="5641" spans="1:1" x14ac:dyDescent="0.25">
      <c r="A5641" s="8"/>
    </row>
    <row r="5642" spans="1:1" x14ac:dyDescent="0.25">
      <c r="A5642" s="8"/>
    </row>
    <row r="5643" spans="1:1" x14ac:dyDescent="0.25">
      <c r="A5643" s="8"/>
    </row>
    <row r="5644" spans="1:1" x14ac:dyDescent="0.25">
      <c r="A5644" s="8"/>
    </row>
    <row r="5645" spans="1:1" x14ac:dyDescent="0.25">
      <c r="A5645" s="8"/>
    </row>
    <row r="5646" spans="1:1" x14ac:dyDescent="0.25">
      <c r="A5646" s="8"/>
    </row>
    <row r="5647" spans="1:1" x14ac:dyDescent="0.25">
      <c r="A5647" s="8"/>
    </row>
    <row r="5648" spans="1:1" x14ac:dyDescent="0.25">
      <c r="A5648" s="8"/>
    </row>
    <row r="5649" spans="1:1" x14ac:dyDescent="0.25">
      <c r="A5649" s="8"/>
    </row>
    <row r="5650" spans="1:1" x14ac:dyDescent="0.25">
      <c r="A5650" s="8"/>
    </row>
    <row r="5651" spans="1:1" x14ac:dyDescent="0.25">
      <c r="A5651" s="8"/>
    </row>
    <row r="5652" spans="1:1" x14ac:dyDescent="0.25">
      <c r="A5652" s="8"/>
    </row>
    <row r="5653" spans="1:1" x14ac:dyDescent="0.25">
      <c r="A5653" s="8"/>
    </row>
    <row r="5654" spans="1:1" x14ac:dyDescent="0.25">
      <c r="A5654" s="8"/>
    </row>
    <row r="5655" spans="1:1" x14ac:dyDescent="0.25">
      <c r="A5655" s="8"/>
    </row>
    <row r="5656" spans="1:1" x14ac:dyDescent="0.25">
      <c r="A5656" s="8"/>
    </row>
    <row r="5657" spans="1:1" x14ac:dyDescent="0.25">
      <c r="A5657" s="8"/>
    </row>
    <row r="5658" spans="1:1" x14ac:dyDescent="0.25">
      <c r="A5658" s="8"/>
    </row>
    <row r="5659" spans="1:1" x14ac:dyDescent="0.25">
      <c r="A5659" s="8"/>
    </row>
    <row r="5660" spans="1:1" x14ac:dyDescent="0.25">
      <c r="A5660" s="8"/>
    </row>
    <row r="5661" spans="1:1" x14ac:dyDescent="0.25">
      <c r="A5661" s="8"/>
    </row>
    <row r="5662" spans="1:1" x14ac:dyDescent="0.25">
      <c r="A5662" s="8"/>
    </row>
    <row r="5663" spans="1:1" x14ac:dyDescent="0.25">
      <c r="A5663" s="8"/>
    </row>
    <row r="5664" spans="1:1" x14ac:dyDescent="0.25">
      <c r="A5664" s="8"/>
    </row>
    <row r="5665" spans="1:1" x14ac:dyDescent="0.25">
      <c r="A5665" s="8"/>
    </row>
    <row r="5666" spans="1:1" x14ac:dyDescent="0.25">
      <c r="A5666" s="8"/>
    </row>
    <row r="5667" spans="1:1" x14ac:dyDescent="0.25">
      <c r="A5667" s="8"/>
    </row>
    <row r="5668" spans="1:1" x14ac:dyDescent="0.25">
      <c r="A5668" s="8"/>
    </row>
    <row r="5669" spans="1:1" x14ac:dyDescent="0.25">
      <c r="A5669" s="8"/>
    </row>
    <row r="5670" spans="1:1" x14ac:dyDescent="0.25">
      <c r="A5670" s="8"/>
    </row>
    <row r="5671" spans="1:1" x14ac:dyDescent="0.25">
      <c r="A5671" s="8"/>
    </row>
    <row r="5672" spans="1:1" x14ac:dyDescent="0.25">
      <c r="A5672" s="8"/>
    </row>
    <row r="5673" spans="1:1" x14ac:dyDescent="0.25">
      <c r="A5673" s="8"/>
    </row>
    <row r="5674" spans="1:1" x14ac:dyDescent="0.25">
      <c r="A5674" s="8"/>
    </row>
    <row r="5675" spans="1:1" x14ac:dyDescent="0.25">
      <c r="A5675" s="8"/>
    </row>
    <row r="5676" spans="1:1" x14ac:dyDescent="0.25">
      <c r="A5676" s="8"/>
    </row>
    <row r="5677" spans="1:1" x14ac:dyDescent="0.25">
      <c r="A5677" s="8"/>
    </row>
    <row r="5678" spans="1:1" x14ac:dyDescent="0.25">
      <c r="A5678" s="8"/>
    </row>
    <row r="5679" spans="1:1" x14ac:dyDescent="0.25">
      <c r="A5679" s="8"/>
    </row>
    <row r="5680" spans="1:1" x14ac:dyDescent="0.25">
      <c r="A5680" s="8"/>
    </row>
    <row r="5681" spans="1:1" x14ac:dyDescent="0.25">
      <c r="A5681" s="8"/>
    </row>
    <row r="5682" spans="1:1" x14ac:dyDescent="0.25">
      <c r="A5682" s="8"/>
    </row>
    <row r="5683" spans="1:1" x14ac:dyDescent="0.25">
      <c r="A5683" s="8"/>
    </row>
    <row r="5684" spans="1:1" x14ac:dyDescent="0.25">
      <c r="A5684" s="8"/>
    </row>
    <row r="5685" spans="1:1" x14ac:dyDescent="0.25">
      <c r="A5685" s="8"/>
    </row>
    <row r="5686" spans="1:1" x14ac:dyDescent="0.25">
      <c r="A5686" s="8"/>
    </row>
    <row r="5687" spans="1:1" x14ac:dyDescent="0.25">
      <c r="A5687" s="8"/>
    </row>
    <row r="5688" spans="1:1" x14ac:dyDescent="0.25">
      <c r="A5688" s="8"/>
    </row>
    <row r="5689" spans="1:1" x14ac:dyDescent="0.25">
      <c r="A5689" s="8"/>
    </row>
    <row r="5690" spans="1:1" x14ac:dyDescent="0.25">
      <c r="A5690" s="8"/>
    </row>
    <row r="5691" spans="1:1" x14ac:dyDescent="0.25">
      <c r="A5691" s="8"/>
    </row>
    <row r="5692" spans="1:1" x14ac:dyDescent="0.25">
      <c r="A5692" s="8"/>
    </row>
    <row r="5693" spans="1:1" x14ac:dyDescent="0.25">
      <c r="A5693" s="8"/>
    </row>
    <row r="5694" spans="1:1" x14ac:dyDescent="0.25">
      <c r="A5694" s="8"/>
    </row>
    <row r="5695" spans="1:1" x14ac:dyDescent="0.25">
      <c r="A5695" s="8"/>
    </row>
    <row r="5696" spans="1:1" x14ac:dyDescent="0.25">
      <c r="A5696" s="8"/>
    </row>
    <row r="5697" spans="1:1" x14ac:dyDescent="0.25">
      <c r="A5697" s="8"/>
    </row>
    <row r="5698" spans="1:1" x14ac:dyDescent="0.25">
      <c r="A5698" s="8"/>
    </row>
    <row r="5699" spans="1:1" x14ac:dyDescent="0.25">
      <c r="A5699" s="8"/>
    </row>
    <row r="5700" spans="1:1" x14ac:dyDescent="0.25">
      <c r="A5700" s="8"/>
    </row>
    <row r="5701" spans="1:1" x14ac:dyDescent="0.25">
      <c r="A5701" s="8"/>
    </row>
    <row r="5702" spans="1:1" x14ac:dyDescent="0.25">
      <c r="A5702" s="8"/>
    </row>
    <row r="5703" spans="1:1" x14ac:dyDescent="0.25">
      <c r="A5703" s="8"/>
    </row>
    <row r="5704" spans="1:1" x14ac:dyDescent="0.25">
      <c r="A5704" s="8"/>
    </row>
    <row r="5705" spans="1:1" x14ac:dyDescent="0.25">
      <c r="A5705" s="8"/>
    </row>
    <row r="5706" spans="1:1" x14ac:dyDescent="0.25">
      <c r="A5706" s="8"/>
    </row>
    <row r="5707" spans="1:1" x14ac:dyDescent="0.25">
      <c r="A5707" s="8"/>
    </row>
    <row r="5708" spans="1:1" x14ac:dyDescent="0.25">
      <c r="A5708" s="8"/>
    </row>
    <row r="5709" spans="1:1" x14ac:dyDescent="0.25">
      <c r="A5709" s="8"/>
    </row>
    <row r="5710" spans="1:1" x14ac:dyDescent="0.25">
      <c r="A5710" s="8"/>
    </row>
    <row r="5711" spans="1:1" x14ac:dyDescent="0.25">
      <c r="A5711" s="8"/>
    </row>
    <row r="5712" spans="1:1" x14ac:dyDescent="0.25">
      <c r="A5712" s="8"/>
    </row>
    <row r="5713" spans="1:1" x14ac:dyDescent="0.25">
      <c r="A5713" s="8"/>
    </row>
    <row r="5714" spans="1:1" x14ac:dyDescent="0.25">
      <c r="A5714" s="8"/>
    </row>
    <row r="5715" spans="1:1" x14ac:dyDescent="0.25">
      <c r="A5715" s="8"/>
    </row>
    <row r="5716" spans="1:1" x14ac:dyDescent="0.25">
      <c r="A5716" s="8"/>
    </row>
    <row r="5717" spans="1:1" x14ac:dyDescent="0.25">
      <c r="A5717" s="8"/>
    </row>
    <row r="5718" spans="1:1" x14ac:dyDescent="0.25">
      <c r="A5718" s="8"/>
    </row>
    <row r="5719" spans="1:1" x14ac:dyDescent="0.25">
      <c r="A5719" s="8"/>
    </row>
    <row r="5720" spans="1:1" x14ac:dyDescent="0.25">
      <c r="A5720" s="8"/>
    </row>
    <row r="5721" spans="1:1" x14ac:dyDescent="0.25">
      <c r="A5721" s="8"/>
    </row>
    <row r="5722" spans="1:1" x14ac:dyDescent="0.25">
      <c r="A5722" s="8"/>
    </row>
    <row r="5723" spans="1:1" x14ac:dyDescent="0.25">
      <c r="A5723" s="8"/>
    </row>
    <row r="5724" spans="1:1" x14ac:dyDescent="0.25">
      <c r="A5724" s="8"/>
    </row>
    <row r="5725" spans="1:1" x14ac:dyDescent="0.25">
      <c r="A5725" s="8"/>
    </row>
    <row r="5726" spans="1:1" x14ac:dyDescent="0.25">
      <c r="A5726" s="8"/>
    </row>
    <row r="5727" spans="1:1" x14ac:dyDescent="0.25">
      <c r="A5727" s="8"/>
    </row>
    <row r="5728" spans="1:1" x14ac:dyDescent="0.25">
      <c r="A5728" s="8"/>
    </row>
    <row r="5729" spans="1:1" x14ac:dyDescent="0.25">
      <c r="A5729" s="8"/>
    </row>
    <row r="5730" spans="1:1" x14ac:dyDescent="0.25">
      <c r="A5730" s="8"/>
    </row>
    <row r="5731" spans="1:1" x14ac:dyDescent="0.25">
      <c r="A5731" s="8"/>
    </row>
    <row r="5732" spans="1:1" x14ac:dyDescent="0.25">
      <c r="A5732" s="8"/>
    </row>
    <row r="5733" spans="1:1" x14ac:dyDescent="0.25">
      <c r="A5733" s="8"/>
    </row>
    <row r="5734" spans="1:1" x14ac:dyDescent="0.25">
      <c r="A5734" s="8"/>
    </row>
    <row r="5735" spans="1:1" x14ac:dyDescent="0.25">
      <c r="A5735" s="8"/>
    </row>
    <row r="5736" spans="1:1" x14ac:dyDescent="0.25">
      <c r="A5736" s="8"/>
    </row>
    <row r="5737" spans="1:1" x14ac:dyDescent="0.25">
      <c r="A5737" s="8"/>
    </row>
    <row r="5738" spans="1:1" x14ac:dyDescent="0.25">
      <c r="A5738" s="8"/>
    </row>
    <row r="5739" spans="1:1" x14ac:dyDescent="0.25">
      <c r="A5739" s="8"/>
    </row>
    <row r="5740" spans="1:1" x14ac:dyDescent="0.25">
      <c r="A5740" s="8"/>
    </row>
    <row r="5741" spans="1:1" x14ac:dyDescent="0.25">
      <c r="A5741" s="8"/>
    </row>
    <row r="5742" spans="1:1" x14ac:dyDescent="0.25">
      <c r="A5742" s="8"/>
    </row>
    <row r="5743" spans="1:1" x14ac:dyDescent="0.25">
      <c r="A5743" s="8"/>
    </row>
    <row r="5744" spans="1:1" x14ac:dyDescent="0.25">
      <c r="A5744" s="8"/>
    </row>
    <row r="5745" spans="1:1" x14ac:dyDescent="0.25">
      <c r="A5745" s="8"/>
    </row>
    <row r="5746" spans="1:1" x14ac:dyDescent="0.25">
      <c r="A5746" s="8"/>
    </row>
    <row r="5747" spans="1:1" x14ac:dyDescent="0.25">
      <c r="A5747" s="8"/>
    </row>
    <row r="5748" spans="1:1" x14ac:dyDescent="0.25">
      <c r="A5748" s="8"/>
    </row>
    <row r="5749" spans="1:1" x14ac:dyDescent="0.25">
      <c r="A5749" s="8"/>
    </row>
    <row r="5750" spans="1:1" x14ac:dyDescent="0.25">
      <c r="A5750" s="8"/>
    </row>
    <row r="5751" spans="1:1" x14ac:dyDescent="0.25">
      <c r="A5751" s="8"/>
    </row>
    <row r="5752" spans="1:1" x14ac:dyDescent="0.25">
      <c r="A5752" s="8"/>
    </row>
    <row r="5753" spans="1:1" x14ac:dyDescent="0.25">
      <c r="A5753" s="8"/>
    </row>
    <row r="5754" spans="1:1" x14ac:dyDescent="0.25">
      <c r="A5754" s="8"/>
    </row>
    <row r="5755" spans="1:1" x14ac:dyDescent="0.25">
      <c r="A5755" s="8"/>
    </row>
    <row r="5756" spans="1:1" x14ac:dyDescent="0.25">
      <c r="A5756" s="8"/>
    </row>
    <row r="5757" spans="1:1" x14ac:dyDescent="0.25">
      <c r="A5757" s="8"/>
    </row>
    <row r="5758" spans="1:1" x14ac:dyDescent="0.25">
      <c r="A5758" s="8"/>
    </row>
    <row r="5759" spans="1:1" x14ac:dyDescent="0.25">
      <c r="A5759" s="8"/>
    </row>
    <row r="5760" spans="1:1" x14ac:dyDescent="0.25">
      <c r="A5760" s="8"/>
    </row>
    <row r="5761" spans="1:1" x14ac:dyDescent="0.25">
      <c r="A5761" s="8"/>
    </row>
    <row r="5762" spans="1:1" x14ac:dyDescent="0.25">
      <c r="A5762" s="8"/>
    </row>
    <row r="5763" spans="1:1" x14ac:dyDescent="0.25">
      <c r="A5763" s="8"/>
    </row>
    <row r="5764" spans="1:1" x14ac:dyDescent="0.25">
      <c r="A5764" s="8"/>
    </row>
    <row r="5765" spans="1:1" x14ac:dyDescent="0.25">
      <c r="A5765" s="8"/>
    </row>
    <row r="5766" spans="1:1" x14ac:dyDescent="0.25">
      <c r="A5766" s="8"/>
    </row>
    <row r="5767" spans="1:1" x14ac:dyDescent="0.25">
      <c r="A5767" s="8"/>
    </row>
    <row r="5768" spans="1:1" x14ac:dyDescent="0.25">
      <c r="A5768" s="8"/>
    </row>
    <row r="5769" spans="1:1" x14ac:dyDescent="0.25">
      <c r="A5769" s="8"/>
    </row>
    <row r="5770" spans="1:1" x14ac:dyDescent="0.25">
      <c r="A5770" s="8"/>
    </row>
    <row r="5771" spans="1:1" x14ac:dyDescent="0.25">
      <c r="A5771" s="8"/>
    </row>
    <row r="5772" spans="1:1" x14ac:dyDescent="0.25">
      <c r="A5772" s="8"/>
    </row>
    <row r="5773" spans="1:1" x14ac:dyDescent="0.25">
      <c r="A5773" s="8"/>
    </row>
    <row r="5774" spans="1:1" x14ac:dyDescent="0.25">
      <c r="A5774" s="8"/>
    </row>
    <row r="5775" spans="1:1" x14ac:dyDescent="0.25">
      <c r="A5775" s="8"/>
    </row>
    <row r="5776" spans="1:1" x14ac:dyDescent="0.25">
      <c r="A5776" s="8"/>
    </row>
    <row r="5777" spans="1:1" x14ac:dyDescent="0.25">
      <c r="A5777" s="8"/>
    </row>
    <row r="5778" spans="1:1" x14ac:dyDescent="0.25">
      <c r="A5778" s="8"/>
    </row>
    <row r="5779" spans="1:1" x14ac:dyDescent="0.25">
      <c r="A5779" s="8"/>
    </row>
    <row r="5780" spans="1:1" x14ac:dyDescent="0.25">
      <c r="A5780" s="8"/>
    </row>
    <row r="5781" spans="1:1" x14ac:dyDescent="0.25">
      <c r="A5781" s="8"/>
    </row>
    <row r="5782" spans="1:1" x14ac:dyDescent="0.25">
      <c r="A5782" s="8"/>
    </row>
    <row r="5783" spans="1:1" x14ac:dyDescent="0.25">
      <c r="A5783" s="8"/>
    </row>
    <row r="5784" spans="1:1" x14ac:dyDescent="0.25">
      <c r="A5784" s="8"/>
    </row>
    <row r="5785" spans="1:1" x14ac:dyDescent="0.25">
      <c r="A5785" s="8"/>
    </row>
    <row r="5786" spans="1:1" x14ac:dyDescent="0.25">
      <c r="A5786" s="8"/>
    </row>
    <row r="5787" spans="1:1" x14ac:dyDescent="0.25">
      <c r="A5787" s="8"/>
    </row>
    <row r="5788" spans="1:1" x14ac:dyDescent="0.25">
      <c r="A5788" s="8"/>
    </row>
    <row r="5789" spans="1:1" x14ac:dyDescent="0.25">
      <c r="A5789" s="8"/>
    </row>
    <row r="5790" spans="1:1" x14ac:dyDescent="0.25">
      <c r="A5790" s="8"/>
    </row>
    <row r="5791" spans="1:1" x14ac:dyDescent="0.25">
      <c r="A5791" s="8"/>
    </row>
    <row r="5792" spans="1:1" x14ac:dyDescent="0.25">
      <c r="A5792" s="8"/>
    </row>
    <row r="5793" spans="1:1" x14ac:dyDescent="0.25">
      <c r="A5793" s="8"/>
    </row>
    <row r="5794" spans="1:1" x14ac:dyDescent="0.25">
      <c r="A5794" s="8"/>
    </row>
    <row r="5795" spans="1:1" x14ac:dyDescent="0.25">
      <c r="A5795" s="8"/>
    </row>
    <row r="5796" spans="1:1" x14ac:dyDescent="0.25">
      <c r="A5796" s="8"/>
    </row>
    <row r="5797" spans="1:1" x14ac:dyDescent="0.25">
      <c r="A5797" s="8"/>
    </row>
    <row r="5798" spans="1:1" x14ac:dyDescent="0.25">
      <c r="A5798" s="8"/>
    </row>
    <row r="5799" spans="1:1" x14ac:dyDescent="0.25">
      <c r="A5799" s="8"/>
    </row>
    <row r="5800" spans="1:1" x14ac:dyDescent="0.25">
      <c r="A5800" s="8"/>
    </row>
    <row r="5801" spans="1:1" x14ac:dyDescent="0.25">
      <c r="A5801" s="8"/>
    </row>
    <row r="5802" spans="1:1" x14ac:dyDescent="0.25">
      <c r="A5802" s="8"/>
    </row>
    <row r="5803" spans="1:1" x14ac:dyDescent="0.25">
      <c r="A5803" s="8"/>
    </row>
    <row r="5804" spans="1:1" x14ac:dyDescent="0.25">
      <c r="A5804" s="8"/>
    </row>
    <row r="5805" spans="1:1" x14ac:dyDescent="0.25">
      <c r="A5805" s="8"/>
    </row>
    <row r="5806" spans="1:1" x14ac:dyDescent="0.25">
      <c r="A5806" s="8"/>
    </row>
    <row r="5807" spans="1:1" x14ac:dyDescent="0.25">
      <c r="A5807" s="8"/>
    </row>
    <row r="5808" spans="1:1" x14ac:dyDescent="0.25">
      <c r="A5808" s="8"/>
    </row>
    <row r="5809" spans="1:1" x14ac:dyDescent="0.25">
      <c r="A5809" s="8"/>
    </row>
    <row r="5810" spans="1:1" x14ac:dyDescent="0.25">
      <c r="A5810" s="8"/>
    </row>
    <row r="5811" spans="1:1" x14ac:dyDescent="0.25">
      <c r="A5811" s="8"/>
    </row>
    <row r="5812" spans="1:1" x14ac:dyDescent="0.25">
      <c r="A5812" s="8"/>
    </row>
    <row r="5813" spans="1:1" x14ac:dyDescent="0.25">
      <c r="A5813" s="8"/>
    </row>
    <row r="5814" spans="1:1" x14ac:dyDescent="0.25">
      <c r="A5814" s="8"/>
    </row>
    <row r="5815" spans="1:1" x14ac:dyDescent="0.25">
      <c r="A5815" s="8"/>
    </row>
    <row r="5816" spans="1:1" x14ac:dyDescent="0.25">
      <c r="A5816" s="8"/>
    </row>
    <row r="5817" spans="1:1" x14ac:dyDescent="0.25">
      <c r="A5817" s="8"/>
    </row>
    <row r="5818" spans="1:1" x14ac:dyDescent="0.25">
      <c r="A5818" s="8"/>
    </row>
    <row r="5819" spans="1:1" x14ac:dyDescent="0.25">
      <c r="A5819" s="8"/>
    </row>
    <row r="5820" spans="1:1" x14ac:dyDescent="0.25">
      <c r="A5820" s="8"/>
    </row>
    <row r="5821" spans="1:1" x14ac:dyDescent="0.25">
      <c r="A5821" s="8"/>
    </row>
    <row r="5822" spans="1:1" x14ac:dyDescent="0.25">
      <c r="A5822" s="8"/>
    </row>
    <row r="5823" spans="1:1" x14ac:dyDescent="0.25">
      <c r="A5823" s="8"/>
    </row>
    <row r="5824" spans="1:1" x14ac:dyDescent="0.25">
      <c r="A5824" s="8"/>
    </row>
    <row r="5825" spans="1:1" x14ac:dyDescent="0.25">
      <c r="A5825" s="8"/>
    </row>
    <row r="5826" spans="1:1" x14ac:dyDescent="0.25">
      <c r="A5826" s="8"/>
    </row>
    <row r="5827" spans="1:1" x14ac:dyDescent="0.25">
      <c r="A5827" s="8"/>
    </row>
    <row r="5828" spans="1:1" x14ac:dyDescent="0.25">
      <c r="A5828" s="8"/>
    </row>
    <row r="5829" spans="1:1" x14ac:dyDescent="0.25">
      <c r="A5829" s="8"/>
    </row>
    <row r="5830" spans="1:1" x14ac:dyDescent="0.25">
      <c r="A5830" s="8"/>
    </row>
    <row r="5831" spans="1:1" x14ac:dyDescent="0.25">
      <c r="A5831" s="8"/>
    </row>
    <row r="5832" spans="1:1" x14ac:dyDescent="0.25">
      <c r="A5832" s="8"/>
    </row>
    <row r="5833" spans="1:1" x14ac:dyDescent="0.25">
      <c r="A5833" s="8"/>
    </row>
    <row r="5834" spans="1:1" x14ac:dyDescent="0.25">
      <c r="A5834" s="8"/>
    </row>
    <row r="5835" spans="1:1" x14ac:dyDescent="0.25">
      <c r="A5835" s="8"/>
    </row>
    <row r="5836" spans="1:1" x14ac:dyDescent="0.25">
      <c r="A5836" s="8"/>
    </row>
    <row r="5837" spans="1:1" x14ac:dyDescent="0.25">
      <c r="A5837" s="8"/>
    </row>
    <row r="5838" spans="1:1" x14ac:dyDescent="0.25">
      <c r="A5838" s="8"/>
    </row>
    <row r="5839" spans="1:1" x14ac:dyDescent="0.25">
      <c r="A5839" s="8"/>
    </row>
    <row r="5840" spans="1:1" x14ac:dyDescent="0.25">
      <c r="A5840" s="8"/>
    </row>
    <row r="5841" spans="1:1" x14ac:dyDescent="0.25">
      <c r="A5841" s="8"/>
    </row>
    <row r="5842" spans="1:1" x14ac:dyDescent="0.25">
      <c r="A5842" s="8"/>
    </row>
    <row r="5843" spans="1:1" x14ac:dyDescent="0.25">
      <c r="A5843" s="8"/>
    </row>
    <row r="5844" spans="1:1" x14ac:dyDescent="0.25">
      <c r="A5844" s="8"/>
    </row>
    <row r="5845" spans="1:1" x14ac:dyDescent="0.25">
      <c r="A5845" s="8"/>
    </row>
    <row r="5846" spans="1:1" x14ac:dyDescent="0.25">
      <c r="A5846" s="8"/>
    </row>
    <row r="5847" spans="1:1" x14ac:dyDescent="0.25">
      <c r="A5847" s="8"/>
    </row>
    <row r="5848" spans="1:1" x14ac:dyDescent="0.25">
      <c r="A5848" s="8"/>
    </row>
    <row r="5849" spans="1:1" x14ac:dyDescent="0.25">
      <c r="A5849" s="8"/>
    </row>
    <row r="5850" spans="1:1" x14ac:dyDescent="0.25">
      <c r="A5850" s="8"/>
    </row>
    <row r="5851" spans="1:1" x14ac:dyDescent="0.25">
      <c r="A5851" s="8"/>
    </row>
    <row r="5852" spans="1:1" x14ac:dyDescent="0.25">
      <c r="A5852" s="8"/>
    </row>
    <row r="5853" spans="1:1" x14ac:dyDescent="0.25">
      <c r="A5853" s="8"/>
    </row>
    <row r="5854" spans="1:1" x14ac:dyDescent="0.25">
      <c r="A5854" s="8"/>
    </row>
    <row r="5855" spans="1:1" x14ac:dyDescent="0.25">
      <c r="A5855" s="8"/>
    </row>
    <row r="5856" spans="1:1" x14ac:dyDescent="0.25">
      <c r="A5856" s="8"/>
    </row>
    <row r="5857" spans="1:1" x14ac:dyDescent="0.25">
      <c r="A5857" s="8"/>
    </row>
    <row r="5858" spans="1:1" x14ac:dyDescent="0.25">
      <c r="A5858" s="8"/>
    </row>
    <row r="5859" spans="1:1" x14ac:dyDescent="0.25">
      <c r="A5859" s="8"/>
    </row>
    <row r="5860" spans="1:1" x14ac:dyDescent="0.25">
      <c r="A5860" s="8"/>
    </row>
    <row r="5861" spans="1:1" x14ac:dyDescent="0.25">
      <c r="A5861" s="8"/>
    </row>
    <row r="5862" spans="1:1" x14ac:dyDescent="0.25">
      <c r="A5862" s="8"/>
    </row>
    <row r="5863" spans="1:1" x14ac:dyDescent="0.25">
      <c r="A5863" s="8"/>
    </row>
    <row r="5864" spans="1:1" x14ac:dyDescent="0.25">
      <c r="A5864" s="8"/>
    </row>
    <row r="5865" spans="1:1" x14ac:dyDescent="0.25">
      <c r="A5865" s="8"/>
    </row>
    <row r="5866" spans="1:1" x14ac:dyDescent="0.25">
      <c r="A5866" s="8"/>
    </row>
    <row r="5867" spans="1:1" x14ac:dyDescent="0.25">
      <c r="A5867" s="8"/>
    </row>
    <row r="5868" spans="1:1" x14ac:dyDescent="0.25">
      <c r="A5868" s="8"/>
    </row>
    <row r="5869" spans="1:1" x14ac:dyDescent="0.25">
      <c r="A5869" s="8"/>
    </row>
    <row r="5870" spans="1:1" x14ac:dyDescent="0.25">
      <c r="A5870" s="8"/>
    </row>
    <row r="5871" spans="1:1" x14ac:dyDescent="0.25">
      <c r="A5871" s="8"/>
    </row>
    <row r="5872" spans="1:1" x14ac:dyDescent="0.25">
      <c r="A5872" s="8"/>
    </row>
    <row r="5873" spans="1:1" x14ac:dyDescent="0.25">
      <c r="A5873" s="8"/>
    </row>
    <row r="5874" spans="1:1" x14ac:dyDescent="0.25">
      <c r="A5874" s="8"/>
    </row>
    <row r="5875" spans="1:1" x14ac:dyDescent="0.25">
      <c r="A5875" s="8"/>
    </row>
    <row r="5876" spans="1:1" x14ac:dyDescent="0.25">
      <c r="A5876" s="8"/>
    </row>
    <row r="5877" spans="1:1" x14ac:dyDescent="0.25">
      <c r="A5877" s="8"/>
    </row>
    <row r="5878" spans="1:1" x14ac:dyDescent="0.25">
      <c r="A5878" s="8"/>
    </row>
    <row r="5879" spans="1:1" x14ac:dyDescent="0.25">
      <c r="A5879" s="8"/>
    </row>
    <row r="5880" spans="1:1" x14ac:dyDescent="0.25">
      <c r="A5880" s="8"/>
    </row>
    <row r="5881" spans="1:1" x14ac:dyDescent="0.25">
      <c r="A5881" s="8"/>
    </row>
    <row r="5882" spans="1:1" x14ac:dyDescent="0.25">
      <c r="A5882" s="8"/>
    </row>
    <row r="5883" spans="1:1" x14ac:dyDescent="0.25">
      <c r="A5883" s="8"/>
    </row>
    <row r="5884" spans="1:1" x14ac:dyDescent="0.25">
      <c r="A5884" s="8"/>
    </row>
    <row r="5885" spans="1:1" x14ac:dyDescent="0.25">
      <c r="A5885" s="8"/>
    </row>
    <row r="5886" spans="1:1" x14ac:dyDescent="0.25">
      <c r="A5886" s="8"/>
    </row>
    <row r="5887" spans="1:1" x14ac:dyDescent="0.25">
      <c r="A5887" s="8"/>
    </row>
    <row r="5888" spans="1:1" x14ac:dyDescent="0.25">
      <c r="A5888" s="8"/>
    </row>
    <row r="5889" spans="1:1" x14ac:dyDescent="0.25">
      <c r="A5889" s="8"/>
    </row>
    <row r="5890" spans="1:1" x14ac:dyDescent="0.25">
      <c r="A5890" s="8"/>
    </row>
    <row r="5891" spans="1:1" x14ac:dyDescent="0.25">
      <c r="A5891" s="8"/>
    </row>
    <row r="5892" spans="1:1" x14ac:dyDescent="0.25">
      <c r="A5892" s="8"/>
    </row>
    <row r="5893" spans="1:1" x14ac:dyDescent="0.25">
      <c r="A5893" s="8"/>
    </row>
    <row r="5894" spans="1:1" x14ac:dyDescent="0.25">
      <c r="A5894" s="8"/>
    </row>
    <row r="5895" spans="1:1" x14ac:dyDescent="0.25">
      <c r="A5895" s="8"/>
    </row>
    <row r="5896" spans="1:1" x14ac:dyDescent="0.25">
      <c r="A5896" s="8"/>
    </row>
    <row r="5897" spans="1:1" x14ac:dyDescent="0.25">
      <c r="A5897" s="8"/>
    </row>
    <row r="5898" spans="1:1" x14ac:dyDescent="0.25">
      <c r="A5898" s="8"/>
    </row>
    <row r="5899" spans="1:1" x14ac:dyDescent="0.25">
      <c r="A5899" s="8"/>
    </row>
    <row r="5900" spans="1:1" x14ac:dyDescent="0.25">
      <c r="A5900" s="8"/>
    </row>
    <row r="5901" spans="1:1" x14ac:dyDescent="0.25">
      <c r="A5901" s="8"/>
    </row>
    <row r="5902" spans="1:1" x14ac:dyDescent="0.25">
      <c r="A5902" s="8"/>
    </row>
    <row r="5903" spans="1:1" x14ac:dyDescent="0.25">
      <c r="A5903" s="8"/>
    </row>
    <row r="5904" spans="1:1" x14ac:dyDescent="0.25">
      <c r="A5904" s="8"/>
    </row>
    <row r="5905" spans="1:1" x14ac:dyDescent="0.25">
      <c r="A5905" s="8"/>
    </row>
    <row r="5906" spans="1:1" x14ac:dyDescent="0.25">
      <c r="A5906" s="8"/>
    </row>
    <row r="5907" spans="1:1" x14ac:dyDescent="0.25">
      <c r="A5907" s="8"/>
    </row>
    <row r="5908" spans="1:1" x14ac:dyDescent="0.25">
      <c r="A5908" s="8"/>
    </row>
    <row r="5909" spans="1:1" x14ac:dyDescent="0.25">
      <c r="A5909" s="8"/>
    </row>
    <row r="5910" spans="1:1" x14ac:dyDescent="0.25">
      <c r="A5910" s="8"/>
    </row>
    <row r="5911" spans="1:1" x14ac:dyDescent="0.25">
      <c r="A5911" s="8"/>
    </row>
    <row r="5912" spans="1:1" x14ac:dyDescent="0.25">
      <c r="A5912" s="8"/>
    </row>
    <row r="5913" spans="1:1" x14ac:dyDescent="0.25">
      <c r="A5913" s="8"/>
    </row>
    <row r="5914" spans="1:1" x14ac:dyDescent="0.25">
      <c r="A5914" s="8"/>
    </row>
    <row r="5915" spans="1:1" x14ac:dyDescent="0.25">
      <c r="A5915" s="8"/>
    </row>
    <row r="5916" spans="1:1" x14ac:dyDescent="0.25">
      <c r="A5916" s="8"/>
    </row>
    <row r="5917" spans="1:1" x14ac:dyDescent="0.25">
      <c r="A5917" s="8"/>
    </row>
    <row r="5918" spans="1:1" x14ac:dyDescent="0.25">
      <c r="A5918" s="8"/>
    </row>
    <row r="5919" spans="1:1" x14ac:dyDescent="0.25">
      <c r="A5919" s="8"/>
    </row>
    <row r="5920" spans="1:1" x14ac:dyDescent="0.25">
      <c r="A5920" s="8"/>
    </row>
    <row r="5921" spans="1:1" x14ac:dyDescent="0.25">
      <c r="A5921" s="8"/>
    </row>
    <row r="5922" spans="1:1" x14ac:dyDescent="0.25">
      <c r="A5922" s="8"/>
    </row>
    <row r="5923" spans="1:1" x14ac:dyDescent="0.25">
      <c r="A5923" s="8"/>
    </row>
    <row r="5924" spans="1:1" x14ac:dyDescent="0.25">
      <c r="A5924" s="8"/>
    </row>
    <row r="5925" spans="1:1" x14ac:dyDescent="0.25">
      <c r="A5925" s="8"/>
    </row>
    <row r="5926" spans="1:1" x14ac:dyDescent="0.25">
      <c r="A5926" s="8"/>
    </row>
    <row r="5927" spans="1:1" x14ac:dyDescent="0.25">
      <c r="A5927" s="8"/>
    </row>
    <row r="5928" spans="1:1" x14ac:dyDescent="0.25">
      <c r="A5928" s="8"/>
    </row>
    <row r="5929" spans="1:1" x14ac:dyDescent="0.25">
      <c r="A5929" s="8"/>
    </row>
    <row r="5930" spans="1:1" x14ac:dyDescent="0.25">
      <c r="A5930" s="8"/>
    </row>
    <row r="5931" spans="1:1" x14ac:dyDescent="0.25">
      <c r="A5931" s="8"/>
    </row>
    <row r="5932" spans="1:1" x14ac:dyDescent="0.25">
      <c r="A5932" s="8"/>
    </row>
    <row r="5933" spans="1:1" x14ac:dyDescent="0.25">
      <c r="A5933" s="8"/>
    </row>
    <row r="5934" spans="1:1" x14ac:dyDescent="0.25">
      <c r="A5934" s="8"/>
    </row>
    <row r="5935" spans="1:1" x14ac:dyDescent="0.25">
      <c r="A5935" s="8"/>
    </row>
    <row r="5936" spans="1:1" x14ac:dyDescent="0.25">
      <c r="A5936" s="8"/>
    </row>
    <row r="5937" spans="1:1" x14ac:dyDescent="0.25">
      <c r="A5937" s="8"/>
    </row>
    <row r="5938" spans="1:1" x14ac:dyDescent="0.25">
      <c r="A5938" s="8"/>
    </row>
    <row r="5939" spans="1:1" x14ac:dyDescent="0.25">
      <c r="A5939" s="8"/>
    </row>
    <row r="5940" spans="1:1" x14ac:dyDescent="0.25">
      <c r="A5940" s="8"/>
    </row>
    <row r="5941" spans="1:1" x14ac:dyDescent="0.25">
      <c r="A5941" s="8"/>
    </row>
    <row r="5942" spans="1:1" x14ac:dyDescent="0.25">
      <c r="A5942" s="8"/>
    </row>
    <row r="5943" spans="1:1" x14ac:dyDescent="0.25">
      <c r="A5943" s="8"/>
    </row>
    <row r="5944" spans="1:1" x14ac:dyDescent="0.25">
      <c r="A5944" s="8"/>
    </row>
    <row r="5945" spans="1:1" x14ac:dyDescent="0.25">
      <c r="A5945" s="8"/>
    </row>
    <row r="5946" spans="1:1" x14ac:dyDescent="0.25">
      <c r="A5946" s="8"/>
    </row>
    <row r="5947" spans="1:1" x14ac:dyDescent="0.25">
      <c r="A5947" s="8"/>
    </row>
    <row r="5948" spans="1:1" x14ac:dyDescent="0.25">
      <c r="A5948" s="8"/>
    </row>
    <row r="5949" spans="1:1" x14ac:dyDescent="0.25">
      <c r="A5949" s="8"/>
    </row>
    <row r="5950" spans="1:1" x14ac:dyDescent="0.25">
      <c r="A5950" s="8"/>
    </row>
    <row r="5951" spans="1:1" x14ac:dyDescent="0.25">
      <c r="A5951" s="8"/>
    </row>
    <row r="5952" spans="1:1" x14ac:dyDescent="0.25">
      <c r="A5952" s="8"/>
    </row>
    <row r="5953" spans="1:1" x14ac:dyDescent="0.25">
      <c r="A5953" s="8"/>
    </row>
    <row r="5954" spans="1:1" x14ac:dyDescent="0.25">
      <c r="A5954" s="8"/>
    </row>
    <row r="5955" spans="1:1" x14ac:dyDescent="0.25">
      <c r="A5955" s="8"/>
    </row>
    <row r="5956" spans="1:1" x14ac:dyDescent="0.25">
      <c r="A5956" s="8"/>
    </row>
    <row r="5957" spans="1:1" x14ac:dyDescent="0.25">
      <c r="A5957" s="8"/>
    </row>
    <row r="5958" spans="1:1" x14ac:dyDescent="0.25">
      <c r="A5958" s="8"/>
    </row>
    <row r="5959" spans="1:1" x14ac:dyDescent="0.25">
      <c r="A5959" s="8"/>
    </row>
    <row r="5960" spans="1:1" x14ac:dyDescent="0.25">
      <c r="A5960" s="8"/>
    </row>
    <row r="5961" spans="1:1" x14ac:dyDescent="0.25">
      <c r="A5961" s="8"/>
    </row>
    <row r="5962" spans="1:1" x14ac:dyDescent="0.25">
      <c r="A5962" s="8"/>
    </row>
    <row r="5963" spans="1:1" x14ac:dyDescent="0.25">
      <c r="A5963" s="8"/>
    </row>
    <row r="5964" spans="1:1" x14ac:dyDescent="0.25">
      <c r="A5964" s="8"/>
    </row>
    <row r="5965" spans="1:1" x14ac:dyDescent="0.25">
      <c r="A5965" s="8"/>
    </row>
    <row r="5966" spans="1:1" x14ac:dyDescent="0.25">
      <c r="A5966" s="8"/>
    </row>
    <row r="5967" spans="1:1" x14ac:dyDescent="0.25">
      <c r="A5967" s="8"/>
    </row>
    <row r="5968" spans="1:1" x14ac:dyDescent="0.25">
      <c r="A5968" s="8"/>
    </row>
    <row r="5969" spans="1:1" x14ac:dyDescent="0.25">
      <c r="A5969" s="8"/>
    </row>
    <row r="5970" spans="1:1" x14ac:dyDescent="0.25">
      <c r="A5970" s="8"/>
    </row>
    <row r="5971" spans="1:1" x14ac:dyDescent="0.25">
      <c r="A5971" s="8"/>
    </row>
    <row r="5972" spans="1:1" x14ac:dyDescent="0.25">
      <c r="A5972" s="8"/>
    </row>
    <row r="5973" spans="1:1" x14ac:dyDescent="0.25">
      <c r="A5973" s="8"/>
    </row>
    <row r="5974" spans="1:1" x14ac:dyDescent="0.25">
      <c r="A5974" s="8"/>
    </row>
    <row r="5975" spans="1:1" x14ac:dyDescent="0.25">
      <c r="A5975" s="8"/>
    </row>
    <row r="5976" spans="1:1" x14ac:dyDescent="0.25">
      <c r="A5976" s="8"/>
    </row>
    <row r="5977" spans="1:1" x14ac:dyDescent="0.25">
      <c r="A5977" s="8"/>
    </row>
    <row r="5978" spans="1:1" x14ac:dyDescent="0.25">
      <c r="A5978" s="8"/>
    </row>
    <row r="5979" spans="1:1" x14ac:dyDescent="0.25">
      <c r="A5979" s="8"/>
    </row>
    <row r="5980" spans="1:1" x14ac:dyDescent="0.25">
      <c r="A5980" s="8"/>
    </row>
    <row r="5981" spans="1:1" x14ac:dyDescent="0.25">
      <c r="A5981" s="8"/>
    </row>
    <row r="5982" spans="1:1" x14ac:dyDescent="0.25">
      <c r="A5982" s="8"/>
    </row>
    <row r="5983" spans="1:1" x14ac:dyDescent="0.25">
      <c r="A5983" s="8"/>
    </row>
    <row r="5984" spans="1:1" x14ac:dyDescent="0.25">
      <c r="A5984" s="8"/>
    </row>
    <row r="5985" spans="1:1" x14ac:dyDescent="0.25">
      <c r="A5985" s="8"/>
    </row>
    <row r="5986" spans="1:1" x14ac:dyDescent="0.25">
      <c r="A5986" s="8"/>
    </row>
    <row r="5987" spans="1:1" x14ac:dyDescent="0.25">
      <c r="A5987" s="8"/>
    </row>
    <row r="5988" spans="1:1" x14ac:dyDescent="0.25">
      <c r="A5988" s="8"/>
    </row>
    <row r="5989" spans="1:1" x14ac:dyDescent="0.25">
      <c r="A5989" s="8"/>
    </row>
    <row r="5990" spans="1:1" x14ac:dyDescent="0.25">
      <c r="A5990" s="8"/>
    </row>
    <row r="5991" spans="1:1" x14ac:dyDescent="0.25">
      <c r="A5991" s="8"/>
    </row>
    <row r="5992" spans="1:1" x14ac:dyDescent="0.25">
      <c r="A5992" s="8"/>
    </row>
    <row r="5993" spans="1:1" x14ac:dyDescent="0.25">
      <c r="A5993" s="8"/>
    </row>
    <row r="5994" spans="1:1" x14ac:dyDescent="0.25">
      <c r="A5994" s="8"/>
    </row>
    <row r="5995" spans="1:1" x14ac:dyDescent="0.25">
      <c r="A5995" s="8"/>
    </row>
    <row r="5996" spans="1:1" x14ac:dyDescent="0.25">
      <c r="A5996" s="8"/>
    </row>
    <row r="5997" spans="1:1" x14ac:dyDescent="0.25">
      <c r="A5997" s="8"/>
    </row>
    <row r="5998" spans="1:1" x14ac:dyDescent="0.25">
      <c r="A5998" s="8"/>
    </row>
    <row r="5999" spans="1:1" x14ac:dyDescent="0.25">
      <c r="A5999" s="8"/>
    </row>
    <row r="6000" spans="1:1" x14ac:dyDescent="0.25">
      <c r="A6000" s="8"/>
    </row>
    <row r="6001" spans="1:1" x14ac:dyDescent="0.25">
      <c r="A6001" s="8"/>
    </row>
    <row r="6002" spans="1:1" x14ac:dyDescent="0.25">
      <c r="A6002" s="8"/>
    </row>
    <row r="6003" spans="1:1" x14ac:dyDescent="0.25">
      <c r="A6003" s="8"/>
    </row>
    <row r="6004" spans="1:1" x14ac:dyDescent="0.25">
      <c r="A6004" s="8"/>
    </row>
    <row r="6005" spans="1:1" x14ac:dyDescent="0.25">
      <c r="A6005" s="8"/>
    </row>
    <row r="6006" spans="1:1" x14ac:dyDescent="0.25">
      <c r="A6006" s="8"/>
    </row>
    <row r="6007" spans="1:1" x14ac:dyDescent="0.25">
      <c r="A6007" s="8"/>
    </row>
    <row r="6008" spans="1:1" x14ac:dyDescent="0.25">
      <c r="A6008" s="8"/>
    </row>
    <row r="6009" spans="1:1" x14ac:dyDescent="0.25">
      <c r="A6009" s="8"/>
    </row>
    <row r="6010" spans="1:1" x14ac:dyDescent="0.25">
      <c r="A6010" s="8"/>
    </row>
    <row r="6011" spans="1:1" x14ac:dyDescent="0.25">
      <c r="A6011" s="8"/>
    </row>
    <row r="6012" spans="1:1" x14ac:dyDescent="0.25">
      <c r="A6012" s="8"/>
    </row>
    <row r="6013" spans="1:1" x14ac:dyDescent="0.25">
      <c r="A6013" s="8"/>
    </row>
    <row r="6014" spans="1:1" x14ac:dyDescent="0.25">
      <c r="A6014" s="8"/>
    </row>
    <row r="6015" spans="1:1" x14ac:dyDescent="0.25">
      <c r="A6015" s="8"/>
    </row>
    <row r="6016" spans="1:1" x14ac:dyDescent="0.25">
      <c r="A6016" s="8"/>
    </row>
    <row r="6017" spans="1:1" x14ac:dyDescent="0.25">
      <c r="A6017" s="8"/>
    </row>
    <row r="6018" spans="1:1" x14ac:dyDescent="0.25">
      <c r="A6018" s="8"/>
    </row>
    <row r="6019" spans="1:1" x14ac:dyDescent="0.25">
      <c r="A6019" s="8"/>
    </row>
    <row r="6020" spans="1:1" x14ac:dyDescent="0.25">
      <c r="A6020" s="8"/>
    </row>
    <row r="6021" spans="1:1" x14ac:dyDescent="0.25">
      <c r="A6021" s="8"/>
    </row>
    <row r="6022" spans="1:1" x14ac:dyDescent="0.25">
      <c r="A6022" s="8"/>
    </row>
    <row r="6023" spans="1:1" x14ac:dyDescent="0.25">
      <c r="A6023" s="8"/>
    </row>
    <row r="6024" spans="1:1" x14ac:dyDescent="0.25">
      <c r="A6024" s="8"/>
    </row>
    <row r="6025" spans="1:1" x14ac:dyDescent="0.25">
      <c r="A6025" s="8"/>
    </row>
    <row r="6026" spans="1:1" x14ac:dyDescent="0.25">
      <c r="A6026" s="8"/>
    </row>
    <row r="6027" spans="1:1" x14ac:dyDescent="0.25">
      <c r="A6027" s="8"/>
    </row>
    <row r="6028" spans="1:1" x14ac:dyDescent="0.25">
      <c r="A6028" s="8"/>
    </row>
    <row r="6029" spans="1:1" x14ac:dyDescent="0.25">
      <c r="A6029" s="8"/>
    </row>
    <row r="6030" spans="1:1" x14ac:dyDescent="0.25">
      <c r="A6030" s="8"/>
    </row>
    <row r="6031" spans="1:1" x14ac:dyDescent="0.25">
      <c r="A6031" s="8"/>
    </row>
    <row r="6032" spans="1:1" x14ac:dyDescent="0.25">
      <c r="A6032" s="8"/>
    </row>
    <row r="6033" spans="1:1" x14ac:dyDescent="0.25">
      <c r="A6033" s="8"/>
    </row>
    <row r="6034" spans="1:1" x14ac:dyDescent="0.25">
      <c r="A6034" s="8"/>
    </row>
    <row r="6035" spans="1:1" x14ac:dyDescent="0.25">
      <c r="A6035" s="8"/>
    </row>
    <row r="6036" spans="1:1" x14ac:dyDescent="0.25">
      <c r="A6036" s="8"/>
    </row>
    <row r="6037" spans="1:1" x14ac:dyDescent="0.25">
      <c r="A6037" s="8"/>
    </row>
    <row r="6038" spans="1:1" x14ac:dyDescent="0.25">
      <c r="A6038" s="8"/>
    </row>
    <row r="6039" spans="1:1" x14ac:dyDescent="0.25">
      <c r="A6039" s="8"/>
    </row>
    <row r="6040" spans="1:1" x14ac:dyDescent="0.25">
      <c r="A6040" s="8"/>
    </row>
    <row r="6041" spans="1:1" x14ac:dyDescent="0.25">
      <c r="A6041" s="8"/>
    </row>
    <row r="6042" spans="1:1" x14ac:dyDescent="0.25">
      <c r="A6042" s="8"/>
    </row>
    <row r="6043" spans="1:1" x14ac:dyDescent="0.25">
      <c r="A6043" s="8"/>
    </row>
    <row r="6044" spans="1:1" x14ac:dyDescent="0.25">
      <c r="A6044" s="8"/>
    </row>
    <row r="6045" spans="1:1" x14ac:dyDescent="0.25">
      <c r="A6045" s="8"/>
    </row>
    <row r="6046" spans="1:1" x14ac:dyDescent="0.25">
      <c r="A6046" s="8"/>
    </row>
    <row r="6047" spans="1:1" x14ac:dyDescent="0.25">
      <c r="A6047" s="8"/>
    </row>
    <row r="6048" spans="1:1" x14ac:dyDescent="0.25">
      <c r="A6048" s="8"/>
    </row>
    <row r="6049" spans="1:1" x14ac:dyDescent="0.25">
      <c r="A6049" s="8"/>
    </row>
    <row r="6050" spans="1:1" x14ac:dyDescent="0.25">
      <c r="A6050" s="8"/>
    </row>
    <row r="6051" spans="1:1" x14ac:dyDescent="0.25">
      <c r="A6051" s="8"/>
    </row>
    <row r="6052" spans="1:1" x14ac:dyDescent="0.25">
      <c r="A6052" s="8"/>
    </row>
    <row r="6053" spans="1:1" x14ac:dyDescent="0.25">
      <c r="A6053" s="8"/>
    </row>
    <row r="6054" spans="1:1" x14ac:dyDescent="0.25">
      <c r="A6054" s="8"/>
    </row>
    <row r="6055" spans="1:1" x14ac:dyDescent="0.25">
      <c r="A6055" s="8"/>
    </row>
    <row r="6056" spans="1:1" x14ac:dyDescent="0.25">
      <c r="A6056" s="8"/>
    </row>
    <row r="6057" spans="1:1" x14ac:dyDescent="0.25">
      <c r="A6057" s="8"/>
    </row>
    <row r="6058" spans="1:1" x14ac:dyDescent="0.25">
      <c r="A6058" s="8"/>
    </row>
    <row r="6059" spans="1:1" x14ac:dyDescent="0.25">
      <c r="A6059" s="8"/>
    </row>
    <row r="6060" spans="1:1" x14ac:dyDescent="0.25">
      <c r="A6060" s="8"/>
    </row>
    <row r="6061" spans="1:1" x14ac:dyDescent="0.25">
      <c r="A6061" s="8"/>
    </row>
    <row r="6062" spans="1:1" x14ac:dyDescent="0.25">
      <c r="A6062" s="8"/>
    </row>
    <row r="6063" spans="1:1" x14ac:dyDescent="0.25">
      <c r="A6063" s="8"/>
    </row>
    <row r="6064" spans="1:1" x14ac:dyDescent="0.25">
      <c r="A6064" s="8"/>
    </row>
    <row r="6065" spans="1:1" x14ac:dyDescent="0.25">
      <c r="A6065" s="8"/>
    </row>
    <row r="6066" spans="1:1" x14ac:dyDescent="0.25">
      <c r="A6066" s="8"/>
    </row>
    <row r="6067" spans="1:1" x14ac:dyDescent="0.25">
      <c r="A6067" s="8"/>
    </row>
    <row r="6068" spans="1:1" x14ac:dyDescent="0.25">
      <c r="A6068" s="8"/>
    </row>
    <row r="6069" spans="1:1" x14ac:dyDescent="0.25">
      <c r="A6069" s="8"/>
    </row>
    <row r="6070" spans="1:1" x14ac:dyDescent="0.25">
      <c r="A6070" s="8"/>
    </row>
    <row r="6071" spans="1:1" x14ac:dyDescent="0.25">
      <c r="A6071" s="8"/>
    </row>
    <row r="6072" spans="1:1" x14ac:dyDescent="0.25">
      <c r="A6072" s="8"/>
    </row>
    <row r="6073" spans="1:1" x14ac:dyDescent="0.25">
      <c r="A6073" s="8"/>
    </row>
    <row r="6074" spans="1:1" x14ac:dyDescent="0.25">
      <c r="A6074" s="8"/>
    </row>
    <row r="6075" spans="1:1" x14ac:dyDescent="0.25">
      <c r="A6075" s="8"/>
    </row>
    <row r="6076" spans="1:1" x14ac:dyDescent="0.25">
      <c r="A6076" s="8"/>
    </row>
    <row r="6077" spans="1:1" x14ac:dyDescent="0.25">
      <c r="A6077" s="8"/>
    </row>
    <row r="6078" spans="1:1" x14ac:dyDescent="0.25">
      <c r="A6078" s="8"/>
    </row>
    <row r="6079" spans="1:1" x14ac:dyDescent="0.25">
      <c r="A6079" s="8"/>
    </row>
    <row r="6080" spans="1:1" x14ac:dyDescent="0.25">
      <c r="A6080" s="8"/>
    </row>
    <row r="6081" spans="1:1" x14ac:dyDescent="0.25">
      <c r="A6081" s="8"/>
    </row>
    <row r="6082" spans="1:1" x14ac:dyDescent="0.25">
      <c r="A6082" s="8"/>
    </row>
    <row r="6083" spans="1:1" x14ac:dyDescent="0.25">
      <c r="A6083" s="8"/>
    </row>
    <row r="6084" spans="1:1" x14ac:dyDescent="0.25">
      <c r="A6084" s="8"/>
    </row>
    <row r="6085" spans="1:1" x14ac:dyDescent="0.25">
      <c r="A6085" s="8"/>
    </row>
    <row r="6086" spans="1:1" x14ac:dyDescent="0.25">
      <c r="A6086" s="8"/>
    </row>
    <row r="6087" spans="1:1" x14ac:dyDescent="0.25">
      <c r="A6087" s="8"/>
    </row>
    <row r="6088" spans="1:1" x14ac:dyDescent="0.25">
      <c r="A6088" s="8"/>
    </row>
    <row r="6089" spans="1:1" x14ac:dyDescent="0.25">
      <c r="A6089" s="8"/>
    </row>
    <row r="6090" spans="1:1" x14ac:dyDescent="0.25">
      <c r="A6090" s="8"/>
    </row>
    <row r="6091" spans="1:1" x14ac:dyDescent="0.25">
      <c r="A6091" s="8"/>
    </row>
    <row r="6092" spans="1:1" x14ac:dyDescent="0.25">
      <c r="A6092" s="8"/>
    </row>
    <row r="6093" spans="1:1" x14ac:dyDescent="0.25">
      <c r="A6093" s="8"/>
    </row>
    <row r="6094" spans="1:1" x14ac:dyDescent="0.25">
      <c r="A6094" s="8"/>
    </row>
    <row r="6095" spans="1:1" x14ac:dyDescent="0.25">
      <c r="A6095" s="8"/>
    </row>
    <row r="6096" spans="1:1" x14ac:dyDescent="0.25">
      <c r="A6096" s="8"/>
    </row>
    <row r="6097" spans="1:1" x14ac:dyDescent="0.25">
      <c r="A6097" s="8"/>
    </row>
    <row r="6098" spans="1:1" x14ac:dyDescent="0.25">
      <c r="A6098" s="8"/>
    </row>
    <row r="6099" spans="1:1" x14ac:dyDescent="0.25">
      <c r="A6099" s="8"/>
    </row>
    <row r="6100" spans="1:1" x14ac:dyDescent="0.25">
      <c r="A6100" s="8"/>
    </row>
    <row r="6101" spans="1:1" x14ac:dyDescent="0.25">
      <c r="A6101" s="8"/>
    </row>
    <row r="6102" spans="1:1" x14ac:dyDescent="0.25">
      <c r="A6102" s="8"/>
    </row>
    <row r="6103" spans="1:1" x14ac:dyDescent="0.25">
      <c r="A6103" s="8"/>
    </row>
    <row r="6104" spans="1:1" x14ac:dyDescent="0.25">
      <c r="A6104" s="8"/>
    </row>
    <row r="6105" spans="1:1" x14ac:dyDescent="0.25">
      <c r="A6105" s="8"/>
    </row>
    <row r="6106" spans="1:1" x14ac:dyDescent="0.25">
      <c r="A6106" s="8"/>
    </row>
    <row r="6107" spans="1:1" x14ac:dyDescent="0.25">
      <c r="A6107" s="8"/>
    </row>
    <row r="6108" spans="1:1" x14ac:dyDescent="0.25">
      <c r="A6108" s="8"/>
    </row>
    <row r="6109" spans="1:1" x14ac:dyDescent="0.25">
      <c r="A6109" s="8"/>
    </row>
    <row r="6110" spans="1:1" x14ac:dyDescent="0.25">
      <c r="A6110" s="8"/>
    </row>
    <row r="6111" spans="1:1" x14ac:dyDescent="0.25">
      <c r="A6111" s="8"/>
    </row>
    <row r="6112" spans="1:1" x14ac:dyDescent="0.25">
      <c r="A6112" s="8"/>
    </row>
    <row r="6113" spans="1:1" x14ac:dyDescent="0.25">
      <c r="A6113" s="8"/>
    </row>
    <row r="6114" spans="1:1" x14ac:dyDescent="0.25">
      <c r="A6114" s="8"/>
    </row>
    <row r="6115" spans="1:1" x14ac:dyDescent="0.25">
      <c r="A6115" s="8"/>
    </row>
    <row r="6116" spans="1:1" x14ac:dyDescent="0.25">
      <c r="A6116" s="8"/>
    </row>
    <row r="6117" spans="1:1" x14ac:dyDescent="0.25">
      <c r="A6117" s="8"/>
    </row>
    <row r="6118" spans="1:1" x14ac:dyDescent="0.25">
      <c r="A6118" s="8"/>
    </row>
    <row r="6119" spans="1:1" x14ac:dyDescent="0.25">
      <c r="A6119" s="8"/>
    </row>
    <row r="6120" spans="1:1" x14ac:dyDescent="0.25">
      <c r="A6120" s="8"/>
    </row>
    <row r="6121" spans="1:1" x14ac:dyDescent="0.25">
      <c r="A6121" s="8"/>
    </row>
    <row r="6122" spans="1:1" x14ac:dyDescent="0.25">
      <c r="A6122" s="8"/>
    </row>
    <row r="6123" spans="1:1" x14ac:dyDescent="0.25">
      <c r="A6123" s="8"/>
    </row>
    <row r="6124" spans="1:1" x14ac:dyDescent="0.25">
      <c r="A6124" s="8"/>
    </row>
    <row r="6125" spans="1:1" x14ac:dyDescent="0.25">
      <c r="A6125" s="8"/>
    </row>
    <row r="6126" spans="1:1" x14ac:dyDescent="0.25">
      <c r="A6126" s="8"/>
    </row>
    <row r="6127" spans="1:1" x14ac:dyDescent="0.25">
      <c r="A6127" s="8"/>
    </row>
    <row r="6128" spans="1:1" x14ac:dyDescent="0.25">
      <c r="A6128" s="8"/>
    </row>
    <row r="6129" spans="1:1" x14ac:dyDescent="0.25">
      <c r="A6129" s="8"/>
    </row>
    <row r="6130" spans="1:1" x14ac:dyDescent="0.25">
      <c r="A6130" s="8"/>
    </row>
    <row r="6131" spans="1:1" x14ac:dyDescent="0.25">
      <c r="A6131" s="8"/>
    </row>
    <row r="6132" spans="1:1" x14ac:dyDescent="0.25">
      <c r="A6132" s="8"/>
    </row>
    <row r="6133" spans="1:1" x14ac:dyDescent="0.25">
      <c r="A6133" s="8"/>
    </row>
    <row r="6134" spans="1:1" x14ac:dyDescent="0.25">
      <c r="A6134" s="8"/>
    </row>
    <row r="6135" spans="1:1" x14ac:dyDescent="0.25">
      <c r="A6135" s="8"/>
    </row>
    <row r="6136" spans="1:1" x14ac:dyDescent="0.25">
      <c r="A6136" s="8"/>
    </row>
    <row r="6137" spans="1:1" x14ac:dyDescent="0.25">
      <c r="A6137" s="8"/>
    </row>
    <row r="6138" spans="1:1" x14ac:dyDescent="0.25">
      <c r="A6138" s="8"/>
    </row>
    <row r="6139" spans="1:1" x14ac:dyDescent="0.25">
      <c r="A6139" s="8"/>
    </row>
    <row r="6140" spans="1:1" x14ac:dyDescent="0.25">
      <c r="A6140" s="8"/>
    </row>
    <row r="6141" spans="1:1" x14ac:dyDescent="0.25">
      <c r="A6141" s="8"/>
    </row>
    <row r="6142" spans="1:1" x14ac:dyDescent="0.25">
      <c r="A6142" s="8"/>
    </row>
    <row r="6143" spans="1:1" x14ac:dyDescent="0.25">
      <c r="A6143" s="8"/>
    </row>
    <row r="6144" spans="1:1" x14ac:dyDescent="0.25">
      <c r="A6144" s="8"/>
    </row>
    <row r="6145" spans="1:1" x14ac:dyDescent="0.25">
      <c r="A6145" s="8"/>
    </row>
    <row r="6146" spans="1:1" x14ac:dyDescent="0.25">
      <c r="A6146" s="8"/>
    </row>
    <row r="6147" spans="1:1" x14ac:dyDescent="0.25">
      <c r="A6147" s="8"/>
    </row>
    <row r="6148" spans="1:1" x14ac:dyDescent="0.25">
      <c r="A6148" s="8"/>
    </row>
    <row r="6149" spans="1:1" x14ac:dyDescent="0.25">
      <c r="A6149" s="8"/>
    </row>
    <row r="6150" spans="1:1" x14ac:dyDescent="0.25">
      <c r="A6150" s="8"/>
    </row>
    <row r="6151" spans="1:1" x14ac:dyDescent="0.25">
      <c r="A6151" s="8"/>
    </row>
    <row r="6152" spans="1:1" x14ac:dyDescent="0.25">
      <c r="A6152" s="8"/>
    </row>
    <row r="6153" spans="1:1" x14ac:dyDescent="0.25">
      <c r="A6153" s="8"/>
    </row>
    <row r="6154" spans="1:1" x14ac:dyDescent="0.25">
      <c r="A6154" s="8"/>
    </row>
    <row r="6155" spans="1:1" x14ac:dyDescent="0.25">
      <c r="A6155" s="8"/>
    </row>
    <row r="6156" spans="1:1" x14ac:dyDescent="0.25">
      <c r="A6156" s="8"/>
    </row>
    <row r="6157" spans="1:1" x14ac:dyDescent="0.25">
      <c r="A6157" s="8"/>
    </row>
    <row r="6158" spans="1:1" x14ac:dyDescent="0.25">
      <c r="A6158" s="8"/>
    </row>
    <row r="6159" spans="1:1" x14ac:dyDescent="0.25">
      <c r="A6159" s="8"/>
    </row>
    <row r="6160" spans="1:1" x14ac:dyDescent="0.25">
      <c r="A6160" s="8"/>
    </row>
    <row r="6161" spans="1:1" x14ac:dyDescent="0.25">
      <c r="A6161" s="8"/>
    </row>
    <row r="6162" spans="1:1" x14ac:dyDescent="0.25">
      <c r="A6162" s="8"/>
    </row>
    <row r="6163" spans="1:1" x14ac:dyDescent="0.25">
      <c r="A6163" s="8"/>
    </row>
    <row r="6164" spans="1:1" x14ac:dyDescent="0.25">
      <c r="A6164" s="8"/>
    </row>
    <row r="6165" spans="1:1" x14ac:dyDescent="0.25">
      <c r="A6165" s="8"/>
    </row>
    <row r="6166" spans="1:1" x14ac:dyDescent="0.25">
      <c r="A6166" s="8"/>
    </row>
    <row r="6167" spans="1:1" x14ac:dyDescent="0.25">
      <c r="A6167" s="8"/>
    </row>
    <row r="6168" spans="1:1" x14ac:dyDescent="0.25">
      <c r="A6168" s="8"/>
    </row>
    <row r="6169" spans="1:1" x14ac:dyDescent="0.25">
      <c r="A6169" s="8"/>
    </row>
    <row r="6170" spans="1:1" x14ac:dyDescent="0.25">
      <c r="A6170" s="8"/>
    </row>
    <row r="6171" spans="1:1" x14ac:dyDescent="0.25">
      <c r="A6171" s="8"/>
    </row>
    <row r="6172" spans="1:1" x14ac:dyDescent="0.25">
      <c r="A6172" s="8"/>
    </row>
    <row r="6173" spans="1:1" x14ac:dyDescent="0.25">
      <c r="A6173" s="8"/>
    </row>
    <row r="6174" spans="1:1" x14ac:dyDescent="0.25">
      <c r="A6174" s="8"/>
    </row>
    <row r="6175" spans="1:1" x14ac:dyDescent="0.25">
      <c r="A6175" s="8"/>
    </row>
    <row r="6176" spans="1:1" x14ac:dyDescent="0.25">
      <c r="A6176" s="8"/>
    </row>
    <row r="6177" spans="1:1" x14ac:dyDescent="0.25">
      <c r="A6177" s="8"/>
    </row>
    <row r="6178" spans="1:1" x14ac:dyDescent="0.25">
      <c r="A6178" s="8"/>
    </row>
    <row r="6179" spans="1:1" x14ac:dyDescent="0.25">
      <c r="A6179" s="8"/>
    </row>
    <row r="6180" spans="1:1" x14ac:dyDescent="0.25">
      <c r="A6180" s="8"/>
    </row>
    <row r="6181" spans="1:1" x14ac:dyDescent="0.25">
      <c r="A6181" s="8"/>
    </row>
    <row r="6182" spans="1:1" x14ac:dyDescent="0.25">
      <c r="A6182" s="8"/>
    </row>
    <row r="6183" spans="1:1" x14ac:dyDescent="0.25">
      <c r="A6183" s="8"/>
    </row>
    <row r="6184" spans="1:1" x14ac:dyDescent="0.25">
      <c r="A6184" s="8"/>
    </row>
    <row r="6185" spans="1:1" x14ac:dyDescent="0.25">
      <c r="A6185" s="8"/>
    </row>
    <row r="6186" spans="1:1" x14ac:dyDescent="0.25">
      <c r="A6186" s="8"/>
    </row>
    <row r="6187" spans="1:1" x14ac:dyDescent="0.25">
      <c r="A6187" s="8"/>
    </row>
    <row r="6188" spans="1:1" x14ac:dyDescent="0.25">
      <c r="A6188" s="8"/>
    </row>
    <row r="6189" spans="1:1" x14ac:dyDescent="0.25">
      <c r="A6189" s="8"/>
    </row>
    <row r="6190" spans="1:1" x14ac:dyDescent="0.25">
      <c r="A6190" s="8"/>
    </row>
    <row r="6191" spans="1:1" x14ac:dyDescent="0.25">
      <c r="A6191" s="8"/>
    </row>
    <row r="6192" spans="1:1" x14ac:dyDescent="0.25">
      <c r="A6192" s="8"/>
    </row>
    <row r="6193" spans="1:1" x14ac:dyDescent="0.25">
      <c r="A6193" s="8"/>
    </row>
    <row r="6194" spans="1:1" x14ac:dyDescent="0.25">
      <c r="A6194" s="8"/>
    </row>
    <row r="6195" spans="1:1" x14ac:dyDescent="0.25">
      <c r="A6195" s="8"/>
    </row>
    <row r="6196" spans="1:1" x14ac:dyDescent="0.25">
      <c r="A6196" s="8"/>
    </row>
    <row r="6197" spans="1:1" x14ac:dyDescent="0.25">
      <c r="A6197" s="8"/>
    </row>
    <row r="6198" spans="1:1" x14ac:dyDescent="0.25">
      <c r="A6198" s="8"/>
    </row>
    <row r="6199" spans="1:1" x14ac:dyDescent="0.25">
      <c r="A6199" s="8"/>
    </row>
    <row r="6200" spans="1:1" x14ac:dyDescent="0.25">
      <c r="A6200" s="8"/>
    </row>
    <row r="6201" spans="1:1" x14ac:dyDescent="0.25">
      <c r="A6201" s="8"/>
    </row>
    <row r="6202" spans="1:1" x14ac:dyDescent="0.25">
      <c r="A6202" s="8"/>
    </row>
    <row r="6203" spans="1:1" x14ac:dyDescent="0.25">
      <c r="A6203" s="8"/>
    </row>
    <row r="6204" spans="1:1" x14ac:dyDescent="0.25">
      <c r="A6204" s="8"/>
    </row>
    <row r="6205" spans="1:1" x14ac:dyDescent="0.25">
      <c r="A6205" s="8"/>
    </row>
    <row r="6206" spans="1:1" x14ac:dyDescent="0.25">
      <c r="A6206" s="8"/>
    </row>
    <row r="6207" spans="1:1" x14ac:dyDescent="0.25">
      <c r="A6207" s="8"/>
    </row>
    <row r="6208" spans="1:1" x14ac:dyDescent="0.25">
      <c r="A6208" s="8"/>
    </row>
    <row r="6209" spans="1:1" x14ac:dyDescent="0.25">
      <c r="A6209" s="8"/>
    </row>
    <row r="6210" spans="1:1" x14ac:dyDescent="0.25">
      <c r="A6210" s="8"/>
    </row>
    <row r="6211" spans="1:1" x14ac:dyDescent="0.25">
      <c r="A6211" s="8"/>
    </row>
    <row r="6212" spans="1:1" x14ac:dyDescent="0.25">
      <c r="A6212" s="8"/>
    </row>
    <row r="6213" spans="1:1" x14ac:dyDescent="0.25">
      <c r="A6213" s="8"/>
    </row>
    <row r="6214" spans="1:1" x14ac:dyDescent="0.25">
      <c r="A6214" s="8"/>
    </row>
    <row r="6215" spans="1:1" x14ac:dyDescent="0.25">
      <c r="A6215" s="8"/>
    </row>
    <row r="6216" spans="1:1" x14ac:dyDescent="0.25">
      <c r="A6216" s="8"/>
    </row>
    <row r="6217" spans="1:1" x14ac:dyDescent="0.25">
      <c r="A6217" s="8"/>
    </row>
    <row r="6218" spans="1:1" x14ac:dyDescent="0.25">
      <c r="A6218" s="8"/>
    </row>
    <row r="6219" spans="1:1" x14ac:dyDescent="0.25">
      <c r="A6219" s="8"/>
    </row>
    <row r="6220" spans="1:1" x14ac:dyDescent="0.25">
      <c r="A6220" s="8"/>
    </row>
    <row r="6221" spans="1:1" x14ac:dyDescent="0.25">
      <c r="A6221" s="8"/>
    </row>
    <row r="6222" spans="1:1" x14ac:dyDescent="0.25">
      <c r="A6222" s="8"/>
    </row>
    <row r="6223" spans="1:1" x14ac:dyDescent="0.25">
      <c r="A6223" s="8"/>
    </row>
    <row r="6224" spans="1:1" x14ac:dyDescent="0.25">
      <c r="A6224" s="8"/>
    </row>
    <row r="6225" spans="1:1" x14ac:dyDescent="0.25">
      <c r="A6225" s="8"/>
    </row>
    <row r="6226" spans="1:1" x14ac:dyDescent="0.25">
      <c r="A6226" s="8"/>
    </row>
    <row r="6227" spans="1:1" x14ac:dyDescent="0.25">
      <c r="A6227" s="8"/>
    </row>
    <row r="6228" spans="1:1" x14ac:dyDescent="0.25">
      <c r="A6228" s="8"/>
    </row>
    <row r="6229" spans="1:1" x14ac:dyDescent="0.25">
      <c r="A6229" s="8"/>
    </row>
    <row r="6230" spans="1:1" x14ac:dyDescent="0.25">
      <c r="A6230" s="8"/>
    </row>
    <row r="6231" spans="1:1" x14ac:dyDescent="0.25">
      <c r="A6231" s="8"/>
    </row>
    <row r="6232" spans="1:1" x14ac:dyDescent="0.25">
      <c r="A6232" s="8"/>
    </row>
    <row r="6233" spans="1:1" x14ac:dyDescent="0.25">
      <c r="A6233" s="8"/>
    </row>
    <row r="6234" spans="1:1" x14ac:dyDescent="0.25">
      <c r="A6234" s="8"/>
    </row>
    <row r="6235" spans="1:1" x14ac:dyDescent="0.25">
      <c r="A6235" s="8"/>
    </row>
    <row r="6236" spans="1:1" x14ac:dyDescent="0.25">
      <c r="A6236" s="8"/>
    </row>
    <row r="6237" spans="1:1" x14ac:dyDescent="0.25">
      <c r="A6237" s="8"/>
    </row>
    <row r="6238" spans="1:1" x14ac:dyDescent="0.25">
      <c r="A6238" s="8"/>
    </row>
    <row r="6239" spans="1:1" x14ac:dyDescent="0.25">
      <c r="A6239" s="8"/>
    </row>
    <row r="6240" spans="1:1" x14ac:dyDescent="0.25">
      <c r="A6240" s="8"/>
    </row>
    <row r="6241" spans="1:1" x14ac:dyDescent="0.25">
      <c r="A6241" s="8"/>
    </row>
    <row r="6242" spans="1:1" x14ac:dyDescent="0.25">
      <c r="A6242" s="8"/>
    </row>
    <row r="6243" spans="1:1" x14ac:dyDescent="0.25">
      <c r="A6243" s="8"/>
    </row>
    <row r="6244" spans="1:1" x14ac:dyDescent="0.25">
      <c r="A6244" s="8"/>
    </row>
    <row r="6245" spans="1:1" x14ac:dyDescent="0.25">
      <c r="A6245" s="8"/>
    </row>
    <row r="6246" spans="1:1" x14ac:dyDescent="0.25">
      <c r="A6246" s="8"/>
    </row>
    <row r="6247" spans="1:1" x14ac:dyDescent="0.25">
      <c r="A6247" s="8"/>
    </row>
    <row r="6248" spans="1:1" x14ac:dyDescent="0.25">
      <c r="A6248" s="8"/>
    </row>
    <row r="6249" spans="1:1" x14ac:dyDescent="0.25">
      <c r="A6249" s="8"/>
    </row>
    <row r="6250" spans="1:1" x14ac:dyDescent="0.25">
      <c r="A6250" s="8"/>
    </row>
    <row r="6251" spans="1:1" x14ac:dyDescent="0.25">
      <c r="A6251" s="8"/>
    </row>
    <row r="6252" spans="1:1" x14ac:dyDescent="0.25">
      <c r="A6252" s="8"/>
    </row>
    <row r="6253" spans="1:1" x14ac:dyDescent="0.25">
      <c r="A6253" s="8"/>
    </row>
    <row r="6254" spans="1:1" x14ac:dyDescent="0.25">
      <c r="A6254" s="8"/>
    </row>
    <row r="6255" spans="1:1" x14ac:dyDescent="0.25">
      <c r="A6255" s="8"/>
    </row>
    <row r="6256" spans="1:1" x14ac:dyDescent="0.25">
      <c r="A6256" s="8"/>
    </row>
    <row r="6257" spans="1:1" x14ac:dyDescent="0.25">
      <c r="A6257" s="8"/>
    </row>
    <row r="6258" spans="1:1" x14ac:dyDescent="0.25">
      <c r="A6258" s="8"/>
    </row>
    <row r="6259" spans="1:1" x14ac:dyDescent="0.25">
      <c r="A6259" s="8"/>
    </row>
    <row r="6260" spans="1:1" x14ac:dyDescent="0.25">
      <c r="A6260" s="8"/>
    </row>
    <row r="6261" spans="1:1" x14ac:dyDescent="0.25">
      <c r="A6261" s="8"/>
    </row>
    <row r="6262" spans="1:1" x14ac:dyDescent="0.25">
      <c r="A6262" s="8"/>
    </row>
    <row r="6263" spans="1:1" x14ac:dyDescent="0.25">
      <c r="A6263" s="8"/>
    </row>
    <row r="6264" spans="1:1" x14ac:dyDescent="0.25">
      <c r="A6264" s="8"/>
    </row>
    <row r="6265" spans="1:1" x14ac:dyDescent="0.25">
      <c r="A6265" s="8"/>
    </row>
    <row r="6266" spans="1:1" x14ac:dyDescent="0.25">
      <c r="A6266" s="8"/>
    </row>
    <row r="6267" spans="1:1" x14ac:dyDescent="0.25">
      <c r="A6267" s="8"/>
    </row>
    <row r="6268" spans="1:1" x14ac:dyDescent="0.25">
      <c r="A6268" s="8"/>
    </row>
    <row r="6269" spans="1:1" x14ac:dyDescent="0.25">
      <c r="A6269" s="8"/>
    </row>
    <row r="6270" spans="1:1" x14ac:dyDescent="0.25">
      <c r="A6270" s="8"/>
    </row>
    <row r="6271" spans="1:1" x14ac:dyDescent="0.25">
      <c r="A6271" s="8"/>
    </row>
    <row r="6272" spans="1:1" x14ac:dyDescent="0.25">
      <c r="A6272" s="8"/>
    </row>
    <row r="6273" spans="1:1" x14ac:dyDescent="0.25">
      <c r="A6273" s="8"/>
    </row>
    <row r="6274" spans="1:1" x14ac:dyDescent="0.25">
      <c r="A6274" s="8"/>
    </row>
    <row r="6275" spans="1:1" x14ac:dyDescent="0.25">
      <c r="A6275" s="8"/>
    </row>
    <row r="6276" spans="1:1" x14ac:dyDescent="0.25">
      <c r="A6276" s="8"/>
    </row>
    <row r="6277" spans="1:1" x14ac:dyDescent="0.25">
      <c r="A6277" s="8"/>
    </row>
    <row r="6278" spans="1:1" x14ac:dyDescent="0.25">
      <c r="A6278" s="8"/>
    </row>
    <row r="6279" spans="1:1" x14ac:dyDescent="0.25">
      <c r="A6279" s="8"/>
    </row>
    <row r="6280" spans="1:1" x14ac:dyDescent="0.25">
      <c r="A6280" s="8"/>
    </row>
    <row r="6281" spans="1:1" x14ac:dyDescent="0.25">
      <c r="A6281" s="8"/>
    </row>
    <row r="6282" spans="1:1" x14ac:dyDescent="0.25">
      <c r="A6282" s="8"/>
    </row>
    <row r="6283" spans="1:1" x14ac:dyDescent="0.25">
      <c r="A6283" s="8"/>
    </row>
    <row r="6284" spans="1:1" x14ac:dyDescent="0.25">
      <c r="A6284" s="8"/>
    </row>
    <row r="6285" spans="1:1" x14ac:dyDescent="0.25">
      <c r="A6285" s="8"/>
    </row>
    <row r="6286" spans="1:1" x14ac:dyDescent="0.25">
      <c r="A6286" s="8"/>
    </row>
    <row r="6287" spans="1:1" x14ac:dyDescent="0.25">
      <c r="A6287" s="8"/>
    </row>
    <row r="6288" spans="1:1" x14ac:dyDescent="0.25">
      <c r="A6288" s="8"/>
    </row>
    <row r="6289" spans="1:1" x14ac:dyDescent="0.25">
      <c r="A6289" s="8"/>
    </row>
    <row r="6290" spans="1:1" x14ac:dyDescent="0.25">
      <c r="A6290" s="8"/>
    </row>
    <row r="6291" spans="1:1" x14ac:dyDescent="0.25">
      <c r="A6291" s="8"/>
    </row>
    <row r="6292" spans="1:1" x14ac:dyDescent="0.25">
      <c r="A6292" s="8"/>
    </row>
    <row r="6293" spans="1:1" x14ac:dyDescent="0.25">
      <c r="A6293" s="8"/>
    </row>
    <row r="6294" spans="1:1" x14ac:dyDescent="0.25">
      <c r="A6294" s="8"/>
    </row>
    <row r="6295" spans="1:1" x14ac:dyDescent="0.25">
      <c r="A6295" s="8"/>
    </row>
    <row r="6296" spans="1:1" x14ac:dyDescent="0.25">
      <c r="A6296" s="8"/>
    </row>
    <row r="6297" spans="1:1" x14ac:dyDescent="0.25">
      <c r="A6297" s="8"/>
    </row>
    <row r="6298" spans="1:1" x14ac:dyDescent="0.25">
      <c r="A6298" s="8"/>
    </row>
    <row r="6299" spans="1:1" x14ac:dyDescent="0.25">
      <c r="A6299" s="8"/>
    </row>
    <row r="6300" spans="1:1" x14ac:dyDescent="0.25">
      <c r="A6300" s="8"/>
    </row>
    <row r="6301" spans="1:1" x14ac:dyDescent="0.25">
      <c r="A6301" s="8"/>
    </row>
    <row r="6302" spans="1:1" x14ac:dyDescent="0.25">
      <c r="A6302" s="8"/>
    </row>
    <row r="6303" spans="1:1" x14ac:dyDescent="0.25">
      <c r="A6303" s="8"/>
    </row>
    <row r="6304" spans="1:1" x14ac:dyDescent="0.25">
      <c r="A6304" s="8"/>
    </row>
    <row r="6305" spans="1:1" x14ac:dyDescent="0.25">
      <c r="A6305" s="8"/>
    </row>
    <row r="6306" spans="1:1" x14ac:dyDescent="0.25">
      <c r="A6306" s="8"/>
    </row>
    <row r="6307" spans="1:1" x14ac:dyDescent="0.25">
      <c r="A6307" s="8"/>
    </row>
    <row r="6308" spans="1:1" x14ac:dyDescent="0.25">
      <c r="A6308" s="8"/>
    </row>
    <row r="6309" spans="1:1" x14ac:dyDescent="0.25">
      <c r="A6309" s="8"/>
    </row>
    <row r="6310" spans="1:1" x14ac:dyDescent="0.25">
      <c r="A6310" s="8"/>
    </row>
    <row r="6311" spans="1:1" x14ac:dyDescent="0.25">
      <c r="A6311" s="8"/>
    </row>
    <row r="6312" spans="1:1" x14ac:dyDescent="0.25">
      <c r="A6312" s="8"/>
    </row>
    <row r="6313" spans="1:1" x14ac:dyDescent="0.25">
      <c r="A6313" s="8"/>
    </row>
    <row r="6314" spans="1:1" x14ac:dyDescent="0.25">
      <c r="A6314" s="8"/>
    </row>
    <row r="6315" spans="1:1" x14ac:dyDescent="0.25">
      <c r="A6315" s="8"/>
    </row>
    <row r="6316" spans="1:1" x14ac:dyDescent="0.25">
      <c r="A6316" s="8"/>
    </row>
    <row r="6317" spans="1:1" x14ac:dyDescent="0.25">
      <c r="A6317" s="8"/>
    </row>
    <row r="6318" spans="1:1" x14ac:dyDescent="0.25">
      <c r="A6318" s="8"/>
    </row>
    <row r="6319" spans="1:1" x14ac:dyDescent="0.25">
      <c r="A6319" s="8"/>
    </row>
    <row r="6320" spans="1:1" x14ac:dyDescent="0.25">
      <c r="A6320" s="8"/>
    </row>
    <row r="6321" spans="1:1" x14ac:dyDescent="0.25">
      <c r="A6321" s="8"/>
    </row>
    <row r="6322" spans="1:1" x14ac:dyDescent="0.25">
      <c r="A6322" s="8"/>
    </row>
    <row r="6323" spans="1:1" x14ac:dyDescent="0.25">
      <c r="A6323" s="8"/>
    </row>
    <row r="6324" spans="1:1" x14ac:dyDescent="0.25">
      <c r="A6324" s="8"/>
    </row>
    <row r="6325" spans="1:1" x14ac:dyDescent="0.25">
      <c r="A6325" s="8"/>
    </row>
    <row r="6326" spans="1:1" x14ac:dyDescent="0.25">
      <c r="A6326" s="8"/>
    </row>
    <row r="6327" spans="1:1" x14ac:dyDescent="0.25">
      <c r="A6327" s="8"/>
    </row>
    <row r="6328" spans="1:1" x14ac:dyDescent="0.25">
      <c r="A6328" s="8"/>
    </row>
    <row r="6329" spans="1:1" x14ac:dyDescent="0.25">
      <c r="A6329" s="8"/>
    </row>
    <row r="6330" spans="1:1" x14ac:dyDescent="0.25">
      <c r="A6330" s="8"/>
    </row>
    <row r="6331" spans="1:1" x14ac:dyDescent="0.25">
      <c r="A6331" s="8"/>
    </row>
    <row r="6332" spans="1:1" x14ac:dyDescent="0.25">
      <c r="A6332" s="8"/>
    </row>
    <row r="6333" spans="1:1" x14ac:dyDescent="0.25">
      <c r="A6333" s="8"/>
    </row>
    <row r="6334" spans="1:1" x14ac:dyDescent="0.25">
      <c r="A6334" s="8"/>
    </row>
    <row r="6335" spans="1:1" x14ac:dyDescent="0.25">
      <c r="A6335" s="8"/>
    </row>
    <row r="6336" spans="1:1" x14ac:dyDescent="0.25">
      <c r="A6336" s="8"/>
    </row>
    <row r="6337" spans="1:1" x14ac:dyDescent="0.25">
      <c r="A6337" s="8"/>
    </row>
    <row r="6338" spans="1:1" x14ac:dyDescent="0.25">
      <c r="A6338" s="8"/>
    </row>
    <row r="6339" spans="1:1" x14ac:dyDescent="0.25">
      <c r="A6339" s="8"/>
    </row>
    <row r="6340" spans="1:1" x14ac:dyDescent="0.25">
      <c r="A6340" s="8"/>
    </row>
    <row r="6341" spans="1:1" x14ac:dyDescent="0.25">
      <c r="A6341" s="8"/>
    </row>
    <row r="6342" spans="1:1" x14ac:dyDescent="0.25">
      <c r="A6342" s="8"/>
    </row>
    <row r="6343" spans="1:1" x14ac:dyDescent="0.25">
      <c r="A6343" s="8"/>
    </row>
    <row r="6344" spans="1:1" x14ac:dyDescent="0.25">
      <c r="A6344" s="8"/>
    </row>
    <row r="6345" spans="1:1" x14ac:dyDescent="0.25">
      <c r="A6345" s="8"/>
    </row>
    <row r="6346" spans="1:1" x14ac:dyDescent="0.25">
      <c r="A6346" s="8"/>
    </row>
    <row r="6347" spans="1:1" x14ac:dyDescent="0.25">
      <c r="A6347" s="8"/>
    </row>
    <row r="6348" spans="1:1" x14ac:dyDescent="0.25">
      <c r="A6348" s="8"/>
    </row>
    <row r="6349" spans="1:1" x14ac:dyDescent="0.25">
      <c r="A6349" s="8"/>
    </row>
    <row r="6350" spans="1:1" x14ac:dyDescent="0.25">
      <c r="A6350" s="8"/>
    </row>
    <row r="6351" spans="1:1" x14ac:dyDescent="0.25">
      <c r="A6351" s="8"/>
    </row>
    <row r="6352" spans="1:1" x14ac:dyDescent="0.25">
      <c r="A6352" s="8"/>
    </row>
    <row r="6353" spans="1:1" x14ac:dyDescent="0.25">
      <c r="A6353" s="8"/>
    </row>
    <row r="6354" spans="1:1" x14ac:dyDescent="0.25">
      <c r="A6354" s="8"/>
    </row>
    <row r="6355" spans="1:1" x14ac:dyDescent="0.25">
      <c r="A6355" s="8"/>
    </row>
    <row r="6356" spans="1:1" x14ac:dyDescent="0.25">
      <c r="A6356" s="8"/>
    </row>
    <row r="6357" spans="1:1" x14ac:dyDescent="0.25">
      <c r="A6357" s="8"/>
    </row>
    <row r="6358" spans="1:1" x14ac:dyDescent="0.25">
      <c r="A6358" s="8"/>
    </row>
    <row r="6359" spans="1:1" x14ac:dyDescent="0.25">
      <c r="A6359" s="8"/>
    </row>
    <row r="6360" spans="1:1" x14ac:dyDescent="0.25">
      <c r="A6360" s="8"/>
    </row>
    <row r="6361" spans="1:1" x14ac:dyDescent="0.25">
      <c r="A6361" s="8"/>
    </row>
    <row r="6362" spans="1:1" x14ac:dyDescent="0.25">
      <c r="A6362" s="8"/>
    </row>
    <row r="6363" spans="1:1" x14ac:dyDescent="0.25">
      <c r="A6363" s="8"/>
    </row>
    <row r="6364" spans="1:1" x14ac:dyDescent="0.25">
      <c r="A6364" s="8"/>
    </row>
    <row r="6365" spans="1:1" x14ac:dyDescent="0.25">
      <c r="A6365" s="8"/>
    </row>
    <row r="6366" spans="1:1" x14ac:dyDescent="0.25">
      <c r="A6366" s="8"/>
    </row>
    <row r="6367" spans="1:1" x14ac:dyDescent="0.25">
      <c r="A6367" s="8"/>
    </row>
    <row r="6368" spans="1:1" x14ac:dyDescent="0.25">
      <c r="A6368" s="8"/>
    </row>
    <row r="6369" spans="1:1" x14ac:dyDescent="0.25">
      <c r="A6369" s="8"/>
    </row>
    <row r="6370" spans="1:1" x14ac:dyDescent="0.25">
      <c r="A6370" s="8"/>
    </row>
    <row r="6371" spans="1:1" x14ac:dyDescent="0.25">
      <c r="A6371" s="8"/>
    </row>
    <row r="6372" spans="1:1" x14ac:dyDescent="0.25">
      <c r="A6372" s="8"/>
    </row>
    <row r="6373" spans="1:1" x14ac:dyDescent="0.25">
      <c r="A6373" s="8"/>
    </row>
    <row r="6374" spans="1:1" x14ac:dyDescent="0.25">
      <c r="A6374" s="8"/>
    </row>
    <row r="6375" spans="1:1" x14ac:dyDescent="0.25">
      <c r="A6375" s="8"/>
    </row>
    <row r="6376" spans="1:1" x14ac:dyDescent="0.25">
      <c r="A6376" s="8"/>
    </row>
    <row r="6377" spans="1:1" x14ac:dyDescent="0.25">
      <c r="A6377" s="8"/>
    </row>
    <row r="6378" spans="1:1" x14ac:dyDescent="0.25">
      <c r="A6378" s="8"/>
    </row>
    <row r="6379" spans="1:1" x14ac:dyDescent="0.25">
      <c r="A6379" s="8"/>
    </row>
    <row r="6380" spans="1:1" x14ac:dyDescent="0.25">
      <c r="A6380" s="8"/>
    </row>
    <row r="6381" spans="1:1" x14ac:dyDescent="0.25">
      <c r="A6381" s="8"/>
    </row>
    <row r="6382" spans="1:1" x14ac:dyDescent="0.25">
      <c r="A6382" s="8"/>
    </row>
    <row r="6383" spans="1:1" x14ac:dyDescent="0.25">
      <c r="A6383" s="8"/>
    </row>
    <row r="6384" spans="1:1" x14ac:dyDescent="0.25">
      <c r="A6384" s="8"/>
    </row>
    <row r="6385" spans="1:1" x14ac:dyDescent="0.25">
      <c r="A6385" s="8"/>
    </row>
    <row r="6386" spans="1:1" x14ac:dyDescent="0.25">
      <c r="A6386" s="8"/>
    </row>
    <row r="6387" spans="1:1" x14ac:dyDescent="0.25">
      <c r="A6387" s="8"/>
    </row>
    <row r="6388" spans="1:1" x14ac:dyDescent="0.25">
      <c r="A6388" s="8"/>
    </row>
    <row r="6389" spans="1:1" x14ac:dyDescent="0.25">
      <c r="A6389" s="8"/>
    </row>
    <row r="6390" spans="1:1" x14ac:dyDescent="0.25">
      <c r="A6390" s="8"/>
    </row>
    <row r="6391" spans="1:1" x14ac:dyDescent="0.25">
      <c r="A6391" s="8"/>
    </row>
    <row r="6392" spans="1:1" x14ac:dyDescent="0.25">
      <c r="A6392" s="8"/>
    </row>
    <row r="6393" spans="1:1" x14ac:dyDescent="0.25">
      <c r="A6393" s="8"/>
    </row>
    <row r="6394" spans="1:1" x14ac:dyDescent="0.25">
      <c r="A6394" s="8"/>
    </row>
    <row r="6395" spans="1:1" x14ac:dyDescent="0.25">
      <c r="A6395" s="8"/>
    </row>
    <row r="6396" spans="1:1" x14ac:dyDescent="0.25">
      <c r="A6396" s="8"/>
    </row>
    <row r="6397" spans="1:1" x14ac:dyDescent="0.25">
      <c r="A6397" s="8"/>
    </row>
    <row r="6398" spans="1:1" x14ac:dyDescent="0.25">
      <c r="A6398" s="8"/>
    </row>
    <row r="6399" spans="1:1" x14ac:dyDescent="0.25">
      <c r="A6399" s="8"/>
    </row>
    <row r="6400" spans="1:1" x14ac:dyDescent="0.25">
      <c r="A6400" s="8"/>
    </row>
    <row r="6401" spans="1:1" x14ac:dyDescent="0.25">
      <c r="A6401" s="8"/>
    </row>
    <row r="6402" spans="1:1" x14ac:dyDescent="0.25">
      <c r="A6402" s="8"/>
    </row>
    <row r="6403" spans="1:1" x14ac:dyDescent="0.25">
      <c r="A6403" s="8"/>
    </row>
    <row r="6404" spans="1:1" x14ac:dyDescent="0.25">
      <c r="A6404" s="8"/>
    </row>
    <row r="6405" spans="1:1" x14ac:dyDescent="0.25">
      <c r="A6405" s="8"/>
    </row>
    <row r="6406" spans="1:1" x14ac:dyDescent="0.25">
      <c r="A6406" s="8"/>
    </row>
    <row r="6407" spans="1:1" x14ac:dyDescent="0.25">
      <c r="A6407" s="8"/>
    </row>
    <row r="6408" spans="1:1" x14ac:dyDescent="0.25">
      <c r="A6408" s="8"/>
    </row>
    <row r="6409" spans="1:1" x14ac:dyDescent="0.25">
      <c r="A6409" s="8"/>
    </row>
    <row r="6410" spans="1:1" x14ac:dyDescent="0.25">
      <c r="A6410" s="8"/>
    </row>
    <row r="6411" spans="1:1" x14ac:dyDescent="0.25">
      <c r="A6411" s="8"/>
    </row>
    <row r="6412" spans="1:1" x14ac:dyDescent="0.25">
      <c r="A6412" s="8"/>
    </row>
    <row r="6413" spans="1:1" x14ac:dyDescent="0.25">
      <c r="A6413" s="8"/>
    </row>
    <row r="6414" spans="1:1" x14ac:dyDescent="0.25">
      <c r="A6414" s="8"/>
    </row>
    <row r="6415" spans="1:1" x14ac:dyDescent="0.25">
      <c r="A6415" s="8"/>
    </row>
    <row r="6416" spans="1:1" x14ac:dyDescent="0.25">
      <c r="A6416" s="8"/>
    </row>
    <row r="6417" spans="1:1" x14ac:dyDescent="0.25">
      <c r="A6417" s="8"/>
    </row>
    <row r="6418" spans="1:1" x14ac:dyDescent="0.25">
      <c r="A6418" s="8"/>
    </row>
    <row r="6419" spans="1:1" x14ac:dyDescent="0.25">
      <c r="A6419" s="8"/>
    </row>
    <row r="6420" spans="1:1" x14ac:dyDescent="0.25">
      <c r="A6420" s="8"/>
    </row>
    <row r="6421" spans="1:1" x14ac:dyDescent="0.25">
      <c r="A6421" s="8"/>
    </row>
    <row r="6422" spans="1:1" x14ac:dyDescent="0.25">
      <c r="A6422" s="8"/>
    </row>
    <row r="6423" spans="1:1" x14ac:dyDescent="0.25">
      <c r="A6423" s="8"/>
    </row>
    <row r="6424" spans="1:1" x14ac:dyDescent="0.25">
      <c r="A6424" s="8"/>
    </row>
    <row r="6425" spans="1:1" x14ac:dyDescent="0.25">
      <c r="A6425" s="8"/>
    </row>
    <row r="6426" spans="1:1" x14ac:dyDescent="0.25">
      <c r="A6426" s="8"/>
    </row>
    <row r="6427" spans="1:1" x14ac:dyDescent="0.25">
      <c r="A6427" s="8"/>
    </row>
    <row r="6428" spans="1:1" x14ac:dyDescent="0.25">
      <c r="A6428" s="8"/>
    </row>
    <row r="6429" spans="1:1" x14ac:dyDescent="0.25">
      <c r="A6429" s="8"/>
    </row>
    <row r="6430" spans="1:1" x14ac:dyDescent="0.25">
      <c r="A6430" s="8"/>
    </row>
    <row r="6431" spans="1:1" x14ac:dyDescent="0.25">
      <c r="A6431" s="8"/>
    </row>
    <row r="6432" spans="1:1" x14ac:dyDescent="0.25">
      <c r="A6432" s="8"/>
    </row>
    <row r="6433" spans="1:1" x14ac:dyDescent="0.25">
      <c r="A6433" s="8"/>
    </row>
    <row r="6434" spans="1:1" x14ac:dyDescent="0.25">
      <c r="A6434" s="8"/>
    </row>
    <row r="6435" spans="1:1" x14ac:dyDescent="0.25">
      <c r="A6435" s="8"/>
    </row>
    <row r="6436" spans="1:1" x14ac:dyDescent="0.25">
      <c r="A6436" s="8"/>
    </row>
    <row r="6437" spans="1:1" x14ac:dyDescent="0.25">
      <c r="A6437" s="8"/>
    </row>
    <row r="6438" spans="1:1" x14ac:dyDescent="0.25">
      <c r="A6438" s="8"/>
    </row>
    <row r="6439" spans="1:1" x14ac:dyDescent="0.25">
      <c r="A6439" s="8"/>
    </row>
    <row r="6440" spans="1:1" x14ac:dyDescent="0.25">
      <c r="A6440" s="8"/>
    </row>
    <row r="6441" spans="1:1" x14ac:dyDescent="0.25">
      <c r="A6441" s="8"/>
    </row>
    <row r="6442" spans="1:1" x14ac:dyDescent="0.25">
      <c r="A6442" s="8"/>
    </row>
    <row r="6443" spans="1:1" x14ac:dyDescent="0.25">
      <c r="A6443" s="8"/>
    </row>
    <row r="6444" spans="1:1" x14ac:dyDescent="0.25">
      <c r="A6444" s="8"/>
    </row>
    <row r="6445" spans="1:1" x14ac:dyDescent="0.25">
      <c r="A6445" s="8"/>
    </row>
    <row r="6446" spans="1:1" x14ac:dyDescent="0.25">
      <c r="A6446" s="8"/>
    </row>
    <row r="6447" spans="1:1" x14ac:dyDescent="0.25">
      <c r="A6447" s="8"/>
    </row>
    <row r="6448" spans="1:1" x14ac:dyDescent="0.25">
      <c r="A6448" s="8"/>
    </row>
    <row r="6449" spans="1:1" x14ac:dyDescent="0.25">
      <c r="A6449" s="8"/>
    </row>
    <row r="6450" spans="1:1" x14ac:dyDescent="0.25">
      <c r="A6450" s="8"/>
    </row>
    <row r="6451" spans="1:1" x14ac:dyDescent="0.25">
      <c r="A6451" s="8"/>
    </row>
    <row r="6452" spans="1:1" x14ac:dyDescent="0.25">
      <c r="A6452" s="8"/>
    </row>
    <row r="6453" spans="1:1" x14ac:dyDescent="0.25">
      <c r="A6453" s="8"/>
    </row>
    <row r="6454" spans="1:1" x14ac:dyDescent="0.25">
      <c r="A6454" s="8"/>
    </row>
    <row r="6455" spans="1:1" x14ac:dyDescent="0.25">
      <c r="A6455" s="8"/>
    </row>
    <row r="6456" spans="1:1" x14ac:dyDescent="0.25">
      <c r="A6456" s="8"/>
    </row>
    <row r="6457" spans="1:1" x14ac:dyDescent="0.25">
      <c r="A6457" s="8"/>
    </row>
    <row r="6458" spans="1:1" x14ac:dyDescent="0.25">
      <c r="A6458" s="8"/>
    </row>
    <row r="6459" spans="1:1" x14ac:dyDescent="0.25">
      <c r="A6459" s="8"/>
    </row>
    <row r="6460" spans="1:1" x14ac:dyDescent="0.25">
      <c r="A6460" s="8"/>
    </row>
    <row r="6461" spans="1:1" x14ac:dyDescent="0.25">
      <c r="A6461" s="8"/>
    </row>
    <row r="6462" spans="1:1" x14ac:dyDescent="0.25">
      <c r="A6462" s="8"/>
    </row>
    <row r="6463" spans="1:1" x14ac:dyDescent="0.25">
      <c r="A6463" s="8"/>
    </row>
    <row r="6464" spans="1:1" x14ac:dyDescent="0.25">
      <c r="A6464" s="8"/>
    </row>
    <row r="6465" spans="1:1" x14ac:dyDescent="0.25">
      <c r="A6465" s="8"/>
    </row>
    <row r="6466" spans="1:1" x14ac:dyDescent="0.25">
      <c r="A6466" s="8"/>
    </row>
    <row r="6467" spans="1:1" x14ac:dyDescent="0.25">
      <c r="A6467" s="8"/>
    </row>
    <row r="6468" spans="1:1" x14ac:dyDescent="0.25">
      <c r="A6468" s="8"/>
    </row>
    <row r="6469" spans="1:1" x14ac:dyDescent="0.25">
      <c r="A6469" s="8"/>
    </row>
    <row r="6470" spans="1:1" x14ac:dyDescent="0.25">
      <c r="A6470" s="8"/>
    </row>
    <row r="6471" spans="1:1" x14ac:dyDescent="0.25">
      <c r="A6471" s="8"/>
    </row>
    <row r="6472" spans="1:1" x14ac:dyDescent="0.25">
      <c r="A6472" s="8"/>
    </row>
    <row r="6473" spans="1:1" x14ac:dyDescent="0.25">
      <c r="A6473" s="8"/>
    </row>
    <row r="6474" spans="1:1" x14ac:dyDescent="0.25">
      <c r="A6474" s="8"/>
    </row>
    <row r="6475" spans="1:1" x14ac:dyDescent="0.25">
      <c r="A6475" s="8"/>
    </row>
    <row r="6476" spans="1:1" x14ac:dyDescent="0.25">
      <c r="A6476" s="8"/>
    </row>
    <row r="6477" spans="1:1" x14ac:dyDescent="0.25">
      <c r="A6477" s="8"/>
    </row>
    <row r="6478" spans="1:1" x14ac:dyDescent="0.25">
      <c r="A6478" s="8"/>
    </row>
    <row r="6479" spans="1:1" x14ac:dyDescent="0.25">
      <c r="A6479" s="8"/>
    </row>
    <row r="6480" spans="1:1" x14ac:dyDescent="0.25">
      <c r="A6480" s="8"/>
    </row>
    <row r="6481" spans="1:1" x14ac:dyDescent="0.25">
      <c r="A6481" s="8"/>
    </row>
    <row r="6482" spans="1:1" x14ac:dyDescent="0.25">
      <c r="A6482" s="8"/>
    </row>
    <row r="6483" spans="1:1" x14ac:dyDescent="0.25">
      <c r="A6483" s="8"/>
    </row>
    <row r="6484" spans="1:1" x14ac:dyDescent="0.25">
      <c r="A6484" s="8"/>
    </row>
    <row r="6485" spans="1:1" x14ac:dyDescent="0.25">
      <c r="A6485" s="8"/>
    </row>
    <row r="6486" spans="1:1" x14ac:dyDescent="0.25">
      <c r="A6486" s="8"/>
    </row>
    <row r="6487" spans="1:1" x14ac:dyDescent="0.25">
      <c r="A6487" s="8"/>
    </row>
    <row r="6488" spans="1:1" x14ac:dyDescent="0.25">
      <c r="A6488" s="8"/>
    </row>
    <row r="6489" spans="1:1" x14ac:dyDescent="0.25">
      <c r="A6489" s="8"/>
    </row>
    <row r="6490" spans="1:1" x14ac:dyDescent="0.25">
      <c r="A6490" s="8"/>
    </row>
    <row r="6491" spans="1:1" x14ac:dyDescent="0.25">
      <c r="A6491" s="8"/>
    </row>
    <row r="6492" spans="1:1" x14ac:dyDescent="0.25">
      <c r="A6492" s="8"/>
    </row>
    <row r="6493" spans="1:1" x14ac:dyDescent="0.25">
      <c r="A6493" s="8"/>
    </row>
    <row r="6494" spans="1:1" x14ac:dyDescent="0.25">
      <c r="A6494" s="8"/>
    </row>
    <row r="6495" spans="1:1" x14ac:dyDescent="0.25">
      <c r="A6495" s="8"/>
    </row>
    <row r="6496" spans="1:1" x14ac:dyDescent="0.25">
      <c r="A6496" s="8"/>
    </row>
    <row r="6497" spans="1:1" x14ac:dyDescent="0.25">
      <c r="A6497" s="8"/>
    </row>
    <row r="6498" spans="1:1" x14ac:dyDescent="0.25">
      <c r="A6498" s="8"/>
    </row>
    <row r="6499" spans="1:1" x14ac:dyDescent="0.25">
      <c r="A6499" s="8"/>
    </row>
    <row r="6500" spans="1:1" x14ac:dyDescent="0.25">
      <c r="A6500" s="8"/>
    </row>
    <row r="6501" spans="1:1" x14ac:dyDescent="0.25">
      <c r="A6501" s="8"/>
    </row>
    <row r="6502" spans="1:1" x14ac:dyDescent="0.25">
      <c r="A6502" s="8"/>
    </row>
    <row r="6503" spans="1:1" x14ac:dyDescent="0.25">
      <c r="A6503" s="8"/>
    </row>
    <row r="6504" spans="1:1" x14ac:dyDescent="0.25">
      <c r="A6504" s="8"/>
    </row>
    <row r="6505" spans="1:1" x14ac:dyDescent="0.25">
      <c r="A6505" s="8"/>
    </row>
    <row r="6506" spans="1:1" x14ac:dyDescent="0.25">
      <c r="A6506" s="8"/>
    </row>
    <row r="6507" spans="1:1" x14ac:dyDescent="0.25">
      <c r="A6507" s="8"/>
    </row>
    <row r="6508" spans="1:1" x14ac:dyDescent="0.25">
      <c r="A6508" s="8"/>
    </row>
    <row r="6509" spans="1:1" x14ac:dyDescent="0.25">
      <c r="A6509" s="8"/>
    </row>
    <row r="6510" spans="1:1" x14ac:dyDescent="0.25">
      <c r="A6510" s="8"/>
    </row>
    <row r="6511" spans="1:1" x14ac:dyDescent="0.25">
      <c r="A6511" s="8"/>
    </row>
    <row r="6512" spans="1:1" x14ac:dyDescent="0.25">
      <c r="A6512" s="8"/>
    </row>
    <row r="6513" spans="1:1" x14ac:dyDescent="0.25">
      <c r="A6513" s="8"/>
    </row>
    <row r="6514" spans="1:1" x14ac:dyDescent="0.25">
      <c r="A6514" s="8"/>
    </row>
    <row r="6515" spans="1:1" x14ac:dyDescent="0.25">
      <c r="A6515" s="8"/>
    </row>
    <row r="6516" spans="1:1" x14ac:dyDescent="0.25">
      <c r="A6516" s="8"/>
    </row>
    <row r="6517" spans="1:1" x14ac:dyDescent="0.25">
      <c r="A6517" s="8"/>
    </row>
    <row r="6518" spans="1:1" x14ac:dyDescent="0.25">
      <c r="A6518" s="8"/>
    </row>
    <row r="6519" spans="1:1" x14ac:dyDescent="0.25">
      <c r="A6519" s="8"/>
    </row>
    <row r="6520" spans="1:1" x14ac:dyDescent="0.25">
      <c r="A6520" s="8"/>
    </row>
    <row r="6521" spans="1:1" x14ac:dyDescent="0.25">
      <c r="A6521" s="8"/>
    </row>
    <row r="6522" spans="1:1" x14ac:dyDescent="0.25">
      <c r="A6522" s="8"/>
    </row>
    <row r="6523" spans="1:1" x14ac:dyDescent="0.25">
      <c r="A6523" s="8"/>
    </row>
    <row r="6524" spans="1:1" x14ac:dyDescent="0.25">
      <c r="A6524" s="8"/>
    </row>
    <row r="6525" spans="1:1" x14ac:dyDescent="0.25">
      <c r="A6525" s="8"/>
    </row>
    <row r="6526" spans="1:1" x14ac:dyDescent="0.25">
      <c r="A6526" s="8"/>
    </row>
    <row r="6527" spans="1:1" x14ac:dyDescent="0.25">
      <c r="A6527" s="8"/>
    </row>
    <row r="6528" spans="1:1" x14ac:dyDescent="0.25">
      <c r="A6528" s="8"/>
    </row>
    <row r="6529" spans="1:1" x14ac:dyDescent="0.25">
      <c r="A6529" s="8"/>
    </row>
    <row r="6530" spans="1:1" x14ac:dyDescent="0.25">
      <c r="A6530" s="8"/>
    </row>
    <row r="6531" spans="1:1" x14ac:dyDescent="0.25">
      <c r="A6531" s="8"/>
    </row>
    <row r="6532" spans="1:1" x14ac:dyDescent="0.25">
      <c r="A6532" s="8"/>
    </row>
    <row r="6533" spans="1:1" x14ac:dyDescent="0.25">
      <c r="A6533" s="8"/>
    </row>
    <row r="6534" spans="1:1" x14ac:dyDescent="0.25">
      <c r="A6534" s="8"/>
    </row>
    <row r="6535" spans="1:1" x14ac:dyDescent="0.25">
      <c r="A6535" s="8"/>
    </row>
    <row r="6536" spans="1:1" x14ac:dyDescent="0.25">
      <c r="A6536" s="8"/>
    </row>
    <row r="6537" spans="1:1" x14ac:dyDescent="0.25">
      <c r="A6537" s="8"/>
    </row>
    <row r="6538" spans="1:1" x14ac:dyDescent="0.25">
      <c r="A6538" s="8"/>
    </row>
    <row r="6539" spans="1:1" x14ac:dyDescent="0.25">
      <c r="A6539" s="8"/>
    </row>
    <row r="6540" spans="1:1" x14ac:dyDescent="0.25">
      <c r="A6540" s="8"/>
    </row>
    <row r="6541" spans="1:1" x14ac:dyDescent="0.25">
      <c r="A6541" s="8"/>
    </row>
    <row r="6542" spans="1:1" x14ac:dyDescent="0.25">
      <c r="A6542" s="8"/>
    </row>
    <row r="6543" spans="1:1" x14ac:dyDescent="0.25">
      <c r="A6543" s="8"/>
    </row>
    <row r="6544" spans="1:1" x14ac:dyDescent="0.25">
      <c r="A6544" s="8"/>
    </row>
    <row r="6545" spans="1:1" x14ac:dyDescent="0.25">
      <c r="A6545" s="8"/>
    </row>
    <row r="6546" spans="1:1" x14ac:dyDescent="0.25">
      <c r="A6546" s="8"/>
    </row>
    <row r="6547" spans="1:1" x14ac:dyDescent="0.25">
      <c r="A6547" s="8"/>
    </row>
    <row r="6548" spans="1:1" x14ac:dyDescent="0.25">
      <c r="A6548" s="8"/>
    </row>
    <row r="6549" spans="1:1" x14ac:dyDescent="0.25">
      <c r="A6549" s="8"/>
    </row>
    <row r="6550" spans="1:1" x14ac:dyDescent="0.25">
      <c r="A6550" s="8"/>
    </row>
    <row r="6551" spans="1:1" x14ac:dyDescent="0.25">
      <c r="A6551" s="8"/>
    </row>
    <row r="6552" spans="1:1" x14ac:dyDescent="0.25">
      <c r="A6552" s="8"/>
    </row>
    <row r="6553" spans="1:1" x14ac:dyDescent="0.25">
      <c r="A6553" s="8"/>
    </row>
    <row r="6554" spans="1:1" x14ac:dyDescent="0.25">
      <c r="A6554" s="8"/>
    </row>
    <row r="6555" spans="1:1" x14ac:dyDescent="0.25">
      <c r="A6555" s="8"/>
    </row>
    <row r="6556" spans="1:1" x14ac:dyDescent="0.25">
      <c r="A6556" s="8"/>
    </row>
    <row r="6557" spans="1:1" x14ac:dyDescent="0.25">
      <c r="A6557" s="8"/>
    </row>
    <row r="6558" spans="1:1" x14ac:dyDescent="0.25">
      <c r="A6558" s="8"/>
    </row>
    <row r="6559" spans="1:1" x14ac:dyDescent="0.25">
      <c r="A6559" s="8"/>
    </row>
    <row r="6560" spans="1:1" x14ac:dyDescent="0.25">
      <c r="A6560" s="8"/>
    </row>
    <row r="6561" spans="1:1" x14ac:dyDescent="0.25">
      <c r="A6561" s="8"/>
    </row>
    <row r="6562" spans="1:1" x14ac:dyDescent="0.25">
      <c r="A6562" s="8"/>
    </row>
    <row r="6563" spans="1:1" x14ac:dyDescent="0.25">
      <c r="A6563" s="8"/>
    </row>
    <row r="6564" spans="1:1" x14ac:dyDescent="0.25">
      <c r="A6564" s="8"/>
    </row>
    <row r="6565" spans="1:1" x14ac:dyDescent="0.25">
      <c r="A6565" s="8"/>
    </row>
    <row r="6566" spans="1:1" x14ac:dyDescent="0.25">
      <c r="A6566" s="8"/>
    </row>
    <row r="6567" spans="1:1" x14ac:dyDescent="0.25">
      <c r="A6567" s="8"/>
    </row>
    <row r="6568" spans="1:1" x14ac:dyDescent="0.25">
      <c r="A6568" s="8"/>
    </row>
    <row r="6569" spans="1:1" x14ac:dyDescent="0.25">
      <c r="A6569" s="8"/>
    </row>
    <row r="6570" spans="1:1" x14ac:dyDescent="0.25">
      <c r="A6570" s="8"/>
    </row>
    <row r="6571" spans="1:1" x14ac:dyDescent="0.25">
      <c r="A6571" s="8"/>
    </row>
    <row r="6572" spans="1:1" x14ac:dyDescent="0.25">
      <c r="A6572" s="8"/>
    </row>
    <row r="6573" spans="1:1" x14ac:dyDescent="0.25">
      <c r="A6573" s="8"/>
    </row>
    <row r="6574" spans="1:1" x14ac:dyDescent="0.25">
      <c r="A6574" s="8"/>
    </row>
    <row r="6575" spans="1:1" x14ac:dyDescent="0.25">
      <c r="A6575" s="8"/>
    </row>
    <row r="6576" spans="1:1" x14ac:dyDescent="0.25">
      <c r="A6576" s="8"/>
    </row>
    <row r="6577" spans="1:1" x14ac:dyDescent="0.25">
      <c r="A6577" s="8"/>
    </row>
    <row r="6578" spans="1:1" x14ac:dyDescent="0.25">
      <c r="A6578" s="8"/>
    </row>
    <row r="6579" spans="1:1" x14ac:dyDescent="0.25">
      <c r="A6579" s="8"/>
    </row>
    <row r="6580" spans="1:1" x14ac:dyDescent="0.25">
      <c r="A6580" s="8"/>
    </row>
    <row r="6581" spans="1:1" x14ac:dyDescent="0.25">
      <c r="A6581" s="8"/>
    </row>
    <row r="6582" spans="1:1" x14ac:dyDescent="0.25">
      <c r="A6582" s="8"/>
    </row>
    <row r="6583" spans="1:1" x14ac:dyDescent="0.25">
      <c r="A6583" s="8"/>
    </row>
    <row r="6584" spans="1:1" x14ac:dyDescent="0.25">
      <c r="A6584" s="8"/>
    </row>
    <row r="6585" spans="1:1" x14ac:dyDescent="0.25">
      <c r="A6585" s="8"/>
    </row>
    <row r="6586" spans="1:1" x14ac:dyDescent="0.25">
      <c r="A6586" s="8"/>
    </row>
    <row r="6587" spans="1:1" x14ac:dyDescent="0.25">
      <c r="A6587" s="8"/>
    </row>
    <row r="6588" spans="1:1" x14ac:dyDescent="0.25">
      <c r="A6588" s="8"/>
    </row>
    <row r="6589" spans="1:1" x14ac:dyDescent="0.25">
      <c r="A6589" s="8"/>
    </row>
    <row r="6590" spans="1:1" x14ac:dyDescent="0.25">
      <c r="A6590" s="8"/>
    </row>
    <row r="6591" spans="1:1" x14ac:dyDescent="0.25">
      <c r="A6591" s="8"/>
    </row>
    <row r="6592" spans="1:1" x14ac:dyDescent="0.25">
      <c r="A6592" s="8"/>
    </row>
    <row r="6593" spans="1:1" x14ac:dyDescent="0.25">
      <c r="A6593" s="8"/>
    </row>
    <row r="6594" spans="1:1" x14ac:dyDescent="0.25">
      <c r="A6594" s="8"/>
    </row>
    <row r="6595" spans="1:1" x14ac:dyDescent="0.25">
      <c r="A6595" s="8"/>
    </row>
    <row r="6596" spans="1:1" x14ac:dyDescent="0.25">
      <c r="A6596" s="8"/>
    </row>
    <row r="6597" spans="1:1" x14ac:dyDescent="0.25">
      <c r="A6597" s="8"/>
    </row>
    <row r="6598" spans="1:1" x14ac:dyDescent="0.25">
      <c r="A6598" s="8"/>
    </row>
    <row r="6599" spans="1:1" x14ac:dyDescent="0.25">
      <c r="A6599" s="8"/>
    </row>
    <row r="6600" spans="1:1" x14ac:dyDescent="0.25">
      <c r="A6600" s="8"/>
    </row>
    <row r="6601" spans="1:1" x14ac:dyDescent="0.25">
      <c r="A6601" s="8"/>
    </row>
    <row r="6602" spans="1:1" x14ac:dyDescent="0.25">
      <c r="A6602" s="8"/>
    </row>
    <row r="6603" spans="1:1" x14ac:dyDescent="0.25">
      <c r="A6603" s="8"/>
    </row>
    <row r="6604" spans="1:1" x14ac:dyDescent="0.25">
      <c r="A6604" s="8"/>
    </row>
    <row r="6605" spans="1:1" x14ac:dyDescent="0.25">
      <c r="A6605" s="8"/>
    </row>
    <row r="6606" spans="1:1" x14ac:dyDescent="0.25">
      <c r="A6606" s="8"/>
    </row>
    <row r="6607" spans="1:1" x14ac:dyDescent="0.25">
      <c r="A6607" s="8"/>
    </row>
    <row r="6608" spans="1:1" x14ac:dyDescent="0.25">
      <c r="A6608" s="8"/>
    </row>
    <row r="6609" spans="1:1" x14ac:dyDescent="0.25">
      <c r="A6609" s="8"/>
    </row>
    <row r="6610" spans="1:1" x14ac:dyDescent="0.25">
      <c r="A6610" s="8"/>
    </row>
    <row r="6611" spans="1:1" x14ac:dyDescent="0.25">
      <c r="A6611" s="8"/>
    </row>
    <row r="6612" spans="1:1" x14ac:dyDescent="0.25">
      <c r="A6612" s="8"/>
    </row>
    <row r="6613" spans="1:1" x14ac:dyDescent="0.25">
      <c r="A6613" s="8"/>
    </row>
    <row r="6614" spans="1:1" x14ac:dyDescent="0.25">
      <c r="A6614" s="8"/>
    </row>
    <row r="6615" spans="1:1" x14ac:dyDescent="0.25">
      <c r="A6615" s="8"/>
    </row>
    <row r="6616" spans="1:1" x14ac:dyDescent="0.25">
      <c r="A6616" s="8"/>
    </row>
    <row r="6617" spans="1:1" x14ac:dyDescent="0.25">
      <c r="A6617" s="8"/>
    </row>
    <row r="6618" spans="1:1" x14ac:dyDescent="0.25">
      <c r="A6618" s="8"/>
    </row>
    <row r="6619" spans="1:1" x14ac:dyDescent="0.25">
      <c r="A6619" s="8"/>
    </row>
    <row r="6620" spans="1:1" x14ac:dyDescent="0.25">
      <c r="A6620" s="8"/>
    </row>
    <row r="6621" spans="1:1" x14ac:dyDescent="0.25">
      <c r="A6621" s="8"/>
    </row>
    <row r="6622" spans="1:1" x14ac:dyDescent="0.25">
      <c r="A6622" s="8"/>
    </row>
    <row r="6623" spans="1:1" x14ac:dyDescent="0.25">
      <c r="A6623" s="8"/>
    </row>
    <row r="6624" spans="1:1" x14ac:dyDescent="0.25">
      <c r="A6624" s="8"/>
    </row>
    <row r="6625" spans="1:1" x14ac:dyDescent="0.25">
      <c r="A6625" s="8"/>
    </row>
    <row r="6626" spans="1:1" x14ac:dyDescent="0.25">
      <c r="A6626" s="8"/>
    </row>
    <row r="6627" spans="1:1" x14ac:dyDescent="0.25">
      <c r="A6627" s="8"/>
    </row>
    <row r="6628" spans="1:1" x14ac:dyDescent="0.25">
      <c r="A6628" s="8"/>
    </row>
    <row r="6629" spans="1:1" x14ac:dyDescent="0.25">
      <c r="A6629" s="8"/>
    </row>
    <row r="6630" spans="1:1" x14ac:dyDescent="0.25">
      <c r="A6630" s="8"/>
    </row>
    <row r="6631" spans="1:1" x14ac:dyDescent="0.25">
      <c r="A6631" s="8"/>
    </row>
    <row r="6632" spans="1:1" x14ac:dyDescent="0.25">
      <c r="A6632" s="8"/>
    </row>
    <row r="6633" spans="1:1" x14ac:dyDescent="0.25">
      <c r="A6633" s="8"/>
    </row>
    <row r="6634" spans="1:1" x14ac:dyDescent="0.25">
      <c r="A6634" s="8"/>
    </row>
    <row r="6635" spans="1:1" x14ac:dyDescent="0.25">
      <c r="A6635" s="8"/>
    </row>
    <row r="6636" spans="1:1" x14ac:dyDescent="0.25">
      <c r="A6636" s="8"/>
    </row>
    <row r="6637" spans="1:1" x14ac:dyDescent="0.25">
      <c r="A6637" s="8"/>
    </row>
    <row r="6638" spans="1:1" x14ac:dyDescent="0.25">
      <c r="A6638" s="8"/>
    </row>
    <row r="6639" spans="1:1" x14ac:dyDescent="0.25">
      <c r="A6639" s="8"/>
    </row>
    <row r="6640" spans="1:1" x14ac:dyDescent="0.25">
      <c r="A6640" s="8"/>
    </row>
    <row r="6641" spans="1:1" x14ac:dyDescent="0.25">
      <c r="A6641" s="8"/>
    </row>
    <row r="6642" spans="1:1" x14ac:dyDescent="0.25">
      <c r="A6642" s="8"/>
    </row>
    <row r="6643" spans="1:1" x14ac:dyDescent="0.25">
      <c r="A6643" s="8"/>
    </row>
    <row r="6644" spans="1:1" x14ac:dyDescent="0.25">
      <c r="A6644" s="8"/>
    </row>
    <row r="6645" spans="1:1" x14ac:dyDescent="0.25">
      <c r="A6645" s="8"/>
    </row>
    <row r="6646" spans="1:1" x14ac:dyDescent="0.25">
      <c r="A6646" s="8"/>
    </row>
    <row r="6647" spans="1:1" x14ac:dyDescent="0.25">
      <c r="A6647" s="8"/>
    </row>
    <row r="6648" spans="1:1" x14ac:dyDescent="0.25">
      <c r="A6648" s="8"/>
    </row>
    <row r="6649" spans="1:1" x14ac:dyDescent="0.25">
      <c r="A6649" s="8"/>
    </row>
    <row r="6650" spans="1:1" x14ac:dyDescent="0.25">
      <c r="A6650" s="8"/>
    </row>
    <row r="6651" spans="1:1" x14ac:dyDescent="0.25">
      <c r="A6651" s="8"/>
    </row>
    <row r="6652" spans="1:1" x14ac:dyDescent="0.25">
      <c r="A6652" s="8"/>
    </row>
    <row r="6653" spans="1:1" x14ac:dyDescent="0.25">
      <c r="A6653" s="8"/>
    </row>
    <row r="6654" spans="1:1" x14ac:dyDescent="0.25">
      <c r="A6654" s="8"/>
    </row>
    <row r="6655" spans="1:1" x14ac:dyDescent="0.25">
      <c r="A6655" s="8"/>
    </row>
    <row r="6656" spans="1:1" x14ac:dyDescent="0.25">
      <c r="A6656" s="8"/>
    </row>
    <row r="6657" spans="1:1" x14ac:dyDescent="0.25">
      <c r="A6657" s="8"/>
    </row>
    <row r="6658" spans="1:1" x14ac:dyDescent="0.25">
      <c r="A6658" s="8"/>
    </row>
    <row r="6659" spans="1:1" x14ac:dyDescent="0.25">
      <c r="A6659" s="8"/>
    </row>
    <row r="6660" spans="1:1" x14ac:dyDescent="0.25">
      <c r="A6660" s="8"/>
    </row>
    <row r="6661" spans="1:1" x14ac:dyDescent="0.25">
      <c r="A6661" s="8"/>
    </row>
    <row r="6662" spans="1:1" x14ac:dyDescent="0.25">
      <c r="A6662" s="8"/>
    </row>
    <row r="6663" spans="1:1" x14ac:dyDescent="0.25">
      <c r="A6663" s="8"/>
    </row>
    <row r="6664" spans="1:1" x14ac:dyDescent="0.25">
      <c r="A6664" s="8"/>
    </row>
    <row r="6665" spans="1:1" x14ac:dyDescent="0.25">
      <c r="A6665" s="8"/>
    </row>
    <row r="6666" spans="1:1" x14ac:dyDescent="0.25">
      <c r="A6666" s="8"/>
    </row>
    <row r="6667" spans="1:1" x14ac:dyDescent="0.25">
      <c r="A6667" s="8"/>
    </row>
    <row r="6668" spans="1:1" x14ac:dyDescent="0.25">
      <c r="A6668" s="8"/>
    </row>
    <row r="6669" spans="1:1" x14ac:dyDescent="0.25">
      <c r="A6669" s="8"/>
    </row>
    <row r="6670" spans="1:1" x14ac:dyDescent="0.25">
      <c r="A6670" s="8"/>
    </row>
    <row r="6671" spans="1:1" x14ac:dyDescent="0.25">
      <c r="A6671" s="8"/>
    </row>
    <row r="6672" spans="1:1" x14ac:dyDescent="0.25">
      <c r="A6672" s="8"/>
    </row>
    <row r="6673" spans="1:1" x14ac:dyDescent="0.25">
      <c r="A6673" s="8"/>
    </row>
    <row r="6674" spans="1:1" x14ac:dyDescent="0.25">
      <c r="A6674" s="8"/>
    </row>
    <row r="6675" spans="1:1" x14ac:dyDescent="0.25">
      <c r="A6675" s="8"/>
    </row>
    <row r="6676" spans="1:1" x14ac:dyDescent="0.25">
      <c r="A6676" s="8"/>
    </row>
    <row r="6677" spans="1:1" x14ac:dyDescent="0.25">
      <c r="A6677" s="8"/>
    </row>
    <row r="6678" spans="1:1" x14ac:dyDescent="0.25">
      <c r="A6678" s="8"/>
    </row>
    <row r="6679" spans="1:1" x14ac:dyDescent="0.25">
      <c r="A6679" s="8"/>
    </row>
    <row r="6680" spans="1:1" x14ac:dyDescent="0.25">
      <c r="A6680" s="8"/>
    </row>
    <row r="6681" spans="1:1" x14ac:dyDescent="0.25">
      <c r="A6681" s="8"/>
    </row>
    <row r="6682" spans="1:1" x14ac:dyDescent="0.25">
      <c r="A6682" s="8"/>
    </row>
    <row r="6683" spans="1:1" x14ac:dyDescent="0.25">
      <c r="A6683" s="8"/>
    </row>
    <row r="6684" spans="1:1" x14ac:dyDescent="0.25">
      <c r="A6684" s="8"/>
    </row>
    <row r="6685" spans="1:1" x14ac:dyDescent="0.25">
      <c r="A6685" s="8"/>
    </row>
    <row r="6686" spans="1:1" x14ac:dyDescent="0.25">
      <c r="A6686" s="8"/>
    </row>
    <row r="6687" spans="1:1" x14ac:dyDescent="0.25">
      <c r="A6687" s="8"/>
    </row>
    <row r="6688" spans="1:1" x14ac:dyDescent="0.25">
      <c r="A6688" s="8"/>
    </row>
    <row r="6689" spans="1:1" x14ac:dyDescent="0.25">
      <c r="A6689" s="8"/>
    </row>
    <row r="6690" spans="1:1" x14ac:dyDescent="0.25">
      <c r="A6690" s="8"/>
    </row>
    <row r="6691" spans="1:1" x14ac:dyDescent="0.25">
      <c r="A6691" s="8"/>
    </row>
    <row r="6692" spans="1:1" x14ac:dyDescent="0.25">
      <c r="A6692" s="8"/>
    </row>
    <row r="6693" spans="1:1" x14ac:dyDescent="0.25">
      <c r="A6693" s="8"/>
    </row>
    <row r="6694" spans="1:1" x14ac:dyDescent="0.25">
      <c r="A6694" s="8"/>
    </row>
    <row r="6695" spans="1:1" x14ac:dyDescent="0.25">
      <c r="A6695" s="8"/>
    </row>
    <row r="6696" spans="1:1" x14ac:dyDescent="0.25">
      <c r="A6696" s="8"/>
    </row>
    <row r="6697" spans="1:1" x14ac:dyDescent="0.25">
      <c r="A6697" s="8"/>
    </row>
    <row r="6698" spans="1:1" x14ac:dyDescent="0.25">
      <c r="A6698" s="8"/>
    </row>
    <row r="6699" spans="1:1" x14ac:dyDescent="0.25">
      <c r="A6699" s="8"/>
    </row>
    <row r="6700" spans="1:1" x14ac:dyDescent="0.25">
      <c r="A6700" s="8"/>
    </row>
    <row r="6701" spans="1:1" x14ac:dyDescent="0.25">
      <c r="A6701" s="8"/>
    </row>
    <row r="6702" spans="1:1" x14ac:dyDescent="0.25">
      <c r="A6702" s="8"/>
    </row>
    <row r="6703" spans="1:1" x14ac:dyDescent="0.25">
      <c r="A6703" s="8"/>
    </row>
    <row r="6704" spans="1:1" x14ac:dyDescent="0.25">
      <c r="A6704" s="8"/>
    </row>
    <row r="6705" spans="1:1" x14ac:dyDescent="0.25">
      <c r="A6705" s="8"/>
    </row>
    <row r="6706" spans="1:1" x14ac:dyDescent="0.25">
      <c r="A6706" s="8"/>
    </row>
    <row r="6707" spans="1:1" x14ac:dyDescent="0.25">
      <c r="A6707" s="8"/>
    </row>
    <row r="6708" spans="1:1" x14ac:dyDescent="0.25">
      <c r="A6708" s="8"/>
    </row>
    <row r="6709" spans="1:1" x14ac:dyDescent="0.25">
      <c r="A6709" s="8"/>
    </row>
    <row r="6710" spans="1:1" x14ac:dyDescent="0.25">
      <c r="A6710" s="8"/>
    </row>
    <row r="6711" spans="1:1" x14ac:dyDescent="0.25">
      <c r="A6711" s="8"/>
    </row>
    <row r="6712" spans="1:1" x14ac:dyDescent="0.25">
      <c r="A6712" s="8"/>
    </row>
    <row r="6713" spans="1:1" x14ac:dyDescent="0.25">
      <c r="A6713" s="8"/>
    </row>
    <row r="6714" spans="1:1" x14ac:dyDescent="0.25">
      <c r="A6714" s="8"/>
    </row>
    <row r="6715" spans="1:1" x14ac:dyDescent="0.25">
      <c r="A6715" s="8"/>
    </row>
    <row r="6716" spans="1:1" x14ac:dyDescent="0.25">
      <c r="A6716" s="8"/>
    </row>
    <row r="6717" spans="1:1" x14ac:dyDescent="0.25">
      <c r="A6717" s="8"/>
    </row>
    <row r="6718" spans="1:1" x14ac:dyDescent="0.25">
      <c r="A6718" s="8"/>
    </row>
    <row r="6719" spans="1:1" x14ac:dyDescent="0.25">
      <c r="A6719" s="8"/>
    </row>
    <row r="6720" spans="1:1" x14ac:dyDescent="0.25">
      <c r="A6720" s="8"/>
    </row>
    <row r="6721" spans="1:1" x14ac:dyDescent="0.25">
      <c r="A6721" s="8"/>
    </row>
    <row r="6722" spans="1:1" x14ac:dyDescent="0.25">
      <c r="A6722" s="8"/>
    </row>
    <row r="6723" spans="1:1" x14ac:dyDescent="0.25">
      <c r="A6723" s="8"/>
    </row>
    <row r="6724" spans="1:1" x14ac:dyDescent="0.25">
      <c r="A6724" s="8"/>
    </row>
    <row r="6725" spans="1:1" x14ac:dyDescent="0.25">
      <c r="A6725" s="8"/>
    </row>
    <row r="6726" spans="1:1" x14ac:dyDescent="0.25">
      <c r="A6726" s="8"/>
    </row>
    <row r="6727" spans="1:1" x14ac:dyDescent="0.25">
      <c r="A6727" s="8"/>
    </row>
    <row r="6728" spans="1:1" x14ac:dyDescent="0.25">
      <c r="A6728" s="8"/>
    </row>
    <row r="6729" spans="1:1" x14ac:dyDescent="0.25">
      <c r="A6729" s="8"/>
    </row>
    <row r="6730" spans="1:1" x14ac:dyDescent="0.25">
      <c r="A6730" s="8"/>
    </row>
    <row r="6731" spans="1:1" x14ac:dyDescent="0.25">
      <c r="A6731" s="8"/>
    </row>
    <row r="6732" spans="1:1" x14ac:dyDescent="0.25">
      <c r="A6732" s="8"/>
    </row>
    <row r="6733" spans="1:1" x14ac:dyDescent="0.25">
      <c r="A6733" s="8"/>
    </row>
    <row r="6734" spans="1:1" x14ac:dyDescent="0.25">
      <c r="A6734" s="8"/>
    </row>
    <row r="6735" spans="1:1" x14ac:dyDescent="0.25">
      <c r="A6735" s="8"/>
    </row>
    <row r="6736" spans="1:1" x14ac:dyDescent="0.25">
      <c r="A6736" s="8"/>
    </row>
    <row r="6737" spans="1:1" x14ac:dyDescent="0.25">
      <c r="A6737" s="8"/>
    </row>
    <row r="6738" spans="1:1" x14ac:dyDescent="0.25">
      <c r="A6738" s="8"/>
    </row>
    <row r="6739" spans="1:1" x14ac:dyDescent="0.25">
      <c r="A6739" s="8"/>
    </row>
    <row r="6740" spans="1:1" x14ac:dyDescent="0.25">
      <c r="A6740" s="8"/>
    </row>
    <row r="6741" spans="1:1" x14ac:dyDescent="0.25">
      <c r="A6741" s="8"/>
    </row>
    <row r="6742" spans="1:1" x14ac:dyDescent="0.25">
      <c r="A6742" s="8"/>
    </row>
    <row r="6743" spans="1:1" x14ac:dyDescent="0.25">
      <c r="A6743" s="8"/>
    </row>
    <row r="6744" spans="1:1" x14ac:dyDescent="0.25">
      <c r="A6744" s="8"/>
    </row>
    <row r="6745" spans="1:1" x14ac:dyDescent="0.25">
      <c r="A6745" s="8"/>
    </row>
    <row r="6746" spans="1:1" x14ac:dyDescent="0.25">
      <c r="A6746" s="8"/>
    </row>
    <row r="6747" spans="1:1" x14ac:dyDescent="0.25">
      <c r="A6747" s="8"/>
    </row>
    <row r="6748" spans="1:1" x14ac:dyDescent="0.25">
      <c r="A6748" s="8"/>
    </row>
    <row r="6749" spans="1:1" x14ac:dyDescent="0.25">
      <c r="A6749" s="8"/>
    </row>
    <row r="6750" spans="1:1" x14ac:dyDescent="0.25">
      <c r="A6750" s="8"/>
    </row>
    <row r="6751" spans="1:1" x14ac:dyDescent="0.25">
      <c r="A6751" s="8"/>
    </row>
    <row r="6752" spans="1:1" x14ac:dyDescent="0.25">
      <c r="A6752" s="8"/>
    </row>
    <row r="6753" spans="1:1" x14ac:dyDescent="0.25">
      <c r="A6753" s="8"/>
    </row>
    <row r="6754" spans="1:1" x14ac:dyDescent="0.25">
      <c r="A6754" s="8"/>
    </row>
    <row r="6755" spans="1:1" x14ac:dyDescent="0.25">
      <c r="A6755" s="8"/>
    </row>
    <row r="6756" spans="1:1" x14ac:dyDescent="0.25">
      <c r="A6756" s="8"/>
    </row>
    <row r="6757" spans="1:1" x14ac:dyDescent="0.25">
      <c r="A6757" s="8"/>
    </row>
    <row r="6758" spans="1:1" x14ac:dyDescent="0.25">
      <c r="A6758" s="8"/>
    </row>
    <row r="6759" spans="1:1" x14ac:dyDescent="0.25">
      <c r="A6759" s="8"/>
    </row>
    <row r="6760" spans="1:1" x14ac:dyDescent="0.25">
      <c r="A6760" s="8"/>
    </row>
    <row r="6761" spans="1:1" x14ac:dyDescent="0.25">
      <c r="A6761" s="8"/>
    </row>
    <row r="6762" spans="1:1" x14ac:dyDescent="0.25">
      <c r="A6762" s="8"/>
    </row>
    <row r="6763" spans="1:1" x14ac:dyDescent="0.25">
      <c r="A6763" s="8"/>
    </row>
    <row r="6764" spans="1:1" x14ac:dyDescent="0.25">
      <c r="A6764" s="8"/>
    </row>
    <row r="6765" spans="1:1" x14ac:dyDescent="0.25">
      <c r="A6765" s="8"/>
    </row>
    <row r="6766" spans="1:1" x14ac:dyDescent="0.25">
      <c r="A6766" s="8"/>
    </row>
    <row r="6767" spans="1:1" x14ac:dyDescent="0.25">
      <c r="A6767" s="8"/>
    </row>
    <row r="6768" spans="1:1" x14ac:dyDescent="0.25">
      <c r="A6768" s="8"/>
    </row>
    <row r="6769" spans="1:1" x14ac:dyDescent="0.25">
      <c r="A6769" s="8"/>
    </row>
    <row r="6770" spans="1:1" x14ac:dyDescent="0.25">
      <c r="A6770" s="8"/>
    </row>
    <row r="6771" spans="1:1" x14ac:dyDescent="0.25">
      <c r="A6771" s="8"/>
    </row>
    <row r="6772" spans="1:1" x14ac:dyDescent="0.25">
      <c r="A6772" s="8"/>
    </row>
    <row r="6773" spans="1:1" x14ac:dyDescent="0.25">
      <c r="A6773" s="8"/>
    </row>
    <row r="6774" spans="1:1" x14ac:dyDescent="0.25">
      <c r="A6774" s="8"/>
    </row>
    <row r="6775" spans="1:1" x14ac:dyDescent="0.25">
      <c r="A6775" s="8"/>
    </row>
    <row r="6776" spans="1:1" x14ac:dyDescent="0.25">
      <c r="A6776" s="8"/>
    </row>
    <row r="6777" spans="1:1" x14ac:dyDescent="0.25">
      <c r="A6777" s="8"/>
    </row>
    <row r="6778" spans="1:1" x14ac:dyDescent="0.25">
      <c r="A6778" s="8"/>
    </row>
    <row r="6779" spans="1:1" x14ac:dyDescent="0.25">
      <c r="A6779" s="8"/>
    </row>
    <row r="6780" spans="1:1" x14ac:dyDescent="0.25">
      <c r="A6780" s="8"/>
    </row>
    <row r="6781" spans="1:1" x14ac:dyDescent="0.25">
      <c r="A6781" s="8"/>
    </row>
    <row r="6782" spans="1:1" x14ac:dyDescent="0.25">
      <c r="A6782" s="8"/>
    </row>
    <row r="6783" spans="1:1" x14ac:dyDescent="0.25">
      <c r="A6783" s="8"/>
    </row>
    <row r="6784" spans="1:1" x14ac:dyDescent="0.25">
      <c r="A6784" s="8"/>
    </row>
    <row r="6785" spans="1:1" x14ac:dyDescent="0.25">
      <c r="A6785" s="8"/>
    </row>
    <row r="6786" spans="1:1" x14ac:dyDescent="0.25">
      <c r="A6786" s="8"/>
    </row>
    <row r="6787" spans="1:1" x14ac:dyDescent="0.25">
      <c r="A6787" s="8"/>
    </row>
    <row r="6788" spans="1:1" x14ac:dyDescent="0.25">
      <c r="A6788" s="8"/>
    </row>
    <row r="6789" spans="1:1" x14ac:dyDescent="0.25">
      <c r="A6789" s="8"/>
    </row>
    <row r="6790" spans="1:1" x14ac:dyDescent="0.25">
      <c r="A6790" s="8"/>
    </row>
    <row r="6791" spans="1:1" x14ac:dyDescent="0.25">
      <c r="A6791" s="8"/>
    </row>
    <row r="6792" spans="1:1" x14ac:dyDescent="0.25">
      <c r="A6792" s="8"/>
    </row>
    <row r="6793" spans="1:1" x14ac:dyDescent="0.25">
      <c r="A6793" s="8"/>
    </row>
    <row r="6794" spans="1:1" x14ac:dyDescent="0.25">
      <c r="A6794" s="8"/>
    </row>
    <row r="6795" spans="1:1" x14ac:dyDescent="0.25">
      <c r="A6795" s="8"/>
    </row>
    <row r="6796" spans="1:1" x14ac:dyDescent="0.25">
      <c r="A6796" s="8"/>
    </row>
    <row r="6797" spans="1:1" x14ac:dyDescent="0.25">
      <c r="A6797" s="8"/>
    </row>
    <row r="6798" spans="1:1" x14ac:dyDescent="0.25">
      <c r="A6798" s="8"/>
    </row>
    <row r="6799" spans="1:1" x14ac:dyDescent="0.25">
      <c r="A6799" s="8"/>
    </row>
    <row r="6800" spans="1:1" x14ac:dyDescent="0.25">
      <c r="A6800" s="8"/>
    </row>
    <row r="6801" spans="1:1" x14ac:dyDescent="0.25">
      <c r="A6801" s="8"/>
    </row>
    <row r="6802" spans="1:1" x14ac:dyDescent="0.25">
      <c r="A6802" s="8"/>
    </row>
    <row r="6803" spans="1:1" x14ac:dyDescent="0.25">
      <c r="A6803" s="8"/>
    </row>
    <row r="6804" spans="1:1" x14ac:dyDescent="0.25">
      <c r="A6804" s="8"/>
    </row>
    <row r="6805" spans="1:1" x14ac:dyDescent="0.25">
      <c r="A6805" s="8"/>
    </row>
    <row r="6806" spans="1:1" x14ac:dyDescent="0.25">
      <c r="A6806" s="8"/>
    </row>
    <row r="6807" spans="1:1" x14ac:dyDescent="0.25">
      <c r="A6807" s="8"/>
    </row>
    <row r="6808" spans="1:1" x14ac:dyDescent="0.25">
      <c r="A6808" s="8"/>
    </row>
    <row r="6809" spans="1:1" x14ac:dyDescent="0.25">
      <c r="A6809" s="8"/>
    </row>
    <row r="6810" spans="1:1" x14ac:dyDescent="0.25">
      <c r="A6810" s="8"/>
    </row>
    <row r="6811" spans="1:1" x14ac:dyDescent="0.25">
      <c r="A6811" s="8"/>
    </row>
    <row r="6812" spans="1:1" x14ac:dyDescent="0.25">
      <c r="A6812" s="8"/>
    </row>
    <row r="6813" spans="1:1" x14ac:dyDescent="0.25">
      <c r="A6813" s="8"/>
    </row>
    <row r="6814" spans="1:1" x14ac:dyDescent="0.25">
      <c r="A6814" s="8"/>
    </row>
    <row r="6815" spans="1:1" x14ac:dyDescent="0.25">
      <c r="A6815" s="8"/>
    </row>
    <row r="6816" spans="1:1" x14ac:dyDescent="0.25">
      <c r="A6816" s="8"/>
    </row>
    <row r="6817" spans="1:1" x14ac:dyDescent="0.25">
      <c r="A6817" s="8"/>
    </row>
    <row r="6818" spans="1:1" x14ac:dyDescent="0.25">
      <c r="A6818" s="8"/>
    </row>
    <row r="6819" spans="1:1" x14ac:dyDescent="0.25">
      <c r="A6819" s="8"/>
    </row>
    <row r="6820" spans="1:1" x14ac:dyDescent="0.25">
      <c r="A6820" s="8"/>
    </row>
    <row r="6821" spans="1:1" x14ac:dyDescent="0.25">
      <c r="A6821" s="8"/>
    </row>
    <row r="6822" spans="1:1" x14ac:dyDescent="0.25">
      <c r="A6822" s="8"/>
    </row>
    <row r="6823" spans="1:1" x14ac:dyDescent="0.25">
      <c r="A6823" s="8"/>
    </row>
    <row r="6824" spans="1:1" x14ac:dyDescent="0.25">
      <c r="A6824" s="8"/>
    </row>
    <row r="6825" spans="1:1" x14ac:dyDescent="0.25">
      <c r="A6825" s="8"/>
    </row>
    <row r="6826" spans="1:1" x14ac:dyDescent="0.25">
      <c r="A6826" s="8"/>
    </row>
    <row r="6827" spans="1:1" x14ac:dyDescent="0.25">
      <c r="A6827" s="8"/>
    </row>
    <row r="6828" spans="1:1" x14ac:dyDescent="0.25">
      <c r="A6828" s="8"/>
    </row>
    <row r="6829" spans="1:1" x14ac:dyDescent="0.25">
      <c r="A6829" s="8"/>
    </row>
    <row r="6830" spans="1:1" x14ac:dyDescent="0.25">
      <c r="A6830" s="8"/>
    </row>
    <row r="6831" spans="1:1" x14ac:dyDescent="0.25">
      <c r="A6831" s="8"/>
    </row>
    <row r="6832" spans="1:1" x14ac:dyDescent="0.25">
      <c r="A6832" s="8"/>
    </row>
    <row r="6833" spans="1:1" x14ac:dyDescent="0.25">
      <c r="A6833" s="8"/>
    </row>
    <row r="6834" spans="1:1" x14ac:dyDescent="0.25">
      <c r="A6834" s="8"/>
    </row>
    <row r="6835" spans="1:1" x14ac:dyDescent="0.25">
      <c r="A6835" s="8"/>
    </row>
    <row r="6836" spans="1:1" x14ac:dyDescent="0.25">
      <c r="A6836" s="8"/>
    </row>
    <row r="6837" spans="1:1" x14ac:dyDescent="0.25">
      <c r="A6837" s="8"/>
    </row>
    <row r="6838" spans="1:1" x14ac:dyDescent="0.25">
      <c r="A6838" s="8"/>
    </row>
    <row r="6839" spans="1:1" x14ac:dyDescent="0.25">
      <c r="A6839" s="8"/>
    </row>
    <row r="6840" spans="1:1" x14ac:dyDescent="0.25">
      <c r="A6840" s="8"/>
    </row>
    <row r="6841" spans="1:1" x14ac:dyDescent="0.25">
      <c r="A6841" s="8"/>
    </row>
    <row r="6842" spans="1:1" x14ac:dyDescent="0.25">
      <c r="A6842" s="8"/>
    </row>
    <row r="6843" spans="1:1" x14ac:dyDescent="0.25">
      <c r="A6843" s="8"/>
    </row>
    <row r="6844" spans="1:1" x14ac:dyDescent="0.25">
      <c r="A6844" s="8"/>
    </row>
    <row r="6845" spans="1:1" x14ac:dyDescent="0.25">
      <c r="A6845" s="8"/>
    </row>
    <row r="6846" spans="1:1" x14ac:dyDescent="0.25">
      <c r="A6846" s="8"/>
    </row>
    <row r="6847" spans="1:1" x14ac:dyDescent="0.25">
      <c r="A6847" s="8"/>
    </row>
    <row r="6848" spans="1:1" x14ac:dyDescent="0.25">
      <c r="A6848" s="8"/>
    </row>
    <row r="6849" spans="1:1" x14ac:dyDescent="0.25">
      <c r="A6849" s="8"/>
    </row>
    <row r="6850" spans="1:1" x14ac:dyDescent="0.25">
      <c r="A6850" s="8"/>
    </row>
    <row r="6851" spans="1:1" x14ac:dyDescent="0.25">
      <c r="A6851" s="8"/>
    </row>
    <row r="6852" spans="1:1" x14ac:dyDescent="0.25">
      <c r="A6852" s="8"/>
    </row>
    <row r="6853" spans="1:1" x14ac:dyDescent="0.25">
      <c r="A6853" s="8"/>
    </row>
    <row r="6854" spans="1:1" x14ac:dyDescent="0.25">
      <c r="A6854" s="8"/>
    </row>
    <row r="6855" spans="1:1" x14ac:dyDescent="0.25">
      <c r="A6855" s="8"/>
    </row>
    <row r="6856" spans="1:1" x14ac:dyDescent="0.25">
      <c r="A6856" s="8"/>
    </row>
    <row r="6857" spans="1:1" x14ac:dyDescent="0.25">
      <c r="A6857" s="8"/>
    </row>
    <row r="6858" spans="1:1" x14ac:dyDescent="0.25">
      <c r="A6858" s="8"/>
    </row>
    <row r="6859" spans="1:1" x14ac:dyDescent="0.25">
      <c r="A6859" s="8"/>
    </row>
    <row r="6860" spans="1:1" x14ac:dyDescent="0.25">
      <c r="A6860" s="8"/>
    </row>
    <row r="6861" spans="1:1" x14ac:dyDescent="0.25">
      <c r="A6861" s="8"/>
    </row>
    <row r="6862" spans="1:1" x14ac:dyDescent="0.25">
      <c r="A6862" s="8"/>
    </row>
    <row r="6863" spans="1:1" x14ac:dyDescent="0.25">
      <c r="A6863" s="8"/>
    </row>
    <row r="6864" spans="1:1" x14ac:dyDescent="0.25">
      <c r="A6864" s="8"/>
    </row>
    <row r="6865" spans="1:1" x14ac:dyDescent="0.25">
      <c r="A6865" s="8"/>
    </row>
    <row r="6866" spans="1:1" x14ac:dyDescent="0.25">
      <c r="A6866" s="8"/>
    </row>
    <row r="6867" spans="1:1" x14ac:dyDescent="0.25">
      <c r="A6867" s="8"/>
    </row>
    <row r="6868" spans="1:1" x14ac:dyDescent="0.25">
      <c r="A6868" s="8"/>
    </row>
    <row r="6869" spans="1:1" x14ac:dyDescent="0.25">
      <c r="A6869" s="8"/>
    </row>
    <row r="6870" spans="1:1" x14ac:dyDescent="0.25">
      <c r="A6870" s="8"/>
    </row>
    <row r="6871" spans="1:1" x14ac:dyDescent="0.25">
      <c r="A6871" s="8"/>
    </row>
    <row r="6872" spans="1:1" x14ac:dyDescent="0.25">
      <c r="A6872" s="8"/>
    </row>
    <row r="6873" spans="1:1" x14ac:dyDescent="0.25">
      <c r="A6873" s="8"/>
    </row>
    <row r="6874" spans="1:1" x14ac:dyDescent="0.25">
      <c r="A6874" s="8"/>
    </row>
    <row r="6875" spans="1:1" x14ac:dyDescent="0.25">
      <c r="A6875" s="8"/>
    </row>
    <row r="6876" spans="1:1" x14ac:dyDescent="0.25">
      <c r="A6876" s="8"/>
    </row>
    <row r="6877" spans="1:1" x14ac:dyDescent="0.25">
      <c r="A6877" s="8"/>
    </row>
    <row r="6878" spans="1:1" x14ac:dyDescent="0.25">
      <c r="A6878" s="8"/>
    </row>
    <row r="6879" spans="1:1" x14ac:dyDescent="0.25">
      <c r="A6879" s="8"/>
    </row>
    <row r="6880" spans="1:1" x14ac:dyDescent="0.25">
      <c r="A6880" s="8"/>
    </row>
    <row r="6881" spans="1:1" x14ac:dyDescent="0.25">
      <c r="A6881" s="8"/>
    </row>
    <row r="6882" spans="1:1" x14ac:dyDescent="0.25">
      <c r="A6882" s="8"/>
    </row>
    <row r="6883" spans="1:1" x14ac:dyDescent="0.25">
      <c r="A6883" s="8"/>
    </row>
    <row r="6884" spans="1:1" x14ac:dyDescent="0.25">
      <c r="A6884" s="8"/>
    </row>
    <row r="6885" spans="1:1" x14ac:dyDescent="0.25">
      <c r="A6885" s="8"/>
    </row>
    <row r="6886" spans="1:1" x14ac:dyDescent="0.25">
      <c r="A6886" s="8"/>
    </row>
    <row r="6887" spans="1:1" x14ac:dyDescent="0.25">
      <c r="A6887" s="8"/>
    </row>
    <row r="6888" spans="1:1" x14ac:dyDescent="0.25">
      <c r="A6888" s="8"/>
    </row>
    <row r="6889" spans="1:1" x14ac:dyDescent="0.25">
      <c r="A6889" s="8"/>
    </row>
    <row r="6890" spans="1:1" x14ac:dyDescent="0.25">
      <c r="A6890" s="8"/>
    </row>
    <row r="6891" spans="1:1" x14ac:dyDescent="0.25">
      <c r="A6891" s="8"/>
    </row>
    <row r="6892" spans="1:1" x14ac:dyDescent="0.25">
      <c r="A6892" s="8"/>
    </row>
    <row r="6893" spans="1:1" x14ac:dyDescent="0.25">
      <c r="A6893" s="8"/>
    </row>
    <row r="6894" spans="1:1" x14ac:dyDescent="0.25">
      <c r="A6894" s="8"/>
    </row>
    <row r="6895" spans="1:1" x14ac:dyDescent="0.25">
      <c r="A6895" s="8"/>
    </row>
    <row r="6896" spans="1:1" x14ac:dyDescent="0.25">
      <c r="A6896" s="8"/>
    </row>
    <row r="6897" spans="1:1" x14ac:dyDescent="0.25">
      <c r="A6897" s="8"/>
    </row>
    <row r="6898" spans="1:1" x14ac:dyDescent="0.25">
      <c r="A6898" s="8"/>
    </row>
    <row r="6899" spans="1:1" x14ac:dyDescent="0.25">
      <c r="A6899" s="8"/>
    </row>
    <row r="6900" spans="1:1" x14ac:dyDescent="0.25">
      <c r="A6900" s="8"/>
    </row>
    <row r="6901" spans="1:1" x14ac:dyDescent="0.25">
      <c r="A6901" s="8"/>
    </row>
    <row r="6902" spans="1:1" x14ac:dyDescent="0.25">
      <c r="A6902" s="8"/>
    </row>
    <row r="6903" spans="1:1" x14ac:dyDescent="0.25">
      <c r="A6903" s="8"/>
    </row>
    <row r="6904" spans="1:1" x14ac:dyDescent="0.25">
      <c r="A6904" s="8"/>
    </row>
    <row r="6905" spans="1:1" x14ac:dyDescent="0.25">
      <c r="A6905" s="8"/>
    </row>
    <row r="6906" spans="1:1" x14ac:dyDescent="0.25">
      <c r="A6906" s="8"/>
    </row>
    <row r="6907" spans="1:1" x14ac:dyDescent="0.25">
      <c r="A6907" s="8"/>
    </row>
    <row r="6908" spans="1:1" x14ac:dyDescent="0.25">
      <c r="A6908" s="8"/>
    </row>
    <row r="6909" spans="1:1" x14ac:dyDescent="0.25">
      <c r="A6909" s="8"/>
    </row>
    <row r="6910" spans="1:1" x14ac:dyDescent="0.25">
      <c r="A6910" s="8"/>
    </row>
    <row r="6911" spans="1:1" x14ac:dyDescent="0.25">
      <c r="A6911" s="8"/>
    </row>
    <row r="6912" spans="1:1" x14ac:dyDescent="0.25">
      <c r="A6912" s="8"/>
    </row>
    <row r="6913" spans="1:1" x14ac:dyDescent="0.25">
      <c r="A6913" s="8"/>
    </row>
    <row r="6914" spans="1:1" x14ac:dyDescent="0.25">
      <c r="A6914" s="8"/>
    </row>
    <row r="6915" spans="1:1" x14ac:dyDescent="0.25">
      <c r="A6915" s="8"/>
    </row>
    <row r="6916" spans="1:1" x14ac:dyDescent="0.25">
      <c r="A6916" s="8"/>
    </row>
    <row r="6917" spans="1:1" x14ac:dyDescent="0.25">
      <c r="A6917" s="8"/>
    </row>
    <row r="6918" spans="1:1" x14ac:dyDescent="0.25">
      <c r="A6918" s="8"/>
    </row>
    <row r="6919" spans="1:1" x14ac:dyDescent="0.25">
      <c r="A6919" s="8"/>
    </row>
    <row r="6920" spans="1:1" x14ac:dyDescent="0.25">
      <c r="A6920" s="8"/>
    </row>
    <row r="6921" spans="1:1" x14ac:dyDescent="0.25">
      <c r="A6921" s="8"/>
    </row>
    <row r="6922" spans="1:1" x14ac:dyDescent="0.25">
      <c r="A6922" s="8"/>
    </row>
    <row r="6923" spans="1:1" x14ac:dyDescent="0.25">
      <c r="A6923" s="8"/>
    </row>
    <row r="6924" spans="1:1" x14ac:dyDescent="0.25">
      <c r="A6924" s="8"/>
    </row>
    <row r="6925" spans="1:1" x14ac:dyDescent="0.25">
      <c r="A6925" s="8"/>
    </row>
    <row r="6926" spans="1:1" x14ac:dyDescent="0.25">
      <c r="A6926" s="8"/>
    </row>
    <row r="6927" spans="1:1" x14ac:dyDescent="0.25">
      <c r="A6927" s="8"/>
    </row>
    <row r="6928" spans="1:1" x14ac:dyDescent="0.25">
      <c r="A6928" s="8"/>
    </row>
    <row r="6929" spans="1:1" x14ac:dyDescent="0.25">
      <c r="A6929" s="8"/>
    </row>
    <row r="6930" spans="1:1" x14ac:dyDescent="0.25">
      <c r="A6930" s="8"/>
    </row>
    <row r="6931" spans="1:1" x14ac:dyDescent="0.25">
      <c r="A6931" s="8"/>
    </row>
    <row r="6932" spans="1:1" x14ac:dyDescent="0.25">
      <c r="A6932" s="8"/>
    </row>
    <row r="6933" spans="1:1" x14ac:dyDescent="0.25">
      <c r="A6933" s="8"/>
    </row>
    <row r="6934" spans="1:1" x14ac:dyDescent="0.25">
      <c r="A6934" s="8"/>
    </row>
    <row r="6935" spans="1:1" x14ac:dyDescent="0.25">
      <c r="A6935" s="8"/>
    </row>
    <row r="6936" spans="1:1" x14ac:dyDescent="0.25">
      <c r="A6936" s="8"/>
    </row>
    <row r="6937" spans="1:1" x14ac:dyDescent="0.25">
      <c r="A6937" s="8"/>
    </row>
    <row r="6938" spans="1:1" x14ac:dyDescent="0.25">
      <c r="A6938" s="8"/>
    </row>
    <row r="6939" spans="1:1" x14ac:dyDescent="0.25">
      <c r="A6939" s="8"/>
    </row>
    <row r="6940" spans="1:1" x14ac:dyDescent="0.25">
      <c r="A6940" s="8"/>
    </row>
    <row r="6941" spans="1:1" x14ac:dyDescent="0.25">
      <c r="A6941" s="8"/>
    </row>
    <row r="6942" spans="1:1" x14ac:dyDescent="0.25">
      <c r="A6942" s="8"/>
    </row>
    <row r="6943" spans="1:1" x14ac:dyDescent="0.25">
      <c r="A6943" s="8"/>
    </row>
    <row r="6944" spans="1:1" x14ac:dyDescent="0.25">
      <c r="A6944" s="8"/>
    </row>
    <row r="6945" spans="1:1" x14ac:dyDescent="0.25">
      <c r="A6945" s="8"/>
    </row>
    <row r="6946" spans="1:1" x14ac:dyDescent="0.25">
      <c r="A6946" s="8"/>
    </row>
    <row r="6947" spans="1:1" x14ac:dyDescent="0.25">
      <c r="A6947" s="8"/>
    </row>
    <row r="6948" spans="1:1" x14ac:dyDescent="0.25">
      <c r="A6948" s="8"/>
    </row>
    <row r="6949" spans="1:1" x14ac:dyDescent="0.25">
      <c r="A6949" s="8"/>
    </row>
    <row r="6950" spans="1:1" x14ac:dyDescent="0.25">
      <c r="A6950" s="8"/>
    </row>
    <row r="6951" spans="1:1" x14ac:dyDescent="0.25">
      <c r="A6951" s="8"/>
    </row>
    <row r="6952" spans="1:1" x14ac:dyDescent="0.25">
      <c r="A6952" s="8"/>
    </row>
    <row r="6953" spans="1:1" x14ac:dyDescent="0.25">
      <c r="A6953" s="8"/>
    </row>
    <row r="6954" spans="1:1" x14ac:dyDescent="0.25">
      <c r="A6954" s="8"/>
    </row>
    <row r="6955" spans="1:1" x14ac:dyDescent="0.25">
      <c r="A6955" s="8"/>
    </row>
    <row r="6956" spans="1:1" x14ac:dyDescent="0.25">
      <c r="A6956" s="8"/>
    </row>
    <row r="6957" spans="1:1" x14ac:dyDescent="0.25">
      <c r="A6957" s="8"/>
    </row>
    <row r="6958" spans="1:1" x14ac:dyDescent="0.25">
      <c r="A6958" s="8"/>
    </row>
    <row r="6959" spans="1:1" x14ac:dyDescent="0.25">
      <c r="A6959" s="8"/>
    </row>
    <row r="6960" spans="1:1" x14ac:dyDescent="0.25">
      <c r="A6960" s="8"/>
    </row>
    <row r="6961" spans="1:1" x14ac:dyDescent="0.25">
      <c r="A6961" s="8"/>
    </row>
    <row r="6962" spans="1:1" x14ac:dyDescent="0.25">
      <c r="A6962" s="8"/>
    </row>
    <row r="6963" spans="1:1" x14ac:dyDescent="0.25">
      <c r="A6963" s="8"/>
    </row>
    <row r="6964" spans="1:1" x14ac:dyDescent="0.25">
      <c r="A6964" s="8"/>
    </row>
    <row r="6965" spans="1:1" x14ac:dyDescent="0.25">
      <c r="A6965" s="8"/>
    </row>
    <row r="6966" spans="1:1" x14ac:dyDescent="0.25">
      <c r="A6966" s="8"/>
    </row>
    <row r="6967" spans="1:1" x14ac:dyDescent="0.25">
      <c r="A6967" s="8"/>
    </row>
    <row r="6968" spans="1:1" x14ac:dyDescent="0.25">
      <c r="A6968" s="8"/>
    </row>
    <row r="6969" spans="1:1" x14ac:dyDescent="0.25">
      <c r="A6969" s="8"/>
    </row>
    <row r="6970" spans="1:1" x14ac:dyDescent="0.25">
      <c r="A6970" s="8"/>
    </row>
    <row r="6971" spans="1:1" x14ac:dyDescent="0.25">
      <c r="A6971" s="8"/>
    </row>
    <row r="6972" spans="1:1" x14ac:dyDescent="0.25">
      <c r="A6972" s="8"/>
    </row>
    <row r="6973" spans="1:1" x14ac:dyDescent="0.25">
      <c r="A6973" s="8"/>
    </row>
    <row r="6974" spans="1:1" x14ac:dyDescent="0.25">
      <c r="A6974" s="8"/>
    </row>
    <row r="6975" spans="1:1" x14ac:dyDescent="0.25">
      <c r="A6975" s="8"/>
    </row>
    <row r="6976" spans="1:1" x14ac:dyDescent="0.25">
      <c r="A6976" s="8"/>
    </row>
    <row r="6977" spans="1:1" x14ac:dyDescent="0.25">
      <c r="A6977" s="8"/>
    </row>
    <row r="6978" spans="1:1" x14ac:dyDescent="0.25">
      <c r="A6978" s="8"/>
    </row>
    <row r="6979" spans="1:1" x14ac:dyDescent="0.25">
      <c r="A6979" s="8"/>
    </row>
    <row r="6980" spans="1:1" x14ac:dyDescent="0.25">
      <c r="A6980" s="8"/>
    </row>
    <row r="6981" spans="1:1" x14ac:dyDescent="0.25">
      <c r="A6981" s="8"/>
    </row>
    <row r="6982" spans="1:1" x14ac:dyDescent="0.25">
      <c r="A6982" s="8"/>
    </row>
    <row r="6983" spans="1:1" x14ac:dyDescent="0.25">
      <c r="A6983" s="8"/>
    </row>
    <row r="6984" spans="1:1" x14ac:dyDescent="0.25">
      <c r="A6984" s="8"/>
    </row>
    <row r="6985" spans="1:1" x14ac:dyDescent="0.25">
      <c r="A6985" s="8"/>
    </row>
    <row r="6986" spans="1:1" x14ac:dyDescent="0.25">
      <c r="A6986" s="8"/>
    </row>
    <row r="6987" spans="1:1" x14ac:dyDescent="0.25">
      <c r="A6987" s="8"/>
    </row>
    <row r="6988" spans="1:1" x14ac:dyDescent="0.25">
      <c r="A6988" s="8"/>
    </row>
    <row r="6989" spans="1:1" x14ac:dyDescent="0.25">
      <c r="A6989" s="8"/>
    </row>
    <row r="6990" spans="1:1" x14ac:dyDescent="0.25">
      <c r="A6990" s="8"/>
    </row>
    <row r="6991" spans="1:1" x14ac:dyDescent="0.25">
      <c r="A6991" s="8"/>
    </row>
    <row r="6992" spans="1:1" x14ac:dyDescent="0.25">
      <c r="A6992" s="8"/>
    </row>
    <row r="6993" spans="1:1" x14ac:dyDescent="0.25">
      <c r="A6993" s="8"/>
    </row>
    <row r="6994" spans="1:1" x14ac:dyDescent="0.25">
      <c r="A6994" s="8"/>
    </row>
    <row r="6995" spans="1:1" x14ac:dyDescent="0.25">
      <c r="A6995" s="8"/>
    </row>
    <row r="6996" spans="1:1" x14ac:dyDescent="0.25">
      <c r="A6996" s="8"/>
    </row>
    <row r="6997" spans="1:1" x14ac:dyDescent="0.25">
      <c r="A6997" s="8"/>
    </row>
    <row r="6998" spans="1:1" x14ac:dyDescent="0.25">
      <c r="A6998" s="8"/>
    </row>
    <row r="6999" spans="1:1" x14ac:dyDescent="0.25">
      <c r="A6999" s="8"/>
    </row>
    <row r="7000" spans="1:1" x14ac:dyDescent="0.25">
      <c r="A7000" s="8"/>
    </row>
    <row r="7001" spans="1:1" x14ac:dyDescent="0.25">
      <c r="A7001" s="8"/>
    </row>
    <row r="7002" spans="1:1" x14ac:dyDescent="0.25">
      <c r="A7002" s="8"/>
    </row>
    <row r="7003" spans="1:1" x14ac:dyDescent="0.25">
      <c r="A7003" s="8"/>
    </row>
    <row r="7004" spans="1:1" x14ac:dyDescent="0.25">
      <c r="A7004" s="8"/>
    </row>
    <row r="7005" spans="1:1" x14ac:dyDescent="0.25">
      <c r="A7005" s="8"/>
    </row>
    <row r="7006" spans="1:1" x14ac:dyDescent="0.25">
      <c r="A7006" s="8"/>
    </row>
    <row r="7007" spans="1:1" x14ac:dyDescent="0.25">
      <c r="A7007" s="8"/>
    </row>
    <row r="7008" spans="1:1" x14ac:dyDescent="0.25">
      <c r="A7008" s="8"/>
    </row>
    <row r="7009" spans="1:1" x14ac:dyDescent="0.25">
      <c r="A7009" s="8"/>
    </row>
    <row r="7010" spans="1:1" x14ac:dyDescent="0.25">
      <c r="A7010" s="8"/>
    </row>
    <row r="7011" spans="1:1" x14ac:dyDescent="0.25">
      <c r="A7011" s="8"/>
    </row>
    <row r="7012" spans="1:1" x14ac:dyDescent="0.25">
      <c r="A7012" s="8"/>
    </row>
    <row r="7013" spans="1:1" x14ac:dyDescent="0.25">
      <c r="A7013" s="8"/>
    </row>
    <row r="7014" spans="1:1" x14ac:dyDescent="0.25">
      <c r="A7014" s="8"/>
    </row>
    <row r="7015" spans="1:1" x14ac:dyDescent="0.25">
      <c r="A7015" s="8"/>
    </row>
    <row r="7016" spans="1:1" x14ac:dyDescent="0.25">
      <c r="A7016" s="8"/>
    </row>
    <row r="7017" spans="1:1" x14ac:dyDescent="0.25">
      <c r="A7017" s="8"/>
    </row>
    <row r="7018" spans="1:1" x14ac:dyDescent="0.25">
      <c r="A7018" s="8"/>
    </row>
    <row r="7019" spans="1:1" x14ac:dyDescent="0.25">
      <c r="A7019" s="8"/>
    </row>
    <row r="7020" spans="1:1" x14ac:dyDescent="0.25">
      <c r="A7020" s="8"/>
    </row>
    <row r="7021" spans="1:1" x14ac:dyDescent="0.25">
      <c r="A7021" s="8"/>
    </row>
    <row r="7022" spans="1:1" x14ac:dyDescent="0.25">
      <c r="A7022" s="8"/>
    </row>
    <row r="7023" spans="1:1" x14ac:dyDescent="0.25">
      <c r="A7023" s="8"/>
    </row>
    <row r="7024" spans="1:1" x14ac:dyDescent="0.25">
      <c r="A7024" s="8"/>
    </row>
    <row r="7025" spans="1:1" x14ac:dyDescent="0.25">
      <c r="A7025" s="8"/>
    </row>
    <row r="7026" spans="1:1" x14ac:dyDescent="0.25">
      <c r="A7026" s="8"/>
    </row>
    <row r="7027" spans="1:1" x14ac:dyDescent="0.25">
      <c r="A7027" s="8"/>
    </row>
    <row r="7028" spans="1:1" x14ac:dyDescent="0.25">
      <c r="A7028" s="8"/>
    </row>
    <row r="7029" spans="1:1" x14ac:dyDescent="0.25">
      <c r="A7029" s="8"/>
    </row>
    <row r="7030" spans="1:1" x14ac:dyDescent="0.25">
      <c r="A7030" s="8"/>
    </row>
    <row r="7031" spans="1:1" x14ac:dyDescent="0.25">
      <c r="A7031" s="8"/>
    </row>
    <row r="7032" spans="1:1" x14ac:dyDescent="0.25">
      <c r="A7032" s="8"/>
    </row>
    <row r="7033" spans="1:1" x14ac:dyDescent="0.25">
      <c r="A7033" s="8"/>
    </row>
    <row r="7034" spans="1:1" x14ac:dyDescent="0.25">
      <c r="A7034" s="8"/>
    </row>
    <row r="7035" spans="1:1" x14ac:dyDescent="0.25">
      <c r="A7035" s="8"/>
    </row>
    <row r="7036" spans="1:1" x14ac:dyDescent="0.25">
      <c r="A7036" s="8"/>
    </row>
    <row r="7037" spans="1:1" x14ac:dyDescent="0.25">
      <c r="A7037" s="8"/>
    </row>
    <row r="7038" spans="1:1" x14ac:dyDescent="0.25">
      <c r="A7038" s="8"/>
    </row>
    <row r="7039" spans="1:1" x14ac:dyDescent="0.25">
      <c r="A7039" s="8"/>
    </row>
    <row r="7040" spans="1:1" x14ac:dyDescent="0.25">
      <c r="A7040" s="8"/>
    </row>
    <row r="7041" spans="1:1" x14ac:dyDescent="0.25">
      <c r="A7041" s="8"/>
    </row>
    <row r="7042" spans="1:1" x14ac:dyDescent="0.25">
      <c r="A7042" s="8"/>
    </row>
    <row r="7043" spans="1:1" x14ac:dyDescent="0.25">
      <c r="A7043" s="8"/>
    </row>
    <row r="7044" spans="1:1" x14ac:dyDescent="0.25">
      <c r="A7044" s="8"/>
    </row>
    <row r="7045" spans="1:1" x14ac:dyDescent="0.25">
      <c r="A7045" s="8"/>
    </row>
    <row r="7046" spans="1:1" x14ac:dyDescent="0.25">
      <c r="A7046" s="8"/>
    </row>
    <row r="7047" spans="1:1" x14ac:dyDescent="0.25">
      <c r="A7047" s="8"/>
    </row>
    <row r="7048" spans="1:1" x14ac:dyDescent="0.25">
      <c r="A7048" s="8"/>
    </row>
    <row r="7049" spans="1:1" x14ac:dyDescent="0.25">
      <c r="A7049" s="8"/>
    </row>
    <row r="7050" spans="1:1" x14ac:dyDescent="0.25">
      <c r="A7050" s="8"/>
    </row>
    <row r="7051" spans="1:1" x14ac:dyDescent="0.25">
      <c r="A7051" s="8"/>
    </row>
    <row r="7052" spans="1:1" x14ac:dyDescent="0.25">
      <c r="A7052" s="8"/>
    </row>
    <row r="7053" spans="1:1" x14ac:dyDescent="0.25">
      <c r="A7053" s="8"/>
    </row>
    <row r="7054" spans="1:1" x14ac:dyDescent="0.25">
      <c r="A7054" s="8"/>
    </row>
    <row r="7055" spans="1:1" x14ac:dyDescent="0.25">
      <c r="A7055" s="8"/>
    </row>
    <row r="7056" spans="1:1" x14ac:dyDescent="0.25">
      <c r="A7056" s="8"/>
    </row>
    <row r="7057" spans="1:1" x14ac:dyDescent="0.25">
      <c r="A7057" s="8"/>
    </row>
    <row r="7058" spans="1:1" x14ac:dyDescent="0.25">
      <c r="A7058" s="8"/>
    </row>
    <row r="7059" spans="1:1" x14ac:dyDescent="0.25">
      <c r="A7059" s="8"/>
    </row>
    <row r="7060" spans="1:1" x14ac:dyDescent="0.25">
      <c r="A7060" s="8"/>
    </row>
    <row r="7061" spans="1:1" x14ac:dyDescent="0.25">
      <c r="A7061" s="8"/>
    </row>
    <row r="7062" spans="1:1" x14ac:dyDescent="0.25">
      <c r="A7062" s="8"/>
    </row>
    <row r="7063" spans="1:1" x14ac:dyDescent="0.25">
      <c r="A7063" s="8"/>
    </row>
    <row r="7064" spans="1:1" x14ac:dyDescent="0.25">
      <c r="A7064" s="8"/>
    </row>
    <row r="7065" spans="1:1" x14ac:dyDescent="0.25">
      <c r="A7065" s="8"/>
    </row>
    <row r="7066" spans="1:1" x14ac:dyDescent="0.25">
      <c r="A7066" s="8"/>
    </row>
    <row r="7067" spans="1:1" x14ac:dyDescent="0.25">
      <c r="A7067" s="8"/>
    </row>
    <row r="7068" spans="1:1" x14ac:dyDescent="0.25">
      <c r="A7068" s="8"/>
    </row>
    <row r="7069" spans="1:1" x14ac:dyDescent="0.25">
      <c r="A7069" s="8"/>
    </row>
    <row r="7070" spans="1:1" x14ac:dyDescent="0.25">
      <c r="A7070" s="8"/>
    </row>
    <row r="7071" spans="1:1" x14ac:dyDescent="0.25">
      <c r="A7071" s="8"/>
    </row>
    <row r="7072" spans="1:1" x14ac:dyDescent="0.25">
      <c r="A7072" s="8"/>
    </row>
    <row r="7073" spans="1:1" x14ac:dyDescent="0.25">
      <c r="A7073" s="8"/>
    </row>
    <row r="7074" spans="1:1" x14ac:dyDescent="0.25">
      <c r="A7074" s="8"/>
    </row>
    <row r="7075" spans="1:1" x14ac:dyDescent="0.25">
      <c r="A7075" s="8"/>
    </row>
    <row r="7076" spans="1:1" x14ac:dyDescent="0.25">
      <c r="A7076" s="8"/>
    </row>
    <row r="7077" spans="1:1" x14ac:dyDescent="0.25">
      <c r="A7077" s="8"/>
    </row>
    <row r="7078" spans="1:1" x14ac:dyDescent="0.25">
      <c r="A7078" s="8"/>
    </row>
    <row r="7079" spans="1:1" x14ac:dyDescent="0.25">
      <c r="A7079" s="8"/>
    </row>
    <row r="7080" spans="1:1" x14ac:dyDescent="0.25">
      <c r="A7080" s="8"/>
    </row>
    <row r="7081" spans="1:1" x14ac:dyDescent="0.25">
      <c r="A7081" s="8"/>
    </row>
    <row r="7082" spans="1:1" x14ac:dyDescent="0.25">
      <c r="A7082" s="8"/>
    </row>
    <row r="7083" spans="1:1" x14ac:dyDescent="0.25">
      <c r="A7083" s="8"/>
    </row>
    <row r="7084" spans="1:1" x14ac:dyDescent="0.25">
      <c r="A7084" s="8"/>
    </row>
    <row r="7085" spans="1:1" x14ac:dyDescent="0.25">
      <c r="A7085" s="8"/>
    </row>
    <row r="7086" spans="1:1" x14ac:dyDescent="0.25">
      <c r="A7086" s="8"/>
    </row>
    <row r="7087" spans="1:1" x14ac:dyDescent="0.25">
      <c r="A7087" s="8"/>
    </row>
    <row r="7088" spans="1:1" x14ac:dyDescent="0.25">
      <c r="A7088" s="8"/>
    </row>
    <row r="7089" spans="1:1" x14ac:dyDescent="0.25">
      <c r="A7089" s="8"/>
    </row>
    <row r="7090" spans="1:1" x14ac:dyDescent="0.25">
      <c r="A7090" s="8"/>
    </row>
    <row r="7091" spans="1:1" x14ac:dyDescent="0.25">
      <c r="A7091" s="8"/>
    </row>
    <row r="7092" spans="1:1" x14ac:dyDescent="0.25">
      <c r="A7092" s="8"/>
    </row>
    <row r="7093" spans="1:1" x14ac:dyDescent="0.25">
      <c r="A7093" s="8"/>
    </row>
    <row r="7094" spans="1:1" x14ac:dyDescent="0.25">
      <c r="A7094" s="8"/>
    </row>
    <row r="7095" spans="1:1" x14ac:dyDescent="0.25">
      <c r="A7095" s="8"/>
    </row>
    <row r="7096" spans="1:1" x14ac:dyDescent="0.25">
      <c r="A7096" s="8"/>
    </row>
    <row r="7097" spans="1:1" x14ac:dyDescent="0.25">
      <c r="A7097" s="8"/>
    </row>
    <row r="7098" spans="1:1" x14ac:dyDescent="0.25">
      <c r="A7098" s="8"/>
    </row>
    <row r="7099" spans="1:1" x14ac:dyDescent="0.25">
      <c r="A7099" s="8"/>
    </row>
    <row r="7100" spans="1:1" x14ac:dyDescent="0.25">
      <c r="A7100" s="8"/>
    </row>
    <row r="7101" spans="1:1" x14ac:dyDescent="0.25">
      <c r="A7101" s="8"/>
    </row>
    <row r="7102" spans="1:1" x14ac:dyDescent="0.25">
      <c r="A7102" s="8"/>
    </row>
    <row r="7103" spans="1:1" x14ac:dyDescent="0.25">
      <c r="A7103" s="8"/>
    </row>
    <row r="7104" spans="1:1" x14ac:dyDescent="0.25">
      <c r="A7104" s="8"/>
    </row>
    <row r="7105" spans="1:1" x14ac:dyDescent="0.25">
      <c r="A7105" s="8"/>
    </row>
    <row r="7106" spans="1:1" x14ac:dyDescent="0.25">
      <c r="A7106" s="8"/>
    </row>
    <row r="7107" spans="1:1" x14ac:dyDescent="0.25">
      <c r="A7107" s="8"/>
    </row>
    <row r="7108" spans="1:1" x14ac:dyDescent="0.25">
      <c r="A7108" s="8"/>
    </row>
    <row r="7109" spans="1:1" x14ac:dyDescent="0.25">
      <c r="A7109" s="8"/>
    </row>
    <row r="7110" spans="1:1" x14ac:dyDescent="0.25">
      <c r="A7110" s="8"/>
    </row>
    <row r="7111" spans="1:1" x14ac:dyDescent="0.25">
      <c r="A7111" s="8"/>
    </row>
    <row r="7112" spans="1:1" x14ac:dyDescent="0.25">
      <c r="A7112" s="8"/>
    </row>
    <row r="7113" spans="1:1" x14ac:dyDescent="0.25">
      <c r="A7113" s="8"/>
    </row>
    <row r="7114" spans="1:1" x14ac:dyDescent="0.25">
      <c r="A7114" s="8"/>
    </row>
    <row r="7115" spans="1:1" x14ac:dyDescent="0.25">
      <c r="A7115" s="8"/>
    </row>
    <row r="7116" spans="1:1" x14ac:dyDescent="0.25">
      <c r="A7116" s="8"/>
    </row>
    <row r="7117" spans="1:1" x14ac:dyDescent="0.25">
      <c r="A7117" s="8"/>
    </row>
    <row r="7118" spans="1:1" x14ac:dyDescent="0.25">
      <c r="A7118" s="8"/>
    </row>
    <row r="7119" spans="1:1" x14ac:dyDescent="0.25">
      <c r="A7119" s="8"/>
    </row>
    <row r="7120" spans="1:1" x14ac:dyDescent="0.25">
      <c r="A7120" s="8"/>
    </row>
    <row r="7121" spans="1:1" x14ac:dyDescent="0.25">
      <c r="A7121" s="8"/>
    </row>
    <row r="7122" spans="1:1" x14ac:dyDescent="0.25">
      <c r="A7122" s="8"/>
    </row>
    <row r="7123" spans="1:1" x14ac:dyDescent="0.25">
      <c r="A7123" s="8"/>
    </row>
    <row r="7124" spans="1:1" x14ac:dyDescent="0.25">
      <c r="A7124" s="8"/>
    </row>
    <row r="7125" spans="1:1" x14ac:dyDescent="0.25">
      <c r="A7125" s="8"/>
    </row>
    <row r="7126" spans="1:1" x14ac:dyDescent="0.25">
      <c r="A7126" s="8"/>
    </row>
    <row r="7127" spans="1:1" x14ac:dyDescent="0.25">
      <c r="A7127" s="8"/>
    </row>
    <row r="7128" spans="1:1" x14ac:dyDescent="0.25">
      <c r="A7128" s="8"/>
    </row>
    <row r="7129" spans="1:1" x14ac:dyDescent="0.25">
      <c r="A7129" s="8"/>
    </row>
    <row r="7130" spans="1:1" x14ac:dyDescent="0.25">
      <c r="A7130" s="8"/>
    </row>
    <row r="7131" spans="1:1" x14ac:dyDescent="0.25">
      <c r="A7131" s="8"/>
    </row>
    <row r="7132" spans="1:1" x14ac:dyDescent="0.25">
      <c r="A7132" s="8"/>
    </row>
    <row r="7133" spans="1:1" x14ac:dyDescent="0.25">
      <c r="A7133" s="8"/>
    </row>
    <row r="7134" spans="1:1" x14ac:dyDescent="0.25">
      <c r="A7134" s="8"/>
    </row>
    <row r="7135" spans="1:1" x14ac:dyDescent="0.25">
      <c r="A7135" s="8"/>
    </row>
    <row r="7136" spans="1:1" x14ac:dyDescent="0.25">
      <c r="A7136" s="8"/>
    </row>
    <row r="7137" spans="1:1" x14ac:dyDescent="0.25">
      <c r="A7137" s="8"/>
    </row>
    <row r="7138" spans="1:1" x14ac:dyDescent="0.25">
      <c r="A7138" s="8"/>
    </row>
    <row r="7139" spans="1:1" x14ac:dyDescent="0.25">
      <c r="A7139" s="8"/>
    </row>
    <row r="7140" spans="1:1" x14ac:dyDescent="0.25">
      <c r="A7140" s="8"/>
    </row>
    <row r="7141" spans="1:1" x14ac:dyDescent="0.25">
      <c r="A7141" s="8"/>
    </row>
    <row r="7142" spans="1:1" x14ac:dyDescent="0.25">
      <c r="A7142" s="8"/>
    </row>
    <row r="7143" spans="1:1" x14ac:dyDescent="0.25">
      <c r="A7143" s="8"/>
    </row>
    <row r="7144" spans="1:1" x14ac:dyDescent="0.25">
      <c r="A7144" s="8"/>
    </row>
    <row r="7145" spans="1:1" x14ac:dyDescent="0.25">
      <c r="A7145" s="8"/>
    </row>
    <row r="7146" spans="1:1" x14ac:dyDescent="0.25">
      <c r="A7146" s="8"/>
    </row>
    <row r="7147" spans="1:1" x14ac:dyDescent="0.25">
      <c r="A7147" s="8"/>
    </row>
    <row r="7148" spans="1:1" x14ac:dyDescent="0.25">
      <c r="A7148" s="8"/>
    </row>
    <row r="7149" spans="1:1" x14ac:dyDescent="0.25">
      <c r="A7149" s="8"/>
    </row>
    <row r="7150" spans="1:1" x14ac:dyDescent="0.25">
      <c r="A7150" s="8"/>
    </row>
    <row r="7151" spans="1:1" x14ac:dyDescent="0.25">
      <c r="A7151" s="8"/>
    </row>
    <row r="7152" spans="1:1" x14ac:dyDescent="0.25">
      <c r="A7152" s="8"/>
    </row>
    <row r="7153" spans="1:1" x14ac:dyDescent="0.25">
      <c r="A7153" s="8"/>
    </row>
    <row r="7154" spans="1:1" x14ac:dyDescent="0.25">
      <c r="A7154" s="8"/>
    </row>
    <row r="7155" spans="1:1" x14ac:dyDescent="0.25">
      <c r="A7155" s="8"/>
    </row>
    <row r="7156" spans="1:1" x14ac:dyDescent="0.25">
      <c r="A7156" s="8"/>
    </row>
    <row r="7157" spans="1:1" x14ac:dyDescent="0.25">
      <c r="A7157" s="8"/>
    </row>
    <row r="7158" spans="1:1" x14ac:dyDescent="0.25">
      <c r="A7158" s="8"/>
    </row>
    <row r="7159" spans="1:1" x14ac:dyDescent="0.25">
      <c r="A7159" s="8"/>
    </row>
    <row r="7160" spans="1:1" x14ac:dyDescent="0.25">
      <c r="A7160" s="8"/>
    </row>
    <row r="7161" spans="1:1" x14ac:dyDescent="0.25">
      <c r="A7161" s="8"/>
    </row>
    <row r="7162" spans="1:1" x14ac:dyDescent="0.25">
      <c r="A7162" s="8"/>
    </row>
    <row r="7163" spans="1:1" x14ac:dyDescent="0.25">
      <c r="A7163" s="8"/>
    </row>
    <row r="7164" spans="1:1" x14ac:dyDescent="0.25">
      <c r="A7164" s="8"/>
    </row>
    <row r="7165" spans="1:1" x14ac:dyDescent="0.25">
      <c r="A7165" s="8"/>
    </row>
    <row r="7166" spans="1:1" x14ac:dyDescent="0.25">
      <c r="A7166" s="8"/>
    </row>
    <row r="7167" spans="1:1" x14ac:dyDescent="0.25">
      <c r="A7167" s="8"/>
    </row>
    <row r="7168" spans="1:1" x14ac:dyDescent="0.25">
      <c r="A7168" s="8"/>
    </row>
    <row r="7169" spans="1:1" x14ac:dyDescent="0.25">
      <c r="A7169" s="8"/>
    </row>
    <row r="7170" spans="1:1" x14ac:dyDescent="0.25">
      <c r="A7170" s="8"/>
    </row>
    <row r="7171" spans="1:1" x14ac:dyDescent="0.25">
      <c r="A7171" s="8"/>
    </row>
    <row r="7172" spans="1:1" x14ac:dyDescent="0.25">
      <c r="A7172" s="8"/>
    </row>
    <row r="7173" spans="1:1" x14ac:dyDescent="0.25">
      <c r="A7173" s="8"/>
    </row>
    <row r="7174" spans="1:1" x14ac:dyDescent="0.25">
      <c r="A7174" s="8"/>
    </row>
    <row r="7175" spans="1:1" x14ac:dyDescent="0.25">
      <c r="A7175" s="8"/>
    </row>
    <row r="7176" spans="1:1" x14ac:dyDescent="0.25">
      <c r="A7176" s="8"/>
    </row>
    <row r="7177" spans="1:1" x14ac:dyDescent="0.25">
      <c r="A7177" s="8"/>
    </row>
    <row r="7178" spans="1:1" x14ac:dyDescent="0.25">
      <c r="A7178" s="8"/>
    </row>
    <row r="7179" spans="1:1" x14ac:dyDescent="0.25">
      <c r="A7179" s="8"/>
    </row>
    <row r="7180" spans="1:1" x14ac:dyDescent="0.25">
      <c r="A7180" s="8"/>
    </row>
    <row r="7181" spans="1:1" x14ac:dyDescent="0.25">
      <c r="A7181" s="8"/>
    </row>
    <row r="7182" spans="1:1" x14ac:dyDescent="0.25">
      <c r="A7182" s="8"/>
    </row>
    <row r="7183" spans="1:1" x14ac:dyDescent="0.25">
      <c r="A7183" s="8"/>
    </row>
    <row r="7184" spans="1:1" x14ac:dyDescent="0.25">
      <c r="A7184" s="8"/>
    </row>
    <row r="7185" spans="1:1" x14ac:dyDescent="0.25">
      <c r="A7185" s="8"/>
    </row>
    <row r="7186" spans="1:1" x14ac:dyDescent="0.25">
      <c r="A7186" s="8"/>
    </row>
    <row r="7187" spans="1:1" x14ac:dyDescent="0.25">
      <c r="A7187" s="8"/>
    </row>
    <row r="7188" spans="1:1" x14ac:dyDescent="0.25">
      <c r="A7188" s="8"/>
    </row>
    <row r="7189" spans="1:1" x14ac:dyDescent="0.25">
      <c r="A7189" s="8"/>
    </row>
    <row r="7190" spans="1:1" x14ac:dyDescent="0.25">
      <c r="A7190" s="8"/>
    </row>
    <row r="7191" spans="1:1" x14ac:dyDescent="0.25">
      <c r="A7191" s="8"/>
    </row>
    <row r="7192" spans="1:1" x14ac:dyDescent="0.25">
      <c r="A7192" s="8"/>
    </row>
    <row r="7193" spans="1:1" x14ac:dyDescent="0.25">
      <c r="A7193" s="8"/>
    </row>
    <row r="7194" spans="1:1" x14ac:dyDescent="0.25">
      <c r="A7194" s="8"/>
    </row>
    <row r="7195" spans="1:1" x14ac:dyDescent="0.25">
      <c r="A7195" s="8"/>
    </row>
    <row r="7196" spans="1:1" x14ac:dyDescent="0.25">
      <c r="A7196" s="8"/>
    </row>
    <row r="7197" spans="1:1" x14ac:dyDescent="0.25">
      <c r="A7197" s="8"/>
    </row>
    <row r="7198" spans="1:1" x14ac:dyDescent="0.25">
      <c r="A7198" s="8"/>
    </row>
    <row r="7199" spans="1:1" x14ac:dyDescent="0.25">
      <c r="A7199" s="8"/>
    </row>
    <row r="7200" spans="1:1" x14ac:dyDescent="0.25">
      <c r="A7200" s="8"/>
    </row>
    <row r="7201" spans="1:1" x14ac:dyDescent="0.25">
      <c r="A7201" s="8"/>
    </row>
    <row r="7202" spans="1:1" x14ac:dyDescent="0.25">
      <c r="A7202" s="8"/>
    </row>
    <row r="7203" spans="1:1" x14ac:dyDescent="0.25">
      <c r="A7203" s="8"/>
    </row>
    <row r="7204" spans="1:1" x14ac:dyDescent="0.25">
      <c r="A7204" s="8"/>
    </row>
    <row r="7205" spans="1:1" x14ac:dyDescent="0.25">
      <c r="A7205" s="8"/>
    </row>
    <row r="7206" spans="1:1" x14ac:dyDescent="0.25">
      <c r="A7206" s="8"/>
    </row>
    <row r="7207" spans="1:1" x14ac:dyDescent="0.25">
      <c r="A7207" s="8"/>
    </row>
    <row r="7208" spans="1:1" x14ac:dyDescent="0.25">
      <c r="A7208" s="8"/>
    </row>
    <row r="7209" spans="1:1" x14ac:dyDescent="0.25">
      <c r="A7209" s="8"/>
    </row>
    <row r="7210" spans="1:1" x14ac:dyDescent="0.25">
      <c r="A7210" s="8"/>
    </row>
    <row r="7211" spans="1:1" x14ac:dyDescent="0.25">
      <c r="A7211" s="8"/>
    </row>
    <row r="7212" spans="1:1" x14ac:dyDescent="0.25">
      <c r="A7212" s="8"/>
    </row>
    <row r="7213" spans="1:1" x14ac:dyDescent="0.25">
      <c r="A7213" s="8"/>
    </row>
    <row r="7214" spans="1:1" x14ac:dyDescent="0.25">
      <c r="A7214" s="8"/>
    </row>
    <row r="7215" spans="1:1" x14ac:dyDescent="0.25">
      <c r="A7215" s="8"/>
    </row>
    <row r="7216" spans="1:1" x14ac:dyDescent="0.25">
      <c r="A7216" s="8"/>
    </row>
    <row r="7217" spans="1:1" x14ac:dyDescent="0.25">
      <c r="A7217" s="8"/>
    </row>
    <row r="7218" spans="1:1" x14ac:dyDescent="0.25">
      <c r="A7218" s="8"/>
    </row>
    <row r="7219" spans="1:1" x14ac:dyDescent="0.25">
      <c r="A7219" s="8"/>
    </row>
    <row r="7220" spans="1:1" x14ac:dyDescent="0.25">
      <c r="A7220" s="8"/>
    </row>
    <row r="7221" spans="1:1" x14ac:dyDescent="0.25">
      <c r="A7221" s="8"/>
    </row>
    <row r="7222" spans="1:1" x14ac:dyDescent="0.25">
      <c r="A7222" s="8"/>
    </row>
    <row r="7223" spans="1:1" x14ac:dyDescent="0.25">
      <c r="A7223" s="8"/>
    </row>
    <row r="7224" spans="1:1" x14ac:dyDescent="0.25">
      <c r="A7224" s="8"/>
    </row>
    <row r="7225" spans="1:1" x14ac:dyDescent="0.25">
      <c r="A7225" s="8"/>
    </row>
    <row r="7226" spans="1:1" x14ac:dyDescent="0.25">
      <c r="A7226" s="8"/>
    </row>
    <row r="7227" spans="1:1" x14ac:dyDescent="0.25">
      <c r="A7227" s="8"/>
    </row>
    <row r="7228" spans="1:1" x14ac:dyDescent="0.25">
      <c r="A7228" s="8"/>
    </row>
    <row r="7229" spans="1:1" x14ac:dyDescent="0.25">
      <c r="A7229" s="8"/>
    </row>
    <row r="7230" spans="1:1" x14ac:dyDescent="0.25">
      <c r="A7230" s="8"/>
    </row>
    <row r="7231" spans="1:1" x14ac:dyDescent="0.25">
      <c r="A7231" s="8"/>
    </row>
    <row r="7232" spans="1:1" x14ac:dyDescent="0.25">
      <c r="A7232" s="8"/>
    </row>
    <row r="7233" spans="1:1" x14ac:dyDescent="0.25">
      <c r="A7233" s="8"/>
    </row>
    <row r="7234" spans="1:1" x14ac:dyDescent="0.25">
      <c r="A7234" s="8"/>
    </row>
    <row r="7235" spans="1:1" x14ac:dyDescent="0.25">
      <c r="A7235" s="8"/>
    </row>
    <row r="7236" spans="1:1" x14ac:dyDescent="0.25">
      <c r="A7236" s="8"/>
    </row>
    <row r="7237" spans="1:1" x14ac:dyDescent="0.25">
      <c r="A7237" s="8"/>
    </row>
    <row r="7238" spans="1:1" x14ac:dyDescent="0.25">
      <c r="A7238" s="8"/>
    </row>
    <row r="7239" spans="1:1" x14ac:dyDescent="0.25">
      <c r="A7239" s="8"/>
    </row>
    <row r="7240" spans="1:1" x14ac:dyDescent="0.25">
      <c r="A7240" s="8"/>
    </row>
    <row r="7241" spans="1:1" x14ac:dyDescent="0.25">
      <c r="A7241" s="8"/>
    </row>
    <row r="7242" spans="1:1" x14ac:dyDescent="0.25">
      <c r="A7242" s="8"/>
    </row>
    <row r="7243" spans="1:1" x14ac:dyDescent="0.25">
      <c r="A7243" s="8"/>
    </row>
    <row r="7244" spans="1:1" x14ac:dyDescent="0.25">
      <c r="A7244" s="8"/>
    </row>
    <row r="7245" spans="1:1" x14ac:dyDescent="0.25">
      <c r="A7245" s="8"/>
    </row>
    <row r="7246" spans="1:1" x14ac:dyDescent="0.25">
      <c r="A7246" s="8"/>
    </row>
    <row r="7247" spans="1:1" x14ac:dyDescent="0.25">
      <c r="A7247" s="8"/>
    </row>
    <row r="7248" spans="1:1" x14ac:dyDescent="0.25">
      <c r="A7248" s="8"/>
    </row>
    <row r="7249" spans="1:1" x14ac:dyDescent="0.25">
      <c r="A7249" s="8"/>
    </row>
    <row r="7250" spans="1:1" x14ac:dyDescent="0.25">
      <c r="A7250" s="8"/>
    </row>
    <row r="7251" spans="1:1" x14ac:dyDescent="0.25">
      <c r="A7251" s="8"/>
    </row>
    <row r="7252" spans="1:1" x14ac:dyDescent="0.25">
      <c r="A7252" s="8"/>
    </row>
    <row r="7253" spans="1:1" x14ac:dyDescent="0.25">
      <c r="A7253" s="8"/>
    </row>
    <row r="7254" spans="1:1" x14ac:dyDescent="0.25">
      <c r="A7254" s="8"/>
    </row>
    <row r="7255" spans="1:1" x14ac:dyDescent="0.25">
      <c r="A7255" s="8"/>
    </row>
    <row r="7256" spans="1:1" x14ac:dyDescent="0.25">
      <c r="A7256" s="8"/>
    </row>
    <row r="7257" spans="1:1" x14ac:dyDescent="0.25">
      <c r="A7257" s="8"/>
    </row>
    <row r="7258" spans="1:1" x14ac:dyDescent="0.25">
      <c r="A7258" s="8"/>
    </row>
    <row r="7259" spans="1:1" x14ac:dyDescent="0.25">
      <c r="A7259" s="8"/>
    </row>
    <row r="7260" spans="1:1" x14ac:dyDescent="0.25">
      <c r="A7260" s="8"/>
    </row>
    <row r="7261" spans="1:1" x14ac:dyDescent="0.25">
      <c r="A7261" s="8"/>
    </row>
    <row r="7262" spans="1:1" x14ac:dyDescent="0.25">
      <c r="A7262" s="8"/>
    </row>
    <row r="7263" spans="1:1" x14ac:dyDescent="0.25">
      <c r="A7263" s="8"/>
    </row>
    <row r="7264" spans="1:1" x14ac:dyDescent="0.25">
      <c r="A7264" s="8"/>
    </row>
    <row r="7265" spans="1:1" x14ac:dyDescent="0.25">
      <c r="A7265" s="8"/>
    </row>
    <row r="7266" spans="1:1" x14ac:dyDescent="0.25">
      <c r="A7266" s="8"/>
    </row>
    <row r="7267" spans="1:1" x14ac:dyDescent="0.25">
      <c r="A7267" s="8"/>
    </row>
    <row r="7268" spans="1:1" x14ac:dyDescent="0.25">
      <c r="A7268" s="8"/>
    </row>
    <row r="7269" spans="1:1" x14ac:dyDescent="0.25">
      <c r="A7269" s="8"/>
    </row>
    <row r="7270" spans="1:1" x14ac:dyDescent="0.25">
      <c r="A7270" s="8"/>
    </row>
    <row r="7271" spans="1:1" x14ac:dyDescent="0.25">
      <c r="A7271" s="8"/>
    </row>
    <row r="7272" spans="1:1" x14ac:dyDescent="0.25">
      <c r="A7272" s="8"/>
    </row>
    <row r="7273" spans="1:1" x14ac:dyDescent="0.25">
      <c r="A7273" s="8"/>
    </row>
    <row r="7274" spans="1:1" x14ac:dyDescent="0.25">
      <c r="A7274" s="8"/>
    </row>
    <row r="7275" spans="1:1" x14ac:dyDescent="0.25">
      <c r="A7275" s="8"/>
    </row>
    <row r="7276" spans="1:1" x14ac:dyDescent="0.25">
      <c r="A7276" s="8"/>
    </row>
    <row r="7277" spans="1:1" x14ac:dyDescent="0.25">
      <c r="A7277" s="8"/>
    </row>
    <row r="7278" spans="1:1" x14ac:dyDescent="0.25">
      <c r="A7278" s="8"/>
    </row>
    <row r="7279" spans="1:1" x14ac:dyDescent="0.25">
      <c r="A7279" s="8"/>
    </row>
    <row r="7280" spans="1:1" x14ac:dyDescent="0.25">
      <c r="A7280" s="8"/>
    </row>
    <row r="7281" spans="1:1" x14ac:dyDescent="0.25">
      <c r="A7281" s="8"/>
    </row>
    <row r="7282" spans="1:1" x14ac:dyDescent="0.25">
      <c r="A7282" s="8"/>
    </row>
    <row r="7283" spans="1:1" x14ac:dyDescent="0.25">
      <c r="A7283" s="8"/>
    </row>
    <row r="7284" spans="1:1" x14ac:dyDescent="0.25">
      <c r="A7284" s="8"/>
    </row>
    <row r="7285" spans="1:1" x14ac:dyDescent="0.25">
      <c r="A7285" s="8"/>
    </row>
    <row r="7286" spans="1:1" x14ac:dyDescent="0.25">
      <c r="A7286" s="8"/>
    </row>
    <row r="7287" spans="1:1" x14ac:dyDescent="0.25">
      <c r="A7287" s="8"/>
    </row>
    <row r="7288" spans="1:1" x14ac:dyDescent="0.25">
      <c r="A7288" s="8"/>
    </row>
    <row r="7289" spans="1:1" x14ac:dyDescent="0.25">
      <c r="A7289" s="8"/>
    </row>
    <row r="7290" spans="1:1" x14ac:dyDescent="0.25">
      <c r="A7290" s="8"/>
    </row>
    <row r="7291" spans="1:1" x14ac:dyDescent="0.25">
      <c r="A7291" s="8"/>
    </row>
    <row r="7292" spans="1:1" x14ac:dyDescent="0.25">
      <c r="A7292" s="8"/>
    </row>
    <row r="7293" spans="1:1" x14ac:dyDescent="0.25">
      <c r="A7293" s="8"/>
    </row>
    <row r="7294" spans="1:1" x14ac:dyDescent="0.25">
      <c r="A7294" s="8"/>
    </row>
    <row r="7295" spans="1:1" x14ac:dyDescent="0.25">
      <c r="A7295" s="8"/>
    </row>
    <row r="7296" spans="1:1" x14ac:dyDescent="0.25">
      <c r="A7296" s="8"/>
    </row>
    <row r="7297" spans="1:1" x14ac:dyDescent="0.25">
      <c r="A7297" s="8"/>
    </row>
    <row r="7298" spans="1:1" x14ac:dyDescent="0.25">
      <c r="A7298" s="8"/>
    </row>
    <row r="7299" spans="1:1" x14ac:dyDescent="0.25">
      <c r="A7299" s="8"/>
    </row>
    <row r="7300" spans="1:1" x14ac:dyDescent="0.25">
      <c r="A7300" s="8"/>
    </row>
    <row r="7301" spans="1:1" x14ac:dyDescent="0.25">
      <c r="A7301" s="8"/>
    </row>
    <row r="7302" spans="1:1" x14ac:dyDescent="0.25">
      <c r="A7302" s="8"/>
    </row>
    <row r="7303" spans="1:1" x14ac:dyDescent="0.25">
      <c r="A7303" s="8"/>
    </row>
    <row r="7304" spans="1:1" x14ac:dyDescent="0.25">
      <c r="A7304" s="8"/>
    </row>
    <row r="7305" spans="1:1" x14ac:dyDescent="0.25">
      <c r="A7305" s="8"/>
    </row>
    <row r="7306" spans="1:1" x14ac:dyDescent="0.25">
      <c r="A7306" s="8"/>
    </row>
    <row r="7307" spans="1:1" x14ac:dyDescent="0.25">
      <c r="A7307" s="8"/>
    </row>
    <row r="7308" spans="1:1" x14ac:dyDescent="0.25">
      <c r="A7308" s="8"/>
    </row>
    <row r="7309" spans="1:1" x14ac:dyDescent="0.25">
      <c r="A7309" s="8"/>
    </row>
    <row r="7310" spans="1:1" x14ac:dyDescent="0.25">
      <c r="A7310" s="8"/>
    </row>
    <row r="7311" spans="1:1" x14ac:dyDescent="0.25">
      <c r="A7311" s="8"/>
    </row>
    <row r="7312" spans="1:1" x14ac:dyDescent="0.25">
      <c r="A7312" s="8"/>
    </row>
    <row r="7313" spans="1:1" x14ac:dyDescent="0.25">
      <c r="A7313" s="8"/>
    </row>
    <row r="7314" spans="1:1" x14ac:dyDescent="0.25">
      <c r="A7314" s="8"/>
    </row>
    <row r="7315" spans="1:1" x14ac:dyDescent="0.25">
      <c r="A7315" s="8"/>
    </row>
    <row r="7316" spans="1:1" x14ac:dyDescent="0.25">
      <c r="A7316" s="8"/>
    </row>
    <row r="7317" spans="1:1" x14ac:dyDescent="0.25">
      <c r="A7317" s="8"/>
    </row>
    <row r="7318" spans="1:1" x14ac:dyDescent="0.25">
      <c r="A7318" s="8"/>
    </row>
    <row r="7319" spans="1:1" x14ac:dyDescent="0.25">
      <c r="A7319" s="8"/>
    </row>
    <row r="7320" spans="1:1" x14ac:dyDescent="0.25">
      <c r="A7320" s="8"/>
    </row>
    <row r="7321" spans="1:1" x14ac:dyDescent="0.25">
      <c r="A7321" s="8"/>
    </row>
    <row r="7322" spans="1:1" x14ac:dyDescent="0.25">
      <c r="A7322" s="8"/>
    </row>
    <row r="7323" spans="1:1" x14ac:dyDescent="0.25">
      <c r="A7323" s="8"/>
    </row>
    <row r="7324" spans="1:1" x14ac:dyDescent="0.25">
      <c r="A7324" s="8"/>
    </row>
    <row r="7325" spans="1:1" x14ac:dyDescent="0.25">
      <c r="A7325" s="8"/>
    </row>
    <row r="7326" spans="1:1" x14ac:dyDescent="0.25">
      <c r="A7326" s="8"/>
    </row>
    <row r="7327" spans="1:1" x14ac:dyDescent="0.25">
      <c r="A7327" s="8"/>
    </row>
    <row r="7328" spans="1:1" x14ac:dyDescent="0.25">
      <c r="A7328" s="8"/>
    </row>
    <row r="7329" spans="1:1" x14ac:dyDescent="0.25">
      <c r="A7329" s="8"/>
    </row>
    <row r="7330" spans="1:1" x14ac:dyDescent="0.25">
      <c r="A7330" s="8"/>
    </row>
    <row r="7331" spans="1:1" x14ac:dyDescent="0.25">
      <c r="A7331" s="8"/>
    </row>
    <row r="7332" spans="1:1" x14ac:dyDescent="0.25">
      <c r="A7332" s="8"/>
    </row>
    <row r="7333" spans="1:1" x14ac:dyDescent="0.25">
      <c r="A7333" s="8"/>
    </row>
    <row r="7334" spans="1:1" x14ac:dyDescent="0.25">
      <c r="A7334" s="8"/>
    </row>
    <row r="7335" spans="1:1" x14ac:dyDescent="0.25">
      <c r="A7335" s="8"/>
    </row>
    <row r="7336" spans="1:1" x14ac:dyDescent="0.25">
      <c r="A7336" s="8"/>
    </row>
    <row r="7337" spans="1:1" x14ac:dyDescent="0.25">
      <c r="A7337" s="8"/>
    </row>
    <row r="7338" spans="1:1" x14ac:dyDescent="0.25">
      <c r="A7338" s="8"/>
    </row>
    <row r="7339" spans="1:1" x14ac:dyDescent="0.25">
      <c r="A7339" s="8"/>
    </row>
    <row r="7340" spans="1:1" x14ac:dyDescent="0.25">
      <c r="A7340" s="8"/>
    </row>
    <row r="7341" spans="1:1" x14ac:dyDescent="0.25">
      <c r="A7341" s="8"/>
    </row>
    <row r="7342" spans="1:1" x14ac:dyDescent="0.25">
      <c r="A7342" s="8"/>
    </row>
    <row r="7343" spans="1:1" x14ac:dyDescent="0.25">
      <c r="A7343" s="8"/>
    </row>
    <row r="7344" spans="1:1" x14ac:dyDescent="0.25">
      <c r="A7344" s="8"/>
    </row>
    <row r="7345" spans="1:1" x14ac:dyDescent="0.25">
      <c r="A7345" s="8"/>
    </row>
    <row r="7346" spans="1:1" x14ac:dyDescent="0.25">
      <c r="A7346" s="8"/>
    </row>
    <row r="7347" spans="1:1" x14ac:dyDescent="0.25">
      <c r="A7347" s="8"/>
    </row>
    <row r="7348" spans="1:1" x14ac:dyDescent="0.25">
      <c r="A7348" s="8"/>
    </row>
    <row r="7349" spans="1:1" x14ac:dyDescent="0.25">
      <c r="A7349" s="8"/>
    </row>
    <row r="7350" spans="1:1" x14ac:dyDescent="0.25">
      <c r="A7350" s="8"/>
    </row>
    <row r="7351" spans="1:1" x14ac:dyDescent="0.25">
      <c r="A7351" s="8"/>
    </row>
    <row r="7352" spans="1:1" x14ac:dyDescent="0.25">
      <c r="A7352" s="8"/>
    </row>
    <row r="7353" spans="1:1" x14ac:dyDescent="0.25">
      <c r="A7353" s="8"/>
    </row>
    <row r="7354" spans="1:1" x14ac:dyDescent="0.25">
      <c r="A7354" s="8"/>
    </row>
    <row r="7355" spans="1:1" x14ac:dyDescent="0.25">
      <c r="A7355" s="8"/>
    </row>
    <row r="7356" spans="1:1" x14ac:dyDescent="0.25">
      <c r="A7356" s="8"/>
    </row>
    <row r="7357" spans="1:1" x14ac:dyDescent="0.25">
      <c r="A7357" s="8"/>
    </row>
    <row r="7358" spans="1:1" x14ac:dyDescent="0.25">
      <c r="A7358" s="8"/>
    </row>
    <row r="7359" spans="1:1" x14ac:dyDescent="0.25">
      <c r="A7359" s="8"/>
    </row>
    <row r="7360" spans="1:1" x14ac:dyDescent="0.25">
      <c r="A7360" s="8"/>
    </row>
    <row r="7361" spans="1:1" x14ac:dyDescent="0.25">
      <c r="A7361" s="8"/>
    </row>
    <row r="7362" spans="1:1" x14ac:dyDescent="0.25">
      <c r="A7362" s="8"/>
    </row>
    <row r="7363" spans="1:1" x14ac:dyDescent="0.25">
      <c r="A7363" s="8"/>
    </row>
    <row r="7364" spans="1:1" x14ac:dyDescent="0.25">
      <c r="A7364" s="8"/>
    </row>
    <row r="7365" spans="1:1" x14ac:dyDescent="0.25">
      <c r="A7365" s="8"/>
    </row>
    <row r="7366" spans="1:1" x14ac:dyDescent="0.25">
      <c r="A7366" s="8"/>
    </row>
    <row r="7367" spans="1:1" x14ac:dyDescent="0.25">
      <c r="A7367" s="8"/>
    </row>
    <row r="7368" spans="1:1" x14ac:dyDescent="0.25">
      <c r="A7368" s="8"/>
    </row>
    <row r="7369" spans="1:1" x14ac:dyDescent="0.25">
      <c r="A7369" s="8"/>
    </row>
    <row r="7370" spans="1:1" x14ac:dyDescent="0.25">
      <c r="A7370" s="8"/>
    </row>
    <row r="7371" spans="1:1" x14ac:dyDescent="0.25">
      <c r="A7371" s="8"/>
    </row>
    <row r="7372" spans="1:1" x14ac:dyDescent="0.25">
      <c r="A7372" s="8"/>
    </row>
    <row r="7373" spans="1:1" x14ac:dyDescent="0.25">
      <c r="A7373" s="8"/>
    </row>
    <row r="7374" spans="1:1" x14ac:dyDescent="0.25">
      <c r="A7374" s="8"/>
    </row>
    <row r="7375" spans="1:1" x14ac:dyDescent="0.25">
      <c r="A7375" s="8"/>
    </row>
    <row r="7376" spans="1:1" x14ac:dyDescent="0.25">
      <c r="A7376" s="8"/>
    </row>
    <row r="7377" spans="1:1" x14ac:dyDescent="0.25">
      <c r="A7377" s="8"/>
    </row>
    <row r="7378" spans="1:1" x14ac:dyDescent="0.25">
      <c r="A7378" s="8"/>
    </row>
    <row r="7379" spans="1:1" x14ac:dyDescent="0.25">
      <c r="A7379" s="8"/>
    </row>
    <row r="7380" spans="1:1" x14ac:dyDescent="0.25">
      <c r="A7380" s="8"/>
    </row>
    <row r="7381" spans="1:1" x14ac:dyDescent="0.25">
      <c r="A7381" s="8"/>
    </row>
    <row r="7382" spans="1:1" x14ac:dyDescent="0.25">
      <c r="A7382" s="8"/>
    </row>
    <row r="7383" spans="1:1" x14ac:dyDescent="0.25">
      <c r="A7383" s="8"/>
    </row>
    <row r="7384" spans="1:1" x14ac:dyDescent="0.25">
      <c r="A7384" s="8"/>
    </row>
    <row r="7385" spans="1:1" x14ac:dyDescent="0.25">
      <c r="A7385" s="8"/>
    </row>
    <row r="7386" spans="1:1" x14ac:dyDescent="0.25">
      <c r="A7386" s="8"/>
    </row>
    <row r="7387" spans="1:1" x14ac:dyDescent="0.25">
      <c r="A7387" s="8"/>
    </row>
    <row r="7388" spans="1:1" x14ac:dyDescent="0.25">
      <c r="A7388" s="8"/>
    </row>
    <row r="7389" spans="1:1" x14ac:dyDescent="0.25">
      <c r="A7389" s="8"/>
    </row>
    <row r="7390" spans="1:1" x14ac:dyDescent="0.25">
      <c r="A7390" s="8"/>
    </row>
    <row r="7391" spans="1:1" x14ac:dyDescent="0.25">
      <c r="A7391" s="8"/>
    </row>
    <row r="7392" spans="1:1" x14ac:dyDescent="0.25">
      <c r="A7392" s="8"/>
    </row>
    <row r="7393" spans="1:1" x14ac:dyDescent="0.25">
      <c r="A7393" s="8"/>
    </row>
    <row r="7394" spans="1:1" x14ac:dyDescent="0.25">
      <c r="A7394" s="8"/>
    </row>
    <row r="7395" spans="1:1" x14ac:dyDescent="0.25">
      <c r="A7395" s="8"/>
    </row>
    <row r="7396" spans="1:1" x14ac:dyDescent="0.25">
      <c r="A7396" s="8"/>
    </row>
    <row r="7397" spans="1:1" x14ac:dyDescent="0.25">
      <c r="A7397" s="8"/>
    </row>
    <row r="7398" spans="1:1" x14ac:dyDescent="0.25">
      <c r="A7398" s="8"/>
    </row>
    <row r="7399" spans="1:1" x14ac:dyDescent="0.25">
      <c r="A7399" s="8"/>
    </row>
    <row r="7400" spans="1:1" x14ac:dyDescent="0.25">
      <c r="A7400" s="8"/>
    </row>
    <row r="7401" spans="1:1" x14ac:dyDescent="0.25">
      <c r="A7401" s="8"/>
    </row>
    <row r="7402" spans="1:1" x14ac:dyDescent="0.25">
      <c r="A7402" s="8"/>
    </row>
    <row r="7403" spans="1:1" x14ac:dyDescent="0.25">
      <c r="A7403" s="8"/>
    </row>
    <row r="7404" spans="1:1" x14ac:dyDescent="0.25">
      <c r="A7404" s="8"/>
    </row>
    <row r="7405" spans="1:1" x14ac:dyDescent="0.25">
      <c r="A7405" s="8"/>
    </row>
    <row r="7406" spans="1:1" x14ac:dyDescent="0.25">
      <c r="A7406" s="8"/>
    </row>
    <row r="7407" spans="1:1" x14ac:dyDescent="0.25">
      <c r="A7407" s="8"/>
    </row>
    <row r="7408" spans="1:1" x14ac:dyDescent="0.25">
      <c r="A7408" s="8"/>
    </row>
    <row r="7409" spans="1:1" x14ac:dyDescent="0.25">
      <c r="A7409" s="8"/>
    </row>
    <row r="7410" spans="1:1" x14ac:dyDescent="0.25">
      <c r="A7410" s="8"/>
    </row>
    <row r="7411" spans="1:1" x14ac:dyDescent="0.25">
      <c r="A7411" s="8"/>
    </row>
    <row r="7412" spans="1:1" x14ac:dyDescent="0.25">
      <c r="A7412" s="8"/>
    </row>
    <row r="7413" spans="1:1" x14ac:dyDescent="0.25">
      <c r="A7413" s="8"/>
    </row>
    <row r="7414" spans="1:1" x14ac:dyDescent="0.25">
      <c r="A7414" s="8"/>
    </row>
    <row r="7415" spans="1:1" x14ac:dyDescent="0.25">
      <c r="A7415" s="8"/>
    </row>
    <row r="7416" spans="1:1" x14ac:dyDescent="0.25">
      <c r="A7416" s="8"/>
    </row>
    <row r="7417" spans="1:1" x14ac:dyDescent="0.25">
      <c r="A7417" s="8"/>
    </row>
    <row r="7418" spans="1:1" x14ac:dyDescent="0.25">
      <c r="A7418" s="8"/>
    </row>
    <row r="7419" spans="1:1" x14ac:dyDescent="0.25">
      <c r="A7419" s="8"/>
    </row>
    <row r="7420" spans="1:1" x14ac:dyDescent="0.25">
      <c r="A7420" s="8"/>
    </row>
    <row r="7421" spans="1:1" x14ac:dyDescent="0.25">
      <c r="A7421" s="8"/>
    </row>
    <row r="7422" spans="1:1" x14ac:dyDescent="0.25">
      <c r="A7422" s="8"/>
    </row>
    <row r="7423" spans="1:1" x14ac:dyDescent="0.25">
      <c r="A7423" s="8"/>
    </row>
    <row r="7424" spans="1:1" x14ac:dyDescent="0.25">
      <c r="A7424" s="8"/>
    </row>
    <row r="7425" spans="1:1" x14ac:dyDescent="0.25">
      <c r="A7425" s="8"/>
    </row>
    <row r="7426" spans="1:1" x14ac:dyDescent="0.25">
      <c r="A7426" s="8"/>
    </row>
    <row r="7427" spans="1:1" x14ac:dyDescent="0.25">
      <c r="A7427" s="8"/>
    </row>
    <row r="7428" spans="1:1" x14ac:dyDescent="0.25">
      <c r="A7428" s="8"/>
    </row>
    <row r="7429" spans="1:1" x14ac:dyDescent="0.25">
      <c r="A7429" s="8"/>
    </row>
    <row r="7430" spans="1:1" x14ac:dyDescent="0.25">
      <c r="A7430" s="8"/>
    </row>
    <row r="7431" spans="1:1" x14ac:dyDescent="0.25">
      <c r="A7431" s="8"/>
    </row>
    <row r="7432" spans="1:1" x14ac:dyDescent="0.25">
      <c r="A7432" s="8"/>
    </row>
    <row r="7433" spans="1:1" x14ac:dyDescent="0.25">
      <c r="A7433" s="8"/>
    </row>
    <row r="7434" spans="1:1" x14ac:dyDescent="0.25">
      <c r="A7434" s="8"/>
    </row>
    <row r="7435" spans="1:1" x14ac:dyDescent="0.25">
      <c r="A7435" s="8"/>
    </row>
    <row r="7436" spans="1:1" x14ac:dyDescent="0.25">
      <c r="A7436" s="8"/>
    </row>
    <row r="7437" spans="1:1" x14ac:dyDescent="0.25">
      <c r="A7437" s="8"/>
    </row>
    <row r="7438" spans="1:1" x14ac:dyDescent="0.25">
      <c r="A7438" s="8"/>
    </row>
    <row r="7439" spans="1:1" x14ac:dyDescent="0.25">
      <c r="A7439" s="8"/>
    </row>
    <row r="7440" spans="1:1" x14ac:dyDescent="0.25">
      <c r="A7440" s="8"/>
    </row>
    <row r="7441" spans="1:1" x14ac:dyDescent="0.25">
      <c r="A7441" s="8"/>
    </row>
    <row r="7442" spans="1:1" x14ac:dyDescent="0.25">
      <c r="A7442" s="8"/>
    </row>
    <row r="7443" spans="1:1" x14ac:dyDescent="0.25">
      <c r="A7443" s="8"/>
    </row>
    <row r="7444" spans="1:1" x14ac:dyDescent="0.25">
      <c r="A7444" s="8"/>
    </row>
    <row r="7445" spans="1:1" x14ac:dyDescent="0.25">
      <c r="A7445" s="8"/>
    </row>
    <row r="7446" spans="1:1" x14ac:dyDescent="0.25">
      <c r="A7446" s="8"/>
    </row>
    <row r="7447" spans="1:1" x14ac:dyDescent="0.25">
      <c r="A7447" s="8"/>
    </row>
    <row r="7448" spans="1:1" x14ac:dyDescent="0.25">
      <c r="A7448" s="8"/>
    </row>
    <row r="7449" spans="1:1" x14ac:dyDescent="0.25">
      <c r="A7449" s="8"/>
    </row>
    <row r="7450" spans="1:1" x14ac:dyDescent="0.25">
      <c r="A7450" s="8"/>
    </row>
    <row r="7451" spans="1:1" x14ac:dyDescent="0.25">
      <c r="A7451" s="8"/>
    </row>
    <row r="7452" spans="1:1" x14ac:dyDescent="0.25">
      <c r="A7452" s="8"/>
    </row>
    <row r="7453" spans="1:1" x14ac:dyDescent="0.25">
      <c r="A7453" s="8"/>
    </row>
    <row r="7454" spans="1:1" x14ac:dyDescent="0.25">
      <c r="A7454" s="8"/>
    </row>
    <row r="7455" spans="1:1" x14ac:dyDescent="0.25">
      <c r="A7455" s="8"/>
    </row>
    <row r="7456" spans="1:1" x14ac:dyDescent="0.25">
      <c r="A7456" s="8"/>
    </row>
    <row r="7457" spans="1:1" x14ac:dyDescent="0.25">
      <c r="A7457" s="8"/>
    </row>
    <row r="7458" spans="1:1" x14ac:dyDescent="0.25">
      <c r="A7458" s="8"/>
    </row>
    <row r="7459" spans="1:1" x14ac:dyDescent="0.25">
      <c r="A7459" s="8"/>
    </row>
    <row r="7460" spans="1:1" x14ac:dyDescent="0.25">
      <c r="A7460" s="8"/>
    </row>
    <row r="7461" spans="1:1" x14ac:dyDescent="0.25">
      <c r="A7461" s="8"/>
    </row>
    <row r="7462" spans="1:1" x14ac:dyDescent="0.25">
      <c r="A7462" s="8"/>
    </row>
    <row r="7463" spans="1:1" x14ac:dyDescent="0.25">
      <c r="A7463" s="8"/>
    </row>
    <row r="7464" spans="1:1" x14ac:dyDescent="0.25">
      <c r="A7464" s="8"/>
    </row>
    <row r="7465" spans="1:1" x14ac:dyDescent="0.25">
      <c r="A7465" s="8"/>
    </row>
    <row r="7466" spans="1:1" x14ac:dyDescent="0.25">
      <c r="A7466" s="8"/>
    </row>
    <row r="7467" spans="1:1" x14ac:dyDescent="0.25">
      <c r="A7467" s="8"/>
    </row>
    <row r="7468" spans="1:1" x14ac:dyDescent="0.25">
      <c r="A7468" s="8"/>
    </row>
    <row r="7469" spans="1:1" x14ac:dyDescent="0.25">
      <c r="A7469" s="8"/>
    </row>
    <row r="7470" spans="1:1" x14ac:dyDescent="0.25">
      <c r="A7470" s="8"/>
    </row>
    <row r="7471" spans="1:1" x14ac:dyDescent="0.25">
      <c r="A7471" s="8"/>
    </row>
    <row r="7472" spans="1:1" x14ac:dyDescent="0.25">
      <c r="A7472" s="8"/>
    </row>
    <row r="7473" spans="1:1" x14ac:dyDescent="0.25">
      <c r="A7473" s="8"/>
    </row>
    <row r="7474" spans="1:1" x14ac:dyDescent="0.25">
      <c r="A7474" s="8"/>
    </row>
    <row r="7475" spans="1:1" x14ac:dyDescent="0.25">
      <c r="A7475" s="8"/>
    </row>
    <row r="7476" spans="1:1" x14ac:dyDescent="0.25">
      <c r="A7476" s="8"/>
    </row>
    <row r="7477" spans="1:1" x14ac:dyDescent="0.25">
      <c r="A7477" s="8"/>
    </row>
    <row r="7478" spans="1:1" x14ac:dyDescent="0.25">
      <c r="A7478" s="8"/>
    </row>
    <row r="7479" spans="1:1" x14ac:dyDescent="0.25">
      <c r="A7479" s="8"/>
    </row>
    <row r="7480" spans="1:1" x14ac:dyDescent="0.25">
      <c r="A7480" s="8"/>
    </row>
    <row r="7481" spans="1:1" x14ac:dyDescent="0.25">
      <c r="A7481" s="8"/>
    </row>
    <row r="7482" spans="1:1" x14ac:dyDescent="0.25">
      <c r="A7482" s="8"/>
    </row>
    <row r="7483" spans="1:1" x14ac:dyDescent="0.25">
      <c r="A7483" s="8"/>
    </row>
    <row r="7484" spans="1:1" x14ac:dyDescent="0.25">
      <c r="A7484" s="8"/>
    </row>
    <row r="7485" spans="1:1" x14ac:dyDescent="0.25">
      <c r="A7485" s="8"/>
    </row>
    <row r="7486" spans="1:1" x14ac:dyDescent="0.25">
      <c r="A7486" s="8"/>
    </row>
    <row r="7487" spans="1:1" x14ac:dyDescent="0.25">
      <c r="A7487" s="8"/>
    </row>
    <row r="7488" spans="1:1" x14ac:dyDescent="0.25">
      <c r="A7488" s="8"/>
    </row>
    <row r="7489" spans="1:1" x14ac:dyDescent="0.25">
      <c r="A7489" s="8"/>
    </row>
    <row r="7490" spans="1:1" x14ac:dyDescent="0.25">
      <c r="A7490" s="8"/>
    </row>
    <row r="7491" spans="1:1" x14ac:dyDescent="0.25">
      <c r="A7491" s="8"/>
    </row>
    <row r="7492" spans="1:1" x14ac:dyDescent="0.25">
      <c r="A7492" s="8"/>
    </row>
    <row r="7493" spans="1:1" x14ac:dyDescent="0.25">
      <c r="A7493" s="8"/>
    </row>
    <row r="7494" spans="1:1" x14ac:dyDescent="0.25">
      <c r="A7494" s="8"/>
    </row>
    <row r="7495" spans="1:1" x14ac:dyDescent="0.25">
      <c r="A7495" s="8"/>
    </row>
    <row r="7496" spans="1:1" x14ac:dyDescent="0.25">
      <c r="A7496" s="8"/>
    </row>
    <row r="7497" spans="1:1" x14ac:dyDescent="0.25">
      <c r="A7497" s="8"/>
    </row>
    <row r="7498" spans="1:1" x14ac:dyDescent="0.25">
      <c r="A7498" s="8"/>
    </row>
    <row r="7499" spans="1:1" x14ac:dyDescent="0.25">
      <c r="A7499" s="8"/>
    </row>
    <row r="7500" spans="1:1" x14ac:dyDescent="0.25">
      <c r="A7500" s="8"/>
    </row>
    <row r="7501" spans="1:1" x14ac:dyDescent="0.25">
      <c r="A7501" s="8"/>
    </row>
    <row r="7502" spans="1:1" x14ac:dyDescent="0.25">
      <c r="A7502" s="8"/>
    </row>
    <row r="7503" spans="1:1" x14ac:dyDescent="0.25">
      <c r="A7503" s="8"/>
    </row>
    <row r="7504" spans="1:1" x14ac:dyDescent="0.25">
      <c r="A7504" s="8"/>
    </row>
    <row r="7505" spans="1:1" x14ac:dyDescent="0.25">
      <c r="A7505" s="8"/>
    </row>
    <row r="7506" spans="1:1" x14ac:dyDescent="0.25">
      <c r="A7506" s="8"/>
    </row>
    <row r="7507" spans="1:1" x14ac:dyDescent="0.25">
      <c r="A7507" s="8"/>
    </row>
    <row r="7508" spans="1:1" x14ac:dyDescent="0.25">
      <c r="A7508" s="8"/>
    </row>
    <row r="7509" spans="1:1" x14ac:dyDescent="0.25">
      <c r="A7509" s="8"/>
    </row>
    <row r="7510" spans="1:1" x14ac:dyDescent="0.25">
      <c r="A7510" s="8"/>
    </row>
    <row r="7511" spans="1:1" x14ac:dyDescent="0.25">
      <c r="A7511" s="8"/>
    </row>
    <row r="7512" spans="1:1" x14ac:dyDescent="0.25">
      <c r="A7512" s="8"/>
    </row>
    <row r="7513" spans="1:1" x14ac:dyDescent="0.25">
      <c r="A7513" s="8"/>
    </row>
    <row r="7514" spans="1:1" x14ac:dyDescent="0.25">
      <c r="A7514" s="8"/>
    </row>
    <row r="7515" spans="1:1" x14ac:dyDescent="0.25">
      <c r="A7515" s="8"/>
    </row>
    <row r="7516" spans="1:1" x14ac:dyDescent="0.25">
      <c r="A7516" s="8"/>
    </row>
    <row r="7517" spans="1:1" x14ac:dyDescent="0.25">
      <c r="A7517" s="8"/>
    </row>
    <row r="7518" spans="1:1" x14ac:dyDescent="0.25">
      <c r="A7518" s="8"/>
    </row>
    <row r="7519" spans="1:1" x14ac:dyDescent="0.25">
      <c r="A7519" s="8"/>
    </row>
    <row r="7520" spans="1:1" x14ac:dyDescent="0.25">
      <c r="A7520" s="8"/>
    </row>
    <row r="7521" spans="1:1" x14ac:dyDescent="0.25">
      <c r="A7521" s="8"/>
    </row>
    <row r="7522" spans="1:1" x14ac:dyDescent="0.25">
      <c r="A7522" s="8"/>
    </row>
    <row r="7523" spans="1:1" x14ac:dyDescent="0.25">
      <c r="A7523" s="8"/>
    </row>
    <row r="7524" spans="1:1" x14ac:dyDescent="0.25">
      <c r="A7524" s="8"/>
    </row>
    <row r="7525" spans="1:1" x14ac:dyDescent="0.25">
      <c r="A7525" s="8"/>
    </row>
    <row r="7526" spans="1:1" x14ac:dyDescent="0.25">
      <c r="A7526" s="8"/>
    </row>
    <row r="7527" spans="1:1" x14ac:dyDescent="0.25">
      <c r="A7527" s="8"/>
    </row>
    <row r="7528" spans="1:1" x14ac:dyDescent="0.25">
      <c r="A7528" s="8"/>
    </row>
    <row r="7529" spans="1:1" x14ac:dyDescent="0.25">
      <c r="A7529" s="8"/>
    </row>
    <row r="7530" spans="1:1" x14ac:dyDescent="0.25">
      <c r="A7530" s="8"/>
    </row>
    <row r="7531" spans="1:1" x14ac:dyDescent="0.25">
      <c r="A7531" s="8"/>
    </row>
    <row r="7532" spans="1:1" x14ac:dyDescent="0.25">
      <c r="A7532" s="8"/>
    </row>
    <row r="7533" spans="1:1" x14ac:dyDescent="0.25">
      <c r="A7533" s="8"/>
    </row>
    <row r="7534" spans="1:1" x14ac:dyDescent="0.25">
      <c r="A7534" s="8"/>
    </row>
    <row r="7535" spans="1:1" x14ac:dyDescent="0.25">
      <c r="A7535" s="8"/>
    </row>
    <row r="7536" spans="1:1" x14ac:dyDescent="0.25">
      <c r="A7536" s="8"/>
    </row>
    <row r="7537" spans="1:1" x14ac:dyDescent="0.25">
      <c r="A7537" s="8"/>
    </row>
    <row r="7538" spans="1:1" x14ac:dyDescent="0.25">
      <c r="A7538" s="8"/>
    </row>
    <row r="7539" spans="1:1" x14ac:dyDescent="0.25">
      <c r="A7539" s="8"/>
    </row>
    <row r="7540" spans="1:1" x14ac:dyDescent="0.25">
      <c r="A7540" s="8"/>
    </row>
    <row r="7541" spans="1:1" x14ac:dyDescent="0.25">
      <c r="A7541" s="8"/>
    </row>
    <row r="7542" spans="1:1" x14ac:dyDescent="0.25">
      <c r="A7542" s="8"/>
    </row>
    <row r="7543" spans="1:1" x14ac:dyDescent="0.25">
      <c r="A7543" s="8"/>
    </row>
    <row r="7544" spans="1:1" x14ac:dyDescent="0.25">
      <c r="A7544" s="8"/>
    </row>
    <row r="7545" spans="1:1" x14ac:dyDescent="0.25">
      <c r="A7545" s="8"/>
    </row>
    <row r="7546" spans="1:1" x14ac:dyDescent="0.25">
      <c r="A7546" s="8"/>
    </row>
    <row r="7547" spans="1:1" x14ac:dyDescent="0.25">
      <c r="A7547" s="8"/>
    </row>
    <row r="7548" spans="1:1" x14ac:dyDescent="0.25">
      <c r="A7548" s="8"/>
    </row>
    <row r="7549" spans="1:1" x14ac:dyDescent="0.25">
      <c r="A7549" s="8"/>
    </row>
    <row r="7550" spans="1:1" x14ac:dyDescent="0.25">
      <c r="A7550" s="8"/>
    </row>
    <row r="7551" spans="1:1" x14ac:dyDescent="0.25">
      <c r="A7551" s="8"/>
    </row>
    <row r="7552" spans="1:1" x14ac:dyDescent="0.25">
      <c r="A7552" s="8"/>
    </row>
    <row r="7553" spans="1:1" x14ac:dyDescent="0.25">
      <c r="A7553" s="8"/>
    </row>
    <row r="7554" spans="1:1" x14ac:dyDescent="0.25">
      <c r="A7554" s="8"/>
    </row>
    <row r="7555" spans="1:1" x14ac:dyDescent="0.25">
      <c r="A7555" s="8"/>
    </row>
    <row r="7556" spans="1:1" x14ac:dyDescent="0.25">
      <c r="A7556" s="8"/>
    </row>
    <row r="7557" spans="1:1" x14ac:dyDescent="0.25">
      <c r="A7557" s="8"/>
    </row>
    <row r="7558" spans="1:1" x14ac:dyDescent="0.25">
      <c r="A7558" s="8"/>
    </row>
    <row r="7559" spans="1:1" x14ac:dyDescent="0.25">
      <c r="A7559" s="8"/>
    </row>
    <row r="7560" spans="1:1" x14ac:dyDescent="0.25">
      <c r="A7560" s="8"/>
    </row>
    <row r="7561" spans="1:1" x14ac:dyDescent="0.25">
      <c r="A7561" s="8"/>
    </row>
    <row r="7562" spans="1:1" x14ac:dyDescent="0.25">
      <c r="A7562" s="8"/>
    </row>
    <row r="7563" spans="1:1" x14ac:dyDescent="0.25">
      <c r="A7563" s="8"/>
    </row>
    <row r="7564" spans="1:1" x14ac:dyDescent="0.25">
      <c r="A7564" s="8"/>
    </row>
    <row r="7565" spans="1:1" x14ac:dyDescent="0.25">
      <c r="A7565" s="8"/>
    </row>
    <row r="7566" spans="1:1" x14ac:dyDescent="0.25">
      <c r="A7566" s="8"/>
    </row>
    <row r="7567" spans="1:1" x14ac:dyDescent="0.25">
      <c r="A7567" s="8"/>
    </row>
    <row r="7568" spans="1:1" x14ac:dyDescent="0.25">
      <c r="A7568" s="8"/>
    </row>
    <row r="7569" spans="1:1" x14ac:dyDescent="0.25">
      <c r="A7569" s="8"/>
    </row>
    <row r="7570" spans="1:1" x14ac:dyDescent="0.25">
      <c r="A7570" s="8"/>
    </row>
    <row r="7571" spans="1:1" x14ac:dyDescent="0.25">
      <c r="A7571" s="8"/>
    </row>
    <row r="7572" spans="1:1" x14ac:dyDescent="0.25">
      <c r="A7572" s="8"/>
    </row>
    <row r="7573" spans="1:1" x14ac:dyDescent="0.25">
      <c r="A7573" s="8"/>
    </row>
    <row r="7574" spans="1:1" x14ac:dyDescent="0.25">
      <c r="A7574" s="8"/>
    </row>
    <row r="7575" spans="1:1" x14ac:dyDescent="0.25">
      <c r="A7575" s="8"/>
    </row>
    <row r="7576" spans="1:1" x14ac:dyDescent="0.25">
      <c r="A7576" s="8"/>
    </row>
    <row r="7577" spans="1:1" x14ac:dyDescent="0.25">
      <c r="A7577" s="8"/>
    </row>
    <row r="7578" spans="1:1" x14ac:dyDescent="0.25">
      <c r="A7578" s="8"/>
    </row>
    <row r="7579" spans="1:1" x14ac:dyDescent="0.25">
      <c r="A7579" s="8"/>
    </row>
    <row r="7580" spans="1:1" x14ac:dyDescent="0.25">
      <c r="A7580" s="8"/>
    </row>
    <row r="7581" spans="1:1" x14ac:dyDescent="0.25">
      <c r="A7581" s="8"/>
    </row>
    <row r="7582" spans="1:1" x14ac:dyDescent="0.25">
      <c r="A7582" s="8"/>
    </row>
    <row r="7583" spans="1:1" x14ac:dyDescent="0.25">
      <c r="A7583" s="8"/>
    </row>
    <row r="7584" spans="1:1" x14ac:dyDescent="0.25">
      <c r="A7584" s="8"/>
    </row>
    <row r="7585" spans="1:1" x14ac:dyDescent="0.25">
      <c r="A7585" s="8"/>
    </row>
    <row r="7586" spans="1:1" x14ac:dyDescent="0.25">
      <c r="A7586" s="8"/>
    </row>
    <row r="7587" spans="1:1" x14ac:dyDescent="0.25">
      <c r="A7587" s="8"/>
    </row>
    <row r="7588" spans="1:1" x14ac:dyDescent="0.25">
      <c r="A7588" s="8"/>
    </row>
    <row r="7589" spans="1:1" x14ac:dyDescent="0.25">
      <c r="A7589" s="8"/>
    </row>
    <row r="7590" spans="1:1" x14ac:dyDescent="0.25">
      <c r="A7590" s="8"/>
    </row>
    <row r="7591" spans="1:1" x14ac:dyDescent="0.25">
      <c r="A7591" s="8"/>
    </row>
    <row r="7592" spans="1:1" x14ac:dyDescent="0.25">
      <c r="A7592" s="8"/>
    </row>
    <row r="7593" spans="1:1" x14ac:dyDescent="0.25">
      <c r="A7593" s="8"/>
    </row>
    <row r="7594" spans="1:1" x14ac:dyDescent="0.25">
      <c r="A7594" s="8"/>
    </row>
    <row r="7595" spans="1:1" x14ac:dyDescent="0.25">
      <c r="A7595" s="8"/>
    </row>
    <row r="7596" spans="1:1" x14ac:dyDescent="0.25">
      <c r="A7596" s="8"/>
    </row>
    <row r="7597" spans="1:1" x14ac:dyDescent="0.25">
      <c r="A7597" s="8"/>
    </row>
    <row r="7598" spans="1:1" x14ac:dyDescent="0.25">
      <c r="A7598" s="8"/>
    </row>
    <row r="7599" spans="1:1" x14ac:dyDescent="0.25">
      <c r="A7599" s="8"/>
    </row>
    <row r="7600" spans="1:1" x14ac:dyDescent="0.25">
      <c r="A7600" s="8"/>
    </row>
    <row r="7601" spans="1:1" x14ac:dyDescent="0.25">
      <c r="A7601" s="8"/>
    </row>
    <row r="7602" spans="1:1" x14ac:dyDescent="0.25">
      <c r="A7602" s="8"/>
    </row>
    <row r="7603" spans="1:1" x14ac:dyDescent="0.25">
      <c r="A7603" s="8"/>
    </row>
    <row r="7604" spans="1:1" x14ac:dyDescent="0.25">
      <c r="A7604" s="8"/>
    </row>
    <row r="7605" spans="1:1" x14ac:dyDescent="0.25">
      <c r="A7605" s="8"/>
    </row>
    <row r="7606" spans="1:1" x14ac:dyDescent="0.25">
      <c r="A7606" s="8"/>
    </row>
    <row r="7607" spans="1:1" x14ac:dyDescent="0.25">
      <c r="A7607" s="8"/>
    </row>
    <row r="7608" spans="1:1" x14ac:dyDescent="0.25">
      <c r="A7608" s="8"/>
    </row>
    <row r="7609" spans="1:1" x14ac:dyDescent="0.25">
      <c r="A7609" s="8"/>
    </row>
    <row r="7610" spans="1:1" x14ac:dyDescent="0.25">
      <c r="A7610" s="8"/>
    </row>
    <row r="7611" spans="1:1" x14ac:dyDescent="0.25">
      <c r="A7611" s="8"/>
    </row>
    <row r="7612" spans="1:1" x14ac:dyDescent="0.25">
      <c r="A7612" s="8"/>
    </row>
    <row r="7613" spans="1:1" x14ac:dyDescent="0.25">
      <c r="A7613" s="8"/>
    </row>
    <row r="7614" spans="1:1" x14ac:dyDescent="0.25">
      <c r="A7614" s="8"/>
    </row>
    <row r="7615" spans="1:1" x14ac:dyDescent="0.25">
      <c r="A7615" s="8"/>
    </row>
    <row r="7616" spans="1:1" x14ac:dyDescent="0.25">
      <c r="A7616" s="8"/>
    </row>
    <row r="7617" spans="1:1" x14ac:dyDescent="0.25">
      <c r="A7617" s="8"/>
    </row>
    <row r="7618" spans="1:1" x14ac:dyDescent="0.25">
      <c r="A7618" s="8"/>
    </row>
    <row r="7619" spans="1:1" x14ac:dyDescent="0.25">
      <c r="A7619" s="8"/>
    </row>
    <row r="7620" spans="1:1" x14ac:dyDescent="0.25">
      <c r="A7620" s="8"/>
    </row>
    <row r="7621" spans="1:1" x14ac:dyDescent="0.25">
      <c r="A7621" s="8"/>
    </row>
    <row r="7622" spans="1:1" x14ac:dyDescent="0.25">
      <c r="A7622" s="8"/>
    </row>
    <row r="7623" spans="1:1" x14ac:dyDescent="0.25">
      <c r="A7623" s="8"/>
    </row>
    <row r="7624" spans="1:1" x14ac:dyDescent="0.25">
      <c r="A7624" s="8"/>
    </row>
    <row r="7625" spans="1:1" x14ac:dyDescent="0.25">
      <c r="A7625" s="8"/>
    </row>
    <row r="7626" spans="1:1" x14ac:dyDescent="0.25">
      <c r="A7626" s="8"/>
    </row>
    <row r="7627" spans="1:1" x14ac:dyDescent="0.25">
      <c r="A7627" s="8"/>
    </row>
    <row r="7628" spans="1:1" x14ac:dyDescent="0.25">
      <c r="A7628" s="8"/>
    </row>
    <row r="7629" spans="1:1" x14ac:dyDescent="0.25">
      <c r="A7629" s="8"/>
    </row>
    <row r="7630" spans="1:1" x14ac:dyDescent="0.25">
      <c r="A7630" s="8"/>
    </row>
    <row r="7631" spans="1:1" x14ac:dyDescent="0.25">
      <c r="A7631" s="8"/>
    </row>
    <row r="7632" spans="1:1" x14ac:dyDescent="0.25">
      <c r="A7632" s="8"/>
    </row>
    <row r="7633" spans="1:1" x14ac:dyDescent="0.25">
      <c r="A7633" s="8"/>
    </row>
    <row r="7634" spans="1:1" x14ac:dyDescent="0.25">
      <c r="A7634" s="8"/>
    </row>
    <row r="7635" spans="1:1" x14ac:dyDescent="0.25">
      <c r="A7635" s="8"/>
    </row>
    <row r="7636" spans="1:1" x14ac:dyDescent="0.25">
      <c r="A7636" s="8"/>
    </row>
    <row r="7637" spans="1:1" x14ac:dyDescent="0.25">
      <c r="A7637" s="8"/>
    </row>
    <row r="7638" spans="1:1" x14ac:dyDescent="0.25">
      <c r="A7638" s="8"/>
    </row>
    <row r="7639" spans="1:1" x14ac:dyDescent="0.25">
      <c r="A7639" s="8"/>
    </row>
    <row r="7640" spans="1:1" x14ac:dyDescent="0.25">
      <c r="A7640" s="8"/>
    </row>
    <row r="7641" spans="1:1" x14ac:dyDescent="0.25">
      <c r="A7641" s="8"/>
    </row>
    <row r="7642" spans="1:1" x14ac:dyDescent="0.25">
      <c r="A7642" s="8"/>
    </row>
    <row r="7643" spans="1:1" x14ac:dyDescent="0.25">
      <c r="A7643" s="8"/>
    </row>
    <row r="7644" spans="1:1" x14ac:dyDescent="0.25">
      <c r="A7644" s="8"/>
    </row>
    <row r="7645" spans="1:1" x14ac:dyDescent="0.25">
      <c r="A7645" s="8"/>
    </row>
    <row r="7646" spans="1:1" x14ac:dyDescent="0.25">
      <c r="A7646" s="8"/>
    </row>
    <row r="7647" spans="1:1" x14ac:dyDescent="0.25">
      <c r="A7647" s="8"/>
    </row>
    <row r="7648" spans="1:1" x14ac:dyDescent="0.25">
      <c r="A7648" s="8"/>
    </row>
    <row r="7649" spans="1:1" x14ac:dyDescent="0.25">
      <c r="A7649" s="8"/>
    </row>
    <row r="7650" spans="1:1" x14ac:dyDescent="0.25">
      <c r="A7650" s="8"/>
    </row>
    <row r="7651" spans="1:1" x14ac:dyDescent="0.25">
      <c r="A7651" s="8"/>
    </row>
    <row r="7652" spans="1:1" x14ac:dyDescent="0.25">
      <c r="A7652" s="8"/>
    </row>
    <row r="7653" spans="1:1" x14ac:dyDescent="0.25">
      <c r="A7653" s="8"/>
    </row>
    <row r="7654" spans="1:1" x14ac:dyDescent="0.25">
      <c r="A7654" s="8"/>
    </row>
    <row r="7655" spans="1:1" x14ac:dyDescent="0.25">
      <c r="A7655" s="8"/>
    </row>
    <row r="7656" spans="1:1" x14ac:dyDescent="0.25">
      <c r="A7656" s="8"/>
    </row>
    <row r="7657" spans="1:1" x14ac:dyDescent="0.25">
      <c r="A7657" s="8"/>
    </row>
    <row r="7658" spans="1:1" x14ac:dyDescent="0.25">
      <c r="A7658" s="8"/>
    </row>
    <row r="7659" spans="1:1" x14ac:dyDescent="0.25">
      <c r="A7659" s="8"/>
    </row>
    <row r="7660" spans="1:1" x14ac:dyDescent="0.25">
      <c r="A7660" s="8"/>
    </row>
    <row r="7661" spans="1:1" x14ac:dyDescent="0.25">
      <c r="A7661" s="8"/>
    </row>
    <row r="7662" spans="1:1" x14ac:dyDescent="0.25">
      <c r="A7662" s="8"/>
    </row>
    <row r="7663" spans="1:1" x14ac:dyDescent="0.25">
      <c r="A7663" s="8"/>
    </row>
    <row r="7664" spans="1:1" x14ac:dyDescent="0.25">
      <c r="A7664" s="8"/>
    </row>
    <row r="7665" spans="1:1" x14ac:dyDescent="0.25">
      <c r="A7665" s="8"/>
    </row>
    <row r="7666" spans="1:1" x14ac:dyDescent="0.25">
      <c r="A7666" s="8"/>
    </row>
    <row r="7667" spans="1:1" x14ac:dyDescent="0.25">
      <c r="A7667" s="8"/>
    </row>
    <row r="7668" spans="1:1" x14ac:dyDescent="0.25">
      <c r="A7668" s="8"/>
    </row>
    <row r="7669" spans="1:1" x14ac:dyDescent="0.25">
      <c r="A7669" s="8"/>
    </row>
    <row r="7670" spans="1:1" x14ac:dyDescent="0.25">
      <c r="A7670" s="8"/>
    </row>
    <row r="7671" spans="1:1" x14ac:dyDescent="0.25">
      <c r="A7671" s="8"/>
    </row>
    <row r="7672" spans="1:1" x14ac:dyDescent="0.25">
      <c r="A7672" s="8"/>
    </row>
    <row r="7673" spans="1:1" x14ac:dyDescent="0.25">
      <c r="A7673" s="8"/>
    </row>
    <row r="7674" spans="1:1" x14ac:dyDescent="0.25">
      <c r="A7674" s="8"/>
    </row>
    <row r="7675" spans="1:1" x14ac:dyDescent="0.25">
      <c r="A7675" s="8"/>
    </row>
    <row r="7676" spans="1:1" x14ac:dyDescent="0.25">
      <c r="A7676" s="8"/>
    </row>
    <row r="7677" spans="1:1" x14ac:dyDescent="0.25">
      <c r="A7677" s="8"/>
    </row>
    <row r="7678" spans="1:1" x14ac:dyDescent="0.25">
      <c r="A7678" s="8"/>
    </row>
    <row r="7679" spans="1:1" x14ac:dyDescent="0.25">
      <c r="A7679" s="8"/>
    </row>
    <row r="7680" spans="1:1" x14ac:dyDescent="0.25">
      <c r="A7680" s="8"/>
    </row>
    <row r="7681" spans="1:1" x14ac:dyDescent="0.25">
      <c r="A7681" s="8"/>
    </row>
    <row r="7682" spans="1:1" x14ac:dyDescent="0.25">
      <c r="A7682" s="8"/>
    </row>
    <row r="7683" spans="1:1" x14ac:dyDescent="0.25">
      <c r="A7683" s="8"/>
    </row>
    <row r="7684" spans="1:1" x14ac:dyDescent="0.25">
      <c r="A7684" s="8"/>
    </row>
    <row r="7685" spans="1:1" x14ac:dyDescent="0.25">
      <c r="A7685" s="8"/>
    </row>
    <row r="7686" spans="1:1" x14ac:dyDescent="0.25">
      <c r="A7686" s="8"/>
    </row>
    <row r="7687" spans="1:1" x14ac:dyDescent="0.25">
      <c r="A7687" s="8"/>
    </row>
    <row r="7688" spans="1:1" x14ac:dyDescent="0.25">
      <c r="A7688" s="8"/>
    </row>
    <row r="7689" spans="1:1" x14ac:dyDescent="0.25">
      <c r="A7689" s="8"/>
    </row>
    <row r="7690" spans="1:1" x14ac:dyDescent="0.25">
      <c r="A7690" s="8"/>
    </row>
    <row r="7691" spans="1:1" x14ac:dyDescent="0.25">
      <c r="A7691" s="8"/>
    </row>
    <row r="7692" spans="1:1" x14ac:dyDescent="0.25">
      <c r="A7692" s="8"/>
    </row>
    <row r="7693" spans="1:1" x14ac:dyDescent="0.25">
      <c r="A7693" s="8"/>
    </row>
    <row r="7694" spans="1:1" x14ac:dyDescent="0.25">
      <c r="A7694" s="8"/>
    </row>
    <row r="7695" spans="1:1" x14ac:dyDescent="0.25">
      <c r="A7695" s="8"/>
    </row>
    <row r="7696" spans="1:1" x14ac:dyDescent="0.25">
      <c r="A7696" s="8"/>
    </row>
    <row r="7697" spans="1:1" x14ac:dyDescent="0.25">
      <c r="A7697" s="8"/>
    </row>
    <row r="7698" spans="1:1" x14ac:dyDescent="0.25">
      <c r="A7698" s="8"/>
    </row>
    <row r="7699" spans="1:1" x14ac:dyDescent="0.25">
      <c r="A7699" s="8"/>
    </row>
    <row r="7700" spans="1:1" x14ac:dyDescent="0.25">
      <c r="A7700" s="8"/>
    </row>
    <row r="7701" spans="1:1" x14ac:dyDescent="0.25">
      <c r="A7701" s="8"/>
    </row>
    <row r="7702" spans="1:1" x14ac:dyDescent="0.25">
      <c r="A7702" s="8"/>
    </row>
    <row r="7703" spans="1:1" x14ac:dyDescent="0.25">
      <c r="A7703" s="8"/>
    </row>
    <row r="7704" spans="1:1" x14ac:dyDescent="0.25">
      <c r="A7704" s="8"/>
    </row>
    <row r="7705" spans="1:1" x14ac:dyDescent="0.25">
      <c r="A7705" s="8"/>
    </row>
    <row r="7706" spans="1:1" x14ac:dyDescent="0.25">
      <c r="A7706" s="8"/>
    </row>
    <row r="7707" spans="1:1" x14ac:dyDescent="0.25">
      <c r="A7707" s="8"/>
    </row>
    <row r="7708" spans="1:1" x14ac:dyDescent="0.25">
      <c r="A7708" s="8"/>
    </row>
    <row r="7709" spans="1:1" x14ac:dyDescent="0.25">
      <c r="A7709" s="8"/>
    </row>
    <row r="7710" spans="1:1" x14ac:dyDescent="0.25">
      <c r="A7710" s="8"/>
    </row>
    <row r="7711" spans="1:1" x14ac:dyDescent="0.25">
      <c r="A7711" s="8"/>
    </row>
    <row r="7712" spans="1:1" x14ac:dyDescent="0.25">
      <c r="A7712" s="8"/>
    </row>
    <row r="7713" spans="1:1" x14ac:dyDescent="0.25">
      <c r="A7713" s="8"/>
    </row>
    <row r="7714" spans="1:1" x14ac:dyDescent="0.25">
      <c r="A7714" s="8"/>
    </row>
    <row r="7715" spans="1:1" x14ac:dyDescent="0.25">
      <c r="A7715" s="8"/>
    </row>
    <row r="7716" spans="1:1" x14ac:dyDescent="0.25">
      <c r="A7716" s="8"/>
    </row>
    <row r="7717" spans="1:1" x14ac:dyDescent="0.25">
      <c r="A7717" s="8"/>
    </row>
    <row r="7718" spans="1:1" x14ac:dyDescent="0.25">
      <c r="A7718" s="8"/>
    </row>
    <row r="7719" spans="1:1" x14ac:dyDescent="0.25">
      <c r="A7719" s="8"/>
    </row>
    <row r="7720" spans="1:1" x14ac:dyDescent="0.25">
      <c r="A7720" s="8"/>
    </row>
    <row r="7721" spans="1:1" x14ac:dyDescent="0.25">
      <c r="A7721" s="8"/>
    </row>
    <row r="7722" spans="1:1" x14ac:dyDescent="0.25">
      <c r="A7722" s="8"/>
    </row>
    <row r="7723" spans="1:1" x14ac:dyDescent="0.25">
      <c r="A7723" s="8"/>
    </row>
    <row r="7724" spans="1:1" x14ac:dyDescent="0.25">
      <c r="A7724" s="8"/>
    </row>
    <row r="7725" spans="1:1" x14ac:dyDescent="0.25">
      <c r="A7725" s="8"/>
    </row>
    <row r="7726" spans="1:1" x14ac:dyDescent="0.25">
      <c r="A7726" s="8"/>
    </row>
    <row r="7727" spans="1:1" x14ac:dyDescent="0.25">
      <c r="A7727" s="8"/>
    </row>
    <row r="7728" spans="1:1" x14ac:dyDescent="0.25">
      <c r="A7728" s="8"/>
    </row>
    <row r="7729" spans="1:1" x14ac:dyDescent="0.25">
      <c r="A7729" s="8"/>
    </row>
    <row r="7730" spans="1:1" x14ac:dyDescent="0.25">
      <c r="A7730" s="8"/>
    </row>
    <row r="7731" spans="1:1" x14ac:dyDescent="0.25">
      <c r="A7731" s="8"/>
    </row>
    <row r="7732" spans="1:1" x14ac:dyDescent="0.25">
      <c r="A7732" s="8"/>
    </row>
    <row r="7733" spans="1:1" x14ac:dyDescent="0.25">
      <c r="A7733" s="8"/>
    </row>
    <row r="7734" spans="1:1" x14ac:dyDescent="0.25">
      <c r="A7734" s="8"/>
    </row>
    <row r="7735" spans="1:1" x14ac:dyDescent="0.25">
      <c r="A7735" s="8"/>
    </row>
    <row r="7736" spans="1:1" x14ac:dyDescent="0.25">
      <c r="A7736" s="8"/>
    </row>
    <row r="7737" spans="1:1" x14ac:dyDescent="0.25">
      <c r="A7737" s="8"/>
    </row>
    <row r="7738" spans="1:1" x14ac:dyDescent="0.25">
      <c r="A7738" s="8"/>
    </row>
    <row r="7739" spans="1:1" x14ac:dyDescent="0.25">
      <c r="A7739" s="8"/>
    </row>
    <row r="7740" spans="1:1" x14ac:dyDescent="0.25">
      <c r="A7740" s="8"/>
    </row>
    <row r="7741" spans="1:1" x14ac:dyDescent="0.25">
      <c r="A7741" s="8"/>
    </row>
    <row r="7742" spans="1:1" x14ac:dyDescent="0.25">
      <c r="A7742" s="8"/>
    </row>
    <row r="7743" spans="1:1" x14ac:dyDescent="0.25">
      <c r="A7743" s="8"/>
    </row>
    <row r="7744" spans="1:1" x14ac:dyDescent="0.25">
      <c r="A7744" s="8"/>
    </row>
    <row r="7745" spans="1:1" x14ac:dyDescent="0.25">
      <c r="A7745" s="8"/>
    </row>
    <row r="7746" spans="1:1" x14ac:dyDescent="0.25">
      <c r="A7746" s="8"/>
    </row>
    <row r="7747" spans="1:1" x14ac:dyDescent="0.25">
      <c r="A7747" s="8"/>
    </row>
    <row r="7748" spans="1:1" x14ac:dyDescent="0.25">
      <c r="A7748" s="8"/>
    </row>
    <row r="7749" spans="1:1" x14ac:dyDescent="0.25">
      <c r="A7749" s="8"/>
    </row>
    <row r="7750" spans="1:1" x14ac:dyDescent="0.25">
      <c r="A7750" s="8"/>
    </row>
    <row r="7751" spans="1:1" x14ac:dyDescent="0.25">
      <c r="A7751" s="8"/>
    </row>
    <row r="7752" spans="1:1" x14ac:dyDescent="0.25">
      <c r="A7752" s="8"/>
    </row>
    <row r="7753" spans="1:1" x14ac:dyDescent="0.25">
      <c r="A7753" s="8"/>
    </row>
    <row r="7754" spans="1:1" x14ac:dyDescent="0.25">
      <c r="A7754" s="8"/>
    </row>
    <row r="7755" spans="1:1" x14ac:dyDescent="0.25">
      <c r="A7755" s="8"/>
    </row>
    <row r="7756" spans="1:1" x14ac:dyDescent="0.25">
      <c r="A7756" s="8"/>
    </row>
    <row r="7757" spans="1:1" x14ac:dyDescent="0.25">
      <c r="A7757" s="8"/>
    </row>
    <row r="7758" spans="1:1" x14ac:dyDescent="0.25">
      <c r="A7758" s="8"/>
    </row>
    <row r="7759" spans="1:1" x14ac:dyDescent="0.25">
      <c r="A7759" s="8"/>
    </row>
    <row r="7760" spans="1:1" x14ac:dyDescent="0.25">
      <c r="A7760" s="8"/>
    </row>
    <row r="7761" spans="1:1" x14ac:dyDescent="0.25">
      <c r="A7761" s="8"/>
    </row>
    <row r="7762" spans="1:1" x14ac:dyDescent="0.25">
      <c r="A7762" s="8"/>
    </row>
    <row r="7763" spans="1:1" x14ac:dyDescent="0.25">
      <c r="A7763" s="8"/>
    </row>
    <row r="7764" spans="1:1" x14ac:dyDescent="0.25">
      <c r="A7764" s="8"/>
    </row>
    <row r="7765" spans="1:1" x14ac:dyDescent="0.25">
      <c r="A7765" s="8"/>
    </row>
    <row r="7766" spans="1:1" x14ac:dyDescent="0.25">
      <c r="A7766" s="8"/>
    </row>
    <row r="7767" spans="1:1" x14ac:dyDescent="0.25">
      <c r="A7767" s="8"/>
    </row>
    <row r="7768" spans="1:1" x14ac:dyDescent="0.25">
      <c r="A7768" s="8"/>
    </row>
    <row r="7769" spans="1:1" x14ac:dyDescent="0.25">
      <c r="A7769" s="8"/>
    </row>
    <row r="7770" spans="1:1" x14ac:dyDescent="0.25">
      <c r="A7770" s="8"/>
    </row>
    <row r="7771" spans="1:1" x14ac:dyDescent="0.25">
      <c r="A7771" s="8"/>
    </row>
    <row r="7772" spans="1:1" x14ac:dyDescent="0.25">
      <c r="A7772" s="8"/>
    </row>
    <row r="7773" spans="1:1" x14ac:dyDescent="0.25">
      <c r="A7773" s="8"/>
    </row>
    <row r="7774" spans="1:1" x14ac:dyDescent="0.25">
      <c r="A7774" s="8"/>
    </row>
    <row r="7775" spans="1:1" x14ac:dyDescent="0.25">
      <c r="A7775" s="8"/>
    </row>
    <row r="7776" spans="1:1" x14ac:dyDescent="0.25">
      <c r="A7776" s="8"/>
    </row>
    <row r="7777" spans="1:1" x14ac:dyDescent="0.25">
      <c r="A7777" s="8"/>
    </row>
    <row r="7778" spans="1:1" x14ac:dyDescent="0.25">
      <c r="A7778" s="8"/>
    </row>
    <row r="7779" spans="1:1" x14ac:dyDescent="0.25">
      <c r="A7779" s="8"/>
    </row>
    <row r="7780" spans="1:1" x14ac:dyDescent="0.25">
      <c r="A7780" s="8"/>
    </row>
    <row r="7781" spans="1:1" x14ac:dyDescent="0.25">
      <c r="A7781" s="8"/>
    </row>
    <row r="7782" spans="1:1" x14ac:dyDescent="0.25">
      <c r="A7782" s="8"/>
    </row>
    <row r="7783" spans="1:1" x14ac:dyDescent="0.25">
      <c r="A7783" s="8"/>
    </row>
    <row r="7784" spans="1:1" x14ac:dyDescent="0.25">
      <c r="A7784" s="8"/>
    </row>
    <row r="7785" spans="1:1" x14ac:dyDescent="0.25">
      <c r="A7785" s="8"/>
    </row>
    <row r="7786" spans="1:1" x14ac:dyDescent="0.25">
      <c r="A7786" s="8"/>
    </row>
    <row r="7787" spans="1:1" x14ac:dyDescent="0.25">
      <c r="A7787" s="8"/>
    </row>
    <row r="7788" spans="1:1" x14ac:dyDescent="0.25">
      <c r="A7788" s="8"/>
    </row>
    <row r="7789" spans="1:1" x14ac:dyDescent="0.25">
      <c r="A7789" s="8"/>
    </row>
    <row r="7790" spans="1:1" x14ac:dyDescent="0.25">
      <c r="A7790" s="8"/>
    </row>
    <row r="7791" spans="1:1" x14ac:dyDescent="0.25">
      <c r="A7791" s="8"/>
    </row>
    <row r="7792" spans="1:1" x14ac:dyDescent="0.25">
      <c r="A7792" s="8"/>
    </row>
    <row r="7793" spans="1:1" x14ac:dyDescent="0.25">
      <c r="A7793" s="8"/>
    </row>
    <row r="7794" spans="1:1" x14ac:dyDescent="0.25">
      <c r="A7794" s="8"/>
    </row>
    <row r="7795" spans="1:1" x14ac:dyDescent="0.25">
      <c r="A7795" s="8"/>
    </row>
    <row r="7796" spans="1:1" x14ac:dyDescent="0.25">
      <c r="A7796" s="8"/>
    </row>
    <row r="7797" spans="1:1" x14ac:dyDescent="0.25">
      <c r="A7797" s="8"/>
    </row>
    <row r="7798" spans="1:1" x14ac:dyDescent="0.25">
      <c r="A7798" s="8"/>
    </row>
    <row r="7799" spans="1:1" x14ac:dyDescent="0.25">
      <c r="A7799" s="8"/>
    </row>
    <row r="7800" spans="1:1" x14ac:dyDescent="0.25">
      <c r="A7800" s="8"/>
    </row>
    <row r="7801" spans="1:1" x14ac:dyDescent="0.25">
      <c r="A7801" s="8"/>
    </row>
    <row r="7802" spans="1:1" x14ac:dyDescent="0.25">
      <c r="A7802" s="8"/>
    </row>
    <row r="7803" spans="1:1" x14ac:dyDescent="0.25">
      <c r="A7803" s="8"/>
    </row>
    <row r="7804" spans="1:1" x14ac:dyDescent="0.25">
      <c r="A7804" s="8"/>
    </row>
    <row r="7805" spans="1:1" x14ac:dyDescent="0.25">
      <c r="A7805" s="8"/>
    </row>
    <row r="7806" spans="1:1" x14ac:dyDescent="0.25">
      <c r="A7806" s="8"/>
    </row>
    <row r="7807" spans="1:1" x14ac:dyDescent="0.25">
      <c r="A7807" s="8"/>
    </row>
    <row r="7808" spans="1:1" x14ac:dyDescent="0.25">
      <c r="A7808" s="8"/>
    </row>
    <row r="7809" spans="1:1" x14ac:dyDescent="0.25">
      <c r="A7809" s="8"/>
    </row>
    <row r="7810" spans="1:1" x14ac:dyDescent="0.25">
      <c r="A7810" s="8"/>
    </row>
    <row r="7811" spans="1:1" x14ac:dyDescent="0.25">
      <c r="A7811" s="8"/>
    </row>
    <row r="7812" spans="1:1" x14ac:dyDescent="0.25">
      <c r="A7812" s="8"/>
    </row>
    <row r="7813" spans="1:1" x14ac:dyDescent="0.25">
      <c r="A7813" s="8"/>
    </row>
    <row r="7814" spans="1:1" x14ac:dyDescent="0.25">
      <c r="A7814" s="8"/>
    </row>
    <row r="7815" spans="1:1" x14ac:dyDescent="0.25">
      <c r="A7815" s="8"/>
    </row>
    <row r="7816" spans="1:1" x14ac:dyDescent="0.25">
      <c r="A7816" s="8"/>
    </row>
    <row r="7817" spans="1:1" x14ac:dyDescent="0.25">
      <c r="A7817" s="8"/>
    </row>
    <row r="7818" spans="1:1" x14ac:dyDescent="0.25">
      <c r="A7818" s="8"/>
    </row>
    <row r="7819" spans="1:1" x14ac:dyDescent="0.25">
      <c r="A7819" s="8"/>
    </row>
    <row r="7820" spans="1:1" x14ac:dyDescent="0.25">
      <c r="A7820" s="8"/>
    </row>
    <row r="7821" spans="1:1" x14ac:dyDescent="0.25">
      <c r="A7821" s="8"/>
    </row>
    <row r="7822" spans="1:1" x14ac:dyDescent="0.25">
      <c r="A7822" s="8"/>
    </row>
    <row r="7823" spans="1:1" x14ac:dyDescent="0.25">
      <c r="A7823" s="8"/>
    </row>
    <row r="7824" spans="1:1" x14ac:dyDescent="0.25">
      <c r="A7824" s="8"/>
    </row>
    <row r="7825" spans="1:1" x14ac:dyDescent="0.25">
      <c r="A7825" s="8"/>
    </row>
    <row r="7826" spans="1:1" x14ac:dyDescent="0.25">
      <c r="A7826" s="8"/>
    </row>
    <row r="7827" spans="1:1" x14ac:dyDescent="0.25">
      <c r="A7827" s="8"/>
    </row>
    <row r="7828" spans="1:1" x14ac:dyDescent="0.25">
      <c r="A7828" s="8"/>
    </row>
    <row r="7829" spans="1:1" x14ac:dyDescent="0.25">
      <c r="A7829" s="8"/>
    </row>
    <row r="7830" spans="1:1" x14ac:dyDescent="0.25">
      <c r="A7830" s="8"/>
    </row>
    <row r="7831" spans="1:1" x14ac:dyDescent="0.25">
      <c r="A7831" s="8"/>
    </row>
    <row r="7832" spans="1:1" x14ac:dyDescent="0.25">
      <c r="A7832" s="8"/>
    </row>
    <row r="7833" spans="1:1" x14ac:dyDescent="0.25">
      <c r="A7833" s="8"/>
    </row>
    <row r="7834" spans="1:1" x14ac:dyDescent="0.25">
      <c r="A7834" s="8"/>
    </row>
    <row r="7835" spans="1:1" x14ac:dyDescent="0.25">
      <c r="A7835" s="8"/>
    </row>
    <row r="7836" spans="1:1" x14ac:dyDescent="0.25">
      <c r="A7836" s="8"/>
    </row>
    <row r="7837" spans="1:1" x14ac:dyDescent="0.25">
      <c r="A7837" s="8"/>
    </row>
    <row r="7838" spans="1:1" x14ac:dyDescent="0.25">
      <c r="A7838" s="8"/>
    </row>
    <row r="7839" spans="1:1" x14ac:dyDescent="0.25">
      <c r="A7839" s="8"/>
    </row>
    <row r="7840" spans="1:1" x14ac:dyDescent="0.25">
      <c r="A7840" s="8"/>
    </row>
    <row r="7841" spans="1:1" x14ac:dyDescent="0.25">
      <c r="A7841" s="8"/>
    </row>
    <row r="7842" spans="1:1" x14ac:dyDescent="0.25">
      <c r="A7842" s="8"/>
    </row>
    <row r="7843" spans="1:1" x14ac:dyDescent="0.25">
      <c r="A7843" s="8"/>
    </row>
    <row r="7844" spans="1:1" x14ac:dyDescent="0.25">
      <c r="A7844" s="8"/>
    </row>
    <row r="7845" spans="1:1" x14ac:dyDescent="0.25">
      <c r="A7845" s="8"/>
    </row>
    <row r="7846" spans="1:1" x14ac:dyDescent="0.25">
      <c r="A7846" s="8"/>
    </row>
    <row r="7847" spans="1:1" x14ac:dyDescent="0.25">
      <c r="A7847" s="8"/>
    </row>
    <row r="7848" spans="1:1" x14ac:dyDescent="0.25">
      <c r="A7848" s="8"/>
    </row>
    <row r="7849" spans="1:1" x14ac:dyDescent="0.25">
      <c r="A7849" s="8"/>
    </row>
    <row r="7850" spans="1:1" x14ac:dyDescent="0.25">
      <c r="A7850" s="8"/>
    </row>
    <row r="7851" spans="1:1" x14ac:dyDescent="0.25">
      <c r="A7851" s="8"/>
    </row>
    <row r="7852" spans="1:1" x14ac:dyDescent="0.25">
      <c r="A7852" s="8"/>
    </row>
    <row r="7853" spans="1:1" x14ac:dyDescent="0.25">
      <c r="A7853" s="8"/>
    </row>
    <row r="7854" spans="1:1" x14ac:dyDescent="0.25">
      <c r="A7854" s="8"/>
    </row>
    <row r="7855" spans="1:1" x14ac:dyDescent="0.25">
      <c r="A7855" s="8"/>
    </row>
    <row r="7856" spans="1:1" x14ac:dyDescent="0.25">
      <c r="A7856" s="8"/>
    </row>
    <row r="7857" spans="1:1" x14ac:dyDescent="0.25">
      <c r="A7857" s="8"/>
    </row>
    <row r="7858" spans="1:1" x14ac:dyDescent="0.25">
      <c r="A7858" s="8"/>
    </row>
    <row r="7859" spans="1:1" x14ac:dyDescent="0.25">
      <c r="A7859" s="8"/>
    </row>
    <row r="7860" spans="1:1" x14ac:dyDescent="0.25">
      <c r="A7860" s="8"/>
    </row>
    <row r="7861" spans="1:1" x14ac:dyDescent="0.25">
      <c r="A7861" s="8"/>
    </row>
    <row r="7862" spans="1:1" x14ac:dyDescent="0.25">
      <c r="A7862" s="8"/>
    </row>
    <row r="7863" spans="1:1" x14ac:dyDescent="0.25">
      <c r="A7863" s="8"/>
    </row>
    <row r="7864" spans="1:1" x14ac:dyDescent="0.25">
      <c r="A7864" s="8"/>
    </row>
    <row r="7865" spans="1:1" x14ac:dyDescent="0.25">
      <c r="A7865" s="8"/>
    </row>
    <row r="7866" spans="1:1" x14ac:dyDescent="0.25">
      <c r="A7866" s="8"/>
    </row>
    <row r="7867" spans="1:1" x14ac:dyDescent="0.25">
      <c r="A7867" s="8"/>
    </row>
    <row r="7868" spans="1:1" x14ac:dyDescent="0.25">
      <c r="A7868" s="8"/>
    </row>
    <row r="7869" spans="1:1" x14ac:dyDescent="0.25">
      <c r="A7869" s="8"/>
    </row>
    <row r="7870" spans="1:1" x14ac:dyDescent="0.25">
      <c r="A7870" s="8"/>
    </row>
    <row r="7871" spans="1:1" x14ac:dyDescent="0.25">
      <c r="A7871" s="8"/>
    </row>
    <row r="7872" spans="1:1" x14ac:dyDescent="0.25">
      <c r="A7872" s="8"/>
    </row>
    <row r="7873" spans="1:1" x14ac:dyDescent="0.25">
      <c r="A7873" s="8"/>
    </row>
    <row r="7874" spans="1:1" x14ac:dyDescent="0.25">
      <c r="A7874" s="8"/>
    </row>
    <row r="7875" spans="1:1" x14ac:dyDescent="0.25">
      <c r="A7875" s="8"/>
    </row>
    <row r="7876" spans="1:1" x14ac:dyDescent="0.25">
      <c r="A7876" s="8"/>
    </row>
    <row r="7877" spans="1:1" x14ac:dyDescent="0.25">
      <c r="A7877" s="8"/>
    </row>
    <row r="7878" spans="1:1" x14ac:dyDescent="0.25">
      <c r="A7878" s="8"/>
    </row>
    <row r="7879" spans="1:1" x14ac:dyDescent="0.25">
      <c r="A7879" s="8"/>
    </row>
    <row r="7880" spans="1:1" x14ac:dyDescent="0.25">
      <c r="A7880" s="8"/>
    </row>
    <row r="7881" spans="1:1" x14ac:dyDescent="0.25">
      <c r="A7881" s="8"/>
    </row>
    <row r="7882" spans="1:1" x14ac:dyDescent="0.25">
      <c r="A7882" s="8"/>
    </row>
    <row r="7883" spans="1:1" x14ac:dyDescent="0.25">
      <c r="A7883" s="8"/>
    </row>
    <row r="7884" spans="1:1" x14ac:dyDescent="0.25">
      <c r="A7884" s="8"/>
    </row>
    <row r="7885" spans="1:1" x14ac:dyDescent="0.25">
      <c r="A7885" s="8"/>
    </row>
    <row r="7886" spans="1:1" x14ac:dyDescent="0.25">
      <c r="A7886" s="8"/>
    </row>
    <row r="7887" spans="1:1" x14ac:dyDescent="0.25">
      <c r="A7887" s="8"/>
    </row>
    <row r="7888" spans="1:1" x14ac:dyDescent="0.25">
      <c r="A7888" s="8"/>
    </row>
    <row r="7889" spans="1:1" x14ac:dyDescent="0.25">
      <c r="A7889" s="8"/>
    </row>
    <row r="7890" spans="1:1" x14ac:dyDescent="0.25">
      <c r="A7890" s="8"/>
    </row>
    <row r="7891" spans="1:1" x14ac:dyDescent="0.25">
      <c r="A7891" s="8"/>
    </row>
    <row r="7892" spans="1:1" x14ac:dyDescent="0.25">
      <c r="A7892" s="8"/>
    </row>
    <row r="7893" spans="1:1" x14ac:dyDescent="0.25">
      <c r="A7893" s="8"/>
    </row>
    <row r="7894" spans="1:1" x14ac:dyDescent="0.25">
      <c r="A7894" s="8"/>
    </row>
    <row r="7895" spans="1:1" x14ac:dyDescent="0.25">
      <c r="A7895" s="8"/>
    </row>
    <row r="7896" spans="1:1" x14ac:dyDescent="0.25">
      <c r="A7896" s="8"/>
    </row>
    <row r="7897" spans="1:1" x14ac:dyDescent="0.25">
      <c r="A7897" s="8"/>
    </row>
    <row r="7898" spans="1:1" x14ac:dyDescent="0.25">
      <c r="A7898" s="8"/>
    </row>
    <row r="7899" spans="1:1" x14ac:dyDescent="0.25">
      <c r="A7899" s="8"/>
    </row>
    <row r="7900" spans="1:1" x14ac:dyDescent="0.25">
      <c r="A7900" s="8"/>
    </row>
    <row r="7901" spans="1:1" x14ac:dyDescent="0.25">
      <c r="A7901" s="8"/>
    </row>
    <row r="7902" spans="1:1" x14ac:dyDescent="0.25">
      <c r="A7902" s="8"/>
    </row>
    <row r="7903" spans="1:1" x14ac:dyDescent="0.25">
      <c r="A7903" s="8"/>
    </row>
    <row r="7904" spans="1:1" x14ac:dyDescent="0.25">
      <c r="A7904" s="8"/>
    </row>
    <row r="7905" spans="1:1" x14ac:dyDescent="0.25">
      <c r="A7905" s="8"/>
    </row>
    <row r="7906" spans="1:1" x14ac:dyDescent="0.25">
      <c r="A7906" s="8"/>
    </row>
    <row r="7907" spans="1:1" x14ac:dyDescent="0.25">
      <c r="A7907" s="8"/>
    </row>
    <row r="7908" spans="1:1" x14ac:dyDescent="0.25">
      <c r="A7908" s="8"/>
    </row>
    <row r="7909" spans="1:1" x14ac:dyDescent="0.25">
      <c r="A7909" s="8"/>
    </row>
    <row r="7910" spans="1:1" x14ac:dyDescent="0.25">
      <c r="A7910" s="8"/>
    </row>
    <row r="7911" spans="1:1" x14ac:dyDescent="0.25">
      <c r="A7911" s="8"/>
    </row>
    <row r="7912" spans="1:1" x14ac:dyDescent="0.25">
      <c r="A7912" s="8"/>
    </row>
    <row r="7913" spans="1:1" x14ac:dyDescent="0.25">
      <c r="A7913" s="8"/>
    </row>
    <row r="7914" spans="1:1" x14ac:dyDescent="0.25">
      <c r="A7914" s="8"/>
    </row>
    <row r="7915" spans="1:1" x14ac:dyDescent="0.25">
      <c r="A7915" s="8"/>
    </row>
    <row r="7916" spans="1:1" x14ac:dyDescent="0.25">
      <c r="A7916" s="8"/>
    </row>
    <row r="7917" spans="1:1" x14ac:dyDescent="0.25">
      <c r="A7917" s="8"/>
    </row>
    <row r="7918" spans="1:1" x14ac:dyDescent="0.25">
      <c r="A7918" s="8"/>
    </row>
    <row r="7919" spans="1:1" x14ac:dyDescent="0.25">
      <c r="A7919" s="8"/>
    </row>
    <row r="7920" spans="1:1" x14ac:dyDescent="0.25">
      <c r="A7920" s="8"/>
    </row>
    <row r="7921" spans="1:1" x14ac:dyDescent="0.25">
      <c r="A7921" s="8"/>
    </row>
    <row r="7922" spans="1:1" x14ac:dyDescent="0.25">
      <c r="A7922" s="8"/>
    </row>
    <row r="7923" spans="1:1" x14ac:dyDescent="0.25">
      <c r="A7923" s="8"/>
    </row>
    <row r="7924" spans="1:1" x14ac:dyDescent="0.25">
      <c r="A7924" s="8"/>
    </row>
    <row r="7925" spans="1:1" x14ac:dyDescent="0.25">
      <c r="A7925" s="8"/>
    </row>
    <row r="7926" spans="1:1" x14ac:dyDescent="0.25">
      <c r="A7926" s="8"/>
    </row>
    <row r="7927" spans="1:1" x14ac:dyDescent="0.25">
      <c r="A7927" s="8"/>
    </row>
    <row r="7928" spans="1:1" x14ac:dyDescent="0.25">
      <c r="A7928" s="8"/>
    </row>
    <row r="7929" spans="1:1" x14ac:dyDescent="0.25">
      <c r="A7929" s="8"/>
    </row>
    <row r="7930" spans="1:1" x14ac:dyDescent="0.25">
      <c r="A7930" s="8"/>
    </row>
    <row r="7931" spans="1:1" x14ac:dyDescent="0.25">
      <c r="A7931" s="8"/>
    </row>
    <row r="7932" spans="1:1" x14ac:dyDescent="0.25">
      <c r="A7932" s="8"/>
    </row>
    <row r="7933" spans="1:1" x14ac:dyDescent="0.25">
      <c r="A7933" s="8"/>
    </row>
    <row r="7934" spans="1:1" x14ac:dyDescent="0.25">
      <c r="A7934" s="8"/>
    </row>
    <row r="7935" spans="1:1" x14ac:dyDescent="0.25">
      <c r="A7935" s="8"/>
    </row>
    <row r="7936" spans="1:1" x14ac:dyDescent="0.25">
      <c r="A7936" s="8"/>
    </row>
    <row r="7937" spans="1:1" x14ac:dyDescent="0.25">
      <c r="A7937" s="8"/>
    </row>
    <row r="7938" spans="1:1" x14ac:dyDescent="0.25">
      <c r="A7938" s="8"/>
    </row>
    <row r="7939" spans="1:1" x14ac:dyDescent="0.25">
      <c r="A7939" s="8"/>
    </row>
    <row r="7940" spans="1:1" x14ac:dyDescent="0.25">
      <c r="A7940" s="8"/>
    </row>
    <row r="7941" spans="1:1" x14ac:dyDescent="0.25">
      <c r="A7941" s="8"/>
    </row>
    <row r="7942" spans="1:1" x14ac:dyDescent="0.25">
      <c r="A7942" s="8"/>
    </row>
    <row r="7943" spans="1:1" x14ac:dyDescent="0.25">
      <c r="A7943" s="8"/>
    </row>
    <row r="7944" spans="1:1" x14ac:dyDescent="0.25">
      <c r="A7944" s="8"/>
    </row>
    <row r="7945" spans="1:1" x14ac:dyDescent="0.25">
      <c r="A7945" s="8"/>
    </row>
    <row r="7946" spans="1:1" x14ac:dyDescent="0.25">
      <c r="A7946" s="8"/>
    </row>
    <row r="7947" spans="1:1" x14ac:dyDescent="0.25">
      <c r="A7947" s="8"/>
    </row>
    <row r="7948" spans="1:1" x14ac:dyDescent="0.25">
      <c r="A7948" s="8"/>
    </row>
    <row r="7949" spans="1:1" x14ac:dyDescent="0.25">
      <c r="A7949" s="8"/>
    </row>
    <row r="7950" spans="1:1" x14ac:dyDescent="0.25">
      <c r="A7950" s="8"/>
    </row>
    <row r="7951" spans="1:1" x14ac:dyDescent="0.25">
      <c r="A7951" s="8"/>
    </row>
    <row r="7952" spans="1:1" x14ac:dyDescent="0.25">
      <c r="A7952" s="8"/>
    </row>
    <row r="7953" spans="1:1" x14ac:dyDescent="0.25">
      <c r="A7953" s="8"/>
    </row>
    <row r="7954" spans="1:1" x14ac:dyDescent="0.25">
      <c r="A7954" s="8"/>
    </row>
    <row r="7955" spans="1:1" x14ac:dyDescent="0.25">
      <c r="A7955" s="8"/>
    </row>
    <row r="7956" spans="1:1" x14ac:dyDescent="0.25">
      <c r="A7956" s="8"/>
    </row>
    <row r="7957" spans="1:1" x14ac:dyDescent="0.25">
      <c r="A7957" s="8"/>
    </row>
    <row r="7958" spans="1:1" x14ac:dyDescent="0.25">
      <c r="A7958" s="8"/>
    </row>
    <row r="7959" spans="1:1" x14ac:dyDescent="0.25">
      <c r="A7959" s="8"/>
    </row>
    <row r="7960" spans="1:1" x14ac:dyDescent="0.25">
      <c r="A7960" s="8"/>
    </row>
    <row r="7961" spans="1:1" x14ac:dyDescent="0.25">
      <c r="A7961" s="8"/>
    </row>
    <row r="7962" spans="1:1" x14ac:dyDescent="0.25">
      <c r="A7962" s="8"/>
    </row>
    <row r="7963" spans="1:1" x14ac:dyDescent="0.25">
      <c r="A7963" s="8"/>
    </row>
    <row r="7964" spans="1:1" x14ac:dyDescent="0.25">
      <c r="A7964" s="8"/>
    </row>
    <row r="7965" spans="1:1" x14ac:dyDescent="0.25">
      <c r="A7965" s="8"/>
    </row>
    <row r="7966" spans="1:1" x14ac:dyDescent="0.25">
      <c r="A7966" s="8"/>
    </row>
    <row r="7967" spans="1:1" x14ac:dyDescent="0.25">
      <c r="A7967" s="8"/>
    </row>
    <row r="7968" spans="1:1" x14ac:dyDescent="0.25">
      <c r="A7968" s="8"/>
    </row>
    <row r="7969" spans="1:1" x14ac:dyDescent="0.25">
      <c r="A7969" s="8"/>
    </row>
    <row r="7970" spans="1:1" x14ac:dyDescent="0.25">
      <c r="A7970" s="8"/>
    </row>
    <row r="7971" spans="1:1" x14ac:dyDescent="0.25">
      <c r="A7971" s="8"/>
    </row>
    <row r="7972" spans="1:1" x14ac:dyDescent="0.25">
      <c r="A7972" s="8"/>
    </row>
  </sheetData>
  <mergeCells count="9">
    <mergeCell ref="V1:Z1"/>
    <mergeCell ref="AA1:AC1"/>
    <mergeCell ref="A1:A2"/>
    <mergeCell ref="C1:E1"/>
    <mergeCell ref="F1:J1"/>
    <mergeCell ref="K1:K2"/>
    <mergeCell ref="L1:P1"/>
    <mergeCell ref="Q1:U1"/>
    <mergeCell ref="B1:B2"/>
  </mergeCell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J4076"/>
  <sheetViews>
    <sheetView tabSelected="1" topLeftCell="A65" zoomScale="130" zoomScaleNormal="130" workbookViewId="0">
      <selection activeCell="B2" sqref="B2:B878"/>
    </sheetView>
  </sheetViews>
  <sheetFormatPr defaultRowHeight="15" x14ac:dyDescent="0.25"/>
  <cols>
    <col min="1" max="1" width="14.85546875" style="8" bestFit="1" customWidth="1"/>
    <col min="2" max="2" width="22.85546875" style="11" bestFit="1" customWidth="1"/>
    <col min="3" max="3" width="24.5703125" style="11" bestFit="1" customWidth="1"/>
    <col min="4" max="4" width="26.85546875" bestFit="1" customWidth="1"/>
    <col min="5" max="5" width="29.28515625" bestFit="1" customWidth="1"/>
    <col min="6" max="6" width="25.7109375" bestFit="1" customWidth="1"/>
    <col min="7" max="7" width="24.5703125" bestFit="1" customWidth="1"/>
    <col min="8" max="8" width="19.7109375" bestFit="1" customWidth="1"/>
    <col min="9" max="9" width="18.28515625" bestFit="1" customWidth="1"/>
    <col min="10" max="10" width="21" style="27" bestFit="1" customWidth="1"/>
  </cols>
  <sheetData>
    <row r="1" spans="1:10" x14ac:dyDescent="0.25">
      <c r="A1" s="24" t="s">
        <v>0</v>
      </c>
      <c r="B1" s="25" t="s">
        <v>25</v>
      </c>
      <c r="C1" s="17" t="s">
        <v>32</v>
      </c>
      <c r="D1" s="17" t="s">
        <v>33</v>
      </c>
      <c r="E1" s="17" t="s">
        <v>28</v>
      </c>
      <c r="F1" s="17" t="s">
        <v>29</v>
      </c>
      <c r="G1" s="17" t="s">
        <v>27</v>
      </c>
      <c r="H1" s="17" t="s">
        <v>26</v>
      </c>
      <c r="I1" s="16" t="s">
        <v>30</v>
      </c>
      <c r="J1" s="15" t="s">
        <v>31</v>
      </c>
    </row>
    <row r="2" spans="1:10" x14ac:dyDescent="0.25">
      <c r="A2" s="28">
        <v>42965.619545729169</v>
      </c>
      <c r="B2" s="23">
        <f xml:space="preserve"> ((A2 - T_start) * 24)</f>
        <v>0</v>
      </c>
      <c r="C2"/>
      <c r="F2">
        <v>23.178298949999999</v>
      </c>
      <c r="G2">
        <v>23.178298949999999</v>
      </c>
      <c r="H2">
        <v>23.178298949999999</v>
      </c>
      <c r="I2">
        <v>23.178298949999999</v>
      </c>
      <c r="J2" s="26">
        <f xml:space="preserve"> I2 - H2</f>
        <v>0</v>
      </c>
    </row>
    <row r="3" spans="1:10" x14ac:dyDescent="0.25">
      <c r="A3" s="28">
        <v>42965.619545740738</v>
      </c>
      <c r="B3" s="23">
        <f xml:space="preserve"> ((A3 - T_start) * 24)</f>
        <v>2.7765054255723953E-7</v>
      </c>
      <c r="C3"/>
      <c r="F3">
        <v>23.167512890000001</v>
      </c>
      <c r="G3">
        <v>23.167512890000001</v>
      </c>
      <c r="H3">
        <v>23.167512890000001</v>
      </c>
      <c r="I3">
        <v>23.167512890000001</v>
      </c>
    </row>
    <row r="4" spans="1:10" x14ac:dyDescent="0.25">
      <c r="A4" s="28">
        <v>42965.619545752314</v>
      </c>
      <c r="B4" s="23">
        <f xml:space="preserve"> ((A4 - T_start) * 24)</f>
        <v>5.5547570809721947E-7</v>
      </c>
      <c r="C4"/>
      <c r="F4">
        <v>23.175775529999999</v>
      </c>
      <c r="G4">
        <v>23.175775529999999</v>
      </c>
      <c r="H4">
        <v>23.175775529999999</v>
      </c>
      <c r="I4">
        <v>23.175775529999999</v>
      </c>
    </row>
    <row r="5" spans="1:10" x14ac:dyDescent="0.25">
      <c r="A5" s="28">
        <v>42965.619545752314</v>
      </c>
      <c r="B5" s="23">
        <f xml:space="preserve"> ((A5 - T_start) * 24)</f>
        <v>5.5547570809721947E-7</v>
      </c>
      <c r="C5"/>
      <c r="F5">
        <v>23.17347908</v>
      </c>
      <c r="G5">
        <v>23.17347908</v>
      </c>
      <c r="H5">
        <v>23.17347908</v>
      </c>
      <c r="I5">
        <v>23.17347908</v>
      </c>
    </row>
    <row r="6" spans="1:10" x14ac:dyDescent="0.25">
      <c r="A6" s="28">
        <v>42965.619545752314</v>
      </c>
      <c r="B6" s="23">
        <f xml:space="preserve"> ((A6 - T_start) * 24)</f>
        <v>5.5547570809721947E-7</v>
      </c>
      <c r="C6"/>
      <c r="F6">
        <v>23.180364610000002</v>
      </c>
      <c r="G6">
        <v>23.180364610000002</v>
      </c>
      <c r="H6">
        <v>23.180364610000002</v>
      </c>
      <c r="I6">
        <v>23.180364610000002</v>
      </c>
    </row>
    <row r="7" spans="1:10" x14ac:dyDescent="0.25">
      <c r="A7" s="28">
        <v>42965.61954576389</v>
      </c>
      <c r="B7" s="23">
        <f xml:space="preserve"> ((A7 - T_start) * 24)</f>
        <v>8.333008736371994E-7</v>
      </c>
      <c r="C7"/>
      <c r="F7">
        <v>23.17669296</v>
      </c>
      <c r="G7">
        <v>23.17669296</v>
      </c>
      <c r="H7">
        <v>23.17669296</v>
      </c>
      <c r="I7">
        <v>23.17669296</v>
      </c>
    </row>
    <row r="8" spans="1:10" x14ac:dyDescent="0.25">
      <c r="A8" s="28">
        <v>42965.61954576389</v>
      </c>
      <c r="B8" s="23">
        <f xml:space="preserve"> ((A8 - T_start) * 24)</f>
        <v>8.333008736371994E-7</v>
      </c>
      <c r="C8"/>
      <c r="F8">
        <v>23.173250199999998</v>
      </c>
      <c r="G8">
        <v>23.173250199999998</v>
      </c>
      <c r="H8">
        <v>23.173250199999998</v>
      </c>
      <c r="I8">
        <v>23.173250199999998</v>
      </c>
    </row>
    <row r="9" spans="1:10" x14ac:dyDescent="0.25">
      <c r="A9" s="28">
        <v>42965.61954576389</v>
      </c>
      <c r="B9" s="23">
        <f xml:space="preserve"> ((A9 - T_start) * 24)</f>
        <v>8.333008736371994E-7</v>
      </c>
      <c r="C9"/>
      <c r="F9">
        <v>23.176464079999999</v>
      </c>
      <c r="G9">
        <v>23.176464079999999</v>
      </c>
      <c r="H9">
        <v>23.176464079999999</v>
      </c>
      <c r="I9">
        <v>23.176464079999999</v>
      </c>
    </row>
    <row r="10" spans="1:10" x14ac:dyDescent="0.25">
      <c r="A10" s="28">
        <v>42965.619545775466</v>
      </c>
      <c r="B10" s="23">
        <f xml:space="preserve"> ((A10 - T_start) * 24)</f>
        <v>1.1111260391771793E-6</v>
      </c>
      <c r="C10"/>
      <c r="F10">
        <v>23.17669296</v>
      </c>
      <c r="G10">
        <v>23.17669296</v>
      </c>
      <c r="H10">
        <v>23.17669296</v>
      </c>
      <c r="I10">
        <v>23.17669296</v>
      </c>
    </row>
    <row r="11" spans="1:10" x14ac:dyDescent="0.25">
      <c r="A11" s="28">
        <v>42965.619545787034</v>
      </c>
      <c r="B11" s="23">
        <f xml:space="preserve"> ((A11 - T_start) * 24)</f>
        <v>1.3887765817344189E-6</v>
      </c>
      <c r="C11"/>
      <c r="F11">
        <v>23.175315860000001</v>
      </c>
      <c r="G11">
        <v>23.175315860000001</v>
      </c>
      <c r="H11">
        <v>23.175315860000001</v>
      </c>
      <c r="I11">
        <v>23.175315860000001</v>
      </c>
    </row>
    <row r="12" spans="1:10" x14ac:dyDescent="0.25">
      <c r="A12" s="28">
        <v>42965.619545787034</v>
      </c>
      <c r="B12" s="23">
        <f xml:space="preserve"> ((A12 - T_start) * 24)</f>
        <v>1.3887765817344189E-6</v>
      </c>
      <c r="C12"/>
      <c r="F12">
        <v>23.177841189999999</v>
      </c>
      <c r="G12">
        <v>23.177841189999999</v>
      </c>
      <c r="H12">
        <v>23.177841189999999</v>
      </c>
      <c r="I12">
        <v>23.177841189999999</v>
      </c>
    </row>
    <row r="13" spans="1:10" x14ac:dyDescent="0.25">
      <c r="A13" s="28">
        <v>42965.619545960646</v>
      </c>
      <c r="B13" s="23">
        <f xml:space="preserve"> ((A13 - T_start) * 24)</f>
        <v>5.5554555729031563E-6</v>
      </c>
      <c r="C13"/>
      <c r="F13">
        <v>23.177152629999998</v>
      </c>
      <c r="G13">
        <v>23.177152629999998</v>
      </c>
      <c r="H13">
        <v>23.177152629999998</v>
      </c>
      <c r="I13">
        <v>23.177152629999998</v>
      </c>
    </row>
    <row r="14" spans="1:10" x14ac:dyDescent="0.25">
      <c r="A14" s="28">
        <v>42965.619545972222</v>
      </c>
      <c r="B14" s="23">
        <f xml:space="preserve"> ((A14 - T_start) * 24)</f>
        <v>5.8332807384431362E-6</v>
      </c>
      <c r="C14"/>
      <c r="F14">
        <v>23.182430270000001</v>
      </c>
      <c r="G14">
        <v>23.182430270000001</v>
      </c>
      <c r="H14">
        <v>23.182430270000001</v>
      </c>
      <c r="I14">
        <v>23.182430270000001</v>
      </c>
    </row>
    <row r="15" spans="1:10" x14ac:dyDescent="0.25">
      <c r="A15" s="28">
        <v>42965.619546770831</v>
      </c>
      <c r="B15" s="23">
        <f xml:space="preserve"> ((A15 - T_start) * 24)</f>
        <v>2.4999899324029684E-5</v>
      </c>
      <c r="C15"/>
      <c r="F15">
        <v>23.176004410000001</v>
      </c>
      <c r="G15">
        <v>23.176004410000001</v>
      </c>
      <c r="H15">
        <v>23.176004410000001</v>
      </c>
      <c r="I15">
        <v>23.176004410000001</v>
      </c>
    </row>
    <row r="16" spans="1:10" x14ac:dyDescent="0.25">
      <c r="A16" s="28">
        <v>42965.619557928243</v>
      </c>
      <c r="B16" s="23">
        <f xml:space="preserve"> ((A16 - T_start) * 24)</f>
        <v>2.927777823060751E-4</v>
      </c>
      <c r="C16"/>
      <c r="F16">
        <v>23.165447239999999</v>
      </c>
      <c r="G16">
        <v>23.165447239999999</v>
      </c>
      <c r="H16">
        <v>23.165447239999999</v>
      </c>
      <c r="I16">
        <v>23.165447239999999</v>
      </c>
    </row>
    <row r="17" spans="1:9" x14ac:dyDescent="0.25">
      <c r="A17" s="28">
        <v>42965.619569490744</v>
      </c>
      <c r="B17" s="23">
        <f xml:space="preserve"> ((A17 - T_start) * 24)</f>
        <v>5.702777998521924E-4</v>
      </c>
      <c r="C17"/>
      <c r="F17">
        <v>23.18334961</v>
      </c>
      <c r="G17">
        <v>23.18334961</v>
      </c>
      <c r="H17">
        <v>23.18334961</v>
      </c>
      <c r="I17">
        <v>23.18334961</v>
      </c>
    </row>
    <row r="18" spans="1:9" x14ac:dyDescent="0.25">
      <c r="A18" s="28">
        <v>42965.619581076389</v>
      </c>
      <c r="B18" s="23">
        <f xml:space="preserve"> ((A18 - T_start) * 24)</f>
        <v>8.4833329310640693E-4</v>
      </c>
      <c r="C18"/>
      <c r="F18">
        <v>23.181972500000001</v>
      </c>
      <c r="G18">
        <v>23.181972500000001</v>
      </c>
      <c r="H18">
        <v>23.181972500000001</v>
      </c>
      <c r="I18">
        <v>23.181972500000001</v>
      </c>
    </row>
    <row r="19" spans="1:9" x14ac:dyDescent="0.25">
      <c r="A19" s="28">
        <v>42965.619592662035</v>
      </c>
      <c r="B19" s="23">
        <f xml:space="preserve"> ((A19 - T_start) * 24)</f>
        <v>1.1263887863606215E-3</v>
      </c>
      <c r="C19"/>
      <c r="F19">
        <v>23.169807429999999</v>
      </c>
      <c r="G19">
        <v>23.169807429999999</v>
      </c>
      <c r="H19">
        <v>23.169807429999999</v>
      </c>
      <c r="I19">
        <v>23.169807429999999</v>
      </c>
    </row>
    <row r="20" spans="1:9" x14ac:dyDescent="0.25">
      <c r="A20" s="28">
        <v>42965.61960421296</v>
      </c>
      <c r="B20" s="23">
        <f xml:space="preserve"> ((A20 - T_start) * 24)</f>
        <v>1.4036109787411988E-3</v>
      </c>
      <c r="C20"/>
      <c r="F20">
        <v>23.172217369999998</v>
      </c>
      <c r="G20">
        <v>23.172217369999998</v>
      </c>
      <c r="H20">
        <v>23.172217369999998</v>
      </c>
      <c r="I20">
        <v>23.172217369999998</v>
      </c>
    </row>
    <row r="21" spans="1:9" x14ac:dyDescent="0.25">
      <c r="A21" s="28">
        <v>42965.622856539354</v>
      </c>
      <c r="B21" s="23">
        <f xml:space="preserve"> ((A21 - T_start) * 24)</f>
        <v>7.9459444445092231E-2</v>
      </c>
      <c r="C21"/>
      <c r="F21">
        <v>22.942827040000001</v>
      </c>
      <c r="G21">
        <v>22.942827040000001</v>
      </c>
      <c r="H21">
        <v>22.942827040000001</v>
      </c>
      <c r="I21">
        <v>22.942827040000001</v>
      </c>
    </row>
    <row r="22" spans="1:9" x14ac:dyDescent="0.25">
      <c r="A22" s="28">
        <v>42965.626328773149</v>
      </c>
      <c r="B22" s="23">
        <f xml:space="preserve"> ((A22 - T_start) * 24)</f>
        <v>0.16279305552598089</v>
      </c>
      <c r="C22"/>
      <c r="F22">
        <v>21.908680669999999</v>
      </c>
      <c r="G22">
        <v>21.908680669999999</v>
      </c>
      <c r="H22">
        <v>21.908680669999999</v>
      </c>
      <c r="I22">
        <v>21.908680669999999</v>
      </c>
    </row>
    <row r="23" spans="1:9" x14ac:dyDescent="0.25">
      <c r="A23" s="28">
        <v>42965.629801006944</v>
      </c>
      <c r="B23" s="23">
        <f xml:space="preserve"> ((A23 - T_start) * 24)</f>
        <v>0.24612666660686955</v>
      </c>
      <c r="C23"/>
      <c r="F23">
        <v>21.387396689999999</v>
      </c>
      <c r="G23">
        <v>21.387396689999999</v>
      </c>
      <c r="H23">
        <v>21.387396689999999</v>
      </c>
      <c r="I23">
        <v>21.387396689999999</v>
      </c>
    </row>
    <row r="24" spans="1:9" x14ac:dyDescent="0.25">
      <c r="A24" s="28">
        <v>42965.633273240739</v>
      </c>
      <c r="B24" s="23">
        <f xml:space="preserve"> ((A24 - T_start) * 24)</f>
        <v>0.32946027768775821</v>
      </c>
      <c r="C24"/>
      <c r="F24">
        <v>20.856760049999998</v>
      </c>
      <c r="G24">
        <v>20.856760049999998</v>
      </c>
      <c r="H24">
        <v>20.856760049999998</v>
      </c>
      <c r="I24">
        <v>20.856760049999998</v>
      </c>
    </row>
    <row r="25" spans="1:9" x14ac:dyDescent="0.25">
      <c r="A25" s="28">
        <v>42965.63674548611</v>
      </c>
      <c r="B25" s="23">
        <f xml:space="preserve"> ((A25 - T_start) * 24)</f>
        <v>0.41279416659381241</v>
      </c>
      <c r="C25"/>
      <c r="F25">
        <v>20.188804520000001</v>
      </c>
      <c r="G25">
        <v>20.188804520000001</v>
      </c>
      <c r="H25">
        <v>20.188804520000001</v>
      </c>
      <c r="I25">
        <v>20.188804520000001</v>
      </c>
    </row>
    <row r="26" spans="1:9" x14ac:dyDescent="0.25">
      <c r="A26" s="28">
        <v>42965.640217731481</v>
      </c>
      <c r="B26" s="23">
        <f xml:space="preserve"> ((A26 - T_start) * 24)</f>
        <v>0.4961280554998666</v>
      </c>
      <c r="C26"/>
      <c r="F26">
        <v>19.59140665</v>
      </c>
      <c r="G26">
        <v>19.59140665</v>
      </c>
      <c r="H26">
        <v>19.59140665</v>
      </c>
      <c r="I26">
        <v>19.59140665</v>
      </c>
    </row>
    <row r="27" spans="1:9" x14ac:dyDescent="0.25">
      <c r="A27" s="28">
        <v>42965.643689965276</v>
      </c>
      <c r="B27" s="23">
        <f xml:space="preserve"> ((A27 - T_start) * 24)</f>
        <v>0.57946166658075526</v>
      </c>
      <c r="C27"/>
      <c r="F27">
        <v>19.054710320000002</v>
      </c>
      <c r="G27">
        <v>19.054710320000002</v>
      </c>
      <c r="H27">
        <v>19.054710320000002</v>
      </c>
      <c r="I27">
        <v>19.054710320000002</v>
      </c>
    </row>
    <row r="28" spans="1:9" x14ac:dyDescent="0.25">
      <c r="A28" s="28">
        <v>42965.647162199071</v>
      </c>
      <c r="B28" s="23">
        <f xml:space="preserve"> ((A28 - T_start) * 24)</f>
        <v>0.66279527766164392</v>
      </c>
      <c r="C28"/>
      <c r="F28">
        <v>18.454485269999999</v>
      </c>
      <c r="G28">
        <v>18.454485269999999</v>
      </c>
      <c r="H28">
        <v>18.454485269999999</v>
      </c>
      <c r="I28">
        <v>18.454485269999999</v>
      </c>
    </row>
    <row r="29" spans="1:9" x14ac:dyDescent="0.25">
      <c r="A29" s="28">
        <v>42965.650634432874</v>
      </c>
      <c r="B29" s="23">
        <f xml:space="preserve"> ((A29 - T_start) * 24)</f>
        <v>0.74612888891715556</v>
      </c>
      <c r="C29"/>
      <c r="F29">
        <v>17.86542713</v>
      </c>
      <c r="G29">
        <v>17.86542713</v>
      </c>
      <c r="H29">
        <v>17.86542713</v>
      </c>
      <c r="I29">
        <v>17.86542713</v>
      </c>
    </row>
    <row r="30" spans="1:9" x14ac:dyDescent="0.25">
      <c r="A30" s="28">
        <v>42965.654106666669</v>
      </c>
      <c r="B30" s="23">
        <f xml:space="preserve"> ((A30 - T_start) * 24)</f>
        <v>0.82946249999804422</v>
      </c>
      <c r="C30"/>
      <c r="F30">
        <v>17.312568259999999</v>
      </c>
      <c r="G30">
        <v>17.312568259999999</v>
      </c>
      <c r="H30">
        <v>17.312568259999999</v>
      </c>
      <c r="I30">
        <v>17.312568259999999</v>
      </c>
    </row>
    <row r="31" spans="1:9" x14ac:dyDescent="0.25">
      <c r="A31" s="28">
        <v>42965.657578900464</v>
      </c>
      <c r="B31" s="23">
        <f xml:space="preserve"> ((A31 - T_start) * 24)</f>
        <v>0.91279611107893288</v>
      </c>
      <c r="C31"/>
      <c r="F31">
        <v>16.78012244</v>
      </c>
      <c r="G31">
        <v>16.78012244</v>
      </c>
      <c r="H31">
        <v>16.78012244</v>
      </c>
      <c r="I31">
        <v>16.78012244</v>
      </c>
    </row>
    <row r="32" spans="1:9" x14ac:dyDescent="0.25">
      <c r="A32" s="28">
        <v>42965.661051157411</v>
      </c>
      <c r="B32" s="23">
        <f xml:space="preserve"> ((A32 - T_start) * 24)</f>
        <v>0.99613027781015262</v>
      </c>
      <c r="C32"/>
      <c r="F32">
        <v>16.26864131</v>
      </c>
      <c r="G32">
        <v>16.26864131</v>
      </c>
      <c r="H32">
        <v>16.26864131</v>
      </c>
      <c r="I32">
        <v>16.26864131</v>
      </c>
    </row>
    <row r="33" spans="1:9" x14ac:dyDescent="0.25">
      <c r="A33" s="28">
        <v>42965.66452337963</v>
      </c>
      <c r="B33" s="23">
        <f xml:space="preserve"> ((A33 - T_start) * 24)</f>
        <v>1.0794636110658757</v>
      </c>
      <c r="C33"/>
      <c r="F33">
        <v>15.772831740000001</v>
      </c>
      <c r="G33">
        <v>15.772831740000001</v>
      </c>
      <c r="H33">
        <v>15.772831740000001</v>
      </c>
      <c r="I33">
        <v>15.772831740000001</v>
      </c>
    </row>
    <row r="34" spans="1:9" x14ac:dyDescent="0.25">
      <c r="A34" s="28">
        <v>42965.667995625001</v>
      </c>
      <c r="B34" s="23">
        <f xml:space="preserve"> ((A34 - T_start) * 24)</f>
        <v>1.1627974999719299</v>
      </c>
      <c r="C34"/>
      <c r="F34">
        <v>15.31253757</v>
      </c>
      <c r="G34">
        <v>15.31253757</v>
      </c>
      <c r="H34">
        <v>15.31253757</v>
      </c>
      <c r="I34">
        <v>15.31253757</v>
      </c>
    </row>
    <row r="35" spans="1:9" x14ac:dyDescent="0.25">
      <c r="A35" s="28">
        <v>42965.671467858796</v>
      </c>
      <c r="B35" s="23">
        <f xml:space="preserve"> ((A35 - T_start) * 24)</f>
        <v>1.2461311110528186</v>
      </c>
      <c r="C35"/>
      <c r="F35">
        <v>14.685524969999999</v>
      </c>
      <c r="G35">
        <v>14.685524969999999</v>
      </c>
      <c r="H35">
        <v>14.685524969999999</v>
      </c>
      <c r="I35">
        <v>14.685524969999999</v>
      </c>
    </row>
    <row r="36" spans="1:9" x14ac:dyDescent="0.25">
      <c r="A36" s="28">
        <v>42965.674940104167</v>
      </c>
      <c r="B36" s="23">
        <f xml:space="preserve"> ((A36 - T_start) * 24)</f>
        <v>1.3294649999588728</v>
      </c>
      <c r="C36"/>
      <c r="F36">
        <v>14.10252534</v>
      </c>
      <c r="G36">
        <v>14.10252534</v>
      </c>
      <c r="H36">
        <v>14.10252534</v>
      </c>
      <c r="I36">
        <v>14.10252534</v>
      </c>
    </row>
    <row r="37" spans="1:9" x14ac:dyDescent="0.25">
      <c r="A37" s="28">
        <v>42965.678412326386</v>
      </c>
      <c r="B37" s="23">
        <f xml:space="preserve"> ((A37 - T_start) * 24)</f>
        <v>1.4127983332145959</v>
      </c>
      <c r="C37"/>
      <c r="F37">
        <v>13.55581887</v>
      </c>
      <c r="G37">
        <v>13.55581887</v>
      </c>
      <c r="H37">
        <v>13.55581887</v>
      </c>
      <c r="I37">
        <v>13.55581887</v>
      </c>
    </row>
    <row r="38" spans="1:9" x14ac:dyDescent="0.25">
      <c r="A38" s="28">
        <v>42965.681884560188</v>
      </c>
      <c r="B38" s="23">
        <f xml:space="preserve"> ((A38 - T_start) * 24)</f>
        <v>1.4961319444701076</v>
      </c>
      <c r="C38"/>
      <c r="F38">
        <v>13.073812459999999</v>
      </c>
      <c r="G38">
        <v>13.073812459999999</v>
      </c>
      <c r="H38">
        <v>13.073812459999999</v>
      </c>
      <c r="I38">
        <v>13.073812459999999</v>
      </c>
    </row>
    <row r="39" spans="1:9" x14ac:dyDescent="0.25">
      <c r="A39" s="28">
        <v>42965.685356805552</v>
      </c>
      <c r="B39" s="23">
        <f xml:space="preserve"> ((A39 - T_start) * 24)</f>
        <v>1.5794658332015388</v>
      </c>
      <c r="C39"/>
      <c r="F39">
        <v>12.604587009999999</v>
      </c>
      <c r="G39">
        <v>12.604587009999999</v>
      </c>
      <c r="H39">
        <v>12.604587009999999</v>
      </c>
      <c r="I39">
        <v>12.604587009999999</v>
      </c>
    </row>
    <row r="40" spans="1:9" x14ac:dyDescent="0.25">
      <c r="A40" s="28">
        <v>42965.688829050923</v>
      </c>
      <c r="B40" s="23">
        <f xml:space="preserve"> ((A40 - T_start) * 24)</f>
        <v>1.662799722107593</v>
      </c>
      <c r="C40"/>
      <c r="F40">
        <v>12.171996630000001</v>
      </c>
      <c r="G40">
        <v>12.171996630000001</v>
      </c>
      <c r="H40">
        <v>12.171996630000001</v>
      </c>
      <c r="I40">
        <v>12.171996630000001</v>
      </c>
    </row>
    <row r="41" spans="1:9" x14ac:dyDescent="0.25">
      <c r="A41" s="28">
        <v>42965.692301284726</v>
      </c>
      <c r="B41" s="23">
        <f xml:space="preserve"> ((A41 - T_start) * 24)</f>
        <v>1.7461333333631046</v>
      </c>
      <c r="C41"/>
      <c r="F41">
        <v>11.78406704</v>
      </c>
      <c r="G41">
        <v>11.78406704</v>
      </c>
      <c r="H41">
        <v>11.78406704</v>
      </c>
      <c r="I41">
        <v>11.78406704</v>
      </c>
    </row>
    <row r="42" spans="1:9" x14ac:dyDescent="0.25">
      <c r="A42" s="28">
        <v>42965.695773518521</v>
      </c>
      <c r="B42" s="23">
        <f xml:space="preserve"> ((A42 - T_start) * 24)</f>
        <v>1.8294669444439933</v>
      </c>
      <c r="C42"/>
      <c r="F42">
        <v>11.406152199999999</v>
      </c>
      <c r="G42">
        <v>11.406152199999999</v>
      </c>
      <c r="H42">
        <v>11.406152199999999</v>
      </c>
      <c r="I42">
        <v>11.406152199999999</v>
      </c>
    </row>
    <row r="43" spans="1:9" x14ac:dyDescent="0.25">
      <c r="A43" s="28">
        <v>42965.699245787036</v>
      </c>
      <c r="B43" s="23">
        <f xml:space="preserve"> ((A43 - T_start) * 24)</f>
        <v>1.9128013888257556</v>
      </c>
      <c r="C43"/>
      <c r="F43">
        <v>11.056148950000001</v>
      </c>
      <c r="G43">
        <v>11.056148950000001</v>
      </c>
      <c r="H43">
        <v>11.056148950000001</v>
      </c>
      <c r="I43">
        <v>11.056148950000001</v>
      </c>
    </row>
    <row r="44" spans="1:9" x14ac:dyDescent="0.25">
      <c r="A44" s="28">
        <v>42965.702717986111</v>
      </c>
      <c r="B44" s="23">
        <f xml:space="preserve"> ((A44 - T_start) * 24)</f>
        <v>1.9961341666057706</v>
      </c>
      <c r="C44"/>
      <c r="F44">
        <v>10.744102679999999</v>
      </c>
      <c r="G44">
        <v>10.744102679999999</v>
      </c>
      <c r="H44">
        <v>10.744102679999999</v>
      </c>
      <c r="I44">
        <v>10.744102679999999</v>
      </c>
    </row>
    <row r="45" spans="1:9" x14ac:dyDescent="0.25">
      <c r="A45" s="28">
        <v>42965.706190243058</v>
      </c>
      <c r="B45" s="23">
        <f xml:space="preserve"> ((A45 - T_start) * 24)</f>
        <v>2.0794683333369903</v>
      </c>
      <c r="C45"/>
      <c r="F45">
        <v>10.430443370000001</v>
      </c>
      <c r="G45">
        <v>10.430443370000001</v>
      </c>
      <c r="H45">
        <v>10.430443370000001</v>
      </c>
      <c r="I45">
        <v>10.430443370000001</v>
      </c>
    </row>
    <row r="46" spans="1:9" x14ac:dyDescent="0.25">
      <c r="A46" s="28">
        <v>42965.709662476853</v>
      </c>
      <c r="B46" s="23">
        <f xml:space="preserve"> ((A46 - T_start) * 24)</f>
        <v>2.162801944417879</v>
      </c>
      <c r="C46"/>
      <c r="F46">
        <v>10.157878439999999</v>
      </c>
      <c r="G46">
        <v>10.157878439999999</v>
      </c>
      <c r="H46">
        <v>10.157878439999999</v>
      </c>
      <c r="I46">
        <v>10.157878439999999</v>
      </c>
    </row>
    <row r="47" spans="1:9" x14ac:dyDescent="0.25">
      <c r="A47" s="28">
        <v>42965.713134710648</v>
      </c>
      <c r="B47" s="23">
        <f xml:space="preserve"> ((A47 - T_start) * 24)</f>
        <v>2.2461355554987676</v>
      </c>
      <c r="C47"/>
      <c r="F47">
        <v>9.8927366699999997</v>
      </c>
      <c r="G47">
        <v>9.8927366699999997</v>
      </c>
      <c r="H47">
        <v>9.8927366699999997</v>
      </c>
      <c r="I47">
        <v>9.8927366699999997</v>
      </c>
    </row>
    <row r="48" spans="1:9" x14ac:dyDescent="0.25">
      <c r="A48" s="28">
        <v>42965.716606944443</v>
      </c>
      <c r="B48" s="23">
        <f xml:space="preserve"> ((A48 - T_start) * 24)</f>
        <v>2.3294691665796563</v>
      </c>
      <c r="C48"/>
      <c r="F48">
        <v>9.6551152600000005</v>
      </c>
      <c r="G48">
        <v>9.6551152600000005</v>
      </c>
      <c r="H48">
        <v>9.6551152600000005</v>
      </c>
      <c r="I48">
        <v>9.6551152600000005</v>
      </c>
    </row>
    <row r="49" spans="1:9" x14ac:dyDescent="0.25">
      <c r="A49" s="28">
        <v>42965.720079178238</v>
      </c>
      <c r="B49" s="23">
        <f xml:space="preserve"> ((A49 - T_start) * 24)</f>
        <v>2.412802777660545</v>
      </c>
      <c r="C49"/>
      <c r="F49">
        <v>9.4351733499999995</v>
      </c>
      <c r="G49">
        <v>9.4351733499999995</v>
      </c>
      <c r="H49">
        <v>9.4351733499999995</v>
      </c>
      <c r="I49">
        <v>9.4351733499999995</v>
      </c>
    </row>
    <row r="50" spans="1:9" x14ac:dyDescent="0.25">
      <c r="A50" s="28">
        <v>42965.72355141204</v>
      </c>
      <c r="B50" s="23">
        <f xml:space="preserve"> ((A50 - T_start) * 24)</f>
        <v>2.4961363889160566</v>
      </c>
      <c r="C50"/>
      <c r="F50">
        <v>9.2102746</v>
      </c>
      <c r="G50">
        <v>9.2102746</v>
      </c>
      <c r="H50">
        <v>9.2102746</v>
      </c>
      <c r="I50">
        <v>9.2102746</v>
      </c>
    </row>
    <row r="51" spans="1:9" x14ac:dyDescent="0.25">
      <c r="A51" s="28">
        <v>42965.727023703701</v>
      </c>
      <c r="B51" s="23">
        <f xml:space="preserve"> ((A51 - T_start) * 24)</f>
        <v>2.579471388773527</v>
      </c>
      <c r="C51"/>
      <c r="F51">
        <v>9.0160409300000008</v>
      </c>
      <c r="G51">
        <v>9.0160409300000008</v>
      </c>
      <c r="H51">
        <v>9.0160409300000008</v>
      </c>
      <c r="I51">
        <v>9.0160409300000008</v>
      </c>
    </row>
    <row r="52" spans="1:9" x14ac:dyDescent="0.25">
      <c r="A52" s="28">
        <v>42965.730495902775</v>
      </c>
      <c r="B52" s="23">
        <f xml:space="preserve"> ((A52 - T_start) * 24)</f>
        <v>2.662804166553542</v>
      </c>
      <c r="C52"/>
      <c r="F52">
        <v>8.8297225899999994</v>
      </c>
      <c r="G52">
        <v>8.8297225899999994</v>
      </c>
      <c r="H52">
        <v>8.8297225899999994</v>
      </c>
      <c r="I52">
        <v>8.8297225899999994</v>
      </c>
    </row>
    <row r="53" spans="1:9" x14ac:dyDescent="0.25">
      <c r="A53" s="28">
        <v>42965.733968136577</v>
      </c>
      <c r="B53" s="23">
        <f xml:space="preserve"> ((A53 - T_start) * 24)</f>
        <v>2.7461377778090537</v>
      </c>
      <c r="C53"/>
      <c r="F53">
        <v>8.6705705799999997</v>
      </c>
      <c r="G53">
        <v>8.6705705799999997</v>
      </c>
      <c r="H53">
        <v>8.6705705799999997</v>
      </c>
      <c r="I53">
        <v>8.6705705799999997</v>
      </c>
    </row>
    <row r="54" spans="1:9" x14ac:dyDescent="0.25">
      <c r="A54" s="28">
        <v>42965.737440370372</v>
      </c>
      <c r="B54" s="23">
        <f xml:space="preserve"> ((A54 - T_start) * 24)</f>
        <v>2.8294713888899423</v>
      </c>
      <c r="C54"/>
      <c r="F54">
        <v>8.5040684899999999</v>
      </c>
      <c r="G54">
        <v>8.5040684899999999</v>
      </c>
      <c r="H54">
        <v>8.5040684899999999</v>
      </c>
      <c r="I54">
        <v>8.5040684899999999</v>
      </c>
    </row>
    <row r="55" spans="1:9" x14ac:dyDescent="0.25">
      <c r="A55" s="28">
        <v>42965.740912604168</v>
      </c>
      <c r="B55" s="23">
        <f xml:space="preserve"> ((A55 - T_start) * 24)</f>
        <v>2.912804999970831</v>
      </c>
      <c r="C55"/>
      <c r="F55">
        <v>8.3429158000000001</v>
      </c>
      <c r="G55">
        <v>8.3429158000000001</v>
      </c>
      <c r="H55">
        <v>8.3429158000000001</v>
      </c>
      <c r="I55">
        <v>8.3429158000000001</v>
      </c>
    </row>
    <row r="56" spans="1:9" x14ac:dyDescent="0.25">
      <c r="A56" s="28">
        <v>42965.744384837963</v>
      </c>
      <c r="B56" s="23">
        <f xml:space="preserve"> ((A56 - T_start) * 24)</f>
        <v>2.9961386110517196</v>
      </c>
      <c r="C56"/>
      <c r="F56">
        <v>8.1894477000000006</v>
      </c>
      <c r="G56">
        <v>8.1894477000000006</v>
      </c>
      <c r="H56">
        <v>8.1894477000000006</v>
      </c>
      <c r="I56">
        <v>8.1894477000000006</v>
      </c>
    </row>
    <row r="57" spans="1:9" x14ac:dyDescent="0.25">
      <c r="A57" s="28">
        <v>42965.747857083334</v>
      </c>
      <c r="B57" s="23">
        <f xml:space="preserve"> ((A57 - T_start) * 24)</f>
        <v>3.0794724999577738</v>
      </c>
      <c r="C57"/>
      <c r="F57">
        <v>8.0619196899999999</v>
      </c>
      <c r="G57">
        <v>8.0619196899999999</v>
      </c>
      <c r="H57">
        <v>8.0619196899999999</v>
      </c>
      <c r="I57">
        <v>8.0619196899999999</v>
      </c>
    </row>
    <row r="58" spans="1:9" x14ac:dyDescent="0.25">
      <c r="A58" s="28">
        <v>42965.751329317129</v>
      </c>
      <c r="B58" s="23">
        <f xml:space="preserve"> ((A58 - T_start) * 24)</f>
        <v>3.1628061110386625</v>
      </c>
      <c r="C58"/>
      <c r="F58">
        <v>7.9297307500000001</v>
      </c>
      <c r="G58">
        <v>7.9297307500000001</v>
      </c>
      <c r="H58">
        <v>7.9297307500000001</v>
      </c>
      <c r="I58">
        <v>7.9297307500000001</v>
      </c>
    </row>
    <row r="59" spans="1:9" x14ac:dyDescent="0.25">
      <c r="A59" s="28">
        <v>42965.754801631942</v>
      </c>
      <c r="B59" s="23">
        <f xml:space="preserve"> ((A59 - T_start) * 24)</f>
        <v>3.246141666546464</v>
      </c>
      <c r="C59"/>
      <c r="F59">
        <v>7.9525337</v>
      </c>
      <c r="G59">
        <v>7.9525337</v>
      </c>
      <c r="H59">
        <v>7.9525337</v>
      </c>
      <c r="I59">
        <v>7.9525337</v>
      </c>
    </row>
    <row r="60" spans="1:9" x14ac:dyDescent="0.25">
      <c r="A60" s="28">
        <v>42965.758273796295</v>
      </c>
      <c r="B60" s="23">
        <f xml:space="preserve"> ((A60 - T_start) * 24)</f>
        <v>3.3294736110256054</v>
      </c>
      <c r="C60"/>
      <c r="F60">
        <v>7.8801287499999999</v>
      </c>
      <c r="G60">
        <v>7.8801287499999999</v>
      </c>
      <c r="H60">
        <v>7.8801287499999999</v>
      </c>
      <c r="I60">
        <v>7.8801287499999999</v>
      </c>
    </row>
    <row r="61" spans="1:9" x14ac:dyDescent="0.25">
      <c r="A61" s="28">
        <v>42965.761746018521</v>
      </c>
      <c r="B61" s="23">
        <f xml:space="preserve"> ((A61 - T_start) * 24)</f>
        <v>3.4128069444559515</v>
      </c>
      <c r="C61"/>
      <c r="F61">
        <v>7.6862950999999997</v>
      </c>
      <c r="G61">
        <v>7.6862950999999997</v>
      </c>
      <c r="H61">
        <v>7.6862950999999997</v>
      </c>
      <c r="I61">
        <v>7.6862950999999997</v>
      </c>
    </row>
    <row r="62" spans="1:9" x14ac:dyDescent="0.25">
      <c r="A62" s="28">
        <v>42965.765218252316</v>
      </c>
      <c r="B62" s="23">
        <f xml:space="preserve"> ((A62 - T_start) * 24)</f>
        <v>3.4961405555368401</v>
      </c>
      <c r="C62"/>
      <c r="F62">
        <v>7.5989890899999999</v>
      </c>
      <c r="G62">
        <v>7.5989890899999999</v>
      </c>
      <c r="H62">
        <v>7.5989890899999999</v>
      </c>
      <c r="I62">
        <v>7.5989890899999999</v>
      </c>
    </row>
    <row r="63" spans="1:9" x14ac:dyDescent="0.25">
      <c r="A63" s="28">
        <v>42965.768690497687</v>
      </c>
      <c r="B63" s="23">
        <f xml:space="preserve"> ((A63 - T_start) * 24)</f>
        <v>3.5794744444428943</v>
      </c>
      <c r="C63"/>
      <c r="F63">
        <v>7.490475</v>
      </c>
      <c r="G63">
        <v>7.490475</v>
      </c>
      <c r="H63">
        <v>7.490475</v>
      </c>
      <c r="I63">
        <v>7.490475</v>
      </c>
    </row>
    <row r="64" spans="1:9" x14ac:dyDescent="0.25">
      <c r="A64" s="28">
        <v>42965.772162743058</v>
      </c>
      <c r="B64" s="23">
        <f xml:space="preserve"> ((A64 - T_start) * 24)</f>
        <v>3.6628083333489485</v>
      </c>
      <c r="C64"/>
      <c r="F64">
        <v>7.4237155000000001</v>
      </c>
      <c r="G64">
        <v>7.4237155000000001</v>
      </c>
      <c r="H64">
        <v>7.4237155000000001</v>
      </c>
      <c r="I64">
        <v>7.4237155000000001</v>
      </c>
    </row>
    <row r="65" spans="1:9" x14ac:dyDescent="0.25">
      <c r="A65" s="28">
        <v>42965.775634965277</v>
      </c>
      <c r="B65" s="23">
        <f xml:space="preserve"> ((A65 - T_start) * 24)</f>
        <v>3.7461416666046716</v>
      </c>
      <c r="C65"/>
      <c r="F65">
        <v>7.3477863599999997</v>
      </c>
      <c r="G65">
        <v>7.3477863599999997</v>
      </c>
      <c r="H65">
        <v>7.3477863599999997</v>
      </c>
      <c r="I65">
        <v>7.3477863599999997</v>
      </c>
    </row>
    <row r="66" spans="1:9" x14ac:dyDescent="0.25">
      <c r="A66" s="28">
        <v>42965.779107199072</v>
      </c>
      <c r="B66" s="23">
        <f xml:space="preserve"> ((A66 - T_start) * 24)</f>
        <v>3.8294752776855603</v>
      </c>
      <c r="C66"/>
      <c r="F66">
        <v>7.2747497000000001</v>
      </c>
      <c r="G66">
        <v>7.2747497000000001</v>
      </c>
      <c r="H66">
        <v>7.2747497000000001</v>
      </c>
      <c r="I66">
        <v>7.2747497000000001</v>
      </c>
    </row>
    <row r="67" spans="1:9" x14ac:dyDescent="0.25">
      <c r="A67" s="28">
        <v>42965.782579444443</v>
      </c>
      <c r="B67" s="23">
        <f xml:space="preserve"> ((A67 - T_start) * 24)</f>
        <v>3.9128091665916145</v>
      </c>
      <c r="C67"/>
      <c r="F67">
        <v>7.2151999699999996</v>
      </c>
      <c r="G67">
        <v>7.2151999699999996</v>
      </c>
      <c r="H67">
        <v>7.2151999699999996</v>
      </c>
      <c r="I67">
        <v>7.2151999699999996</v>
      </c>
    </row>
    <row r="68" spans="1:9" x14ac:dyDescent="0.25">
      <c r="A68" s="28">
        <v>42965.786051678238</v>
      </c>
      <c r="B68" s="23">
        <f xml:space="preserve"> ((A68 - T_start) * 24)</f>
        <v>3.9961427776725031</v>
      </c>
      <c r="C68"/>
      <c r="F68">
        <v>7.1304666299999999</v>
      </c>
      <c r="G68">
        <v>7.1304666299999999</v>
      </c>
      <c r="H68">
        <v>7.1304666299999999</v>
      </c>
      <c r="I68">
        <v>7.1304666299999999</v>
      </c>
    </row>
    <row r="69" spans="1:9" x14ac:dyDescent="0.25">
      <c r="A69" s="28">
        <v>42965.789523900465</v>
      </c>
      <c r="B69" s="23">
        <f xml:space="preserve"> ((A69 - T_start) * 24)</f>
        <v>4.0794761111028492</v>
      </c>
      <c r="C69"/>
      <c r="F69">
        <v>7.0854949999999999</v>
      </c>
      <c r="G69">
        <v>7.0854949999999999</v>
      </c>
      <c r="H69">
        <v>7.0854949999999999</v>
      </c>
      <c r="I69">
        <v>7.0854949999999999</v>
      </c>
    </row>
    <row r="70" spans="1:9" x14ac:dyDescent="0.25">
      <c r="A70" s="28">
        <v>42965.792996157405</v>
      </c>
      <c r="B70" s="23">
        <f xml:space="preserve"> ((A70 - T_start) * 24)</f>
        <v>4.162810277659446</v>
      </c>
      <c r="C70"/>
      <c r="F70">
        <v>7.0049875799999999</v>
      </c>
      <c r="G70">
        <v>7.0049875799999999</v>
      </c>
      <c r="H70">
        <v>7.0049875799999999</v>
      </c>
      <c r="I70">
        <v>7.0049875799999999</v>
      </c>
    </row>
    <row r="71" spans="1:9" x14ac:dyDescent="0.25">
      <c r="A71" s="28">
        <v>42965.796468391207</v>
      </c>
      <c r="B71" s="23">
        <f xml:space="preserve"> ((A71 - T_start) * 24)</f>
        <v>4.2461438889149576</v>
      </c>
      <c r="C71"/>
      <c r="F71">
        <v>6.97314817</v>
      </c>
      <c r="G71">
        <v>6.97314817</v>
      </c>
      <c r="H71">
        <v>6.97314817</v>
      </c>
      <c r="I71">
        <v>6.97314817</v>
      </c>
    </row>
    <row r="72" spans="1:9" x14ac:dyDescent="0.25">
      <c r="A72" s="28">
        <v>42965.799940671299</v>
      </c>
      <c r="B72" s="23">
        <f xml:space="preserve"> ((A72 - T_start) * 24)</f>
        <v>4.3294786111218855</v>
      </c>
      <c r="C72"/>
      <c r="F72">
        <v>6.9024415699999997</v>
      </c>
      <c r="G72">
        <v>6.9024415699999997</v>
      </c>
      <c r="H72">
        <v>6.9024415699999997</v>
      </c>
      <c r="I72">
        <v>6.9024415699999997</v>
      </c>
    </row>
    <row r="73" spans="1:9" x14ac:dyDescent="0.25">
      <c r="A73" s="28">
        <v>42965.803412893518</v>
      </c>
      <c r="B73" s="23">
        <f xml:space="preserve"> ((A73 - T_start) * 24)</f>
        <v>4.4128119443776086</v>
      </c>
      <c r="C73"/>
      <c r="F73">
        <v>6.8637758499999997</v>
      </c>
      <c r="G73">
        <v>6.8637758499999997</v>
      </c>
      <c r="H73">
        <v>6.8637758499999997</v>
      </c>
      <c r="I73">
        <v>6.8637758499999997</v>
      </c>
    </row>
    <row r="74" spans="1:9" x14ac:dyDescent="0.25">
      <c r="A74" s="28">
        <v>42965.806885092592</v>
      </c>
      <c r="B74" s="23">
        <f xml:space="preserve"> ((A74 - T_start) * 24)</f>
        <v>4.4961447221576236</v>
      </c>
      <c r="C74"/>
      <c r="F74">
        <v>6.8172708200000001</v>
      </c>
      <c r="G74">
        <v>6.8172708200000001</v>
      </c>
      <c r="H74">
        <v>6.8172708200000001</v>
      </c>
      <c r="I74">
        <v>6.8172708200000001</v>
      </c>
    </row>
    <row r="75" spans="1:9" x14ac:dyDescent="0.25">
      <c r="A75" s="28">
        <v>42965.810357326387</v>
      </c>
      <c r="B75" s="23">
        <f xml:space="preserve"> ((A75 - T_start) * 24)</f>
        <v>4.5794783332385123</v>
      </c>
      <c r="C75"/>
      <c r="F75">
        <v>6.7592210399999999</v>
      </c>
      <c r="G75">
        <v>6.7592210399999999</v>
      </c>
      <c r="H75">
        <v>6.7592210399999999</v>
      </c>
      <c r="I75">
        <v>6.7592210399999999</v>
      </c>
    </row>
    <row r="76" spans="1:9" x14ac:dyDescent="0.25">
      <c r="A76" s="28">
        <v>42965.813829583334</v>
      </c>
      <c r="B76" s="23">
        <f xml:space="preserve"> ((A76 - T_start) * 24)</f>
        <v>4.662812499969732</v>
      </c>
      <c r="C76"/>
      <c r="F76">
        <v>6.7415023700000001</v>
      </c>
      <c r="G76">
        <v>6.7415023700000001</v>
      </c>
      <c r="H76">
        <v>6.7415023700000001</v>
      </c>
      <c r="I76">
        <v>6.7415023700000001</v>
      </c>
    </row>
    <row r="77" spans="1:9" x14ac:dyDescent="0.25">
      <c r="A77" s="28">
        <v>42965.817301828705</v>
      </c>
      <c r="B77" s="23">
        <f xml:space="preserve"> ((A77 - T_start) * 24)</f>
        <v>4.7461463888757862</v>
      </c>
      <c r="C77"/>
      <c r="F77">
        <v>6.7197989500000004</v>
      </c>
      <c r="G77">
        <v>6.7197989500000004</v>
      </c>
      <c r="H77">
        <v>6.7197989500000004</v>
      </c>
      <c r="I77">
        <v>6.7197989500000004</v>
      </c>
    </row>
    <row r="78" spans="1:9" x14ac:dyDescent="0.25">
      <c r="A78" s="28">
        <v>42965.820774050924</v>
      </c>
      <c r="B78" s="23">
        <f xml:space="preserve"> ((A78 - T_start) * 24)</f>
        <v>4.8294797221315093</v>
      </c>
      <c r="C78"/>
      <c r="F78">
        <v>6.6325526999999997</v>
      </c>
      <c r="G78">
        <v>6.6325526999999997</v>
      </c>
      <c r="H78">
        <v>6.6325526999999997</v>
      </c>
      <c r="I78">
        <v>6.6325526999999997</v>
      </c>
    </row>
    <row r="79" spans="1:9" x14ac:dyDescent="0.25">
      <c r="A79" s="28">
        <v>42965.824246319447</v>
      </c>
      <c r="B79" s="23">
        <f xml:space="preserve"> ((A79 - T_start) * 24)</f>
        <v>4.9128141666878946</v>
      </c>
      <c r="C79"/>
      <c r="F79">
        <v>6.6221995900000001</v>
      </c>
      <c r="G79">
        <v>6.6221995900000001</v>
      </c>
      <c r="H79">
        <v>6.6221995900000001</v>
      </c>
      <c r="I79">
        <v>6.6221995900000001</v>
      </c>
    </row>
    <row r="80" spans="1:9" x14ac:dyDescent="0.25">
      <c r="A80" s="28">
        <v>42965.827718518522</v>
      </c>
      <c r="B80" s="23">
        <f xml:space="preserve"> ((A80 - T_start) * 24)</f>
        <v>4.9961469444679096</v>
      </c>
      <c r="C80"/>
      <c r="F80">
        <v>6.6026878699999996</v>
      </c>
      <c r="G80">
        <v>6.6026878699999996</v>
      </c>
      <c r="H80">
        <v>6.6026878699999996</v>
      </c>
      <c r="I80">
        <v>6.6026878699999996</v>
      </c>
    </row>
    <row r="81" spans="1:9" x14ac:dyDescent="0.25">
      <c r="A81" s="28">
        <v>42965.831190740741</v>
      </c>
      <c r="B81" s="23">
        <f xml:space="preserve"> ((A81 - T_start) * 24)</f>
        <v>5.0794802777236328</v>
      </c>
      <c r="C81"/>
      <c r="F81">
        <v>6.5826050299999999</v>
      </c>
      <c r="G81">
        <v>6.5826050299999999</v>
      </c>
      <c r="H81">
        <v>6.5826050299999999</v>
      </c>
      <c r="I81">
        <v>6.5826050299999999</v>
      </c>
    </row>
    <row r="82" spans="1:9" x14ac:dyDescent="0.25">
      <c r="A82" s="28">
        <v>42965.834662974536</v>
      </c>
      <c r="B82" s="23">
        <f xml:space="preserve"> ((A82 - T_start) * 24)</f>
        <v>5.1628138888045214</v>
      </c>
      <c r="C82"/>
      <c r="F82">
        <v>6.5550871900000001</v>
      </c>
      <c r="G82">
        <v>6.5550871900000001</v>
      </c>
      <c r="H82">
        <v>6.5550871900000001</v>
      </c>
      <c r="I82">
        <v>6.5550871900000001</v>
      </c>
    </row>
    <row r="83" spans="1:9" x14ac:dyDescent="0.25">
      <c r="A83" s="28">
        <v>42965.838135231483</v>
      </c>
      <c r="B83" s="23">
        <f xml:space="preserve"> ((A83 - T_start) * 24)</f>
        <v>5.2461480555357412</v>
      </c>
      <c r="C83"/>
      <c r="F83">
        <v>6.4910273099999998</v>
      </c>
      <c r="G83">
        <v>6.4910273099999998</v>
      </c>
      <c r="H83">
        <v>6.4910273099999998</v>
      </c>
      <c r="I83">
        <v>6.4910273099999998</v>
      </c>
    </row>
    <row r="84" spans="1:9" x14ac:dyDescent="0.25">
      <c r="A84" s="28">
        <v>42965.841607453702</v>
      </c>
      <c r="B84" s="23">
        <f xml:space="preserve"> ((A84 - T_start) * 24)</f>
        <v>5.3294813887914643</v>
      </c>
      <c r="C84"/>
      <c r="F84">
        <v>6.4751931699999998</v>
      </c>
      <c r="G84">
        <v>6.4751931699999998</v>
      </c>
      <c r="H84">
        <v>6.4751931699999998</v>
      </c>
      <c r="I84">
        <v>6.4751931699999998</v>
      </c>
    </row>
    <row r="85" spans="1:9" x14ac:dyDescent="0.25">
      <c r="A85" s="28">
        <v>42965.845079687497</v>
      </c>
      <c r="B85" s="23">
        <f xml:space="preserve"> ((A85 - T_start) * 24)</f>
        <v>5.4128149998723529</v>
      </c>
      <c r="C85"/>
      <c r="F85">
        <v>6.45746164</v>
      </c>
      <c r="G85">
        <v>6.45746164</v>
      </c>
      <c r="H85">
        <v>6.45746164</v>
      </c>
      <c r="I85">
        <v>6.45746164</v>
      </c>
    </row>
    <row r="86" spans="1:9" x14ac:dyDescent="0.25">
      <c r="A86" s="28">
        <v>42965.848551921299</v>
      </c>
      <c r="B86" s="23">
        <f xml:space="preserve"> ((A86 - T_start) * 24)</f>
        <v>5.4961486111278646</v>
      </c>
      <c r="C86"/>
      <c r="F86">
        <v>6.44500457</v>
      </c>
      <c r="G86">
        <v>6.44500457</v>
      </c>
      <c r="H86">
        <v>6.44500457</v>
      </c>
      <c r="I86">
        <v>6.44500457</v>
      </c>
    </row>
    <row r="87" spans="1:9" x14ac:dyDescent="0.25">
      <c r="A87" s="28">
        <v>42965.85202421296</v>
      </c>
      <c r="B87" s="23">
        <f xml:space="preserve"> ((A87 - T_start) * 24)</f>
        <v>5.579483610985335</v>
      </c>
      <c r="C87"/>
      <c r="F87">
        <v>6.4369058700000004</v>
      </c>
      <c r="G87">
        <v>6.4369058700000004</v>
      </c>
      <c r="H87">
        <v>6.4369058700000004</v>
      </c>
      <c r="I87">
        <v>6.4369058700000004</v>
      </c>
    </row>
    <row r="88" spans="1:9" x14ac:dyDescent="0.25">
      <c r="A88" s="28">
        <v>42965.855496388889</v>
      </c>
      <c r="B88" s="23">
        <f xml:space="preserve"> ((A88 - T_start) * 24)</f>
        <v>5.6628158332896419</v>
      </c>
      <c r="C88"/>
      <c r="F88">
        <v>6.4233977199999996</v>
      </c>
      <c r="G88">
        <v>6.4233977199999996</v>
      </c>
      <c r="H88">
        <v>6.4233977199999996</v>
      </c>
      <c r="I88">
        <v>6.4233977199999996</v>
      </c>
    </row>
    <row r="89" spans="1:9" x14ac:dyDescent="0.25">
      <c r="A89" s="28">
        <v>42965.85896863426</v>
      </c>
      <c r="B89" s="23">
        <f xml:space="preserve"> ((A89 - T_start) * 24)</f>
        <v>5.7461497221956961</v>
      </c>
      <c r="C89"/>
      <c r="F89">
        <v>6.3732872499999997</v>
      </c>
      <c r="G89">
        <v>6.3732872499999997</v>
      </c>
      <c r="H89">
        <v>6.3732872499999997</v>
      </c>
      <c r="I89">
        <v>6.3732872499999997</v>
      </c>
    </row>
    <row r="90" spans="1:9" x14ac:dyDescent="0.25">
      <c r="A90" s="28">
        <v>42965.862440879631</v>
      </c>
      <c r="B90" s="23">
        <f xml:space="preserve"> ((A90 - T_start) * 24)</f>
        <v>5.8294836111017503</v>
      </c>
      <c r="C90"/>
      <c r="F90">
        <v>6.3482479600000001</v>
      </c>
      <c r="G90">
        <v>6.3482479600000001</v>
      </c>
      <c r="H90">
        <v>6.3482479600000001</v>
      </c>
      <c r="I90">
        <v>6.3482479600000001</v>
      </c>
    </row>
    <row r="91" spans="1:9" x14ac:dyDescent="0.25">
      <c r="A91" s="28">
        <v>42965.865913113426</v>
      </c>
      <c r="B91" s="23">
        <f xml:space="preserve"> ((A91 - T_start) * 24)</f>
        <v>5.9128172221826389</v>
      </c>
      <c r="C91"/>
      <c r="F91">
        <v>6.3362377399999996</v>
      </c>
      <c r="G91">
        <v>6.3362377399999996</v>
      </c>
      <c r="H91">
        <v>6.3362377399999996</v>
      </c>
      <c r="I91">
        <v>6.3362377399999996</v>
      </c>
    </row>
    <row r="92" spans="1:9" x14ac:dyDescent="0.25">
      <c r="A92" s="28">
        <v>42965.869385335645</v>
      </c>
      <c r="B92" s="23">
        <f xml:space="preserve"> ((A92 - T_start) * 24)</f>
        <v>5.9961505554383621</v>
      </c>
      <c r="C92"/>
      <c r="F92">
        <v>6.3335682200000001</v>
      </c>
      <c r="G92">
        <v>6.3335682200000001</v>
      </c>
      <c r="H92">
        <v>6.3335682200000001</v>
      </c>
      <c r="I92">
        <v>6.3335682200000001</v>
      </c>
    </row>
    <row r="93" spans="1:9" x14ac:dyDescent="0.25">
      <c r="A93" s="28">
        <v>42965.872857581016</v>
      </c>
      <c r="B93" s="23">
        <f xml:space="preserve"> ((A93 - T_start) * 24)</f>
        <v>6.0794844443444163</v>
      </c>
      <c r="C93"/>
      <c r="F93">
        <v>6.32537708</v>
      </c>
      <c r="G93">
        <v>6.32537708</v>
      </c>
      <c r="H93">
        <v>6.32537708</v>
      </c>
      <c r="I93">
        <v>6.32537708</v>
      </c>
    </row>
    <row r="94" spans="1:9" x14ac:dyDescent="0.25">
      <c r="A94" s="28">
        <v>42965.876329814811</v>
      </c>
      <c r="B94" s="23">
        <f xml:space="preserve"> ((A94 - T_start) * 24)</f>
        <v>6.1628180554253049</v>
      </c>
      <c r="C94"/>
      <c r="F94">
        <v>6.31573589</v>
      </c>
      <c r="G94">
        <v>6.31573589</v>
      </c>
      <c r="H94">
        <v>6.31573589</v>
      </c>
      <c r="I94">
        <v>6.31573589</v>
      </c>
    </row>
    <row r="95" spans="1:9" x14ac:dyDescent="0.25">
      <c r="A95" s="28">
        <v>42965.879802060183</v>
      </c>
      <c r="B95" s="23">
        <f xml:space="preserve"> ((A95 - T_start) * 24)</f>
        <v>6.2461519443313591</v>
      </c>
      <c r="C95"/>
      <c r="F95">
        <v>6.3569631199999996</v>
      </c>
      <c r="G95">
        <v>6.3569631199999996</v>
      </c>
      <c r="H95">
        <v>6.3569631199999996</v>
      </c>
      <c r="I95">
        <v>6.3569631199999996</v>
      </c>
    </row>
    <row r="96" spans="1:9" x14ac:dyDescent="0.25">
      <c r="A96" s="28">
        <v>42965.88327431713</v>
      </c>
      <c r="B96" s="23">
        <f xml:space="preserve"> ((A96 - T_start) * 24)</f>
        <v>6.3294861110625789</v>
      </c>
      <c r="C96"/>
      <c r="F96">
        <v>6.3837323599999998</v>
      </c>
      <c r="G96">
        <v>6.3837323599999998</v>
      </c>
      <c r="H96">
        <v>6.3837323599999998</v>
      </c>
      <c r="I96">
        <v>6.3837323599999998</v>
      </c>
    </row>
    <row r="97" spans="1:9" x14ac:dyDescent="0.25">
      <c r="A97" s="28">
        <v>42965.88674652778</v>
      </c>
      <c r="B97" s="23">
        <f xml:space="preserve"> ((A97 - T_start) * 24)</f>
        <v>6.4128191666677594</v>
      </c>
      <c r="C97"/>
      <c r="F97">
        <v>6.3133497700000003</v>
      </c>
      <c r="G97">
        <v>6.3133497700000003</v>
      </c>
      <c r="H97">
        <v>6.3133497700000003</v>
      </c>
      <c r="I97">
        <v>6.3133497700000003</v>
      </c>
    </row>
    <row r="98" spans="1:9" x14ac:dyDescent="0.25">
      <c r="A98" s="28">
        <v>42965.890218761575</v>
      </c>
      <c r="B98" s="23">
        <f xml:space="preserve"> ((A98 - T_start) * 24)</f>
        <v>6.4961527777486481</v>
      </c>
      <c r="C98"/>
      <c r="F98">
        <v>6.3003973699999998</v>
      </c>
      <c r="G98">
        <v>6.3003973699999998</v>
      </c>
      <c r="H98">
        <v>6.3003973699999998</v>
      </c>
      <c r="I98">
        <v>6.3003973699999998</v>
      </c>
    </row>
    <row r="99" spans="1:9" x14ac:dyDescent="0.25">
      <c r="A99" s="28">
        <v>42965.893691006946</v>
      </c>
      <c r="B99" s="23">
        <f xml:space="preserve"> ((A99 - T_start) * 24)</f>
        <v>6.5794866666547023</v>
      </c>
      <c r="C99"/>
      <c r="F99">
        <v>6.2381570499999999</v>
      </c>
      <c r="G99">
        <v>6.2381570499999999</v>
      </c>
      <c r="H99">
        <v>6.2381570499999999</v>
      </c>
      <c r="I99">
        <v>6.2381570499999999</v>
      </c>
    </row>
    <row r="100" spans="1:9" x14ac:dyDescent="0.25">
      <c r="A100" s="28">
        <v>42965.897163240741</v>
      </c>
      <c r="B100" s="23">
        <f xml:space="preserve"> ((A100 - T_start) * 24)</f>
        <v>6.6628202777355909</v>
      </c>
      <c r="C100"/>
      <c r="F100">
        <v>6.2459957599999996</v>
      </c>
      <c r="G100">
        <v>6.2459957599999996</v>
      </c>
      <c r="H100">
        <v>6.2459957599999996</v>
      </c>
      <c r="I100">
        <v>6.2459957599999996</v>
      </c>
    </row>
    <row r="101" spans="1:9" x14ac:dyDescent="0.25">
      <c r="A101" s="28">
        <v>42965.900635474536</v>
      </c>
      <c r="B101" s="23">
        <f xml:space="preserve"> ((A101 - T_start) * 24)</f>
        <v>6.7461538888164796</v>
      </c>
      <c r="C101"/>
      <c r="F101">
        <v>6.2485197799999996</v>
      </c>
      <c r="G101">
        <v>6.2485197799999996</v>
      </c>
      <c r="H101">
        <v>6.2485197799999996</v>
      </c>
      <c r="I101">
        <v>6.2485197799999996</v>
      </c>
    </row>
    <row r="102" spans="1:9" x14ac:dyDescent="0.25">
      <c r="A102" s="28">
        <v>42965.904107731483</v>
      </c>
      <c r="B102" s="23">
        <f xml:space="preserve"> ((A102 - T_start) * 24)</f>
        <v>6.8294880555476993</v>
      </c>
      <c r="C102"/>
      <c r="F102">
        <v>6.2449624000000004</v>
      </c>
      <c r="G102">
        <v>6.2449624000000004</v>
      </c>
      <c r="H102">
        <v>6.2449624000000004</v>
      </c>
      <c r="I102">
        <v>6.2449624000000004</v>
      </c>
    </row>
    <row r="103" spans="1:9" x14ac:dyDescent="0.25">
      <c r="A103" s="28">
        <v>42965.907579953702</v>
      </c>
      <c r="B103" s="23">
        <f xml:space="preserve"> ((A103 - T_start) * 24)</f>
        <v>6.9128213888034225</v>
      </c>
      <c r="C103"/>
      <c r="F103">
        <v>6.1972606700000004</v>
      </c>
      <c r="G103">
        <v>6.1972606700000004</v>
      </c>
      <c r="H103">
        <v>6.1972606700000004</v>
      </c>
      <c r="I103">
        <v>6.1972606700000004</v>
      </c>
    </row>
    <row r="104" spans="1:9" x14ac:dyDescent="0.25">
      <c r="A104" s="28">
        <v>42965.911052187497</v>
      </c>
      <c r="B104" s="23">
        <f xml:space="preserve"> ((A104 - T_start) * 24)</f>
        <v>6.9961549998843111</v>
      </c>
      <c r="C104"/>
      <c r="F104">
        <v>6.1910525600000001</v>
      </c>
      <c r="G104">
        <v>6.1910525600000001</v>
      </c>
      <c r="H104">
        <v>6.1910525600000001</v>
      </c>
      <c r="I104">
        <v>6.1910525600000001</v>
      </c>
    </row>
    <row r="105" spans="1:9" x14ac:dyDescent="0.25">
      <c r="A105" s="28">
        <v>42965.9145244213</v>
      </c>
      <c r="B105" s="23">
        <f xml:space="preserve"> ((A105 - T_start) * 24)</f>
        <v>7.0794886111398228</v>
      </c>
      <c r="C105"/>
      <c r="F105">
        <v>6.1911367000000004</v>
      </c>
      <c r="G105">
        <v>6.1911367000000004</v>
      </c>
      <c r="H105">
        <v>6.1911367000000004</v>
      </c>
      <c r="I105">
        <v>6.1911367000000004</v>
      </c>
    </row>
    <row r="106" spans="1:9" x14ac:dyDescent="0.25">
      <c r="A106" s="28">
        <v>42965.917996655095</v>
      </c>
      <c r="B106" s="23">
        <f xml:space="preserve"> ((A106 - T_start) * 24)</f>
        <v>7.1628222222207114</v>
      </c>
      <c r="C106"/>
      <c r="F106">
        <v>6.19548276</v>
      </c>
      <c r="G106">
        <v>6.19548276</v>
      </c>
      <c r="H106">
        <v>6.19548276</v>
      </c>
      <c r="I106">
        <v>6.19548276</v>
      </c>
    </row>
    <row r="107" spans="1:9" x14ac:dyDescent="0.25">
      <c r="A107" s="28">
        <v>42965.92146888889</v>
      </c>
      <c r="B107" s="23">
        <f xml:space="preserve"> ((A107 - T_start) * 24)</f>
        <v>7.2461558333016001</v>
      </c>
      <c r="C107"/>
      <c r="F107">
        <v>6.2411006899999997</v>
      </c>
      <c r="G107">
        <v>6.2411006899999997</v>
      </c>
      <c r="H107">
        <v>6.2411006899999997</v>
      </c>
      <c r="I107">
        <v>6.2411006899999997</v>
      </c>
    </row>
    <row r="108" spans="1:9" x14ac:dyDescent="0.25">
      <c r="A108" s="28">
        <v>42965.924941134261</v>
      </c>
      <c r="B108" s="23">
        <f xml:space="preserve"> ((A108 - T_start) * 24)</f>
        <v>7.3294897222076543</v>
      </c>
      <c r="C108"/>
      <c r="F108">
        <v>6.29596993</v>
      </c>
      <c r="G108">
        <v>6.29596993</v>
      </c>
      <c r="H108">
        <v>6.29596993</v>
      </c>
      <c r="I108">
        <v>6.29596993</v>
      </c>
    </row>
    <row r="109" spans="1:9" x14ac:dyDescent="0.25">
      <c r="A109" s="28">
        <v>42965.928413368056</v>
      </c>
      <c r="B109" s="23">
        <f xml:space="preserve"> ((A109 - T_start) * 24)</f>
        <v>7.4128233332885429</v>
      </c>
      <c r="C109"/>
      <c r="F109">
        <v>6.3073444500000004</v>
      </c>
      <c r="G109">
        <v>6.3073444500000004</v>
      </c>
      <c r="H109">
        <v>6.3073444500000004</v>
      </c>
      <c r="I109">
        <v>6.3073444500000004</v>
      </c>
    </row>
    <row r="110" spans="1:9" x14ac:dyDescent="0.25">
      <c r="A110" s="28">
        <v>42965.931885601851</v>
      </c>
      <c r="B110" s="23">
        <f xml:space="preserve"> ((A110 - T_start) * 24)</f>
        <v>7.4961569443694316</v>
      </c>
      <c r="C110"/>
      <c r="F110">
        <v>6.3012701800000004</v>
      </c>
      <c r="G110">
        <v>6.3012701800000004</v>
      </c>
      <c r="H110">
        <v>6.3012701800000004</v>
      </c>
      <c r="I110">
        <v>6.3012701800000004</v>
      </c>
    </row>
    <row r="111" spans="1:9" x14ac:dyDescent="0.25">
      <c r="A111" s="28">
        <v>42965.935357835646</v>
      </c>
      <c r="B111" s="23">
        <f xml:space="preserve"> ((A111 - T_start) * 24)</f>
        <v>7.5794905554503202</v>
      </c>
      <c r="C111"/>
      <c r="F111">
        <v>6.3424310799999999</v>
      </c>
      <c r="G111">
        <v>6.3424310799999999</v>
      </c>
      <c r="H111">
        <v>6.3424310799999999</v>
      </c>
      <c r="I111">
        <v>6.3424310799999999</v>
      </c>
    </row>
    <row r="112" spans="1:9" x14ac:dyDescent="0.25">
      <c r="A112" s="28">
        <v>42965.938830081017</v>
      </c>
      <c r="B112" s="23">
        <f xml:space="preserve"> ((A112 - T_start) * 24)</f>
        <v>7.6628244443563744</v>
      </c>
      <c r="C112"/>
      <c r="F112">
        <v>6.3691461800000004</v>
      </c>
      <c r="G112">
        <v>6.3691461800000004</v>
      </c>
      <c r="H112">
        <v>6.3691461800000004</v>
      </c>
      <c r="I112">
        <v>6.3691461800000004</v>
      </c>
    </row>
    <row r="113" spans="1:9" x14ac:dyDescent="0.25">
      <c r="A113" s="28">
        <v>42965.942302314812</v>
      </c>
      <c r="B113" s="23">
        <f xml:space="preserve"> ((A113 - T_start) * 24)</f>
        <v>7.7461580554372631</v>
      </c>
      <c r="C113"/>
      <c r="F113">
        <v>6.4100209599999998</v>
      </c>
      <c r="G113">
        <v>6.4100209599999998</v>
      </c>
      <c r="H113">
        <v>6.4100209599999998</v>
      </c>
      <c r="I113">
        <v>6.4100209599999998</v>
      </c>
    </row>
    <row r="114" spans="1:9" x14ac:dyDescent="0.25">
      <c r="A114" s="28">
        <v>42965.945774548614</v>
      </c>
      <c r="B114" s="23">
        <f xml:space="preserve"> ((A114 - T_start) * 24)</f>
        <v>7.8294916666927747</v>
      </c>
      <c r="C114"/>
      <c r="F114">
        <v>6.4659830999999999</v>
      </c>
      <c r="G114">
        <v>6.4659830999999999</v>
      </c>
      <c r="H114">
        <v>6.4659830999999999</v>
      </c>
      <c r="I114">
        <v>6.4659830999999999</v>
      </c>
    </row>
    <row r="115" spans="1:9" x14ac:dyDescent="0.25">
      <c r="A115" s="28">
        <v>42965.949246782409</v>
      </c>
      <c r="B115" s="23">
        <f xml:space="preserve"> ((A115 - T_start) * 24)</f>
        <v>7.9128252777736634</v>
      </c>
      <c r="C115"/>
      <c r="F115">
        <v>6.4995855200000001</v>
      </c>
      <c r="G115">
        <v>6.4995855200000001</v>
      </c>
      <c r="H115">
        <v>6.4995855200000001</v>
      </c>
      <c r="I115">
        <v>6.4995855200000001</v>
      </c>
    </row>
    <row r="116" spans="1:9" x14ac:dyDescent="0.25">
      <c r="A116" s="28">
        <v>42965.95271902778</v>
      </c>
      <c r="B116" s="23">
        <f xml:space="preserve"> ((A116 - T_start) * 24)</f>
        <v>7.9961591666797176</v>
      </c>
      <c r="C116"/>
      <c r="F116">
        <v>6.5267069700000002</v>
      </c>
      <c r="G116">
        <v>6.5267069700000002</v>
      </c>
      <c r="H116">
        <v>6.5267069700000002</v>
      </c>
      <c r="I116">
        <v>6.5267069700000002</v>
      </c>
    </row>
    <row r="117" spans="1:9" x14ac:dyDescent="0.25">
      <c r="A117" s="28">
        <v>42965.95619128472</v>
      </c>
      <c r="B117" s="23">
        <f xml:space="preserve"> ((A117 - T_start) * 24)</f>
        <v>8.0794933332363144</v>
      </c>
      <c r="C117"/>
      <c r="F117">
        <v>6.5878710600000003</v>
      </c>
      <c r="G117">
        <v>6.5878710600000003</v>
      </c>
      <c r="H117">
        <v>6.5878710600000003</v>
      </c>
      <c r="I117">
        <v>6.5878710600000003</v>
      </c>
    </row>
    <row r="118" spans="1:9" x14ac:dyDescent="0.25">
      <c r="A118" s="28">
        <v>42965.95966349537</v>
      </c>
      <c r="B118" s="23">
        <f xml:space="preserve"> ((A118 - T_start) * 24)</f>
        <v>8.1628263888414949</v>
      </c>
      <c r="C118"/>
      <c r="F118">
        <v>6.6029934900000002</v>
      </c>
      <c r="G118">
        <v>6.6029934900000002</v>
      </c>
      <c r="H118">
        <v>6.6029934900000002</v>
      </c>
      <c r="I118">
        <v>6.6029934900000002</v>
      </c>
    </row>
    <row r="119" spans="1:9" x14ac:dyDescent="0.25">
      <c r="A119" s="28">
        <v>42965.963135729166</v>
      </c>
      <c r="B119" s="23">
        <f xml:space="preserve"> ((A119 - T_start) * 24)</f>
        <v>8.2461599999223836</v>
      </c>
      <c r="C119"/>
      <c r="F119">
        <v>6.6852994099999998</v>
      </c>
      <c r="G119">
        <v>6.6852994099999998</v>
      </c>
      <c r="H119">
        <v>6.6852994099999998</v>
      </c>
      <c r="I119">
        <v>6.6852994099999998</v>
      </c>
    </row>
    <row r="120" spans="1:9" x14ac:dyDescent="0.25">
      <c r="A120" s="28">
        <v>42965.966607986113</v>
      </c>
      <c r="B120" s="23">
        <f xml:space="preserve"> ((A120 - T_start) * 24)</f>
        <v>8.3294941666536033</v>
      </c>
      <c r="C120"/>
      <c r="F120">
        <v>6.7479443699999999</v>
      </c>
      <c r="G120">
        <v>6.7479443699999999</v>
      </c>
      <c r="H120">
        <v>6.7479443699999999</v>
      </c>
      <c r="I120">
        <v>6.7479443699999999</v>
      </c>
    </row>
    <row r="121" spans="1:9" x14ac:dyDescent="0.25">
      <c r="A121" s="28">
        <v>42965.970080208332</v>
      </c>
      <c r="B121" s="23">
        <f xml:space="preserve"> ((A121 - T_start) * 24)</f>
        <v>8.4128274999093264</v>
      </c>
      <c r="C121"/>
      <c r="F121">
        <v>6.7867105399999996</v>
      </c>
      <c r="G121">
        <v>6.7867105399999996</v>
      </c>
      <c r="H121">
        <v>6.7867105399999996</v>
      </c>
      <c r="I121">
        <v>6.7867105399999996</v>
      </c>
    </row>
    <row r="122" spans="1:9" x14ac:dyDescent="0.25">
      <c r="A122" s="28">
        <v>42965.973552442127</v>
      </c>
      <c r="B122" s="23">
        <f xml:space="preserve"> ((A122 - T_start) * 24)</f>
        <v>8.4961611109902151</v>
      </c>
      <c r="C122"/>
      <c r="F122">
        <v>6.8259558599999997</v>
      </c>
      <c r="G122">
        <v>6.8259558599999997</v>
      </c>
      <c r="H122">
        <v>6.8259558599999997</v>
      </c>
      <c r="I122">
        <v>6.8259558599999997</v>
      </c>
    </row>
    <row r="123" spans="1:9" x14ac:dyDescent="0.25">
      <c r="A123" s="28">
        <v>42965.97702471065</v>
      </c>
      <c r="B123" s="23">
        <f xml:space="preserve"> ((A123 - T_start) * 24)</f>
        <v>8.5794955555466004</v>
      </c>
      <c r="C123"/>
      <c r="F123">
        <v>6.8458748399999996</v>
      </c>
      <c r="G123">
        <v>6.8458748399999996</v>
      </c>
      <c r="H123">
        <v>6.8458748399999996</v>
      </c>
      <c r="I123">
        <v>6.8458748399999996</v>
      </c>
    </row>
    <row r="124" spans="1:9" x14ac:dyDescent="0.25">
      <c r="A124" s="28">
        <v>42965.980496909724</v>
      </c>
      <c r="B124" s="23">
        <f xml:space="preserve"> ((A124 - T_start) * 24)</f>
        <v>8.6628283333266154</v>
      </c>
      <c r="C124"/>
      <c r="F124">
        <v>6.87502514</v>
      </c>
      <c r="G124">
        <v>6.87502514</v>
      </c>
      <c r="H124">
        <v>6.87502514</v>
      </c>
      <c r="I124">
        <v>6.87502514</v>
      </c>
    </row>
    <row r="125" spans="1:9" x14ac:dyDescent="0.25">
      <c r="A125" s="28">
        <v>42965.983969143519</v>
      </c>
      <c r="B125" s="23">
        <f xml:space="preserve"> ((A125 - T_start) * 24)</f>
        <v>8.7461619444075041</v>
      </c>
      <c r="C125"/>
      <c r="F125">
        <v>6.9061345000000003</v>
      </c>
      <c r="G125">
        <v>6.9061345000000003</v>
      </c>
      <c r="H125">
        <v>6.9061345000000003</v>
      </c>
      <c r="I125">
        <v>6.9061345000000003</v>
      </c>
    </row>
    <row r="126" spans="1:9" x14ac:dyDescent="0.25">
      <c r="A126" s="28">
        <v>42965.98744138889</v>
      </c>
      <c r="B126" s="23">
        <f xml:space="preserve"> ((A126 - T_start) * 24)</f>
        <v>8.8294958333135583</v>
      </c>
      <c r="C126"/>
      <c r="F126">
        <v>6.9364079299999997</v>
      </c>
      <c r="G126">
        <v>6.9364079299999997</v>
      </c>
      <c r="H126">
        <v>6.9364079299999997</v>
      </c>
      <c r="I126">
        <v>6.9364079299999997</v>
      </c>
    </row>
    <row r="127" spans="1:9" x14ac:dyDescent="0.25">
      <c r="A127" s="28">
        <v>42965.990913634261</v>
      </c>
      <c r="B127" s="23">
        <f xml:space="preserve"> ((A127 - T_start) * 24)</f>
        <v>8.9128297222196124</v>
      </c>
      <c r="C127"/>
      <c r="F127">
        <v>6.9671508299999996</v>
      </c>
      <c r="G127">
        <v>6.9671508299999996</v>
      </c>
      <c r="H127">
        <v>6.9671508299999996</v>
      </c>
      <c r="I127">
        <v>6.9671508299999996</v>
      </c>
    </row>
    <row r="128" spans="1:9" x14ac:dyDescent="0.25">
      <c r="A128" s="28">
        <v>42965.994385868056</v>
      </c>
      <c r="B128" s="23">
        <f xml:space="preserve"> ((A128 - T_start) * 24)</f>
        <v>8.9961633333005011</v>
      </c>
      <c r="C128"/>
      <c r="F128">
        <v>6.9927537400000004</v>
      </c>
      <c r="G128">
        <v>6.9927537400000004</v>
      </c>
      <c r="H128">
        <v>6.9927537400000004</v>
      </c>
      <c r="I128">
        <v>6.9927537400000004</v>
      </c>
    </row>
    <row r="129" spans="1:9" x14ac:dyDescent="0.25">
      <c r="A129" s="28">
        <v>42965.997858101851</v>
      </c>
      <c r="B129" s="23">
        <f xml:space="preserve"> ((A129 - T_start) * 24)</f>
        <v>9.0794969443813898</v>
      </c>
      <c r="C129"/>
      <c r="F129">
        <v>7.0170970400000003</v>
      </c>
      <c r="G129">
        <v>7.0170970400000003</v>
      </c>
      <c r="H129">
        <v>7.0170970400000003</v>
      </c>
      <c r="I129">
        <v>7.0170970400000003</v>
      </c>
    </row>
    <row r="130" spans="1:9" x14ac:dyDescent="0.25">
      <c r="A130" s="28">
        <v>42966.001330324078</v>
      </c>
      <c r="B130" s="23">
        <f xml:space="preserve"> ((A130 - T_start) * 24)</f>
        <v>9.1628302778117359</v>
      </c>
      <c r="C130"/>
      <c r="F130">
        <v>7.0393004799999996</v>
      </c>
      <c r="G130">
        <v>7.0393004799999996</v>
      </c>
      <c r="H130">
        <v>7.0393004799999996</v>
      </c>
      <c r="I130">
        <v>7.0393004799999996</v>
      </c>
    </row>
    <row r="131" spans="1:9" x14ac:dyDescent="0.25">
      <c r="A131" s="28">
        <v>42966.004802569441</v>
      </c>
      <c r="B131" s="23">
        <f xml:space="preserve"> ((A131 - T_start) * 24)</f>
        <v>9.2461641665431671</v>
      </c>
      <c r="C131"/>
      <c r="F131">
        <v>7.0844503000000003</v>
      </c>
      <c r="G131">
        <v>7.0844503000000003</v>
      </c>
      <c r="H131">
        <v>7.0844503000000003</v>
      </c>
      <c r="I131">
        <v>7.0844503000000003</v>
      </c>
    </row>
    <row r="132" spans="1:9" x14ac:dyDescent="0.25">
      <c r="A132" s="28">
        <v>42966.008274803244</v>
      </c>
      <c r="B132" s="23">
        <f xml:space="preserve"> ((A132 - T_start) * 24)</f>
        <v>9.3294977777986787</v>
      </c>
      <c r="C132"/>
      <c r="F132">
        <v>7.1396846900000002</v>
      </c>
      <c r="G132">
        <v>7.1396846900000002</v>
      </c>
      <c r="H132">
        <v>7.1396846900000002</v>
      </c>
      <c r="I132">
        <v>7.1396846900000002</v>
      </c>
    </row>
    <row r="133" spans="1:9" x14ac:dyDescent="0.25">
      <c r="A133" s="28">
        <v>42966.011747048608</v>
      </c>
      <c r="B133" s="23">
        <f xml:space="preserve"> ((A133 - T_start) * 24)</f>
        <v>9.4128316665301099</v>
      </c>
      <c r="C133"/>
      <c r="F133">
        <v>7.1448283300000002</v>
      </c>
      <c r="G133">
        <v>7.1448283300000002</v>
      </c>
      <c r="H133">
        <v>7.1448283300000002</v>
      </c>
      <c r="I133">
        <v>7.1448283300000002</v>
      </c>
    </row>
    <row r="134" spans="1:9" x14ac:dyDescent="0.25">
      <c r="A134" s="28">
        <v>42966.01521928241</v>
      </c>
      <c r="B134" s="23">
        <f xml:space="preserve"> ((A134 - T_start) * 24)</f>
        <v>9.4961652777856216</v>
      </c>
      <c r="C134"/>
      <c r="F134">
        <v>7.1528215700000004</v>
      </c>
      <c r="G134">
        <v>7.1528215700000004</v>
      </c>
      <c r="H134">
        <v>7.1528215700000004</v>
      </c>
      <c r="I134">
        <v>7.1528215700000004</v>
      </c>
    </row>
    <row r="135" spans="1:9" x14ac:dyDescent="0.25">
      <c r="A135" s="28">
        <v>42966.018691516205</v>
      </c>
      <c r="B135" s="23">
        <f xml:space="preserve"> ((A135 - T_start) * 24)</f>
        <v>9.5794988888665102</v>
      </c>
      <c r="C135"/>
      <c r="F135">
        <v>7.1817754200000001</v>
      </c>
      <c r="G135">
        <v>7.1817754200000001</v>
      </c>
      <c r="H135">
        <v>7.1817754200000001</v>
      </c>
      <c r="I135">
        <v>7.1817754200000001</v>
      </c>
    </row>
    <row r="136" spans="1:9" x14ac:dyDescent="0.25">
      <c r="A136" s="28">
        <v>42966.02216375</v>
      </c>
      <c r="B136" s="23">
        <f xml:space="preserve"> ((A136 - T_start) * 24)</f>
        <v>9.6628324999473989</v>
      </c>
      <c r="C136"/>
      <c r="F136">
        <v>7.2100030100000003</v>
      </c>
      <c r="G136">
        <v>7.2100030100000003</v>
      </c>
      <c r="H136">
        <v>7.2100030100000003</v>
      </c>
      <c r="I136">
        <v>7.2100030100000003</v>
      </c>
    </row>
    <row r="137" spans="1:9" x14ac:dyDescent="0.25">
      <c r="A137" s="28">
        <v>42966.025635995371</v>
      </c>
      <c r="B137" s="23">
        <f xml:space="preserve"> ((A137 - T_start) * 24)</f>
        <v>9.7461663888534531</v>
      </c>
      <c r="C137"/>
      <c r="F137">
        <v>7.1817864800000004</v>
      </c>
      <c r="G137">
        <v>7.1817864800000004</v>
      </c>
      <c r="H137">
        <v>7.1817864800000004</v>
      </c>
      <c r="I137">
        <v>7.1817864800000004</v>
      </c>
    </row>
    <row r="138" spans="1:9" x14ac:dyDescent="0.25">
      <c r="A138" s="28">
        <v>42966.029108229166</v>
      </c>
      <c r="B138" s="23">
        <f xml:space="preserve"> ((A138 - T_start) * 24)</f>
        <v>9.8294999999343418</v>
      </c>
      <c r="C138"/>
      <c r="F138">
        <v>7.2095773000000003</v>
      </c>
      <c r="G138">
        <v>7.2095773000000003</v>
      </c>
      <c r="H138">
        <v>7.2095773000000003</v>
      </c>
      <c r="I138">
        <v>7.2095773000000003</v>
      </c>
    </row>
    <row r="139" spans="1:9" x14ac:dyDescent="0.25">
      <c r="A139" s="28">
        <v>42966.032580474537</v>
      </c>
      <c r="B139" s="23">
        <f xml:space="preserve"> ((A139 - T_start) * 24)</f>
        <v>9.912833888840396</v>
      </c>
      <c r="C139"/>
      <c r="F139">
        <v>7.23481722</v>
      </c>
      <c r="G139">
        <v>7.23481722</v>
      </c>
      <c r="H139">
        <v>7.23481722</v>
      </c>
      <c r="I139">
        <v>7.23481722</v>
      </c>
    </row>
    <row r="140" spans="1:9" x14ac:dyDescent="0.25">
      <c r="A140" s="28">
        <v>42966.036052696756</v>
      </c>
      <c r="B140" s="23">
        <f xml:space="preserve"> ((A140 - T_start) * 24)</f>
        <v>9.9961672220961191</v>
      </c>
      <c r="C140"/>
      <c r="F140">
        <v>7.2601674100000002</v>
      </c>
      <c r="G140">
        <v>7.2601674100000002</v>
      </c>
      <c r="H140">
        <v>7.2601674100000002</v>
      </c>
      <c r="I140">
        <v>7.2601674100000002</v>
      </c>
    </row>
    <row r="141" spans="1:9" x14ac:dyDescent="0.25">
      <c r="A141" s="28">
        <v>42966.039524930558</v>
      </c>
      <c r="B141" s="23">
        <f xml:space="preserve"> ((A141 - T_start) * 24)</f>
        <v>10.079500833351631</v>
      </c>
      <c r="C141"/>
      <c r="F141">
        <v>7.2846062700000003</v>
      </c>
      <c r="G141">
        <v>7.2846062700000003</v>
      </c>
      <c r="H141">
        <v>7.2846062700000003</v>
      </c>
      <c r="I141">
        <v>7.2846062700000003</v>
      </c>
    </row>
    <row r="142" spans="1:9" x14ac:dyDescent="0.25">
      <c r="A142" s="28">
        <v>42966.042997175929</v>
      </c>
      <c r="B142" s="23">
        <f xml:space="preserve"> ((A142 - T_start) * 24)</f>
        <v>10.162834722257685</v>
      </c>
      <c r="C142"/>
      <c r="F142">
        <v>7.3022988800000004</v>
      </c>
      <c r="G142">
        <v>7.3022988800000004</v>
      </c>
      <c r="H142">
        <v>7.3022988800000004</v>
      </c>
      <c r="I142">
        <v>7.3022988800000004</v>
      </c>
    </row>
    <row r="143" spans="1:9" x14ac:dyDescent="0.25">
      <c r="A143" s="28">
        <v>42966.046469409725</v>
      </c>
      <c r="B143" s="23">
        <f xml:space="preserve"> ((A143 - T_start) * 24)</f>
        <v>10.246168333338574</v>
      </c>
      <c r="C143"/>
      <c r="F143">
        <v>7.3043033900000003</v>
      </c>
      <c r="G143">
        <v>7.3043033900000003</v>
      </c>
      <c r="H143">
        <v>7.3043033900000003</v>
      </c>
      <c r="I143">
        <v>7.3043033900000003</v>
      </c>
    </row>
    <row r="144" spans="1:9" x14ac:dyDescent="0.25">
      <c r="A144" s="28">
        <v>42966.04994164352</v>
      </c>
      <c r="B144" s="23">
        <f xml:space="preserve"> ((A144 - T_start) * 24)</f>
        <v>10.329501944419462</v>
      </c>
      <c r="C144"/>
      <c r="F144">
        <v>7.2754582499999998</v>
      </c>
      <c r="G144">
        <v>7.2754582499999998</v>
      </c>
      <c r="H144">
        <v>7.2754582499999998</v>
      </c>
      <c r="I144">
        <v>7.2754582499999998</v>
      </c>
    </row>
    <row r="145" spans="1:9" x14ac:dyDescent="0.25">
      <c r="A145" s="28">
        <v>42966.053413888891</v>
      </c>
      <c r="B145" s="23">
        <f xml:space="preserve"> ((A145 - T_start) * 24)</f>
        <v>10.412835833325516</v>
      </c>
      <c r="C145"/>
      <c r="F145">
        <v>7.2940650199999997</v>
      </c>
      <c r="G145">
        <v>7.2940650199999997</v>
      </c>
      <c r="H145">
        <v>7.2940650199999997</v>
      </c>
      <c r="I145">
        <v>7.2940650199999997</v>
      </c>
    </row>
    <row r="146" spans="1:9" x14ac:dyDescent="0.25">
      <c r="A146" s="28">
        <v>42966.056886122686</v>
      </c>
      <c r="B146" s="23">
        <f xml:space="preserve"> ((A146 - T_start) * 24)</f>
        <v>10.496169444406405</v>
      </c>
      <c r="C146"/>
      <c r="F146">
        <v>7.3111634299999997</v>
      </c>
      <c r="G146">
        <v>7.3111634299999997</v>
      </c>
      <c r="H146">
        <v>7.3111634299999997</v>
      </c>
      <c r="I146">
        <v>7.3111634299999997</v>
      </c>
    </row>
    <row r="147" spans="1:9" x14ac:dyDescent="0.25">
      <c r="A147" s="28">
        <v>42966.060358356481</v>
      </c>
      <c r="B147" s="23">
        <f xml:space="preserve"> ((A147 - T_start) * 24)</f>
        <v>10.579503055487294</v>
      </c>
      <c r="C147"/>
      <c r="F147">
        <v>7.3206811700000003</v>
      </c>
      <c r="G147">
        <v>7.3206811700000003</v>
      </c>
      <c r="H147">
        <v>7.3206811700000003</v>
      </c>
      <c r="I147">
        <v>7.3206811700000003</v>
      </c>
    </row>
    <row r="148" spans="1:9" x14ac:dyDescent="0.25">
      <c r="A148" s="28">
        <v>42966.063830601852</v>
      </c>
      <c r="B148" s="23">
        <f xml:space="preserve"> ((A148 - T_start) * 24)</f>
        <v>10.662836944393348</v>
      </c>
      <c r="C148"/>
      <c r="F148">
        <v>7.3333120300000001</v>
      </c>
      <c r="G148">
        <v>7.3333120300000001</v>
      </c>
      <c r="H148">
        <v>7.3333120300000001</v>
      </c>
      <c r="I148">
        <v>7.3333120300000001</v>
      </c>
    </row>
    <row r="149" spans="1:9" x14ac:dyDescent="0.25">
      <c r="A149" s="28">
        <v>42966.067302824071</v>
      </c>
      <c r="B149" s="23">
        <f xml:space="preserve"> ((A149 - T_start) * 24)</f>
        <v>10.746170277649071</v>
      </c>
      <c r="C149"/>
      <c r="F149">
        <v>7.3493043900000004</v>
      </c>
      <c r="G149">
        <v>7.3493043900000004</v>
      </c>
      <c r="H149">
        <v>7.3493043900000004</v>
      </c>
      <c r="I149">
        <v>7.3493043900000004</v>
      </c>
    </row>
    <row r="150" spans="1:9" x14ac:dyDescent="0.25">
      <c r="A150" s="28">
        <v>42966.070775057873</v>
      </c>
      <c r="B150" s="23">
        <f xml:space="preserve"> ((A150 - T_start) * 24)</f>
        <v>10.829503888904583</v>
      </c>
      <c r="C150"/>
      <c r="F150">
        <v>7.3642162799999999</v>
      </c>
      <c r="G150">
        <v>7.3642162799999999</v>
      </c>
      <c r="H150">
        <v>7.3642162799999999</v>
      </c>
      <c r="I150">
        <v>7.3642162799999999</v>
      </c>
    </row>
    <row r="151" spans="1:9" x14ac:dyDescent="0.25">
      <c r="A151" s="28">
        <v>42966.074247291668</v>
      </c>
      <c r="B151" s="23">
        <f xml:space="preserve"> ((A151 - T_start) * 24)</f>
        <v>10.912837499985471</v>
      </c>
      <c r="C151"/>
      <c r="F151">
        <v>7.3756821099999996</v>
      </c>
      <c r="G151">
        <v>7.3756821099999996</v>
      </c>
      <c r="H151">
        <v>7.3756821099999996</v>
      </c>
      <c r="I151">
        <v>7.3756821099999996</v>
      </c>
    </row>
    <row r="152" spans="1:9" x14ac:dyDescent="0.25">
      <c r="A152" s="28">
        <v>42966.077719537039</v>
      </c>
      <c r="B152" s="23">
        <f xml:space="preserve"> ((A152 - T_start) * 24)</f>
        <v>10.996171388891526</v>
      </c>
      <c r="C152"/>
      <c r="F152">
        <v>7.3843933399999999</v>
      </c>
      <c r="G152">
        <v>7.3843933399999999</v>
      </c>
      <c r="H152">
        <v>7.3843933399999999</v>
      </c>
      <c r="I152">
        <v>7.3843933399999999</v>
      </c>
    </row>
    <row r="153" spans="1:9" x14ac:dyDescent="0.25">
      <c r="A153" s="28">
        <v>42966.08119178241</v>
      </c>
      <c r="B153" s="23">
        <f xml:space="preserve"> ((A153 - T_start) * 24)</f>
        <v>11.07950527779758</v>
      </c>
      <c r="C153"/>
      <c r="F153">
        <v>7.3988947400000002</v>
      </c>
      <c r="G153">
        <v>7.3988947400000002</v>
      </c>
      <c r="H153">
        <v>7.3988947400000002</v>
      </c>
      <c r="I153">
        <v>7.3988947400000002</v>
      </c>
    </row>
    <row r="154" spans="1:9" x14ac:dyDescent="0.25">
      <c r="A154" s="28">
        <v>42966.084664016205</v>
      </c>
      <c r="B154" s="23">
        <f xml:space="preserve"> ((A154 - T_start) * 24)</f>
        <v>11.162838888878468</v>
      </c>
      <c r="C154"/>
      <c r="F154">
        <v>7.4106723900000002</v>
      </c>
      <c r="G154">
        <v>7.4106723900000002</v>
      </c>
      <c r="H154">
        <v>7.4106723900000002</v>
      </c>
      <c r="I154">
        <v>7.4106723900000002</v>
      </c>
    </row>
    <row r="155" spans="1:9" x14ac:dyDescent="0.25">
      <c r="A155" s="28">
        <v>42966.08813625</v>
      </c>
      <c r="B155" s="23">
        <f xml:space="preserve"> ((A155 - T_start) * 24)</f>
        <v>11.246172499959357</v>
      </c>
      <c r="C155"/>
      <c r="F155">
        <v>7.4210026400000002</v>
      </c>
      <c r="G155">
        <v>7.4210026400000002</v>
      </c>
      <c r="H155">
        <v>7.4210026400000002</v>
      </c>
      <c r="I155">
        <v>7.4210026400000002</v>
      </c>
    </row>
    <row r="156" spans="1:9" x14ac:dyDescent="0.25">
      <c r="A156" s="28">
        <v>42966.091608483795</v>
      </c>
      <c r="B156" s="23">
        <f xml:space="preserve"> ((A156 - T_start) * 24)</f>
        <v>11.329506111040246</v>
      </c>
      <c r="C156"/>
      <c r="F156">
        <v>7.4276060299999997</v>
      </c>
      <c r="G156">
        <v>7.4276060299999997</v>
      </c>
      <c r="H156">
        <v>7.4276060299999997</v>
      </c>
      <c r="I156">
        <v>7.4276060299999997</v>
      </c>
    </row>
    <row r="157" spans="1:9" x14ac:dyDescent="0.25">
      <c r="A157" s="28">
        <v>42966.09508071759</v>
      </c>
      <c r="B157" s="23">
        <f xml:space="preserve"> ((A157 - T_start) * 24)</f>
        <v>11.412839722121134</v>
      </c>
      <c r="C157"/>
      <c r="F157">
        <v>7.4027144800000002</v>
      </c>
      <c r="G157">
        <v>7.4027144800000002</v>
      </c>
      <c r="H157">
        <v>7.4027144800000002</v>
      </c>
      <c r="I157">
        <v>7.4027144800000002</v>
      </c>
    </row>
    <row r="158" spans="1:9" x14ac:dyDescent="0.25">
      <c r="A158" s="28">
        <v>42966.098552962962</v>
      </c>
      <c r="B158" s="23">
        <f xml:space="preserve"> ((A158 - T_start) * 24)</f>
        <v>11.496173611027189</v>
      </c>
      <c r="C158"/>
      <c r="F158">
        <v>7.3867840999999999</v>
      </c>
      <c r="G158">
        <v>7.3867840999999999</v>
      </c>
      <c r="H158">
        <v>7.3867840999999999</v>
      </c>
      <c r="I158">
        <v>7.3867840999999999</v>
      </c>
    </row>
    <row r="159" spans="1:9" x14ac:dyDescent="0.25">
      <c r="A159" s="28">
        <v>42966.102025196757</v>
      </c>
      <c r="B159" s="23">
        <f xml:space="preserve"> ((A159 - T_start) * 24)</f>
        <v>11.579507222108077</v>
      </c>
      <c r="C159"/>
      <c r="F159">
        <v>7.3951364899999996</v>
      </c>
      <c r="G159">
        <v>7.3951364899999996</v>
      </c>
      <c r="H159">
        <v>7.3951364899999996</v>
      </c>
      <c r="I159">
        <v>7.3951364899999996</v>
      </c>
    </row>
    <row r="160" spans="1:9" x14ac:dyDescent="0.25">
      <c r="A160" s="28">
        <v>42966.105497430559</v>
      </c>
      <c r="B160" s="23">
        <f xml:space="preserve"> ((A160 - T_start) * 24)</f>
        <v>11.662840833363589</v>
      </c>
      <c r="C160"/>
      <c r="F160">
        <v>7.4008500399999999</v>
      </c>
      <c r="G160">
        <v>7.4008500399999999</v>
      </c>
      <c r="H160">
        <v>7.4008500399999999</v>
      </c>
      <c r="I160">
        <v>7.4008500399999999</v>
      </c>
    </row>
    <row r="161" spans="1:9" x14ac:dyDescent="0.25">
      <c r="A161" s="28">
        <v>42966.108969664354</v>
      </c>
      <c r="B161" s="23">
        <f xml:space="preserve"> ((A161 - T_start) * 24)</f>
        <v>11.746174444444478</v>
      </c>
      <c r="C161"/>
      <c r="F161">
        <v>7.4103144199999997</v>
      </c>
      <c r="G161">
        <v>7.4103144199999997</v>
      </c>
      <c r="H161">
        <v>7.4103144199999997</v>
      </c>
      <c r="I161">
        <v>7.4103144199999997</v>
      </c>
    </row>
    <row r="162" spans="1:9" x14ac:dyDescent="0.25">
      <c r="A162" s="28">
        <v>42966.112441898149</v>
      </c>
      <c r="B162" s="23">
        <f xml:space="preserve"> ((A162 - T_start) * 24)</f>
        <v>11.829508055525366</v>
      </c>
      <c r="C162"/>
      <c r="F162">
        <v>7.4221440200000002</v>
      </c>
      <c r="G162">
        <v>7.4221440200000002</v>
      </c>
      <c r="H162">
        <v>7.4221440200000002</v>
      </c>
      <c r="I162">
        <v>7.4221440200000002</v>
      </c>
    </row>
    <row r="163" spans="1:9" x14ac:dyDescent="0.25">
      <c r="A163" s="28">
        <v>42966.115914131944</v>
      </c>
      <c r="B163" s="23">
        <f xml:space="preserve"> ((A163 - T_start) * 24)</f>
        <v>11.912841666606255</v>
      </c>
      <c r="C163"/>
      <c r="F163">
        <v>7.4349351400000003</v>
      </c>
      <c r="G163">
        <v>7.4349351400000003</v>
      </c>
      <c r="H163">
        <v>7.4349351400000003</v>
      </c>
      <c r="I163">
        <v>7.4349351400000003</v>
      </c>
    </row>
    <row r="164" spans="1:9" x14ac:dyDescent="0.25">
      <c r="A164" s="28">
        <v>42966.119386388891</v>
      </c>
      <c r="B164" s="23">
        <f xml:space="preserve"> ((A164 - T_start) * 24)</f>
        <v>11.996175833337475</v>
      </c>
      <c r="C164"/>
      <c r="F164">
        <v>7.4452917300000001</v>
      </c>
      <c r="G164">
        <v>7.4452917300000001</v>
      </c>
      <c r="H164">
        <v>7.4452917300000001</v>
      </c>
      <c r="I164">
        <v>7.4452917300000001</v>
      </c>
    </row>
    <row r="165" spans="1:9" x14ac:dyDescent="0.25">
      <c r="A165" s="28">
        <v>42966.122858622686</v>
      </c>
      <c r="B165" s="23">
        <f xml:space="preserve"> ((A165 - T_start) * 24)</f>
        <v>12.079509444418363</v>
      </c>
      <c r="C165"/>
      <c r="F165">
        <v>7.4548121600000004</v>
      </c>
      <c r="G165">
        <v>7.4548121600000004</v>
      </c>
      <c r="H165">
        <v>7.4548121600000004</v>
      </c>
      <c r="I165">
        <v>7.4548121600000004</v>
      </c>
    </row>
    <row r="166" spans="1:9" x14ac:dyDescent="0.25">
      <c r="A166" s="28">
        <v>42966.126330891202</v>
      </c>
      <c r="B166" s="23">
        <f xml:space="preserve"> ((A166 - T_start) * 24)</f>
        <v>12.162843888800126</v>
      </c>
      <c r="C166"/>
      <c r="F166">
        <v>7.4634292799999997</v>
      </c>
      <c r="G166">
        <v>7.4634292799999997</v>
      </c>
      <c r="H166">
        <v>7.4634292799999997</v>
      </c>
      <c r="I166">
        <v>7.4634292799999997</v>
      </c>
    </row>
    <row r="167" spans="1:9" x14ac:dyDescent="0.25">
      <c r="A167" s="28">
        <v>42966.129803113428</v>
      </c>
      <c r="B167" s="23">
        <f xml:space="preserve"> ((A167 - T_start) * 24)</f>
        <v>12.246177222230472</v>
      </c>
      <c r="C167"/>
      <c r="F167">
        <v>7.4809943600000004</v>
      </c>
      <c r="G167">
        <v>7.4809943600000004</v>
      </c>
      <c r="H167">
        <v>7.4809943600000004</v>
      </c>
      <c r="I167">
        <v>7.4809943600000004</v>
      </c>
    </row>
    <row r="168" spans="1:9" x14ac:dyDescent="0.25">
      <c r="A168" s="28">
        <v>42966.133275347223</v>
      </c>
      <c r="B168" s="23">
        <f xml:space="preserve"> ((A168 - T_start) * 24)</f>
        <v>12.32951083331136</v>
      </c>
      <c r="C168"/>
      <c r="F168">
        <v>7.5188903299999996</v>
      </c>
      <c r="G168">
        <v>7.5188903299999996</v>
      </c>
      <c r="H168">
        <v>7.5188903299999996</v>
      </c>
      <c r="I168">
        <v>7.5188903299999996</v>
      </c>
    </row>
    <row r="169" spans="1:9" x14ac:dyDescent="0.25">
      <c r="A169" s="28">
        <v>42966.136747557874</v>
      </c>
      <c r="B169" s="23">
        <f xml:space="preserve"> ((A169 - T_start) * 24)</f>
        <v>12.412843888916541</v>
      </c>
      <c r="C169"/>
      <c r="F169">
        <v>7.5136120399999999</v>
      </c>
      <c r="G169">
        <v>7.5136120399999999</v>
      </c>
      <c r="H169">
        <v>7.5136120399999999</v>
      </c>
      <c r="I169">
        <v>7.5136120399999999</v>
      </c>
    </row>
    <row r="170" spans="1:9" x14ac:dyDescent="0.25">
      <c r="A170" s="28">
        <v>42966.14021982639</v>
      </c>
      <c r="B170" s="23">
        <f xml:space="preserve"> ((A170 - T_start) * 24)</f>
        <v>12.496178333298303</v>
      </c>
      <c r="C170"/>
      <c r="F170">
        <v>7.50434058</v>
      </c>
      <c r="G170">
        <v>7.50434058</v>
      </c>
      <c r="H170">
        <v>7.50434058</v>
      </c>
      <c r="I170">
        <v>7.50434058</v>
      </c>
    </row>
    <row r="171" spans="1:9" x14ac:dyDescent="0.25">
      <c r="A171" s="28">
        <v>42966.14369203704</v>
      </c>
      <c r="B171" s="23">
        <f xml:space="preserve"> ((A171 - T_start) * 24)</f>
        <v>12.579511388903484</v>
      </c>
      <c r="C171"/>
      <c r="F171">
        <v>7.5083819299999996</v>
      </c>
      <c r="G171">
        <v>7.5083819299999996</v>
      </c>
      <c r="H171">
        <v>7.5083819299999996</v>
      </c>
      <c r="I171">
        <v>7.5083819299999996</v>
      </c>
    </row>
    <row r="172" spans="1:9" x14ac:dyDescent="0.25">
      <c r="A172" s="28">
        <v>42966.147164259259</v>
      </c>
      <c r="B172" s="23">
        <f xml:space="preserve"> ((A172 - T_start) * 24)</f>
        <v>12.662844722159207</v>
      </c>
      <c r="C172"/>
      <c r="F172">
        <v>7.5101873000000001</v>
      </c>
      <c r="G172">
        <v>7.5101873000000001</v>
      </c>
      <c r="H172">
        <v>7.5101873000000001</v>
      </c>
      <c r="I172">
        <v>7.5101873000000001</v>
      </c>
    </row>
    <row r="173" spans="1:9" x14ac:dyDescent="0.25">
      <c r="A173" s="28">
        <v>42966.150636539351</v>
      </c>
      <c r="B173" s="23">
        <f xml:space="preserve"> ((A173 - T_start) * 24)</f>
        <v>12.746179444366135</v>
      </c>
      <c r="C173"/>
      <c r="F173">
        <v>7.5212093600000003</v>
      </c>
      <c r="G173">
        <v>7.5212093600000003</v>
      </c>
      <c r="H173">
        <v>7.5212093600000003</v>
      </c>
      <c r="I173">
        <v>7.5212093600000003</v>
      </c>
    </row>
    <row r="174" spans="1:9" x14ac:dyDescent="0.25">
      <c r="A174" s="28">
        <v>42966.154108726849</v>
      </c>
      <c r="B174" s="23">
        <f xml:space="preserve"> ((A174 - T_start) * 24)</f>
        <v>12.829511944320984</v>
      </c>
      <c r="C174"/>
      <c r="F174">
        <v>7.5346933500000004</v>
      </c>
      <c r="G174">
        <v>7.5346933500000004</v>
      </c>
      <c r="H174">
        <v>7.5346933500000004</v>
      </c>
      <c r="I174">
        <v>7.5346933500000004</v>
      </c>
    </row>
    <row r="175" spans="1:9" x14ac:dyDescent="0.25">
      <c r="A175" s="28">
        <v>42966.15758097222</v>
      </c>
      <c r="B175" s="23">
        <f xml:space="preserve"> ((A175 - T_start) * 24)</f>
        <v>12.912845833227038</v>
      </c>
      <c r="C175"/>
      <c r="F175">
        <v>7.5168043899999999</v>
      </c>
      <c r="G175">
        <v>7.5168043899999999</v>
      </c>
      <c r="H175">
        <v>7.5168043899999999</v>
      </c>
      <c r="I175">
        <v>7.5168043899999999</v>
      </c>
    </row>
    <row r="176" spans="1:9" x14ac:dyDescent="0.25">
      <c r="A176" s="28">
        <v>42966.161053194446</v>
      </c>
      <c r="B176" s="23">
        <f xml:space="preserve"> ((A176 - T_start) * 24)</f>
        <v>12.996179166657384</v>
      </c>
      <c r="C176"/>
      <c r="F176">
        <v>7.49807092</v>
      </c>
      <c r="G176">
        <v>7.49807092</v>
      </c>
      <c r="H176">
        <v>7.49807092</v>
      </c>
      <c r="I176">
        <v>7.49807092</v>
      </c>
    </row>
    <row r="177" spans="1:9" x14ac:dyDescent="0.25">
      <c r="A177" s="28">
        <v>42966.164525439817</v>
      </c>
      <c r="B177" s="23">
        <f xml:space="preserve"> ((A177 - T_start) * 24)</f>
        <v>13.079513055563439</v>
      </c>
      <c r="C177"/>
      <c r="F177">
        <v>7.5092998700000004</v>
      </c>
      <c r="G177">
        <v>7.5092998700000004</v>
      </c>
      <c r="H177">
        <v>7.5092998700000004</v>
      </c>
      <c r="I177">
        <v>7.5092998700000004</v>
      </c>
    </row>
    <row r="178" spans="1:9" x14ac:dyDescent="0.25">
      <c r="A178" s="28">
        <v>42966.167997673612</v>
      </c>
      <c r="B178" s="23">
        <f xml:space="preserve"> ((A178 - T_start) * 24)</f>
        <v>13.162846666644327</v>
      </c>
      <c r="C178"/>
      <c r="F178">
        <v>7.5188553799999998</v>
      </c>
      <c r="G178">
        <v>7.5188553799999998</v>
      </c>
      <c r="H178">
        <v>7.5188553799999998</v>
      </c>
      <c r="I178">
        <v>7.5188553799999998</v>
      </c>
    </row>
    <row r="179" spans="1:9" x14ac:dyDescent="0.25">
      <c r="A179" s="28">
        <v>42966.171469907407</v>
      </c>
      <c r="B179" s="23">
        <f xml:space="preserve"> ((A179 - T_start) * 24)</f>
        <v>13.246180277725216</v>
      </c>
      <c r="C179"/>
      <c r="F179">
        <v>7.4788103399999999</v>
      </c>
      <c r="G179">
        <v>7.4788103399999999</v>
      </c>
      <c r="H179">
        <v>7.4788103399999999</v>
      </c>
      <c r="I179">
        <v>7.4788103399999999</v>
      </c>
    </row>
    <row r="180" spans="1:9" x14ac:dyDescent="0.25">
      <c r="A180" s="28">
        <v>42966.174942141202</v>
      </c>
      <c r="B180" s="23">
        <f xml:space="preserve"> ((A180 - T_start) * 24)</f>
        <v>13.329513888806105</v>
      </c>
      <c r="C180"/>
      <c r="F180">
        <v>7.4579425500000003</v>
      </c>
      <c r="G180">
        <v>7.4579425500000003</v>
      </c>
      <c r="H180">
        <v>7.4579425500000003</v>
      </c>
      <c r="I180">
        <v>7.4579425500000003</v>
      </c>
    </row>
    <row r="181" spans="1:9" x14ac:dyDescent="0.25">
      <c r="A181" s="28">
        <v>42966.178414386573</v>
      </c>
      <c r="B181" s="23">
        <f xml:space="preserve"> ((A181 - T_start) * 24)</f>
        <v>13.412847777712159</v>
      </c>
      <c r="C181"/>
      <c r="F181">
        <v>7.3908939599999997</v>
      </c>
      <c r="G181">
        <v>7.3908939599999997</v>
      </c>
      <c r="H181">
        <v>7.3908939599999997</v>
      </c>
      <c r="I181">
        <v>7.3908939599999997</v>
      </c>
    </row>
    <row r="182" spans="1:9" x14ac:dyDescent="0.25">
      <c r="A182" s="28">
        <v>42966.181886620368</v>
      </c>
      <c r="B182" s="23">
        <f xml:space="preserve"> ((A182 - T_start) * 24)</f>
        <v>13.496181388793048</v>
      </c>
      <c r="C182"/>
      <c r="F182">
        <v>7.3639909100000001</v>
      </c>
      <c r="G182">
        <v>7.3639909100000001</v>
      </c>
      <c r="H182">
        <v>7.3639909100000001</v>
      </c>
      <c r="I182">
        <v>7.3639909100000001</v>
      </c>
    </row>
    <row r="183" spans="1:9" x14ac:dyDescent="0.25">
      <c r="A183" s="28">
        <v>42966.18535886574</v>
      </c>
      <c r="B183" s="23">
        <f xml:space="preserve"> ((A183 - T_start) * 24)</f>
        <v>13.579515277699102</v>
      </c>
      <c r="C183"/>
      <c r="F183">
        <v>7.2831275599999996</v>
      </c>
      <c r="G183">
        <v>7.2831275599999996</v>
      </c>
      <c r="H183">
        <v>7.2831275599999996</v>
      </c>
      <c r="I183">
        <v>7.2831275599999996</v>
      </c>
    </row>
    <row r="184" spans="1:9" x14ac:dyDescent="0.25">
      <c r="A184" s="28">
        <v>42966.188831099535</v>
      </c>
      <c r="B184" s="23">
        <f xml:space="preserve"> ((A184 - T_start) * 24)</f>
        <v>13.66284888877999</v>
      </c>
      <c r="C184"/>
      <c r="F184">
        <v>7.2345619399999999</v>
      </c>
      <c r="G184">
        <v>7.2345619399999999</v>
      </c>
      <c r="H184">
        <v>7.2345619399999999</v>
      </c>
      <c r="I184">
        <v>7.2345619399999999</v>
      </c>
    </row>
    <row r="185" spans="1:9" x14ac:dyDescent="0.25">
      <c r="A185" s="28">
        <v>42966.192303344906</v>
      </c>
      <c r="B185" s="23">
        <f xml:space="preserve"> ((A185 - T_start) * 24)</f>
        <v>13.746182777686045</v>
      </c>
      <c r="C185"/>
      <c r="F185">
        <v>7.1767978699999997</v>
      </c>
      <c r="G185">
        <v>7.1767978699999997</v>
      </c>
      <c r="H185">
        <v>7.1767978699999997</v>
      </c>
      <c r="I185">
        <v>7.1767978699999997</v>
      </c>
    </row>
    <row r="186" spans="1:9" x14ac:dyDescent="0.25">
      <c r="A186" s="28">
        <v>42966.195775567132</v>
      </c>
      <c r="B186" s="23">
        <f xml:space="preserve"> ((A186 - T_start) * 24)</f>
        <v>13.829516111116391</v>
      </c>
      <c r="C186"/>
      <c r="F186">
        <v>7.1110227500000001</v>
      </c>
      <c r="G186">
        <v>7.1110227500000001</v>
      </c>
      <c r="H186">
        <v>7.1110227500000001</v>
      </c>
      <c r="I186">
        <v>7.1110227500000001</v>
      </c>
    </row>
    <row r="187" spans="1:9" x14ac:dyDescent="0.25">
      <c r="A187" s="28">
        <v>42966.199247800927</v>
      </c>
      <c r="B187" s="23">
        <f xml:space="preserve"> ((A187 - T_start) * 24)</f>
        <v>13.912849722197279</v>
      </c>
      <c r="C187"/>
      <c r="F187">
        <v>7.0602269700000004</v>
      </c>
      <c r="G187">
        <v>7.0602269700000004</v>
      </c>
      <c r="H187">
        <v>7.0602269700000004</v>
      </c>
      <c r="I187">
        <v>7.0602269700000004</v>
      </c>
    </row>
    <row r="188" spans="1:9" x14ac:dyDescent="0.25">
      <c r="A188" s="28">
        <v>42966.202720034722</v>
      </c>
      <c r="B188" s="23">
        <f xml:space="preserve"> ((A188 - T_start) * 24)</f>
        <v>13.996183333278168</v>
      </c>
      <c r="C188"/>
      <c r="F188">
        <v>7.0010209699999999</v>
      </c>
      <c r="G188">
        <v>7.0010209699999999</v>
      </c>
      <c r="H188">
        <v>7.0010209699999999</v>
      </c>
      <c r="I188">
        <v>7.0010209699999999</v>
      </c>
    </row>
    <row r="189" spans="1:9" x14ac:dyDescent="0.25">
      <c r="A189" s="28">
        <v>42966.206192291669</v>
      </c>
      <c r="B189" s="23">
        <f xml:space="preserve"> ((A189 - T_start) * 24)</f>
        <v>14.079517500009388</v>
      </c>
      <c r="C189"/>
      <c r="F189">
        <v>6.9440413799999998</v>
      </c>
      <c r="G189">
        <v>6.9440413799999998</v>
      </c>
      <c r="H189">
        <v>6.9440413799999998</v>
      </c>
      <c r="I189">
        <v>6.9440413799999998</v>
      </c>
    </row>
    <row r="190" spans="1:9" x14ac:dyDescent="0.25">
      <c r="A190" s="28">
        <v>42966.209664513888</v>
      </c>
      <c r="B190" s="23">
        <f xml:space="preserve"> ((A190 - T_start) * 24)</f>
        <v>14.162850833265111</v>
      </c>
      <c r="C190"/>
      <c r="F190">
        <v>6.9144758299999998</v>
      </c>
      <c r="G190">
        <v>6.9144758299999998</v>
      </c>
      <c r="H190">
        <v>6.9144758299999998</v>
      </c>
      <c r="I190">
        <v>6.9144758299999998</v>
      </c>
    </row>
    <row r="191" spans="1:9" x14ac:dyDescent="0.25">
      <c r="A191" s="28">
        <v>42966.213136747683</v>
      </c>
      <c r="B191" s="23">
        <f xml:space="preserve"> ((A191 - T_start) * 24)</f>
        <v>14.246184444346</v>
      </c>
      <c r="C191"/>
      <c r="F191">
        <v>6.8485865199999996</v>
      </c>
      <c r="G191">
        <v>6.8485865199999996</v>
      </c>
      <c r="H191">
        <v>6.8485865199999996</v>
      </c>
      <c r="I191">
        <v>6.8485865199999996</v>
      </c>
    </row>
    <row r="192" spans="1:9" x14ac:dyDescent="0.25">
      <c r="A192" s="28">
        <v>42966.216608993054</v>
      </c>
      <c r="B192" s="23">
        <f xml:space="preserve"> ((A192 - T_start) * 24)</f>
        <v>14.329518333252054</v>
      </c>
      <c r="C192"/>
      <c r="F192">
        <v>6.8300063199999999</v>
      </c>
      <c r="G192">
        <v>6.8300063199999999</v>
      </c>
      <c r="H192">
        <v>6.8300063199999999</v>
      </c>
      <c r="I192">
        <v>6.8300063199999999</v>
      </c>
    </row>
    <row r="193" spans="1:9" x14ac:dyDescent="0.25">
      <c r="A193" s="28">
        <v>42966.220081226849</v>
      </c>
      <c r="B193" s="23">
        <f xml:space="preserve"> ((A193 - T_start) * 24)</f>
        <v>14.412851944332942</v>
      </c>
      <c r="C193"/>
      <c r="F193">
        <v>6.7612385000000002</v>
      </c>
      <c r="G193">
        <v>6.7612385000000002</v>
      </c>
      <c r="H193">
        <v>6.7612385000000002</v>
      </c>
      <c r="I193">
        <v>6.7612385000000002</v>
      </c>
    </row>
    <row r="194" spans="1:9" x14ac:dyDescent="0.25">
      <c r="A194" s="28">
        <v>42966.223553449076</v>
      </c>
      <c r="B194" s="23">
        <f xml:space="preserve"> ((A194 - T_start) * 24)</f>
        <v>14.496185277763288</v>
      </c>
      <c r="C194"/>
      <c r="F194">
        <v>6.7469401600000003</v>
      </c>
      <c r="G194">
        <v>6.7469401600000003</v>
      </c>
      <c r="H194">
        <v>6.7469401600000003</v>
      </c>
      <c r="I194">
        <v>6.7469401600000003</v>
      </c>
    </row>
    <row r="195" spans="1:9" x14ac:dyDescent="0.25">
      <c r="A195" s="28">
        <v>42966.227025706015</v>
      </c>
      <c r="B195" s="23">
        <f xml:space="preserve"> ((A195 - T_start) * 24)</f>
        <v>14.579519444319885</v>
      </c>
      <c r="C195"/>
      <c r="F195">
        <v>6.7016986300000001</v>
      </c>
      <c r="G195">
        <v>6.7016986300000001</v>
      </c>
      <c r="H195">
        <v>6.7016986300000001</v>
      </c>
      <c r="I195">
        <v>6.7016986300000001</v>
      </c>
    </row>
    <row r="196" spans="1:9" x14ac:dyDescent="0.25">
      <c r="A196" s="28">
        <v>42966.230497974539</v>
      </c>
      <c r="B196" s="23">
        <f xml:space="preserve"> ((A196 - T_start) * 24)</f>
        <v>14.662853888876271</v>
      </c>
      <c r="C196"/>
      <c r="F196">
        <v>6.6446848000000003</v>
      </c>
      <c r="G196">
        <v>6.6446848000000003</v>
      </c>
      <c r="H196">
        <v>6.6446848000000003</v>
      </c>
      <c r="I196">
        <v>6.6446848000000003</v>
      </c>
    </row>
    <row r="197" spans="1:9" x14ac:dyDescent="0.25">
      <c r="A197" s="28">
        <v>42966.233970173613</v>
      </c>
      <c r="B197" s="23">
        <f xml:space="preserve"> ((A197 - T_start) * 24)</f>
        <v>14.746186666656286</v>
      </c>
      <c r="C197"/>
      <c r="F197">
        <v>6.6275873000000001</v>
      </c>
      <c r="G197">
        <v>6.6275873000000001</v>
      </c>
      <c r="H197">
        <v>6.6275873000000001</v>
      </c>
      <c r="I197">
        <v>6.6275873000000001</v>
      </c>
    </row>
    <row r="198" spans="1:9" x14ac:dyDescent="0.25">
      <c r="A198" s="28">
        <v>42966.237442407408</v>
      </c>
      <c r="B198" s="23">
        <f xml:space="preserve"> ((A198 - T_start) * 24)</f>
        <v>14.829520277737174</v>
      </c>
      <c r="C198"/>
      <c r="F198">
        <v>6.6051731399999998</v>
      </c>
      <c r="G198">
        <v>6.6051731399999998</v>
      </c>
      <c r="H198">
        <v>6.6051731399999998</v>
      </c>
      <c r="I198">
        <v>6.6051731399999998</v>
      </c>
    </row>
    <row r="199" spans="1:9" x14ac:dyDescent="0.25">
      <c r="A199" s="28">
        <v>42966.240914641203</v>
      </c>
      <c r="B199" s="23">
        <f xml:space="preserve"> ((A199 - T_start) * 24)</f>
        <v>14.912853888818063</v>
      </c>
      <c r="C199"/>
      <c r="F199">
        <v>6.5504461699999998</v>
      </c>
      <c r="G199">
        <v>6.5504461699999998</v>
      </c>
      <c r="H199">
        <v>6.5504461699999998</v>
      </c>
      <c r="I199">
        <v>6.5504461699999998</v>
      </c>
    </row>
    <row r="200" spans="1:9" x14ac:dyDescent="0.25">
      <c r="A200" s="28">
        <v>42966.244386874998</v>
      </c>
      <c r="B200" s="23">
        <f xml:space="preserve"> ((A200 - T_start) * 24)</f>
        <v>14.996187499898952</v>
      </c>
      <c r="C200"/>
      <c r="F200">
        <v>6.5145010499999998</v>
      </c>
      <c r="G200">
        <v>6.5145010499999998</v>
      </c>
      <c r="H200">
        <v>6.5145010499999998</v>
      </c>
      <c r="I200">
        <v>6.5145010499999998</v>
      </c>
    </row>
    <row r="201" spans="1:9" x14ac:dyDescent="0.25">
      <c r="A201" s="28">
        <v>42966.247859143521</v>
      </c>
      <c r="B201" s="23">
        <f xml:space="preserve"> ((A201 - T_start) * 24)</f>
        <v>15.079521944455337</v>
      </c>
      <c r="C201"/>
      <c r="F201">
        <v>6.4990382799999997</v>
      </c>
      <c r="G201">
        <v>6.4990382799999997</v>
      </c>
      <c r="H201">
        <v>6.4990382799999997</v>
      </c>
      <c r="I201">
        <v>6.4990382799999997</v>
      </c>
    </row>
    <row r="202" spans="1:9" x14ac:dyDescent="0.25">
      <c r="A202" s="28">
        <v>42966.25133136574</v>
      </c>
      <c r="B202" s="23">
        <f xml:space="preserve"> ((A202 - T_start) * 24)</f>
        <v>15.16285527771106</v>
      </c>
      <c r="C202"/>
      <c r="F202">
        <v>6.4821628599999999</v>
      </c>
      <c r="G202">
        <v>6.4821628599999999</v>
      </c>
      <c r="H202">
        <v>6.4821628599999999</v>
      </c>
      <c r="I202">
        <v>6.4821628599999999</v>
      </c>
    </row>
    <row r="203" spans="1:9" x14ac:dyDescent="0.25">
      <c r="A203" s="28">
        <v>42966.254803622687</v>
      </c>
      <c r="B203" s="23">
        <f xml:space="preserve"> ((A203 - T_start) * 24)</f>
        <v>15.24618944444228</v>
      </c>
      <c r="C203"/>
      <c r="F203">
        <v>6.5213505600000001</v>
      </c>
      <c r="G203">
        <v>6.5213505600000001</v>
      </c>
      <c r="H203">
        <v>6.5213505600000001</v>
      </c>
      <c r="I203">
        <v>6.5213505600000001</v>
      </c>
    </row>
    <row r="204" spans="1:9" x14ac:dyDescent="0.25">
      <c r="A204" s="28">
        <v>42966.258275821761</v>
      </c>
      <c r="B204" s="23">
        <f xml:space="preserve"> ((A204 - T_start) * 24)</f>
        <v>15.329522222222295</v>
      </c>
      <c r="C204"/>
      <c r="F204">
        <v>6.5434565300000003</v>
      </c>
      <c r="G204">
        <v>6.5434565300000003</v>
      </c>
      <c r="H204">
        <v>6.5434565300000003</v>
      </c>
      <c r="I204">
        <v>6.5434565300000003</v>
      </c>
    </row>
    <row r="205" spans="1:9" x14ac:dyDescent="0.25">
      <c r="A205" s="28">
        <v>42966.261748067132</v>
      </c>
      <c r="B205" s="23">
        <f xml:space="preserve"> ((A205 - T_start) * 24)</f>
        <v>15.412856111128349</v>
      </c>
      <c r="C205"/>
      <c r="F205">
        <v>6.4562137699999997</v>
      </c>
      <c r="G205">
        <v>6.4562137699999997</v>
      </c>
      <c r="H205">
        <v>6.4562137699999997</v>
      </c>
      <c r="I205">
        <v>6.4562137699999997</v>
      </c>
    </row>
    <row r="206" spans="1:9" x14ac:dyDescent="0.25">
      <c r="A206" s="28">
        <v>42966.265220300927</v>
      </c>
      <c r="B206" s="23">
        <f xml:space="preserve"> ((A206 - T_start) * 24)</f>
        <v>15.496189722209238</v>
      </c>
      <c r="C206"/>
      <c r="F206">
        <v>6.4324496599999996</v>
      </c>
      <c r="G206">
        <v>6.4324496599999996</v>
      </c>
      <c r="H206">
        <v>6.4324496599999996</v>
      </c>
      <c r="I206">
        <v>6.4324496599999996</v>
      </c>
    </row>
    <row r="207" spans="1:9" x14ac:dyDescent="0.25">
      <c r="A207" s="28">
        <v>42966.268692523146</v>
      </c>
      <c r="B207" s="23">
        <f xml:space="preserve"> ((A207 - T_start) * 24)</f>
        <v>15.579523055464961</v>
      </c>
      <c r="C207"/>
      <c r="F207">
        <v>6.3704596799999997</v>
      </c>
      <c r="G207">
        <v>6.3704596799999997</v>
      </c>
      <c r="H207">
        <v>6.3704596799999997</v>
      </c>
      <c r="I207">
        <v>6.3704596799999997</v>
      </c>
    </row>
    <row r="208" spans="1:9" x14ac:dyDescent="0.25">
      <c r="A208" s="28">
        <v>42966.272164780094</v>
      </c>
      <c r="B208" s="23">
        <f xml:space="preserve"> ((A208 - T_start) * 24)</f>
        <v>15.66285722219618</v>
      </c>
      <c r="C208"/>
      <c r="F208">
        <v>6.3623797099999999</v>
      </c>
      <c r="G208">
        <v>6.3623797099999999</v>
      </c>
      <c r="H208">
        <v>6.3623797099999999</v>
      </c>
      <c r="I208">
        <v>6.3623797099999999</v>
      </c>
    </row>
    <row r="209" spans="1:9" x14ac:dyDescent="0.25">
      <c r="A209" s="28">
        <v>42966.275637048609</v>
      </c>
      <c r="B209" s="23">
        <f xml:space="preserve"> ((A209 - T_start) * 24)</f>
        <v>15.746191666577943</v>
      </c>
      <c r="C209"/>
      <c r="F209">
        <v>6.3570599999999997</v>
      </c>
      <c r="G209">
        <v>6.3570599999999997</v>
      </c>
      <c r="H209">
        <v>6.3570599999999997</v>
      </c>
      <c r="I209">
        <v>6.3570599999999997</v>
      </c>
    </row>
    <row r="210" spans="1:9" x14ac:dyDescent="0.25">
      <c r="A210" s="28">
        <v>42966.279109247684</v>
      </c>
      <c r="B210" s="23">
        <f xml:space="preserve"> ((A210 - T_start) * 24)</f>
        <v>15.829524444357958</v>
      </c>
      <c r="C210"/>
      <c r="F210">
        <v>6.3464498200000001</v>
      </c>
      <c r="G210">
        <v>6.3464498200000001</v>
      </c>
      <c r="H210">
        <v>6.3464498200000001</v>
      </c>
      <c r="I210">
        <v>6.3464498200000001</v>
      </c>
    </row>
    <row r="211" spans="1:9" x14ac:dyDescent="0.25">
      <c r="A211" s="28">
        <v>42966.282581481479</v>
      </c>
      <c r="B211" s="23">
        <f xml:space="preserve"> ((A211 - T_start) * 24)</f>
        <v>15.912858055438846</v>
      </c>
      <c r="C211"/>
      <c r="F211">
        <v>6.3382646100000004</v>
      </c>
      <c r="G211">
        <v>6.3382646100000004</v>
      </c>
      <c r="H211">
        <v>6.3382646100000004</v>
      </c>
      <c r="I211">
        <v>6.3382646100000004</v>
      </c>
    </row>
    <row r="212" spans="1:9" x14ac:dyDescent="0.25">
      <c r="A212" s="28">
        <v>42966.286053715281</v>
      </c>
      <c r="B212" s="23">
        <f xml:space="preserve"> ((A212 - T_start) * 24)</f>
        <v>15.996191666694358</v>
      </c>
      <c r="C212"/>
      <c r="F212">
        <v>6.2773105999999999</v>
      </c>
      <c r="G212">
        <v>6.2773105999999999</v>
      </c>
      <c r="H212">
        <v>6.2773105999999999</v>
      </c>
      <c r="I212">
        <v>6.2773105999999999</v>
      </c>
    </row>
    <row r="213" spans="1:9" x14ac:dyDescent="0.25">
      <c r="A213" s="28">
        <v>42966.289525949076</v>
      </c>
      <c r="B213" s="23">
        <f xml:space="preserve"> ((A213 - T_start) * 24)</f>
        <v>16.079525277775247</v>
      </c>
      <c r="C213"/>
      <c r="F213">
        <v>6.2616289800000002</v>
      </c>
      <c r="G213">
        <v>6.2616289800000002</v>
      </c>
      <c r="H213">
        <v>6.2616289800000002</v>
      </c>
      <c r="I213">
        <v>6.2616289800000002</v>
      </c>
    </row>
    <row r="214" spans="1:9" x14ac:dyDescent="0.25">
      <c r="A214" s="28">
        <v>42966.292998182871</v>
      </c>
      <c r="B214" s="23">
        <f xml:space="preserve"> ((A214 - T_start) * 24)</f>
        <v>16.162858888856135</v>
      </c>
      <c r="C214"/>
      <c r="F214">
        <v>6.2651854800000004</v>
      </c>
      <c r="G214">
        <v>6.2651854800000004</v>
      </c>
      <c r="H214">
        <v>6.2651854800000004</v>
      </c>
      <c r="I214">
        <v>6.2651854800000004</v>
      </c>
    </row>
    <row r="215" spans="1:9" x14ac:dyDescent="0.25">
      <c r="A215" s="28">
        <v>42966.296470428242</v>
      </c>
      <c r="B215" s="23">
        <f xml:space="preserve"> ((A215 - T_start) * 24)</f>
        <v>16.24619277776219</v>
      </c>
      <c r="C215"/>
      <c r="F215">
        <v>6.2681220900000003</v>
      </c>
      <c r="G215">
        <v>6.2681220900000003</v>
      </c>
      <c r="H215">
        <v>6.2681220900000003</v>
      </c>
      <c r="I215">
        <v>6.2681220900000003</v>
      </c>
    </row>
    <row r="216" spans="1:9" x14ac:dyDescent="0.25">
      <c r="A216" s="28">
        <v>42966.299942673613</v>
      </c>
      <c r="B216" s="23">
        <f xml:space="preserve"> ((A216 - T_start) * 24)</f>
        <v>16.329526666668244</v>
      </c>
      <c r="C216"/>
      <c r="F216">
        <v>6.2670276100000004</v>
      </c>
      <c r="G216">
        <v>6.2670276100000004</v>
      </c>
      <c r="H216">
        <v>6.2670276100000004</v>
      </c>
      <c r="I216">
        <v>6.2670276100000004</v>
      </c>
    </row>
    <row r="217" spans="1:9" x14ac:dyDescent="0.25">
      <c r="A217" s="28">
        <v>42966.303414895832</v>
      </c>
      <c r="B217" s="23">
        <f xml:space="preserve"> ((A217 - T_start) * 24)</f>
        <v>16.412859999923967</v>
      </c>
      <c r="C217"/>
      <c r="F217">
        <v>6.2643933900000004</v>
      </c>
      <c r="G217">
        <v>6.2643933900000004</v>
      </c>
      <c r="H217">
        <v>6.2643933900000004</v>
      </c>
      <c r="I217">
        <v>6.2643933900000004</v>
      </c>
    </row>
    <row r="218" spans="1:9" x14ac:dyDescent="0.25">
      <c r="A218" s="28">
        <v>42966.306887141203</v>
      </c>
      <c r="B218" s="23">
        <f xml:space="preserve"> ((A218 - T_start) * 24)</f>
        <v>16.496193888830021</v>
      </c>
      <c r="C218"/>
      <c r="F218">
        <v>6.2260506700000002</v>
      </c>
      <c r="G218">
        <v>6.2260506700000002</v>
      </c>
      <c r="H218">
        <v>6.2260506700000002</v>
      </c>
      <c r="I218">
        <v>6.2260506700000002</v>
      </c>
    </row>
    <row r="219" spans="1:9" x14ac:dyDescent="0.25">
      <c r="A219" s="28">
        <v>42966.310359363422</v>
      </c>
      <c r="B219" s="23">
        <f xml:space="preserve"> ((A219 - T_start) * 24)</f>
        <v>16.579527222085744</v>
      </c>
      <c r="C219"/>
      <c r="F219">
        <v>6.1923001500000003</v>
      </c>
      <c r="G219">
        <v>6.1923001500000003</v>
      </c>
      <c r="H219">
        <v>6.1923001500000003</v>
      </c>
      <c r="I219">
        <v>6.1923001500000003</v>
      </c>
    </row>
    <row r="220" spans="1:9" x14ac:dyDescent="0.25">
      <c r="A220" s="28">
        <v>42966.313831597225</v>
      </c>
      <c r="B220" s="23">
        <f xml:space="preserve"> ((A220 - T_start) * 24)</f>
        <v>16.662860833341256</v>
      </c>
      <c r="C220"/>
      <c r="F220">
        <v>6.1934027599999997</v>
      </c>
      <c r="G220">
        <v>6.1934027599999997</v>
      </c>
      <c r="H220">
        <v>6.1934027599999997</v>
      </c>
      <c r="I220">
        <v>6.1934027599999997</v>
      </c>
    </row>
    <row r="221" spans="1:9" x14ac:dyDescent="0.25">
      <c r="A221" s="28">
        <v>42966.317303854164</v>
      </c>
      <c r="B221" s="23">
        <f xml:space="preserve"> ((A221 - T_start) * 24)</f>
        <v>16.746194999897853</v>
      </c>
      <c r="C221"/>
      <c r="F221">
        <v>6.1926073600000002</v>
      </c>
      <c r="G221">
        <v>6.1926073600000002</v>
      </c>
      <c r="H221">
        <v>6.1926073600000002</v>
      </c>
      <c r="I221">
        <v>6.1926073600000002</v>
      </c>
    </row>
    <row r="222" spans="1:9" x14ac:dyDescent="0.25">
      <c r="A222" s="28">
        <v>42966.32077608796</v>
      </c>
      <c r="B222" s="23">
        <f xml:space="preserve"> ((A222 - T_start) * 24)</f>
        <v>16.829528610978741</v>
      </c>
      <c r="C222"/>
      <c r="F222">
        <v>6.1882263200000001</v>
      </c>
      <c r="G222">
        <v>6.1882263200000001</v>
      </c>
      <c r="H222">
        <v>6.1882263200000001</v>
      </c>
      <c r="I222">
        <v>6.1882263200000001</v>
      </c>
    </row>
    <row r="223" spans="1:9" x14ac:dyDescent="0.25">
      <c r="A223" s="28">
        <v>42966.324248310186</v>
      </c>
      <c r="B223" s="23">
        <f xml:space="preserve"> ((A223 - T_start) * 24)</f>
        <v>16.912861944409087</v>
      </c>
      <c r="C223"/>
      <c r="F223">
        <v>6.18118357</v>
      </c>
      <c r="G223">
        <v>6.18118357</v>
      </c>
      <c r="H223">
        <v>6.18118357</v>
      </c>
      <c r="I223">
        <v>6.18118357</v>
      </c>
    </row>
    <row r="224" spans="1:9" x14ac:dyDescent="0.25">
      <c r="A224" s="28">
        <v>42966.327720601854</v>
      </c>
      <c r="B224" s="23">
        <f xml:space="preserve"> ((A224 - T_start) * 24)</f>
        <v>16.996196944441181</v>
      </c>
      <c r="C224"/>
      <c r="F224">
        <v>6.1829625400000001</v>
      </c>
      <c r="G224">
        <v>6.1829625400000001</v>
      </c>
      <c r="H224">
        <v>6.1829625400000001</v>
      </c>
      <c r="I224">
        <v>6.1829625400000001</v>
      </c>
    </row>
    <row r="225" spans="1:9" x14ac:dyDescent="0.25">
      <c r="A225" s="28">
        <v>42966.331192789352</v>
      </c>
      <c r="B225" s="23">
        <f xml:space="preserve"> ((A225 - T_start) * 24)</f>
        <v>17.07952944439603</v>
      </c>
      <c r="C225"/>
      <c r="F225">
        <v>6.18256564</v>
      </c>
      <c r="G225">
        <v>6.18256564</v>
      </c>
      <c r="H225">
        <v>6.18256564</v>
      </c>
      <c r="I225">
        <v>6.18256564</v>
      </c>
    </row>
    <row r="226" spans="1:9" x14ac:dyDescent="0.25">
      <c r="A226" s="28">
        <v>42966.334665023147</v>
      </c>
      <c r="B226" s="23">
        <f xml:space="preserve"> ((A226 - T_start) * 24)</f>
        <v>17.162863055476919</v>
      </c>
      <c r="C226"/>
      <c r="F226">
        <v>6.1794379399999997</v>
      </c>
      <c r="G226">
        <v>6.1794379399999997</v>
      </c>
      <c r="H226">
        <v>6.1794379399999997</v>
      </c>
      <c r="I226">
        <v>6.1794379399999997</v>
      </c>
    </row>
    <row r="227" spans="1:9" x14ac:dyDescent="0.25">
      <c r="A227" s="28">
        <v>42966.338137268518</v>
      </c>
      <c r="B227" s="23">
        <f xml:space="preserve"> ((A227 - T_start) * 24)</f>
        <v>17.246196944382973</v>
      </c>
      <c r="C227"/>
      <c r="F227">
        <v>6.1784655199999996</v>
      </c>
      <c r="G227">
        <v>6.1784655199999996</v>
      </c>
      <c r="H227">
        <v>6.1784655199999996</v>
      </c>
      <c r="I227">
        <v>6.1784655199999996</v>
      </c>
    </row>
    <row r="228" spans="1:9" x14ac:dyDescent="0.25">
      <c r="A228" s="28">
        <v>42966.341609502313</v>
      </c>
      <c r="B228" s="23">
        <f xml:space="preserve"> ((A228 - T_start) * 24)</f>
        <v>17.329530555463862</v>
      </c>
      <c r="C228"/>
      <c r="F228">
        <v>6.1749376199999997</v>
      </c>
      <c r="G228">
        <v>6.1749376199999997</v>
      </c>
      <c r="H228">
        <v>6.1749376199999997</v>
      </c>
      <c r="I228">
        <v>6.1749376199999997</v>
      </c>
    </row>
    <row r="229" spans="1:9" x14ac:dyDescent="0.25">
      <c r="A229" s="28">
        <v>42966.345081736108</v>
      </c>
      <c r="B229" s="23">
        <f xml:space="preserve"> ((A229 - T_start) * 24)</f>
        <v>17.41286416654475</v>
      </c>
      <c r="C229"/>
      <c r="F229">
        <v>6.1301732900000001</v>
      </c>
      <c r="G229">
        <v>6.1301732900000001</v>
      </c>
      <c r="H229">
        <v>6.1301732900000001</v>
      </c>
      <c r="I229">
        <v>6.1301732900000001</v>
      </c>
    </row>
    <row r="230" spans="1:9" x14ac:dyDescent="0.25">
      <c r="A230" s="28">
        <v>42966.348553981479</v>
      </c>
      <c r="B230" s="23">
        <f xml:space="preserve"> ((A230 - T_start) * 24)</f>
        <v>17.496198055450805</v>
      </c>
      <c r="C230"/>
      <c r="F230">
        <v>6.1151733300000002</v>
      </c>
      <c r="G230">
        <v>6.1151733300000002</v>
      </c>
      <c r="H230">
        <v>6.1151733300000002</v>
      </c>
      <c r="I230">
        <v>6.1151733300000002</v>
      </c>
    </row>
    <row r="231" spans="1:9" x14ac:dyDescent="0.25">
      <c r="A231" s="28">
        <v>42966.352026203705</v>
      </c>
      <c r="B231" s="23">
        <f xml:space="preserve"> ((A231 - T_start) * 24)</f>
        <v>17.579531388881151</v>
      </c>
      <c r="C231"/>
      <c r="F231">
        <v>6.1046991000000004</v>
      </c>
      <c r="G231">
        <v>6.1046991000000004</v>
      </c>
      <c r="H231">
        <v>6.1046991000000004</v>
      </c>
      <c r="I231">
        <v>6.1046991000000004</v>
      </c>
    </row>
    <row r="232" spans="1:9" x14ac:dyDescent="0.25">
      <c r="A232" s="28">
        <v>42966.355498437501</v>
      </c>
      <c r="B232" s="23">
        <f xml:space="preserve"> ((A232 - T_start) * 24)</f>
        <v>17.662864999962039</v>
      </c>
      <c r="C232"/>
      <c r="F232">
        <v>6.1028984199999998</v>
      </c>
      <c r="G232">
        <v>6.1028984199999998</v>
      </c>
      <c r="H232">
        <v>6.1028984199999998</v>
      </c>
      <c r="I232">
        <v>6.1028984199999998</v>
      </c>
    </row>
    <row r="233" spans="1:9" x14ac:dyDescent="0.25">
      <c r="A233" s="28">
        <v>42966.358970694448</v>
      </c>
      <c r="B233" s="23">
        <f xml:space="preserve"> ((A233 - T_start) * 24)</f>
        <v>17.746199166693259</v>
      </c>
      <c r="C233"/>
      <c r="F233">
        <v>6.1073541100000002</v>
      </c>
      <c r="G233">
        <v>6.1073541100000002</v>
      </c>
      <c r="H233">
        <v>6.1073541100000002</v>
      </c>
      <c r="I233">
        <v>6.1073541100000002</v>
      </c>
    </row>
    <row r="234" spans="1:9" x14ac:dyDescent="0.25">
      <c r="A234" s="28">
        <v>42966.362442928243</v>
      </c>
      <c r="B234" s="23">
        <f xml:space="preserve"> ((A234 - T_start) * 24)</f>
        <v>17.829532777774148</v>
      </c>
      <c r="C234"/>
      <c r="F234">
        <v>6.1052985599999996</v>
      </c>
      <c r="G234">
        <v>6.1052985599999996</v>
      </c>
      <c r="H234">
        <v>6.1052985599999996</v>
      </c>
      <c r="I234">
        <v>6.1052985599999996</v>
      </c>
    </row>
    <row r="235" spans="1:9" x14ac:dyDescent="0.25">
      <c r="A235" s="28">
        <v>42966.365915150462</v>
      </c>
      <c r="B235" s="23">
        <f xml:space="preserve"> ((A235 - T_start) * 24)</f>
        <v>17.912866111029871</v>
      </c>
      <c r="C235"/>
      <c r="F235">
        <v>6.1042656199999996</v>
      </c>
      <c r="G235">
        <v>6.1042656199999996</v>
      </c>
      <c r="H235">
        <v>6.1042656199999996</v>
      </c>
      <c r="I235">
        <v>6.1042656199999996</v>
      </c>
    </row>
    <row r="236" spans="1:9" x14ac:dyDescent="0.25">
      <c r="A236" s="28">
        <v>42966.369387430554</v>
      </c>
      <c r="B236" s="23">
        <f xml:space="preserve"> ((A236 - T_start) * 24)</f>
        <v>17.996200833236799</v>
      </c>
      <c r="C236"/>
      <c r="F236">
        <v>6.1042124400000004</v>
      </c>
      <c r="G236">
        <v>6.1042124400000004</v>
      </c>
      <c r="H236">
        <v>6.1042124400000004</v>
      </c>
      <c r="I236">
        <v>6.1042124400000004</v>
      </c>
    </row>
    <row r="237" spans="1:9" x14ac:dyDescent="0.25">
      <c r="A237" s="28">
        <v>42966.372859629628</v>
      </c>
      <c r="B237" s="23">
        <f xml:space="preserve"> ((A237 - T_start) * 24)</f>
        <v>18.079533611016814</v>
      </c>
      <c r="C237"/>
      <c r="F237">
        <v>6.1056748900000004</v>
      </c>
      <c r="G237">
        <v>6.1056748900000004</v>
      </c>
      <c r="H237">
        <v>6.1056748900000004</v>
      </c>
      <c r="I237">
        <v>6.1056748900000004</v>
      </c>
    </row>
    <row r="238" spans="1:9" x14ac:dyDescent="0.25">
      <c r="A238" s="28">
        <v>42966.376331851854</v>
      </c>
      <c r="B238" s="23">
        <f xml:space="preserve"> ((A238 - T_start) * 24)</f>
        <v>18.16286694444716</v>
      </c>
      <c r="C238"/>
      <c r="F238">
        <v>6.0973160399999999</v>
      </c>
      <c r="G238">
        <v>6.0973160399999999</v>
      </c>
      <c r="H238">
        <v>6.0973160399999999</v>
      </c>
      <c r="I238">
        <v>6.0973160399999999</v>
      </c>
    </row>
    <row r="239" spans="1:9" x14ac:dyDescent="0.25">
      <c r="A239" s="28">
        <v>42966.379804085649</v>
      </c>
      <c r="B239" s="23">
        <f xml:space="preserve"> ((A239 - T_start) * 24)</f>
        <v>18.246200555528048</v>
      </c>
      <c r="C239"/>
      <c r="F239">
        <v>6.1658487400000004</v>
      </c>
      <c r="G239">
        <v>6.1658487400000004</v>
      </c>
      <c r="H239">
        <v>6.1658487400000004</v>
      </c>
      <c r="I239">
        <v>6.1658487400000004</v>
      </c>
    </row>
    <row r="240" spans="1:9" x14ac:dyDescent="0.25">
      <c r="A240" s="28">
        <v>42966.38327633102</v>
      </c>
      <c r="B240" s="23">
        <f xml:space="preserve"> ((A240 - T_start) * 24)</f>
        <v>18.329534444434103</v>
      </c>
      <c r="C240"/>
      <c r="F240">
        <v>6.20803072</v>
      </c>
      <c r="G240">
        <v>6.20803072</v>
      </c>
      <c r="H240">
        <v>6.20803072</v>
      </c>
      <c r="I240">
        <v>6.20803072</v>
      </c>
    </row>
    <row r="241" spans="1:9" x14ac:dyDescent="0.25">
      <c r="A241" s="28">
        <v>42966.386748599536</v>
      </c>
      <c r="B241" s="23">
        <f xml:space="preserve"> ((A241 - T_start) * 24)</f>
        <v>18.412868888815865</v>
      </c>
      <c r="C241"/>
      <c r="F241">
        <v>6.1250218500000004</v>
      </c>
      <c r="G241">
        <v>6.1250218500000004</v>
      </c>
      <c r="H241">
        <v>6.1250218500000004</v>
      </c>
      <c r="I241">
        <v>6.1250218500000004</v>
      </c>
    </row>
    <row r="242" spans="1:9" x14ac:dyDescent="0.25">
      <c r="A242" s="28">
        <v>42966.390220810186</v>
      </c>
      <c r="B242" s="23">
        <f xml:space="preserve"> ((A242 - T_start) * 24)</f>
        <v>18.496201944421045</v>
      </c>
      <c r="C242"/>
      <c r="F242">
        <v>6.1033070699999996</v>
      </c>
      <c r="G242">
        <v>6.1033070699999996</v>
      </c>
      <c r="H242">
        <v>6.1033070699999996</v>
      </c>
      <c r="I242">
        <v>6.1033070699999996</v>
      </c>
    </row>
    <row r="243" spans="1:9" x14ac:dyDescent="0.25">
      <c r="A243" s="28">
        <v>42966.393693032405</v>
      </c>
      <c r="B243" s="23">
        <f xml:space="preserve"> ((A243 - T_start) * 24)</f>
        <v>18.579535277676769</v>
      </c>
      <c r="C243"/>
      <c r="F243">
        <v>6.1022524300000001</v>
      </c>
      <c r="G243">
        <v>6.1022524300000001</v>
      </c>
      <c r="H243">
        <v>6.1022524300000001</v>
      </c>
      <c r="I243">
        <v>6.1022524300000001</v>
      </c>
    </row>
    <row r="244" spans="1:9" x14ac:dyDescent="0.25">
      <c r="A244" s="28">
        <v>42966.3971652662</v>
      </c>
      <c r="B244" s="23">
        <f xml:space="preserve"> ((A244 - T_start) * 24)</f>
        <v>18.662868888757657</v>
      </c>
      <c r="C244"/>
      <c r="F244">
        <v>6.1158774100000004</v>
      </c>
      <c r="G244">
        <v>6.1158774100000004</v>
      </c>
      <c r="H244">
        <v>6.1158774100000004</v>
      </c>
      <c r="I244">
        <v>6.1158774100000004</v>
      </c>
    </row>
    <row r="245" spans="1:9" x14ac:dyDescent="0.25">
      <c r="A245" s="28">
        <v>42966.400637511571</v>
      </c>
      <c r="B245" s="23">
        <f xml:space="preserve"> ((A245 - T_start) * 24)</f>
        <v>18.746202777663711</v>
      </c>
      <c r="C245"/>
      <c r="F245">
        <v>6.1192643699999998</v>
      </c>
      <c r="G245">
        <v>6.1192643699999998</v>
      </c>
      <c r="H245">
        <v>6.1192643699999998</v>
      </c>
      <c r="I245">
        <v>6.1192643699999998</v>
      </c>
    </row>
    <row r="246" spans="1:9" x14ac:dyDescent="0.25">
      <c r="A246" s="28">
        <v>42966.404109756942</v>
      </c>
      <c r="B246" s="23">
        <f xml:space="preserve"> ((A246 - T_start) * 24)</f>
        <v>18.829536666569766</v>
      </c>
      <c r="C246"/>
      <c r="F246">
        <v>6.1191143200000004</v>
      </c>
      <c r="G246">
        <v>6.1191143200000004</v>
      </c>
      <c r="H246">
        <v>6.1191143200000004</v>
      </c>
      <c r="I246">
        <v>6.1191143200000004</v>
      </c>
    </row>
    <row r="247" spans="1:9" x14ac:dyDescent="0.25">
      <c r="A247" s="28">
        <v>42966.407581979169</v>
      </c>
      <c r="B247" s="23">
        <f xml:space="preserve"> ((A247 - T_start) * 24)</f>
        <v>18.912870000000112</v>
      </c>
      <c r="C247"/>
      <c r="F247">
        <v>6.10150273</v>
      </c>
      <c r="G247">
        <v>6.10150273</v>
      </c>
      <c r="H247">
        <v>6.10150273</v>
      </c>
      <c r="I247">
        <v>6.10150273</v>
      </c>
    </row>
    <row r="248" spans="1:9" x14ac:dyDescent="0.25">
      <c r="A248" s="28">
        <v>42966.41105422454</v>
      </c>
      <c r="B248" s="23">
        <f xml:space="preserve"> ((A248 - T_start) * 24)</f>
        <v>18.996203888906166</v>
      </c>
      <c r="C248"/>
      <c r="F248">
        <v>6.06497493</v>
      </c>
      <c r="G248">
        <v>6.06497493</v>
      </c>
      <c r="H248">
        <v>6.06497493</v>
      </c>
      <c r="I248">
        <v>6.06497493</v>
      </c>
    </row>
    <row r="249" spans="1:9" x14ac:dyDescent="0.25">
      <c r="A249" s="28">
        <v>42966.414526458335</v>
      </c>
      <c r="B249" s="23">
        <f xml:space="preserve"> ((A249 - T_start) * 24)</f>
        <v>19.079537499987055</v>
      </c>
      <c r="C249"/>
      <c r="F249">
        <v>6.0739489500000001</v>
      </c>
      <c r="G249">
        <v>6.0739489500000001</v>
      </c>
      <c r="H249">
        <v>6.0739489500000001</v>
      </c>
      <c r="I249">
        <v>6.0739489500000001</v>
      </c>
    </row>
    <row r="250" spans="1:9" x14ac:dyDescent="0.25">
      <c r="A250" s="28">
        <v>42966.417998680554</v>
      </c>
      <c r="B250" s="23">
        <f xml:space="preserve"> ((A250 - T_start) * 24)</f>
        <v>19.162870833242778</v>
      </c>
      <c r="C250"/>
      <c r="F250">
        <v>6.0811728599999997</v>
      </c>
      <c r="G250">
        <v>6.0811728599999997</v>
      </c>
      <c r="H250">
        <v>6.0811728599999997</v>
      </c>
      <c r="I250">
        <v>6.0811728599999997</v>
      </c>
    </row>
    <row r="251" spans="1:9" x14ac:dyDescent="0.25">
      <c r="A251" s="28">
        <v>42966.421470914349</v>
      </c>
      <c r="B251" s="23">
        <f xml:space="preserve"> ((A251 - T_start) * 24)</f>
        <v>19.246204444323666</v>
      </c>
      <c r="C251"/>
      <c r="F251">
        <v>6.1312849299999996</v>
      </c>
      <c r="G251">
        <v>6.1312849299999996</v>
      </c>
      <c r="H251">
        <v>6.1312849299999996</v>
      </c>
      <c r="I251">
        <v>6.1312849299999996</v>
      </c>
    </row>
    <row r="252" spans="1:9" x14ac:dyDescent="0.25">
      <c r="A252" s="28">
        <v>42966.424943206017</v>
      </c>
      <c r="B252" s="23">
        <f xml:space="preserve"> ((A252 - T_start) * 24)</f>
        <v>19.32953944435576</v>
      </c>
      <c r="C252"/>
      <c r="F252">
        <v>6.1934836600000001</v>
      </c>
      <c r="G252">
        <v>6.1934836600000001</v>
      </c>
      <c r="H252">
        <v>6.1934836600000001</v>
      </c>
      <c r="I252">
        <v>6.1934836600000001</v>
      </c>
    </row>
    <row r="253" spans="1:9" x14ac:dyDescent="0.25">
      <c r="A253" s="28">
        <v>42966.428415405091</v>
      </c>
      <c r="B253" s="23">
        <f xml:space="preserve"> ((A253 - T_start) * 24)</f>
        <v>19.412872222135775</v>
      </c>
      <c r="C253"/>
      <c r="F253">
        <v>6.20309343</v>
      </c>
      <c r="G253">
        <v>6.20309343</v>
      </c>
      <c r="H253">
        <v>6.20309343</v>
      </c>
      <c r="I253">
        <v>6.20309343</v>
      </c>
    </row>
    <row r="254" spans="1:9" x14ac:dyDescent="0.25">
      <c r="A254" s="28">
        <v>42966.431887638886</v>
      </c>
      <c r="B254" s="23">
        <f xml:space="preserve"> ((A254 - T_start) * 24)</f>
        <v>19.496205833216663</v>
      </c>
      <c r="C254"/>
      <c r="F254">
        <v>6.2097026900000003</v>
      </c>
      <c r="G254">
        <v>6.2097026900000003</v>
      </c>
      <c r="H254">
        <v>6.2097026900000003</v>
      </c>
      <c r="I254">
        <v>6.2097026900000003</v>
      </c>
    </row>
    <row r="255" spans="1:9" x14ac:dyDescent="0.25">
      <c r="A255" s="28">
        <v>42966.435359872688</v>
      </c>
      <c r="B255" s="23">
        <f xml:space="preserve"> ((A255 - T_start) * 24)</f>
        <v>19.579539444472175</v>
      </c>
      <c r="C255"/>
      <c r="F255">
        <v>6.2444390700000003</v>
      </c>
      <c r="G255">
        <v>6.2444390700000003</v>
      </c>
      <c r="H255">
        <v>6.2444390700000003</v>
      </c>
      <c r="I255">
        <v>6.2444390700000003</v>
      </c>
    </row>
    <row r="256" spans="1:9" x14ac:dyDescent="0.25">
      <c r="A256" s="28">
        <v>42966.438832118052</v>
      </c>
      <c r="B256" s="23">
        <f xml:space="preserve"> ((A256 - T_start) * 24)</f>
        <v>19.662873333203606</v>
      </c>
      <c r="C256"/>
      <c r="F256">
        <v>6.2789037099999998</v>
      </c>
      <c r="G256">
        <v>6.2789037099999998</v>
      </c>
      <c r="H256">
        <v>6.2789037099999998</v>
      </c>
      <c r="I256">
        <v>6.2789037099999998</v>
      </c>
    </row>
    <row r="257" spans="1:9" x14ac:dyDescent="0.25">
      <c r="A257" s="28">
        <v>42966.442304340278</v>
      </c>
      <c r="B257" s="23">
        <f xml:space="preserve"> ((A257 - T_start) * 24)</f>
        <v>19.746206666633952</v>
      </c>
      <c r="C257"/>
      <c r="F257">
        <v>6.3054332000000004</v>
      </c>
      <c r="G257">
        <v>6.3054332000000004</v>
      </c>
      <c r="H257">
        <v>6.3054332000000004</v>
      </c>
      <c r="I257">
        <v>6.3054332000000004</v>
      </c>
    </row>
    <row r="258" spans="1:9" x14ac:dyDescent="0.25">
      <c r="A258" s="28">
        <v>42966.445776574074</v>
      </c>
      <c r="B258" s="23">
        <f xml:space="preserve"> ((A258 - T_start) * 24)</f>
        <v>19.829540277714841</v>
      </c>
      <c r="C258"/>
      <c r="F258">
        <v>6.3533218800000002</v>
      </c>
      <c r="G258">
        <v>6.3533218800000002</v>
      </c>
      <c r="H258">
        <v>6.3533218800000002</v>
      </c>
      <c r="I258">
        <v>6.3533218800000002</v>
      </c>
    </row>
    <row r="259" spans="1:9" x14ac:dyDescent="0.25">
      <c r="A259" s="28">
        <v>42966.449248831021</v>
      </c>
      <c r="B259" s="23">
        <f xml:space="preserve"> ((A259 - T_start) * 24)</f>
        <v>19.912874444446061</v>
      </c>
      <c r="C259"/>
      <c r="F259">
        <v>6.4052315899999996</v>
      </c>
      <c r="G259">
        <v>6.4052315899999996</v>
      </c>
      <c r="H259">
        <v>6.4052315899999996</v>
      </c>
      <c r="I259">
        <v>6.4052315899999996</v>
      </c>
    </row>
    <row r="260" spans="1:9" x14ac:dyDescent="0.25">
      <c r="A260" s="28">
        <v>42966.452721076392</v>
      </c>
      <c r="B260" s="23">
        <f xml:space="preserve"> ((A260 - T_start) * 24)</f>
        <v>19.996208333352115</v>
      </c>
      <c r="C260"/>
      <c r="F260">
        <v>6.4330048</v>
      </c>
      <c r="G260">
        <v>6.4330048</v>
      </c>
      <c r="H260">
        <v>6.4330048</v>
      </c>
      <c r="I260">
        <v>6.4330048</v>
      </c>
    </row>
    <row r="261" spans="1:9" x14ac:dyDescent="0.25">
      <c r="A261" s="28">
        <v>42966.456193275466</v>
      </c>
      <c r="B261" s="23">
        <f xml:space="preserve"> ((A261 - T_start) * 24)</f>
        <v>20.07954111113213</v>
      </c>
      <c r="C261"/>
      <c r="F261">
        <v>6.4841949400000001</v>
      </c>
      <c r="G261">
        <v>6.4841949400000001</v>
      </c>
      <c r="H261">
        <v>6.4841949400000001</v>
      </c>
      <c r="I261">
        <v>6.4841949400000001</v>
      </c>
    </row>
    <row r="262" spans="1:9" x14ac:dyDescent="0.25">
      <c r="A262" s="28">
        <v>42966.459665509261</v>
      </c>
      <c r="B262" s="23">
        <f xml:space="preserve"> ((A262 - T_start) * 24)</f>
        <v>20.162874722213019</v>
      </c>
      <c r="C262"/>
      <c r="F262">
        <v>6.5170204399999996</v>
      </c>
      <c r="G262">
        <v>6.5170204399999996</v>
      </c>
      <c r="H262">
        <v>6.5170204399999996</v>
      </c>
      <c r="I262">
        <v>6.5170204399999996</v>
      </c>
    </row>
    <row r="263" spans="1:9" x14ac:dyDescent="0.25">
      <c r="A263" s="28">
        <v>42966.463137754632</v>
      </c>
      <c r="B263" s="23">
        <f xml:space="preserve"> ((A263 - T_start) * 24)</f>
        <v>20.246208611119073</v>
      </c>
      <c r="C263"/>
      <c r="F263">
        <v>6.5762920300000003</v>
      </c>
      <c r="G263">
        <v>6.5762920300000003</v>
      </c>
      <c r="H263">
        <v>6.5762920300000003</v>
      </c>
      <c r="I263">
        <v>6.5762920300000003</v>
      </c>
    </row>
    <row r="264" spans="1:9" x14ac:dyDescent="0.25">
      <c r="A264" s="28">
        <v>42966.466609988427</v>
      </c>
      <c r="B264" s="23">
        <f xml:space="preserve"> ((A264 - T_start) * 24)</f>
        <v>20.329542222199962</v>
      </c>
      <c r="C264"/>
      <c r="F264">
        <v>6.5913619399999996</v>
      </c>
      <c r="G264">
        <v>6.5913619399999996</v>
      </c>
      <c r="H264">
        <v>6.5913619399999996</v>
      </c>
      <c r="I264">
        <v>6.5913619399999996</v>
      </c>
    </row>
    <row r="265" spans="1:9" x14ac:dyDescent="0.25">
      <c r="A265" s="28">
        <v>42966.470082233798</v>
      </c>
      <c r="B265" s="23">
        <f xml:space="preserve"> ((A265 - T_start) * 24)</f>
        <v>20.412876111106016</v>
      </c>
      <c r="C265"/>
      <c r="F265">
        <v>6.6730883399999996</v>
      </c>
      <c r="G265">
        <v>6.6730883399999996</v>
      </c>
      <c r="H265">
        <v>6.6730883399999996</v>
      </c>
      <c r="I265">
        <v>6.6730883399999996</v>
      </c>
    </row>
    <row r="266" spans="1:9" x14ac:dyDescent="0.25">
      <c r="A266" s="28">
        <v>42966.473554456017</v>
      </c>
      <c r="B266" s="23">
        <f xml:space="preserve"> ((A266 - T_start) * 24)</f>
        <v>20.496209444361739</v>
      </c>
      <c r="C266"/>
      <c r="F266">
        <v>6.6903118099999999</v>
      </c>
      <c r="G266">
        <v>6.6903118099999999</v>
      </c>
      <c r="H266">
        <v>6.6903118099999999</v>
      </c>
      <c r="I266">
        <v>6.6903118099999999</v>
      </c>
    </row>
    <row r="267" spans="1:9" x14ac:dyDescent="0.25">
      <c r="A267" s="28">
        <v>42966.477026689812</v>
      </c>
      <c r="B267" s="23">
        <f xml:space="preserve"> ((A267 - T_start) * 24)</f>
        <v>20.579543055442628</v>
      </c>
      <c r="C267"/>
      <c r="F267">
        <v>6.7067718300000001</v>
      </c>
      <c r="G267">
        <v>6.7067718300000001</v>
      </c>
      <c r="H267">
        <v>6.7067718300000001</v>
      </c>
      <c r="I267">
        <v>6.7067718300000001</v>
      </c>
    </row>
    <row r="268" spans="1:9" x14ac:dyDescent="0.25">
      <c r="A268" s="28">
        <v>42966.480498969904</v>
      </c>
      <c r="B268" s="23">
        <f xml:space="preserve"> ((A268 - T_start) * 24)</f>
        <v>20.662877777649555</v>
      </c>
      <c r="C268"/>
      <c r="F268">
        <v>6.7685970299999996</v>
      </c>
      <c r="G268">
        <v>6.7685970299999996</v>
      </c>
      <c r="H268">
        <v>6.7685970299999996</v>
      </c>
      <c r="I268">
        <v>6.7685970299999996</v>
      </c>
    </row>
    <row r="269" spans="1:9" x14ac:dyDescent="0.25">
      <c r="A269" s="28">
        <v>42966.483971180554</v>
      </c>
      <c r="B269" s="23">
        <f xml:space="preserve"> ((A269 - T_start) * 24)</f>
        <v>20.746210833254736</v>
      </c>
      <c r="C269"/>
      <c r="F269">
        <v>6.8108822599999996</v>
      </c>
      <c r="G269">
        <v>6.8108822599999996</v>
      </c>
      <c r="H269">
        <v>6.8108822599999996</v>
      </c>
      <c r="I269">
        <v>6.8108822599999996</v>
      </c>
    </row>
    <row r="270" spans="1:9" x14ac:dyDescent="0.25">
      <c r="A270" s="28">
        <v>42966.487443402781</v>
      </c>
      <c r="B270" s="23">
        <f xml:space="preserve"> ((A270 - T_start) * 24)</f>
        <v>20.829544166685082</v>
      </c>
      <c r="C270"/>
      <c r="F270">
        <v>6.8300108599999998</v>
      </c>
      <c r="G270">
        <v>6.8300108599999998</v>
      </c>
      <c r="H270">
        <v>6.8300108599999998</v>
      </c>
      <c r="I270">
        <v>6.8300108599999998</v>
      </c>
    </row>
    <row r="271" spans="1:9" x14ac:dyDescent="0.25">
      <c r="A271" s="28">
        <v>42966.490915648152</v>
      </c>
      <c r="B271" s="23">
        <f xml:space="preserve"> ((A271 - T_start) * 24)</f>
        <v>20.912878055591136</v>
      </c>
      <c r="C271"/>
      <c r="F271">
        <v>6.8515854699999998</v>
      </c>
      <c r="G271">
        <v>6.8515854699999998</v>
      </c>
      <c r="H271">
        <v>6.8515854699999998</v>
      </c>
      <c r="I271">
        <v>6.8515854699999998</v>
      </c>
    </row>
    <row r="272" spans="1:9" x14ac:dyDescent="0.25">
      <c r="A272" s="28">
        <v>42966.494387881947</v>
      </c>
      <c r="B272" s="23">
        <f xml:space="preserve"> ((A272 - T_start) * 24)</f>
        <v>20.996211666672025</v>
      </c>
      <c r="C272"/>
      <c r="F272">
        <v>6.8731955200000003</v>
      </c>
      <c r="G272">
        <v>6.8731955200000003</v>
      </c>
      <c r="H272">
        <v>6.8731955200000003</v>
      </c>
      <c r="I272">
        <v>6.8731955200000003</v>
      </c>
    </row>
    <row r="273" spans="1:9" x14ac:dyDescent="0.25">
      <c r="A273" s="28">
        <v>42966.497860127318</v>
      </c>
      <c r="B273" s="23">
        <f xml:space="preserve"> ((A273 - T_start) * 24)</f>
        <v>21.079545555578079</v>
      </c>
      <c r="C273"/>
      <c r="F273">
        <v>6.8930918099999996</v>
      </c>
      <c r="G273">
        <v>6.8930918099999996</v>
      </c>
      <c r="H273">
        <v>6.8930918099999996</v>
      </c>
      <c r="I273">
        <v>6.8930918099999996</v>
      </c>
    </row>
    <row r="274" spans="1:9" x14ac:dyDescent="0.25">
      <c r="A274" s="28">
        <v>42966.501332384258</v>
      </c>
      <c r="B274" s="23">
        <f xml:space="preserve"> ((A274 - T_start) * 24)</f>
        <v>21.162879722134676</v>
      </c>
      <c r="C274"/>
      <c r="F274">
        <v>6.9630227700000002</v>
      </c>
      <c r="G274">
        <v>6.9630227700000002</v>
      </c>
      <c r="H274">
        <v>6.9630227700000002</v>
      </c>
      <c r="I274">
        <v>6.9630227700000002</v>
      </c>
    </row>
    <row r="275" spans="1:9" x14ac:dyDescent="0.25">
      <c r="A275" s="28">
        <v>42966.504804594908</v>
      </c>
      <c r="B275" s="23">
        <f xml:space="preserve"> ((A275 - T_start) * 24)</f>
        <v>21.246212777739856</v>
      </c>
      <c r="C275"/>
      <c r="F275">
        <v>7.0055539900000001</v>
      </c>
      <c r="G275">
        <v>7.0055539900000001</v>
      </c>
      <c r="H275">
        <v>7.0055539900000001</v>
      </c>
      <c r="I275">
        <v>7.0055539900000001</v>
      </c>
    </row>
    <row r="276" spans="1:9" x14ac:dyDescent="0.25">
      <c r="A276" s="28">
        <v>42966.508276817127</v>
      </c>
      <c r="B276" s="23">
        <f xml:space="preserve"> ((A276 - T_start) * 24)</f>
        <v>21.32954611099558</v>
      </c>
      <c r="C276"/>
      <c r="F276">
        <v>7.0641708599999999</v>
      </c>
      <c r="G276">
        <v>7.0641708599999999</v>
      </c>
      <c r="H276">
        <v>7.0641708599999999</v>
      </c>
      <c r="I276">
        <v>7.0641708599999999</v>
      </c>
    </row>
    <row r="277" spans="1:9" x14ac:dyDescent="0.25">
      <c r="A277" s="28">
        <v>42966.511749074074</v>
      </c>
      <c r="B277" s="23">
        <f xml:space="preserve"> ((A277 - T_start) * 24)</f>
        <v>21.412880277726799</v>
      </c>
      <c r="C277"/>
      <c r="F277">
        <v>7.0655244699999997</v>
      </c>
      <c r="G277">
        <v>7.0655244699999997</v>
      </c>
      <c r="H277">
        <v>7.0655244699999997</v>
      </c>
      <c r="I277">
        <v>7.0655244699999997</v>
      </c>
    </row>
    <row r="278" spans="1:9" x14ac:dyDescent="0.25">
      <c r="A278" s="28">
        <v>42966.515221307869</v>
      </c>
      <c r="B278" s="23">
        <f xml:space="preserve"> ((A278 - T_start) * 24)</f>
        <v>21.496213888807688</v>
      </c>
      <c r="C278"/>
      <c r="F278">
        <v>7.0717460599999997</v>
      </c>
      <c r="G278">
        <v>7.0717460599999997</v>
      </c>
      <c r="H278">
        <v>7.0717460599999997</v>
      </c>
      <c r="I278">
        <v>7.0717460599999997</v>
      </c>
    </row>
    <row r="279" spans="1:9" x14ac:dyDescent="0.25">
      <c r="A279" s="28">
        <v>42966.518693541664</v>
      </c>
      <c r="B279" s="23">
        <f xml:space="preserve"> ((A279 - T_start) * 24)</f>
        <v>21.579547499888577</v>
      </c>
      <c r="C279"/>
      <c r="F279">
        <v>7.0941646799999996</v>
      </c>
      <c r="G279">
        <v>7.0941646799999996</v>
      </c>
      <c r="H279">
        <v>7.0941646799999996</v>
      </c>
      <c r="I279">
        <v>7.0941646799999996</v>
      </c>
    </row>
    <row r="280" spans="1:9" x14ac:dyDescent="0.25">
      <c r="A280" s="28">
        <v>42966.522165775466</v>
      </c>
      <c r="B280" s="23">
        <f xml:space="preserve"> ((A280 - T_start) * 24)</f>
        <v>21.662881111144088</v>
      </c>
      <c r="C280"/>
      <c r="F280">
        <v>7.1210088000000002</v>
      </c>
      <c r="G280">
        <v>7.1210088000000002</v>
      </c>
      <c r="H280">
        <v>7.1210088000000002</v>
      </c>
      <c r="I280">
        <v>7.1210088000000002</v>
      </c>
    </row>
    <row r="281" spans="1:9" x14ac:dyDescent="0.25">
      <c r="A281" s="28">
        <v>42966.525638043982</v>
      </c>
      <c r="B281" s="23">
        <f xml:space="preserve"> ((A281 - T_start) * 24)</f>
        <v>21.746215555525851</v>
      </c>
      <c r="C281"/>
      <c r="F281">
        <v>7.1524916999999997</v>
      </c>
      <c r="G281">
        <v>7.1524916999999997</v>
      </c>
      <c r="H281">
        <v>7.1524916999999997</v>
      </c>
      <c r="I281">
        <v>7.1524916999999997</v>
      </c>
    </row>
    <row r="282" spans="1:9" x14ac:dyDescent="0.25">
      <c r="A282" s="28">
        <v>42966.529110243056</v>
      </c>
      <c r="B282" s="23">
        <f xml:space="preserve"> ((A282 - T_start) * 24)</f>
        <v>21.829548333305866</v>
      </c>
      <c r="C282"/>
      <c r="F282">
        <v>7.1763375900000002</v>
      </c>
      <c r="G282">
        <v>7.1763375900000002</v>
      </c>
      <c r="H282">
        <v>7.1763375900000002</v>
      </c>
      <c r="I282">
        <v>7.1763375900000002</v>
      </c>
    </row>
    <row r="283" spans="1:9" x14ac:dyDescent="0.25">
      <c r="A283" s="28">
        <v>42966.532582476852</v>
      </c>
      <c r="B283" s="23">
        <f xml:space="preserve"> ((A283 - T_start) * 24)</f>
        <v>21.912881944386754</v>
      </c>
      <c r="C283"/>
      <c r="F283">
        <v>7.20209177</v>
      </c>
      <c r="G283">
        <v>7.20209177</v>
      </c>
      <c r="H283">
        <v>7.20209177</v>
      </c>
      <c r="I283">
        <v>7.20209177</v>
      </c>
    </row>
    <row r="284" spans="1:9" x14ac:dyDescent="0.25">
      <c r="A284" s="28">
        <v>42966.536054722223</v>
      </c>
      <c r="B284" s="23">
        <f xml:space="preserve"> ((A284 - T_start) * 24)</f>
        <v>21.996215833292808</v>
      </c>
      <c r="C284"/>
      <c r="F284">
        <v>7.2229880900000003</v>
      </c>
      <c r="G284">
        <v>7.2229880900000003</v>
      </c>
      <c r="H284">
        <v>7.2229880900000003</v>
      </c>
      <c r="I284">
        <v>7.2229880900000003</v>
      </c>
    </row>
    <row r="285" spans="1:9" x14ac:dyDescent="0.25">
      <c r="A285" s="28">
        <v>42966.539526956018</v>
      </c>
      <c r="B285" s="23">
        <f xml:space="preserve"> ((A285 - T_start) * 24)</f>
        <v>22.079549444373697</v>
      </c>
      <c r="C285"/>
      <c r="F285">
        <v>7.2384300499999998</v>
      </c>
      <c r="G285">
        <v>7.2384300499999998</v>
      </c>
      <c r="H285">
        <v>7.2384300499999998</v>
      </c>
      <c r="I285">
        <v>7.2384300499999998</v>
      </c>
    </row>
    <row r="286" spans="1:9" x14ac:dyDescent="0.25">
      <c r="A286" s="28">
        <v>42966.542999189813</v>
      </c>
      <c r="B286" s="23">
        <f xml:space="preserve"> ((A286 - T_start) * 24)</f>
        <v>22.162883055454586</v>
      </c>
      <c r="C286"/>
      <c r="F286">
        <v>7.2600832899999999</v>
      </c>
      <c r="G286">
        <v>7.2600832899999999</v>
      </c>
      <c r="H286">
        <v>7.2600832899999999</v>
      </c>
      <c r="I286">
        <v>7.2600832899999999</v>
      </c>
    </row>
    <row r="287" spans="1:9" x14ac:dyDescent="0.25">
      <c r="A287" s="28">
        <v>42966.546471423608</v>
      </c>
      <c r="B287" s="23">
        <f xml:space="preserve"> ((A287 - T_start) * 24)</f>
        <v>22.246216666535474</v>
      </c>
      <c r="C287"/>
      <c r="F287">
        <v>7.2741210799999996</v>
      </c>
      <c r="G287">
        <v>7.2741210799999996</v>
      </c>
      <c r="H287">
        <v>7.2741210799999996</v>
      </c>
      <c r="I287">
        <v>7.2741210799999996</v>
      </c>
    </row>
    <row r="288" spans="1:9" x14ac:dyDescent="0.25">
      <c r="A288" s="28">
        <v>42966.549943668979</v>
      </c>
      <c r="B288" s="23">
        <f xml:space="preserve"> ((A288 - T_start) * 24)</f>
        <v>22.329550555441529</v>
      </c>
      <c r="C288"/>
      <c r="F288">
        <v>7.2887327099999997</v>
      </c>
      <c r="G288">
        <v>7.2887327099999997</v>
      </c>
      <c r="H288">
        <v>7.2887327099999997</v>
      </c>
      <c r="I288">
        <v>7.2887327099999997</v>
      </c>
    </row>
    <row r="289" spans="1:9" x14ac:dyDescent="0.25">
      <c r="A289" s="28">
        <v>42966.553415891205</v>
      </c>
      <c r="B289" s="23">
        <f xml:space="preserve"> ((A289 - T_start) * 24)</f>
        <v>22.412883888871875</v>
      </c>
      <c r="C289"/>
      <c r="F289">
        <v>7.2669254900000002</v>
      </c>
      <c r="G289">
        <v>7.2669254900000002</v>
      </c>
      <c r="H289">
        <v>7.2669254900000002</v>
      </c>
      <c r="I289">
        <v>7.2669254900000002</v>
      </c>
    </row>
    <row r="290" spans="1:9" x14ac:dyDescent="0.25">
      <c r="A290" s="28">
        <v>42966.556888148145</v>
      </c>
      <c r="B290" s="23">
        <f xml:space="preserve"> ((A290 - T_start) * 24)</f>
        <v>22.496218055428471</v>
      </c>
      <c r="C290"/>
      <c r="F290">
        <v>7.26513118</v>
      </c>
      <c r="G290">
        <v>7.26513118</v>
      </c>
      <c r="H290">
        <v>7.26513118</v>
      </c>
      <c r="I290">
        <v>7.26513118</v>
      </c>
    </row>
    <row r="291" spans="1:9" x14ac:dyDescent="0.25">
      <c r="A291" s="28">
        <v>42966.560360381947</v>
      </c>
      <c r="B291" s="23">
        <f xml:space="preserve"> ((A291 - T_start) * 24)</f>
        <v>22.579551666683983</v>
      </c>
      <c r="C291"/>
      <c r="F291">
        <v>7.2746179</v>
      </c>
      <c r="G291">
        <v>7.2746179</v>
      </c>
      <c r="H291">
        <v>7.2746179</v>
      </c>
      <c r="I291">
        <v>7.2746179</v>
      </c>
    </row>
    <row r="292" spans="1:9" x14ac:dyDescent="0.25">
      <c r="A292" s="28">
        <v>42966.563832615742</v>
      </c>
      <c r="B292" s="23">
        <f xml:space="preserve"> ((A292 - T_start) * 24)</f>
        <v>22.662885277764872</v>
      </c>
      <c r="C292"/>
      <c r="F292">
        <v>7.2866395400000004</v>
      </c>
      <c r="G292">
        <v>7.2866395400000004</v>
      </c>
      <c r="H292">
        <v>7.2866395400000004</v>
      </c>
      <c r="I292">
        <v>7.2866395400000004</v>
      </c>
    </row>
    <row r="293" spans="1:9" x14ac:dyDescent="0.25">
      <c r="A293" s="28">
        <v>42966.567304837961</v>
      </c>
      <c r="B293" s="23">
        <f xml:space="preserve"> ((A293 - T_start) * 24)</f>
        <v>22.746218611020595</v>
      </c>
      <c r="C293"/>
      <c r="F293">
        <v>7.29903937</v>
      </c>
      <c r="G293">
        <v>7.29903937</v>
      </c>
      <c r="H293">
        <v>7.29903937</v>
      </c>
      <c r="I293">
        <v>7.29903937</v>
      </c>
    </row>
    <row r="294" spans="1:9" x14ac:dyDescent="0.25">
      <c r="A294" s="28">
        <v>42966.570777071756</v>
      </c>
      <c r="B294" s="23">
        <f xml:space="preserve"> ((A294 - T_start) * 24)</f>
        <v>22.829552222101483</v>
      </c>
      <c r="C294"/>
      <c r="F294">
        <v>7.3115449200000002</v>
      </c>
      <c r="G294">
        <v>7.3115449200000002</v>
      </c>
      <c r="H294">
        <v>7.3115449200000002</v>
      </c>
      <c r="I294">
        <v>7.3115449200000002</v>
      </c>
    </row>
    <row r="295" spans="1:9" x14ac:dyDescent="0.25">
      <c r="A295" s="28">
        <v>42966.574249363424</v>
      </c>
      <c r="B295" s="23">
        <f xml:space="preserve"> ((A295 - T_start) * 24)</f>
        <v>22.912887222133577</v>
      </c>
      <c r="C295"/>
      <c r="F295">
        <v>7.32592833</v>
      </c>
      <c r="G295">
        <v>7.32592833</v>
      </c>
      <c r="H295">
        <v>7.32592833</v>
      </c>
      <c r="I295">
        <v>7.32592833</v>
      </c>
    </row>
    <row r="296" spans="1:9" x14ac:dyDescent="0.25">
      <c r="A296" s="28">
        <v>42966.577721562498</v>
      </c>
      <c r="B296" s="23">
        <f xml:space="preserve"> ((A296 - T_start) * 24)</f>
        <v>22.996219999913592</v>
      </c>
      <c r="C296"/>
      <c r="F296">
        <v>7.3391940699999996</v>
      </c>
      <c r="G296">
        <v>7.3391940699999996</v>
      </c>
      <c r="H296">
        <v>7.3391940699999996</v>
      </c>
      <c r="I296">
        <v>7.3391940699999996</v>
      </c>
    </row>
    <row r="297" spans="1:9" x14ac:dyDescent="0.25">
      <c r="A297" s="28">
        <v>42966.581193796294</v>
      </c>
      <c r="B297" s="23">
        <f xml:space="preserve"> ((A297 - T_start) * 24)</f>
        <v>23.079553610994481</v>
      </c>
      <c r="C297"/>
      <c r="F297">
        <v>7.3525924700000003</v>
      </c>
      <c r="G297">
        <v>7.3525924700000003</v>
      </c>
      <c r="H297">
        <v>7.3525924700000003</v>
      </c>
      <c r="I297">
        <v>7.3525924700000003</v>
      </c>
    </row>
    <row r="298" spans="1:9" x14ac:dyDescent="0.25">
      <c r="A298" s="28">
        <v>42966.584666030096</v>
      </c>
      <c r="B298" s="23">
        <f xml:space="preserve"> ((A298 - T_start) * 24)</f>
        <v>23.162887222249992</v>
      </c>
      <c r="C298"/>
      <c r="F298">
        <v>7.3581355500000001</v>
      </c>
      <c r="G298">
        <v>7.3581355500000001</v>
      </c>
      <c r="H298">
        <v>7.3581355500000001</v>
      </c>
      <c r="I298">
        <v>7.3581355500000001</v>
      </c>
    </row>
    <row r="299" spans="1:9" x14ac:dyDescent="0.25">
      <c r="A299" s="28">
        <v>42966.588138263891</v>
      </c>
      <c r="B299" s="23">
        <f xml:space="preserve"> ((A299 - T_start) * 24)</f>
        <v>23.246220833330881</v>
      </c>
      <c r="C299"/>
      <c r="F299">
        <v>7.3727232999999996</v>
      </c>
      <c r="G299">
        <v>7.3727232999999996</v>
      </c>
      <c r="H299">
        <v>7.3727232999999996</v>
      </c>
      <c r="I299">
        <v>7.3727232999999996</v>
      </c>
    </row>
    <row r="300" spans="1:9" x14ac:dyDescent="0.25">
      <c r="A300" s="28">
        <v>42966.591610497686</v>
      </c>
      <c r="B300" s="23">
        <f xml:space="preserve"> ((A300 - T_start) * 24)</f>
        <v>23.32955444441177</v>
      </c>
      <c r="C300"/>
      <c r="F300">
        <v>7.3856646599999998</v>
      </c>
      <c r="G300">
        <v>7.3856646599999998</v>
      </c>
      <c r="H300">
        <v>7.3856646599999998</v>
      </c>
      <c r="I300">
        <v>7.3856646599999998</v>
      </c>
    </row>
    <row r="301" spans="1:9" x14ac:dyDescent="0.25">
      <c r="A301" s="28">
        <v>42966.595082743057</v>
      </c>
      <c r="B301" s="23">
        <f xml:space="preserve"> ((A301 - T_start) * 24)</f>
        <v>23.412888333317824</v>
      </c>
      <c r="C301"/>
      <c r="F301">
        <v>7.3921391500000002</v>
      </c>
      <c r="G301">
        <v>7.3921391500000002</v>
      </c>
      <c r="H301">
        <v>7.3921391500000002</v>
      </c>
      <c r="I301">
        <v>7.3921391500000002</v>
      </c>
    </row>
    <row r="302" spans="1:9" x14ac:dyDescent="0.25">
      <c r="A302" s="28">
        <v>42966.598554965276</v>
      </c>
      <c r="B302" s="23">
        <f xml:space="preserve"> ((A302 - T_start) * 24)</f>
        <v>23.496221666573547</v>
      </c>
      <c r="C302"/>
      <c r="F302">
        <v>7.3992476900000002</v>
      </c>
      <c r="G302">
        <v>7.3992476900000002</v>
      </c>
      <c r="H302">
        <v>7.3992476900000002</v>
      </c>
      <c r="I302">
        <v>7.3992476900000002</v>
      </c>
    </row>
    <row r="303" spans="1:9" x14ac:dyDescent="0.25">
      <c r="A303" s="28">
        <v>42966.602027210647</v>
      </c>
      <c r="B303" s="23">
        <f xml:space="preserve"> ((A303 - T_start) * 24)</f>
        <v>23.579555555479601</v>
      </c>
      <c r="C303"/>
      <c r="F303">
        <v>7.4063022900000002</v>
      </c>
      <c r="G303">
        <v>7.4063022900000002</v>
      </c>
      <c r="H303">
        <v>7.4063022900000002</v>
      </c>
      <c r="I303">
        <v>7.4063022900000002</v>
      </c>
    </row>
    <row r="304" spans="1:9" x14ac:dyDescent="0.25">
      <c r="A304" s="28">
        <v>42966.605499444442</v>
      </c>
      <c r="B304" s="23">
        <f xml:space="preserve"> ((A304 - T_start) * 24)</f>
        <v>23.66288916656049</v>
      </c>
      <c r="C304"/>
      <c r="F304">
        <v>7.4175176699999996</v>
      </c>
      <c r="G304">
        <v>7.4175176699999996</v>
      </c>
      <c r="H304">
        <v>7.4175176699999996</v>
      </c>
      <c r="I304">
        <v>7.4175176699999996</v>
      </c>
    </row>
    <row r="305" spans="1:9" x14ac:dyDescent="0.25">
      <c r="A305" s="28">
        <v>42966.608971678237</v>
      </c>
      <c r="B305" s="23">
        <f xml:space="preserve"> ((A305 - T_start) * 24)</f>
        <v>23.746222777641378</v>
      </c>
      <c r="C305"/>
      <c r="F305">
        <v>7.42890139</v>
      </c>
      <c r="G305">
        <v>7.42890139</v>
      </c>
      <c r="H305">
        <v>7.42890139</v>
      </c>
      <c r="I305">
        <v>7.42890139</v>
      </c>
    </row>
    <row r="306" spans="1:9" x14ac:dyDescent="0.25">
      <c r="A306" s="28">
        <v>42966.612443923608</v>
      </c>
      <c r="B306" s="23">
        <f xml:space="preserve"> ((A306 - T_start) * 24)</f>
        <v>23.829556666547433</v>
      </c>
      <c r="C306"/>
      <c r="F306">
        <v>7.4409537400000003</v>
      </c>
      <c r="G306">
        <v>7.4409537400000003</v>
      </c>
      <c r="H306">
        <v>7.4409537400000003</v>
      </c>
      <c r="I306">
        <v>7.4409537400000003</v>
      </c>
    </row>
    <row r="307" spans="1:9" x14ac:dyDescent="0.25">
      <c r="A307" s="28">
        <v>42966.615916168979</v>
      </c>
      <c r="B307" s="23">
        <f xml:space="preserve"> ((A307 - T_start) * 24)</f>
        <v>23.912890555453487</v>
      </c>
      <c r="C307"/>
      <c r="F307">
        <v>7.4538060699999997</v>
      </c>
      <c r="G307">
        <v>7.4538060699999997</v>
      </c>
      <c r="H307">
        <v>7.4538060699999997</v>
      </c>
      <c r="I307">
        <v>7.4538060699999997</v>
      </c>
    </row>
    <row r="308" spans="1:9" x14ac:dyDescent="0.25">
      <c r="A308" s="28">
        <v>42966.619388391206</v>
      </c>
      <c r="B308" s="23">
        <f xml:space="preserve"> ((A308 - T_start) * 24)</f>
        <v>23.996223888883833</v>
      </c>
      <c r="C308"/>
      <c r="F308">
        <v>7.4601735500000004</v>
      </c>
      <c r="G308">
        <v>7.4601735500000004</v>
      </c>
      <c r="H308">
        <v>7.4601735500000004</v>
      </c>
      <c r="I308">
        <v>7.4601735500000004</v>
      </c>
    </row>
    <row r="309" spans="1:9" x14ac:dyDescent="0.25">
      <c r="A309" s="28">
        <v>42966.622860636577</v>
      </c>
      <c r="B309" s="23">
        <f xml:space="preserve"> ((A309 - T_start) * 24)</f>
        <v>24.079557777789887</v>
      </c>
      <c r="C309"/>
      <c r="F309">
        <v>7.4685277799999996</v>
      </c>
      <c r="G309">
        <v>7.4685277799999996</v>
      </c>
      <c r="H309">
        <v>7.4685277799999996</v>
      </c>
      <c r="I309">
        <v>7.4685277799999996</v>
      </c>
    </row>
    <row r="310" spans="1:9" x14ac:dyDescent="0.25">
      <c r="A310" s="28">
        <v>42966.626332870372</v>
      </c>
      <c r="B310" s="23">
        <f xml:space="preserve"> ((A310 - T_start) * 24)</f>
        <v>24.162891388870776</v>
      </c>
      <c r="C310"/>
      <c r="F310">
        <v>7.4768905099999996</v>
      </c>
      <c r="G310">
        <v>7.4768905099999996</v>
      </c>
      <c r="H310">
        <v>7.4768905099999996</v>
      </c>
      <c r="I310">
        <v>7.4768905099999996</v>
      </c>
    </row>
    <row r="311" spans="1:9" x14ac:dyDescent="0.25">
      <c r="A311" s="28">
        <v>42966.629805104167</v>
      </c>
      <c r="B311" s="23">
        <f xml:space="preserve"> ((A311 - T_start) * 24)</f>
        <v>24.246224999951664</v>
      </c>
      <c r="C311"/>
      <c r="F311">
        <v>7.4922282300000003</v>
      </c>
      <c r="G311">
        <v>7.4922282300000003</v>
      </c>
      <c r="H311">
        <v>7.4922282300000003</v>
      </c>
      <c r="I311">
        <v>7.4922282300000003</v>
      </c>
    </row>
    <row r="312" spans="1:9" x14ac:dyDescent="0.25">
      <c r="A312" s="28">
        <v>42966.633277337962</v>
      </c>
      <c r="B312" s="23">
        <f xml:space="preserve"> ((A312 - T_start) * 24)</f>
        <v>24.329558611032553</v>
      </c>
      <c r="C312"/>
      <c r="F312">
        <v>7.53141981</v>
      </c>
      <c r="G312">
        <v>7.53141981</v>
      </c>
      <c r="H312">
        <v>7.53141981</v>
      </c>
      <c r="I312">
        <v>7.53141981</v>
      </c>
    </row>
    <row r="313" spans="1:9" x14ac:dyDescent="0.25">
      <c r="A313" s="28">
        <v>42966.636749571757</v>
      </c>
      <c r="B313" s="23">
        <f xml:space="preserve"> ((A313 - T_start) * 24)</f>
        <v>24.412892222113442</v>
      </c>
      <c r="C313"/>
      <c r="F313">
        <v>7.5307654099999999</v>
      </c>
      <c r="G313">
        <v>7.5307654099999999</v>
      </c>
      <c r="H313">
        <v>7.5307654099999999</v>
      </c>
      <c r="I313">
        <v>7.5307654099999999</v>
      </c>
    </row>
    <row r="314" spans="1:9" x14ac:dyDescent="0.25">
      <c r="A314" s="28">
        <v>42966.640221805559</v>
      </c>
      <c r="B314" s="23">
        <f xml:space="preserve"> ((A314 - T_start) * 24)</f>
        <v>24.496225833368953</v>
      </c>
      <c r="C314"/>
      <c r="F314">
        <v>7.5216510200000002</v>
      </c>
      <c r="G314">
        <v>7.5216510200000002</v>
      </c>
      <c r="H314">
        <v>7.5216510200000002</v>
      </c>
      <c r="I314">
        <v>7.5216510200000002</v>
      </c>
    </row>
    <row r="315" spans="1:9" x14ac:dyDescent="0.25">
      <c r="A315" s="28">
        <v>42966.643694050923</v>
      </c>
      <c r="B315" s="23">
        <f xml:space="preserve"> ((A315 - T_start) * 24)</f>
        <v>24.579559722100385</v>
      </c>
      <c r="C315"/>
      <c r="F315">
        <v>7.5246316200000001</v>
      </c>
      <c r="G315">
        <v>7.5246316200000001</v>
      </c>
      <c r="H315">
        <v>7.5246316200000001</v>
      </c>
      <c r="I315">
        <v>7.5246316200000001</v>
      </c>
    </row>
    <row r="316" spans="1:9" x14ac:dyDescent="0.25">
      <c r="A316" s="28">
        <v>42966.647166284725</v>
      </c>
      <c r="B316" s="23">
        <f xml:space="preserve"> ((A316 - T_start) * 24)</f>
        <v>24.662893333355896</v>
      </c>
      <c r="C316"/>
      <c r="F316">
        <v>7.5384644700000001</v>
      </c>
      <c r="G316">
        <v>7.5384644700000001</v>
      </c>
      <c r="H316">
        <v>7.5384644700000001</v>
      </c>
      <c r="I316">
        <v>7.5384644700000001</v>
      </c>
    </row>
    <row r="317" spans="1:9" x14ac:dyDescent="0.25">
      <c r="A317" s="28">
        <v>42966.650638553241</v>
      </c>
      <c r="B317" s="23">
        <f xml:space="preserve"> ((A317 - T_start) * 24)</f>
        <v>24.746227777737658</v>
      </c>
      <c r="C317"/>
      <c r="F317">
        <v>7.4960535699999999</v>
      </c>
      <c r="G317">
        <v>7.4960535699999999</v>
      </c>
      <c r="H317">
        <v>7.4960535699999999</v>
      </c>
      <c r="I317">
        <v>7.4960535699999999</v>
      </c>
    </row>
    <row r="318" spans="1:9" x14ac:dyDescent="0.25">
      <c r="A318" s="28">
        <v>42966.654110763891</v>
      </c>
      <c r="B318" s="23">
        <f xml:space="preserve"> ((A318 - T_start) * 24)</f>
        <v>24.829560833342839</v>
      </c>
      <c r="C318"/>
      <c r="F318">
        <v>7.5027827399999998</v>
      </c>
      <c r="G318">
        <v>7.5027827399999998</v>
      </c>
      <c r="H318">
        <v>7.5027827399999998</v>
      </c>
      <c r="I318">
        <v>7.5027827399999998</v>
      </c>
    </row>
    <row r="319" spans="1:9" x14ac:dyDescent="0.25">
      <c r="A319" s="28">
        <v>42966.657583009262</v>
      </c>
      <c r="B319" s="23">
        <f xml:space="preserve"> ((A319 - T_start) * 24)</f>
        <v>24.912894722248893</v>
      </c>
      <c r="C319"/>
      <c r="F319">
        <v>7.5080627800000004</v>
      </c>
      <c r="G319">
        <v>7.5080627800000004</v>
      </c>
      <c r="H319">
        <v>7.5080627800000004</v>
      </c>
      <c r="I319">
        <v>7.5080627800000004</v>
      </c>
    </row>
    <row r="320" spans="1:9" x14ac:dyDescent="0.25">
      <c r="A320" s="28">
        <v>42966.661055231481</v>
      </c>
      <c r="B320" s="23">
        <f xml:space="preserve"> ((A320 - T_start) * 24)</f>
        <v>24.996228055504616</v>
      </c>
      <c r="C320"/>
      <c r="F320">
        <v>7.5182617699999996</v>
      </c>
      <c r="G320">
        <v>7.5182617699999996</v>
      </c>
      <c r="H320">
        <v>7.5182617699999996</v>
      </c>
      <c r="I320">
        <v>7.5182617699999996</v>
      </c>
    </row>
    <row r="321" spans="1:9" x14ac:dyDescent="0.25">
      <c r="A321" s="28">
        <v>42966.664527476853</v>
      </c>
      <c r="B321" s="23">
        <f xml:space="preserve"> ((A321 - T_start) * 24)</f>
        <v>25.079561944410671</v>
      </c>
      <c r="C321"/>
      <c r="F321">
        <v>7.5297988599999996</v>
      </c>
      <c r="G321">
        <v>7.5297988599999996</v>
      </c>
      <c r="H321">
        <v>7.5297988599999996</v>
      </c>
      <c r="I321">
        <v>7.5297988599999996</v>
      </c>
    </row>
    <row r="322" spans="1:9" x14ac:dyDescent="0.25">
      <c r="A322" s="28">
        <v>42966.667999699072</v>
      </c>
      <c r="B322" s="23">
        <f xml:space="preserve"> ((A322 - T_start) * 24)</f>
        <v>25.162895277666394</v>
      </c>
      <c r="C322"/>
      <c r="F322">
        <v>7.5364232500000004</v>
      </c>
      <c r="G322">
        <v>7.5364232500000004</v>
      </c>
      <c r="H322">
        <v>7.5364232500000004</v>
      </c>
      <c r="I322">
        <v>7.5364232500000004</v>
      </c>
    </row>
    <row r="323" spans="1:9" x14ac:dyDescent="0.25">
      <c r="A323" s="28">
        <v>42966.671471956019</v>
      </c>
      <c r="B323" s="23">
        <f xml:space="preserve"> ((A323 - T_start) * 24)</f>
        <v>25.246229444397613</v>
      </c>
      <c r="C323"/>
      <c r="F323">
        <v>7.4902439799999998</v>
      </c>
      <c r="G323">
        <v>7.4902439799999998</v>
      </c>
      <c r="H323">
        <v>7.4902439799999998</v>
      </c>
      <c r="I323">
        <v>7.4902439799999998</v>
      </c>
    </row>
    <row r="324" spans="1:9" x14ac:dyDescent="0.25">
      <c r="A324" s="28">
        <v>42966.674944178238</v>
      </c>
      <c r="B324" s="23">
        <f xml:space="preserve"> ((A324 - T_start) * 24)</f>
        <v>25.329562777653337</v>
      </c>
      <c r="C324"/>
      <c r="F324">
        <v>7.4629343500000003</v>
      </c>
      <c r="G324">
        <v>7.4629343500000003</v>
      </c>
      <c r="H324">
        <v>7.4629343500000003</v>
      </c>
      <c r="I324">
        <v>7.4629343500000003</v>
      </c>
    </row>
    <row r="325" spans="1:9" x14ac:dyDescent="0.25">
      <c r="A325" s="28">
        <v>42966.67841641204</v>
      </c>
      <c r="B325" s="23">
        <f xml:space="preserve"> ((A325 - T_start) * 24)</f>
        <v>25.412896388908848</v>
      </c>
      <c r="C325"/>
      <c r="F325">
        <v>7.3959164199999998</v>
      </c>
      <c r="G325">
        <v>7.3959164199999998</v>
      </c>
      <c r="H325">
        <v>7.3959164199999998</v>
      </c>
      <c r="I325">
        <v>7.3959164199999998</v>
      </c>
    </row>
    <row r="326" spans="1:9" x14ac:dyDescent="0.25">
      <c r="A326" s="28">
        <v>42966.681888657411</v>
      </c>
      <c r="B326" s="23">
        <f xml:space="preserve"> ((A326 - T_start) * 24)</f>
        <v>25.496230277814902</v>
      </c>
      <c r="C326"/>
      <c r="F326">
        <v>7.3731170600000002</v>
      </c>
      <c r="G326">
        <v>7.3731170600000002</v>
      </c>
      <c r="H326">
        <v>7.3731170600000002</v>
      </c>
      <c r="I326">
        <v>7.3731170600000002</v>
      </c>
    </row>
    <row r="327" spans="1:9" x14ac:dyDescent="0.25">
      <c r="A327" s="28">
        <v>42966.68536087963</v>
      </c>
      <c r="B327" s="23">
        <f xml:space="preserve"> ((A327 - T_start) * 24)</f>
        <v>25.579563611070625</v>
      </c>
      <c r="C327"/>
      <c r="F327">
        <v>7.2935422699999997</v>
      </c>
      <c r="G327">
        <v>7.2935422699999997</v>
      </c>
      <c r="H327">
        <v>7.2935422699999997</v>
      </c>
      <c r="I327">
        <v>7.2935422699999997</v>
      </c>
    </row>
    <row r="328" spans="1:9" x14ac:dyDescent="0.25">
      <c r="A328" s="28">
        <v>42966.688833136577</v>
      </c>
      <c r="B328" s="23">
        <f xml:space="preserve"> ((A328 - T_start) * 24)</f>
        <v>25.662897777801845</v>
      </c>
      <c r="C328"/>
      <c r="F328">
        <v>7.2309948999999998</v>
      </c>
      <c r="G328">
        <v>7.2309948999999998</v>
      </c>
      <c r="H328">
        <v>7.2309948999999998</v>
      </c>
      <c r="I328">
        <v>7.2309948999999998</v>
      </c>
    </row>
    <row r="329" spans="1:9" x14ac:dyDescent="0.25">
      <c r="A329" s="28">
        <v>42966.692305370372</v>
      </c>
      <c r="B329" s="23">
        <f xml:space="preserve"> ((A329 - T_start) * 24)</f>
        <v>25.746231388882734</v>
      </c>
      <c r="C329"/>
      <c r="F329">
        <v>7.1758492399999998</v>
      </c>
      <c r="G329">
        <v>7.1758492399999998</v>
      </c>
      <c r="H329">
        <v>7.1758492399999998</v>
      </c>
      <c r="I329">
        <v>7.1758492399999998</v>
      </c>
    </row>
    <row r="330" spans="1:9" x14ac:dyDescent="0.25">
      <c r="A330" s="28">
        <v>42966.695777592591</v>
      </c>
      <c r="B330" s="23">
        <f xml:space="preserve"> ((A330 - T_start) * 24)</f>
        <v>25.829564722138457</v>
      </c>
      <c r="C330"/>
      <c r="F330">
        <v>7.12800762</v>
      </c>
      <c r="G330">
        <v>7.12800762</v>
      </c>
      <c r="H330">
        <v>7.12800762</v>
      </c>
      <c r="I330">
        <v>7.12800762</v>
      </c>
    </row>
    <row r="331" spans="1:9" x14ac:dyDescent="0.25">
      <c r="A331" s="28">
        <v>42966.699249826386</v>
      </c>
      <c r="B331" s="23">
        <f xml:space="preserve"> ((A331 - T_start) * 24)</f>
        <v>25.912898333219346</v>
      </c>
      <c r="C331"/>
      <c r="F331">
        <v>7.0800045999999996</v>
      </c>
      <c r="G331">
        <v>7.0800045999999996</v>
      </c>
      <c r="H331">
        <v>7.0800045999999996</v>
      </c>
      <c r="I331">
        <v>7.0800045999999996</v>
      </c>
    </row>
    <row r="332" spans="1:9" x14ac:dyDescent="0.25">
      <c r="A332" s="28">
        <v>42966.702722071757</v>
      </c>
      <c r="B332" s="23">
        <f xml:space="preserve"> ((A332 - T_start) * 24)</f>
        <v>25.9962322221254</v>
      </c>
      <c r="C332"/>
      <c r="F332">
        <v>7.0122662</v>
      </c>
      <c r="G332">
        <v>7.0122662</v>
      </c>
      <c r="H332">
        <v>7.0122662</v>
      </c>
      <c r="I332">
        <v>7.0122662</v>
      </c>
    </row>
    <row r="333" spans="1:9" x14ac:dyDescent="0.25">
      <c r="A333" s="28">
        <v>42966.706194328704</v>
      </c>
      <c r="B333" s="23">
        <f xml:space="preserve"> ((A333 - T_start) * 24)</f>
        <v>26.07956638885662</v>
      </c>
      <c r="C333"/>
      <c r="F333">
        <v>6.9573133199999999</v>
      </c>
      <c r="G333">
        <v>6.9573133199999999</v>
      </c>
      <c r="H333">
        <v>6.9573133199999999</v>
      </c>
      <c r="I333">
        <v>6.9573133199999999</v>
      </c>
    </row>
    <row r="334" spans="1:9" x14ac:dyDescent="0.25">
      <c r="A334" s="28">
        <v>42966.709666550923</v>
      </c>
      <c r="B334" s="23">
        <f xml:space="preserve"> ((A334 - T_start) * 24)</f>
        <v>26.162899722112343</v>
      </c>
      <c r="C334"/>
      <c r="F334">
        <v>6.9254849900000002</v>
      </c>
      <c r="G334">
        <v>6.9254849900000002</v>
      </c>
      <c r="H334">
        <v>6.9254849900000002</v>
      </c>
      <c r="I334">
        <v>6.9254849900000002</v>
      </c>
    </row>
    <row r="335" spans="1:9" x14ac:dyDescent="0.25">
      <c r="A335" s="28">
        <v>42966.71313877315</v>
      </c>
      <c r="B335" s="23">
        <f xml:space="preserve"> ((A335 - T_start) * 24)</f>
        <v>26.246233055542689</v>
      </c>
      <c r="C335"/>
      <c r="F335">
        <v>6.8578072700000003</v>
      </c>
      <c r="G335">
        <v>6.8578072700000003</v>
      </c>
      <c r="H335">
        <v>6.8578072700000003</v>
      </c>
      <c r="I335">
        <v>6.8578072700000003</v>
      </c>
    </row>
    <row r="336" spans="1:9" x14ac:dyDescent="0.25">
      <c r="A336" s="28">
        <v>42966.716611018521</v>
      </c>
      <c r="B336" s="23">
        <f xml:space="preserve"> ((A336 - T_start) * 24)</f>
        <v>26.329566944448743</v>
      </c>
      <c r="C336"/>
      <c r="F336">
        <v>6.8403021600000002</v>
      </c>
      <c r="G336">
        <v>6.8403021600000002</v>
      </c>
      <c r="H336">
        <v>6.8403021600000002</v>
      </c>
      <c r="I336">
        <v>6.8403021600000002</v>
      </c>
    </row>
    <row r="337" spans="1:9" x14ac:dyDescent="0.25">
      <c r="A337" s="28">
        <v>42966.720083252316</v>
      </c>
      <c r="B337" s="23">
        <f xml:space="preserve"> ((A337 - T_start) * 24)</f>
        <v>26.412900555529632</v>
      </c>
      <c r="C337"/>
      <c r="F337">
        <v>6.7663219699999999</v>
      </c>
      <c r="G337">
        <v>6.7663219699999999</v>
      </c>
      <c r="H337">
        <v>6.7663219699999999</v>
      </c>
      <c r="I337">
        <v>6.7663219699999999</v>
      </c>
    </row>
    <row r="338" spans="1:9" x14ac:dyDescent="0.25">
      <c r="A338" s="28">
        <v>42966.723555486111</v>
      </c>
      <c r="B338" s="23">
        <f xml:space="preserve"> ((A338 - T_start) * 24)</f>
        <v>26.49623416661052</v>
      </c>
      <c r="C338"/>
      <c r="F338">
        <v>6.7460529999999999</v>
      </c>
      <c r="G338">
        <v>6.7460529999999999</v>
      </c>
      <c r="H338">
        <v>6.7460529999999999</v>
      </c>
      <c r="I338">
        <v>6.7460529999999999</v>
      </c>
    </row>
    <row r="339" spans="1:9" x14ac:dyDescent="0.25">
      <c r="A339" s="28">
        <v>42966.727027719906</v>
      </c>
      <c r="B339" s="23">
        <f xml:space="preserve"> ((A339 - T_start) * 24)</f>
        <v>26.579567777691409</v>
      </c>
      <c r="C339"/>
      <c r="F339">
        <v>6.7003959999999996</v>
      </c>
      <c r="G339">
        <v>6.7003959999999996</v>
      </c>
      <c r="H339">
        <v>6.7003959999999996</v>
      </c>
      <c r="I339">
        <v>6.7003959999999996</v>
      </c>
    </row>
    <row r="340" spans="1:9" x14ac:dyDescent="0.25">
      <c r="A340" s="28">
        <v>42966.730499965277</v>
      </c>
      <c r="B340" s="23">
        <f xml:space="preserve"> ((A340 - T_start) * 24)</f>
        <v>26.662901666597463</v>
      </c>
      <c r="C340"/>
      <c r="F340">
        <v>6.6531406000000004</v>
      </c>
      <c r="G340">
        <v>6.6531406000000004</v>
      </c>
      <c r="H340">
        <v>6.6531406000000004</v>
      </c>
      <c r="I340">
        <v>6.6531406000000004</v>
      </c>
    </row>
    <row r="341" spans="1:9" x14ac:dyDescent="0.25">
      <c r="A341" s="28">
        <v>42966.733972199072</v>
      </c>
      <c r="B341" s="23">
        <f xml:space="preserve"> ((A341 - T_start) * 24)</f>
        <v>26.746235277678352</v>
      </c>
      <c r="C341"/>
      <c r="F341">
        <v>6.6370575799999996</v>
      </c>
      <c r="G341">
        <v>6.6370575799999996</v>
      </c>
      <c r="H341">
        <v>6.6370575799999996</v>
      </c>
      <c r="I341">
        <v>6.6370575799999996</v>
      </c>
    </row>
    <row r="342" spans="1:9" x14ac:dyDescent="0.25">
      <c r="A342" s="28">
        <v>42966.737444444443</v>
      </c>
      <c r="B342" s="23">
        <f xml:space="preserve"> ((A342 - T_start) * 24)</f>
        <v>26.829569166584406</v>
      </c>
      <c r="C342"/>
      <c r="F342">
        <v>6.6168093700000004</v>
      </c>
      <c r="G342">
        <v>6.6168093700000004</v>
      </c>
      <c r="H342">
        <v>6.6168093700000004</v>
      </c>
      <c r="I342">
        <v>6.6168093700000004</v>
      </c>
    </row>
    <row r="343" spans="1:9" x14ac:dyDescent="0.25">
      <c r="A343" s="28">
        <v>42966.740916678238</v>
      </c>
      <c r="B343" s="23">
        <f xml:space="preserve"> ((A343 - T_start) * 24)</f>
        <v>26.912902777665295</v>
      </c>
      <c r="C343"/>
      <c r="F343">
        <v>6.5510051100000002</v>
      </c>
      <c r="G343">
        <v>6.5510051100000002</v>
      </c>
      <c r="H343">
        <v>6.5510051100000002</v>
      </c>
      <c r="I343">
        <v>6.5510051100000002</v>
      </c>
    </row>
    <row r="344" spans="1:9" x14ac:dyDescent="0.25">
      <c r="A344" s="28">
        <v>42966.74438891204</v>
      </c>
      <c r="B344" s="23">
        <f xml:space="preserve"> ((A344 - T_start) * 24)</f>
        <v>26.996236388920806</v>
      </c>
      <c r="C344"/>
      <c r="F344">
        <v>6.5272529800000001</v>
      </c>
      <c r="G344">
        <v>6.5272529800000001</v>
      </c>
      <c r="H344">
        <v>6.5272529800000001</v>
      </c>
      <c r="I344">
        <v>6.5272529800000001</v>
      </c>
    </row>
    <row r="345" spans="1:9" x14ac:dyDescent="0.25">
      <c r="A345" s="28">
        <v>42966.747861192132</v>
      </c>
      <c r="B345" s="23">
        <f xml:space="preserve"> ((A345 - T_start) * 24)</f>
        <v>27.079571111127734</v>
      </c>
      <c r="C345"/>
      <c r="F345">
        <v>6.5133786499999999</v>
      </c>
      <c r="G345">
        <v>6.5133786499999999</v>
      </c>
      <c r="H345">
        <v>6.5133786499999999</v>
      </c>
      <c r="I345">
        <v>6.5133786499999999</v>
      </c>
    </row>
    <row r="346" spans="1:9" x14ac:dyDescent="0.25">
      <c r="A346" s="28">
        <v>42966.751333379631</v>
      </c>
      <c r="B346" s="23">
        <f xml:space="preserve"> ((A346 - T_start) * 24)</f>
        <v>27.162903611082584</v>
      </c>
      <c r="C346"/>
      <c r="F346">
        <v>6.49424212</v>
      </c>
      <c r="G346">
        <v>6.49424212</v>
      </c>
      <c r="H346">
        <v>6.49424212</v>
      </c>
      <c r="I346">
        <v>6.49424212</v>
      </c>
    </row>
    <row r="347" spans="1:9" x14ac:dyDescent="0.25">
      <c r="A347" s="28">
        <v>42966.754805625002</v>
      </c>
      <c r="B347" s="23">
        <f xml:space="preserve"> ((A347 - T_start) * 24)</f>
        <v>27.246237499988638</v>
      </c>
      <c r="C347"/>
      <c r="F347">
        <v>6.5376161899999996</v>
      </c>
      <c r="G347">
        <v>6.5376161899999996</v>
      </c>
      <c r="H347">
        <v>6.5376161899999996</v>
      </c>
      <c r="I347">
        <v>6.5376161899999996</v>
      </c>
    </row>
    <row r="348" spans="1:9" x14ac:dyDescent="0.25">
      <c r="A348" s="28">
        <v>42966.758277847221</v>
      </c>
      <c r="B348" s="23">
        <f xml:space="preserve"> ((A348 - T_start) * 24)</f>
        <v>27.329570833244361</v>
      </c>
      <c r="C348"/>
      <c r="F348">
        <v>6.5643637699999999</v>
      </c>
      <c r="G348">
        <v>6.5643637699999999</v>
      </c>
      <c r="H348">
        <v>6.5643637699999999</v>
      </c>
      <c r="I348">
        <v>6.5643637699999999</v>
      </c>
    </row>
    <row r="349" spans="1:9" x14ac:dyDescent="0.25">
      <c r="A349" s="28">
        <v>42966.761750092592</v>
      </c>
      <c r="B349" s="23">
        <f xml:space="preserve"> ((A349 - T_start) * 24)</f>
        <v>27.412904722150415</v>
      </c>
      <c r="C349"/>
      <c r="F349">
        <v>6.4788249100000002</v>
      </c>
      <c r="G349">
        <v>6.4788249100000002</v>
      </c>
      <c r="H349">
        <v>6.4788249100000002</v>
      </c>
      <c r="I349">
        <v>6.4788249100000002</v>
      </c>
    </row>
    <row r="350" spans="1:9" x14ac:dyDescent="0.25">
      <c r="A350" s="28">
        <v>42966.765222326387</v>
      </c>
      <c r="B350" s="23">
        <f xml:space="preserve"> ((A350 - T_start) * 24)</f>
        <v>27.496238333231304</v>
      </c>
      <c r="C350"/>
      <c r="F350">
        <v>6.4385899799999997</v>
      </c>
      <c r="G350">
        <v>6.4385899799999997</v>
      </c>
      <c r="H350">
        <v>6.4385899799999997</v>
      </c>
      <c r="I350">
        <v>6.4385899799999997</v>
      </c>
    </row>
    <row r="351" spans="1:9" x14ac:dyDescent="0.25">
      <c r="A351" s="28">
        <v>42966.768694560182</v>
      </c>
      <c r="B351" s="23">
        <f xml:space="preserve"> ((A351 - T_start) * 24)</f>
        <v>27.579571944312192</v>
      </c>
      <c r="C351"/>
      <c r="F351">
        <v>6.3831785300000004</v>
      </c>
      <c r="G351">
        <v>6.3831785300000004</v>
      </c>
      <c r="H351">
        <v>6.3831785300000004</v>
      </c>
      <c r="I351">
        <v>6.3831785300000004</v>
      </c>
    </row>
    <row r="352" spans="1:9" x14ac:dyDescent="0.25">
      <c r="A352" s="28">
        <v>42966.772166793984</v>
      </c>
      <c r="B352" s="23">
        <f xml:space="preserve"> ((A352 - T_start) * 24)</f>
        <v>27.662905555567704</v>
      </c>
      <c r="C352"/>
      <c r="F352">
        <v>6.3768402999999996</v>
      </c>
      <c r="G352">
        <v>6.3768402999999996</v>
      </c>
      <c r="H352">
        <v>6.3768402999999996</v>
      </c>
      <c r="I352">
        <v>6.3768402999999996</v>
      </c>
    </row>
    <row r="353" spans="1:9" x14ac:dyDescent="0.25">
      <c r="A353" s="28">
        <v>42966.775639039355</v>
      </c>
      <c r="B353" s="23">
        <f xml:space="preserve"> ((A353 - T_start) * 24)</f>
        <v>27.746239444473758</v>
      </c>
      <c r="C353"/>
      <c r="F353">
        <v>6.3741591099999999</v>
      </c>
      <c r="G353">
        <v>6.3741591099999999</v>
      </c>
      <c r="H353">
        <v>6.3741591099999999</v>
      </c>
      <c r="I353">
        <v>6.3741591099999999</v>
      </c>
    </row>
    <row r="354" spans="1:9" x14ac:dyDescent="0.25">
      <c r="A354" s="28">
        <v>42966.77911127315</v>
      </c>
      <c r="B354" s="23">
        <f xml:space="preserve"> ((A354 - T_start) * 24)</f>
        <v>27.829573055554647</v>
      </c>
      <c r="C354"/>
      <c r="F354">
        <v>6.3361699500000004</v>
      </c>
      <c r="G354">
        <v>6.3361699500000004</v>
      </c>
      <c r="H354">
        <v>6.3361699500000004</v>
      </c>
      <c r="I354">
        <v>6.3361699500000004</v>
      </c>
    </row>
    <row r="355" spans="1:9" x14ac:dyDescent="0.25">
      <c r="A355" s="28">
        <v>42966.782583518521</v>
      </c>
      <c r="B355" s="23">
        <f xml:space="preserve"> ((A355 - T_start) * 24)</f>
        <v>27.912906944460701</v>
      </c>
      <c r="C355"/>
      <c r="F355">
        <v>6.2950837899999996</v>
      </c>
      <c r="G355">
        <v>6.2950837899999996</v>
      </c>
      <c r="H355">
        <v>6.2950837899999996</v>
      </c>
      <c r="I355">
        <v>6.2950837899999996</v>
      </c>
    </row>
    <row r="356" spans="1:9" x14ac:dyDescent="0.25">
      <c r="A356" s="28">
        <v>42966.78605574074</v>
      </c>
      <c r="B356" s="23">
        <f xml:space="preserve"> ((A356 - T_start) * 24)</f>
        <v>27.996240277716424</v>
      </c>
      <c r="C356"/>
      <c r="F356">
        <v>6.2943870200000003</v>
      </c>
      <c r="G356">
        <v>6.2943870200000003</v>
      </c>
      <c r="H356">
        <v>6.2943870200000003</v>
      </c>
      <c r="I356">
        <v>6.2943870200000003</v>
      </c>
    </row>
    <row r="357" spans="1:9" x14ac:dyDescent="0.25">
      <c r="A357" s="28">
        <v>42966.789527974535</v>
      </c>
      <c r="B357" s="23">
        <f xml:space="preserve"> ((A357 - T_start) * 24)</f>
        <v>28.079573888797313</v>
      </c>
      <c r="C357"/>
      <c r="F357">
        <v>6.2917847299999998</v>
      </c>
      <c r="G357">
        <v>6.2917847299999998</v>
      </c>
      <c r="H357">
        <v>6.2917847299999998</v>
      </c>
      <c r="I357">
        <v>6.2917847299999998</v>
      </c>
    </row>
    <row r="358" spans="1:9" x14ac:dyDescent="0.25">
      <c r="A358" s="28">
        <v>42966.793000219906</v>
      </c>
      <c r="B358" s="23">
        <f xml:space="preserve"> ((A358 - T_start) * 24)</f>
        <v>28.162907777703367</v>
      </c>
      <c r="C358"/>
      <c r="F358">
        <v>6.2885165299999999</v>
      </c>
      <c r="G358">
        <v>6.2885165299999999</v>
      </c>
      <c r="H358">
        <v>6.2885165299999999</v>
      </c>
      <c r="I358">
        <v>6.2885165299999999</v>
      </c>
    </row>
    <row r="359" spans="1:9" x14ac:dyDescent="0.25">
      <c r="A359" s="28">
        <v>42966.796472465277</v>
      </c>
      <c r="B359" s="23">
        <f xml:space="preserve"> ((A359 - T_start) * 24)</f>
        <v>28.246241666609421</v>
      </c>
      <c r="C359"/>
      <c r="F359">
        <v>6.2885911400000003</v>
      </c>
      <c r="G359">
        <v>6.2885911400000003</v>
      </c>
      <c r="H359">
        <v>6.2885911400000003</v>
      </c>
      <c r="I359">
        <v>6.2885911400000003</v>
      </c>
    </row>
    <row r="360" spans="1:9" x14ac:dyDescent="0.25">
      <c r="A360" s="28">
        <v>42966.799944699073</v>
      </c>
      <c r="B360" s="23">
        <f xml:space="preserve"> ((A360 - T_start) * 24)</f>
        <v>28.32957527769031</v>
      </c>
      <c r="C360"/>
      <c r="F360">
        <v>6.2552588399999998</v>
      </c>
      <c r="G360">
        <v>6.2552588399999998</v>
      </c>
      <c r="H360">
        <v>6.2552588399999998</v>
      </c>
      <c r="I360">
        <v>6.2552588399999998</v>
      </c>
    </row>
    <row r="361" spans="1:9" x14ac:dyDescent="0.25">
      <c r="A361" s="28">
        <v>42966.803416932868</v>
      </c>
      <c r="B361" s="23">
        <f xml:space="preserve"> ((A361 - T_start) * 24)</f>
        <v>28.412908888771199</v>
      </c>
      <c r="C361"/>
      <c r="F361">
        <v>6.2185673699999997</v>
      </c>
      <c r="G361">
        <v>6.2185673699999997</v>
      </c>
      <c r="H361">
        <v>6.2185673699999997</v>
      </c>
      <c r="I361">
        <v>6.2185673699999997</v>
      </c>
    </row>
    <row r="362" spans="1:9" x14ac:dyDescent="0.25">
      <c r="A362" s="28">
        <v>42966.806889201391</v>
      </c>
      <c r="B362" s="23">
        <f xml:space="preserve"> ((A362 - T_start) * 24)</f>
        <v>28.496243333327584</v>
      </c>
      <c r="C362"/>
      <c r="F362">
        <v>6.2091570599999999</v>
      </c>
      <c r="G362">
        <v>6.2091570599999999</v>
      </c>
      <c r="H362">
        <v>6.2091570599999999</v>
      </c>
      <c r="I362">
        <v>6.2091570599999999</v>
      </c>
    </row>
    <row r="363" spans="1:9" x14ac:dyDescent="0.25">
      <c r="A363" s="28">
        <v>42966.810361400465</v>
      </c>
      <c r="B363" s="23">
        <f xml:space="preserve"> ((A363 - T_start) * 24)</f>
        <v>28.579576111107599</v>
      </c>
      <c r="C363"/>
      <c r="F363">
        <v>6.2043999699999999</v>
      </c>
      <c r="G363">
        <v>6.2043999699999999</v>
      </c>
      <c r="H363">
        <v>6.2043999699999999</v>
      </c>
      <c r="I363">
        <v>6.2043999699999999</v>
      </c>
    </row>
    <row r="364" spans="1:9" x14ac:dyDescent="0.25">
      <c r="A364" s="28">
        <v>42966.81383363426</v>
      </c>
      <c r="B364" s="23">
        <f xml:space="preserve"> ((A364 - T_start) * 24)</f>
        <v>28.662909722188488</v>
      </c>
      <c r="C364"/>
      <c r="F364">
        <v>6.2042031099999999</v>
      </c>
      <c r="G364">
        <v>6.2042031099999999</v>
      </c>
      <c r="H364">
        <v>6.2042031099999999</v>
      </c>
      <c r="I364">
        <v>6.2042031099999999</v>
      </c>
    </row>
    <row r="365" spans="1:9" x14ac:dyDescent="0.25">
      <c r="A365" s="28">
        <v>42966.817305879631</v>
      </c>
      <c r="B365" s="23">
        <f xml:space="preserve"> ((A365 - T_start) * 24)</f>
        <v>28.746243611094542</v>
      </c>
      <c r="C365"/>
      <c r="F365">
        <v>6.20089223</v>
      </c>
      <c r="G365">
        <v>6.20089223</v>
      </c>
      <c r="H365">
        <v>6.20089223</v>
      </c>
      <c r="I365">
        <v>6.20089223</v>
      </c>
    </row>
    <row r="366" spans="1:9" x14ac:dyDescent="0.25">
      <c r="A366" s="28">
        <v>42966.820778113426</v>
      </c>
      <c r="B366" s="23">
        <f xml:space="preserve"> ((A366 - T_start) * 24)</f>
        <v>28.829577222175431</v>
      </c>
      <c r="C366"/>
      <c r="F366">
        <v>6.1998746000000002</v>
      </c>
      <c r="G366">
        <v>6.1998746000000002</v>
      </c>
      <c r="H366">
        <v>6.1998746000000002</v>
      </c>
      <c r="I366">
        <v>6.1998746000000002</v>
      </c>
    </row>
    <row r="367" spans="1:9" x14ac:dyDescent="0.25">
      <c r="A367" s="28">
        <v>42966.824250335645</v>
      </c>
      <c r="B367" s="23">
        <f xml:space="preserve"> ((A367 - T_start) * 24)</f>
        <v>28.912910555431154</v>
      </c>
      <c r="C367"/>
      <c r="F367">
        <v>6.20163917</v>
      </c>
      <c r="G367">
        <v>6.20163917</v>
      </c>
      <c r="H367">
        <v>6.20163917</v>
      </c>
      <c r="I367">
        <v>6.20163917</v>
      </c>
    </row>
    <row r="368" spans="1:9" x14ac:dyDescent="0.25">
      <c r="A368" s="28">
        <v>42966.827722569447</v>
      </c>
      <c r="B368" s="23">
        <f xml:space="preserve"> ((A368 - T_start) * 24)</f>
        <v>28.996244166686665</v>
      </c>
      <c r="C368"/>
      <c r="F368">
        <v>6.2003722899999998</v>
      </c>
      <c r="G368">
        <v>6.2003722899999998</v>
      </c>
      <c r="H368">
        <v>6.2003722899999998</v>
      </c>
      <c r="I368">
        <v>6.2003722899999998</v>
      </c>
    </row>
    <row r="369" spans="1:9" x14ac:dyDescent="0.25">
      <c r="A369" s="28">
        <v>42966.831194803242</v>
      </c>
      <c r="B369" s="23">
        <f xml:space="preserve"> ((A369 - T_start) * 24)</f>
        <v>29.079577777767554</v>
      </c>
      <c r="C369"/>
      <c r="F369">
        <v>6.1999753899999996</v>
      </c>
      <c r="G369">
        <v>6.1999753899999996</v>
      </c>
      <c r="H369">
        <v>6.1999753899999996</v>
      </c>
      <c r="I369">
        <v>6.1999753899999996</v>
      </c>
    </row>
    <row r="370" spans="1:9" x14ac:dyDescent="0.25">
      <c r="A370" s="28">
        <v>42966.834667037037</v>
      </c>
      <c r="B370" s="23">
        <f xml:space="preserve"> ((A370 - T_start) * 24)</f>
        <v>29.162911388848443</v>
      </c>
      <c r="C370"/>
      <c r="F370">
        <v>6.2021694099999998</v>
      </c>
      <c r="G370">
        <v>6.2021694099999998</v>
      </c>
      <c r="H370">
        <v>6.2021694099999998</v>
      </c>
      <c r="I370">
        <v>6.2021694099999998</v>
      </c>
    </row>
    <row r="371" spans="1:9" x14ac:dyDescent="0.25">
      <c r="A371" s="28">
        <v>42966.838139293985</v>
      </c>
      <c r="B371" s="23">
        <f xml:space="preserve"> ((A371 - T_start) * 24)</f>
        <v>29.246245555579662</v>
      </c>
      <c r="C371"/>
      <c r="F371">
        <v>6.1955388600000001</v>
      </c>
      <c r="G371">
        <v>6.1955388600000001</v>
      </c>
      <c r="H371">
        <v>6.1955388600000001</v>
      </c>
      <c r="I371">
        <v>6.1955388600000001</v>
      </c>
    </row>
    <row r="372" spans="1:9" x14ac:dyDescent="0.25">
      <c r="A372" s="28">
        <v>42966.841611516204</v>
      </c>
      <c r="B372" s="23">
        <f xml:space="preserve"> ((A372 - T_start) * 24)</f>
        <v>29.329578888835385</v>
      </c>
      <c r="C372"/>
      <c r="F372">
        <v>6.1854678300000003</v>
      </c>
      <c r="G372">
        <v>6.1854678300000003</v>
      </c>
      <c r="H372">
        <v>6.1854678300000003</v>
      </c>
      <c r="I372">
        <v>6.1854678300000003</v>
      </c>
    </row>
    <row r="373" spans="1:9" x14ac:dyDescent="0.25">
      <c r="A373" s="28">
        <v>42966.845083749999</v>
      </c>
      <c r="B373" s="23">
        <f xml:space="preserve"> ((A373 - T_start) * 24)</f>
        <v>29.412912499916274</v>
      </c>
      <c r="C373"/>
      <c r="F373">
        <v>6.1883714699999999</v>
      </c>
      <c r="G373">
        <v>6.1883714699999999</v>
      </c>
      <c r="H373">
        <v>6.1883714699999999</v>
      </c>
      <c r="I373">
        <v>6.1883714699999999</v>
      </c>
    </row>
    <row r="374" spans="1:9" x14ac:dyDescent="0.25">
      <c r="A374" s="28">
        <v>42966.84855599537</v>
      </c>
      <c r="B374" s="23">
        <f xml:space="preserve"> ((A374 - T_start) * 24)</f>
        <v>29.496246388822328</v>
      </c>
      <c r="C374"/>
      <c r="F374">
        <v>6.1798483299999996</v>
      </c>
      <c r="G374">
        <v>6.1798483299999996</v>
      </c>
      <c r="H374">
        <v>6.1798483299999996</v>
      </c>
      <c r="I374">
        <v>6.1798483299999996</v>
      </c>
    </row>
    <row r="375" spans="1:9" x14ac:dyDescent="0.25">
      <c r="A375" s="28">
        <v>42966.852028229165</v>
      </c>
      <c r="B375" s="23">
        <f xml:space="preserve"> ((A375 - T_start) * 24)</f>
        <v>29.579579999903217</v>
      </c>
      <c r="C375"/>
      <c r="F375">
        <v>6.1643890299999997</v>
      </c>
      <c r="G375">
        <v>6.1643890299999997</v>
      </c>
      <c r="H375">
        <v>6.1643890299999997</v>
      </c>
      <c r="I375">
        <v>6.1643890299999997</v>
      </c>
    </row>
    <row r="376" spans="1:9" x14ac:dyDescent="0.25">
      <c r="A376" s="28">
        <v>42966.855500451391</v>
      </c>
      <c r="B376" s="23">
        <f xml:space="preserve"> ((A376 - T_start) * 24)</f>
        <v>29.662913333333563</v>
      </c>
      <c r="C376"/>
      <c r="F376">
        <v>6.1469810599999999</v>
      </c>
      <c r="G376">
        <v>6.1469810599999999</v>
      </c>
      <c r="H376">
        <v>6.1469810599999999</v>
      </c>
      <c r="I376">
        <v>6.1469810599999999</v>
      </c>
    </row>
    <row r="377" spans="1:9" x14ac:dyDescent="0.25">
      <c r="A377" s="28">
        <v>42966.858972696762</v>
      </c>
      <c r="B377" s="23">
        <f xml:space="preserve"> ((A377 - T_start) * 24)</f>
        <v>29.746247222239617</v>
      </c>
      <c r="C377"/>
      <c r="F377">
        <v>6.1114005599999999</v>
      </c>
      <c r="G377">
        <v>6.1114005599999999</v>
      </c>
      <c r="H377">
        <v>6.1114005599999999</v>
      </c>
      <c r="I377">
        <v>6.1114005599999999</v>
      </c>
    </row>
    <row r="378" spans="1:9" x14ac:dyDescent="0.25">
      <c r="A378" s="28">
        <v>42966.862444942133</v>
      </c>
      <c r="B378" s="23">
        <f xml:space="preserve"> ((A378 - T_start) * 24)</f>
        <v>29.829581111145671</v>
      </c>
      <c r="C378"/>
      <c r="F378">
        <v>6.1236183100000003</v>
      </c>
      <c r="G378">
        <v>6.1236183100000003</v>
      </c>
      <c r="H378">
        <v>6.1236183100000003</v>
      </c>
      <c r="I378">
        <v>6.1236183100000003</v>
      </c>
    </row>
    <row r="379" spans="1:9" x14ac:dyDescent="0.25">
      <c r="A379" s="28">
        <v>42966.865917175928</v>
      </c>
      <c r="B379" s="23">
        <f xml:space="preserve"> ((A379 - T_start) * 24)</f>
        <v>29.91291472222656</v>
      </c>
      <c r="C379"/>
      <c r="F379">
        <v>6.1240120100000004</v>
      </c>
      <c r="G379">
        <v>6.1240120100000004</v>
      </c>
      <c r="H379">
        <v>6.1240120100000004</v>
      </c>
      <c r="I379">
        <v>6.1240120100000004</v>
      </c>
    </row>
    <row r="380" spans="1:9" x14ac:dyDescent="0.25">
      <c r="A380" s="28">
        <v>42966.869389409723</v>
      </c>
      <c r="B380" s="23">
        <f xml:space="preserve"> ((A380 - T_start) * 24)</f>
        <v>29.996248333307449</v>
      </c>
      <c r="C380"/>
      <c r="F380">
        <v>6.1152686599999999</v>
      </c>
      <c r="G380">
        <v>6.1152686599999999</v>
      </c>
      <c r="H380">
        <v>6.1152686599999999</v>
      </c>
      <c r="I380">
        <v>6.1152686599999999</v>
      </c>
    </row>
    <row r="381" spans="1:9" x14ac:dyDescent="0.25">
      <c r="A381" s="28">
        <v>42966.872861643518</v>
      </c>
      <c r="B381" s="23">
        <f xml:space="preserve"> ((A381 - T_start) * 24)</f>
        <v>30.079581944388337</v>
      </c>
      <c r="C381"/>
      <c r="F381">
        <v>6.1194476900000003</v>
      </c>
      <c r="G381">
        <v>6.1194476900000003</v>
      </c>
      <c r="H381">
        <v>6.1194476900000003</v>
      </c>
      <c r="I381">
        <v>6.1194476900000003</v>
      </c>
    </row>
    <row r="382" spans="1:9" x14ac:dyDescent="0.25">
      <c r="A382" s="28">
        <v>42966.876333877313</v>
      </c>
      <c r="B382" s="23">
        <f xml:space="preserve"> ((A382 - T_start) * 24)</f>
        <v>30.162915555469226</v>
      </c>
      <c r="C382"/>
      <c r="F382">
        <v>6.0982606400000003</v>
      </c>
      <c r="G382">
        <v>6.0982606400000003</v>
      </c>
      <c r="H382">
        <v>6.0982606400000003</v>
      </c>
      <c r="I382">
        <v>6.0982606400000003</v>
      </c>
    </row>
    <row r="383" spans="1:9" x14ac:dyDescent="0.25">
      <c r="A383" s="28">
        <v>42966.879806111108</v>
      </c>
      <c r="B383" s="23">
        <f xml:space="preserve"> ((A383 - T_start) * 24)</f>
        <v>30.246249166550115</v>
      </c>
      <c r="C383"/>
      <c r="F383">
        <v>6.1774887200000004</v>
      </c>
      <c r="G383">
        <v>6.1774887200000004</v>
      </c>
      <c r="H383">
        <v>6.1774887200000004</v>
      </c>
      <c r="I383">
        <v>6.1774887200000004</v>
      </c>
    </row>
    <row r="384" spans="1:9" x14ac:dyDescent="0.25">
      <c r="A384" s="28">
        <v>42966.883278356479</v>
      </c>
      <c r="B384" s="23">
        <f xml:space="preserve"> ((A384 - T_start) * 24)</f>
        <v>30.329583055456169</v>
      </c>
      <c r="C384"/>
      <c r="F384">
        <v>6.2076784800000002</v>
      </c>
      <c r="G384">
        <v>6.2076784800000002</v>
      </c>
      <c r="H384">
        <v>6.2076784800000002</v>
      </c>
      <c r="I384">
        <v>6.2076784800000002</v>
      </c>
    </row>
    <row r="385" spans="1:9" x14ac:dyDescent="0.25">
      <c r="A385" s="28">
        <v>42966.886750578706</v>
      </c>
      <c r="B385" s="23">
        <f xml:space="preserve"> ((A385 - T_start) * 24)</f>
        <v>30.412916388886515</v>
      </c>
      <c r="C385"/>
      <c r="F385">
        <v>6.1660360599999997</v>
      </c>
      <c r="G385">
        <v>6.1660360599999997</v>
      </c>
      <c r="H385">
        <v>6.1660360599999997</v>
      </c>
      <c r="I385">
        <v>6.1660360599999997</v>
      </c>
    </row>
    <row r="386" spans="1:9" x14ac:dyDescent="0.25">
      <c r="A386" s="28">
        <v>42966.890222824077</v>
      </c>
      <c r="B386" s="23">
        <f xml:space="preserve"> ((A386 - T_start) * 24)</f>
        <v>30.496250277792569</v>
      </c>
      <c r="C386"/>
      <c r="F386">
        <v>6.1086098900000003</v>
      </c>
      <c r="G386">
        <v>6.1086098900000003</v>
      </c>
      <c r="H386">
        <v>6.1086098900000003</v>
      </c>
      <c r="I386">
        <v>6.1086098900000003</v>
      </c>
    </row>
    <row r="387" spans="1:9" x14ac:dyDescent="0.25">
      <c r="A387" s="28">
        <v>42966.893695057872</v>
      </c>
      <c r="B387" s="23">
        <f xml:space="preserve"> ((A387 - T_start) * 24)</f>
        <v>30.579583888873458</v>
      </c>
      <c r="C387"/>
      <c r="F387">
        <v>6.1032766199999999</v>
      </c>
      <c r="G387">
        <v>6.1032766199999999</v>
      </c>
      <c r="H387">
        <v>6.1032766199999999</v>
      </c>
      <c r="I387">
        <v>6.1032766199999999</v>
      </c>
    </row>
    <row r="388" spans="1:9" x14ac:dyDescent="0.25">
      <c r="A388" s="28">
        <v>42966.897167280091</v>
      </c>
      <c r="B388" s="23">
        <f xml:space="preserve"> ((A388 - T_start) * 24)</f>
        <v>30.662917222129181</v>
      </c>
      <c r="C388"/>
      <c r="F388">
        <v>6.0978720800000001</v>
      </c>
      <c r="G388">
        <v>6.0978720800000001</v>
      </c>
      <c r="H388">
        <v>6.0978720800000001</v>
      </c>
      <c r="I388">
        <v>6.0978720800000001</v>
      </c>
    </row>
    <row r="389" spans="1:9" x14ac:dyDescent="0.25">
      <c r="A389" s="28">
        <v>42966.900639525462</v>
      </c>
      <c r="B389" s="23">
        <f xml:space="preserve"> ((A389 - T_start) * 24)</f>
        <v>30.746251111035235</v>
      </c>
      <c r="C389"/>
      <c r="F389">
        <v>6.1095854100000002</v>
      </c>
      <c r="G389">
        <v>6.1095854100000002</v>
      </c>
      <c r="H389">
        <v>6.1095854100000002</v>
      </c>
      <c r="I389">
        <v>6.1095854100000002</v>
      </c>
    </row>
    <row r="390" spans="1:9" x14ac:dyDescent="0.25">
      <c r="A390" s="28">
        <v>42966.904111759257</v>
      </c>
      <c r="B390" s="23">
        <f xml:space="preserve"> ((A390 - T_start) * 24)</f>
        <v>30.829584722116124</v>
      </c>
      <c r="C390"/>
      <c r="F390">
        <v>6.1152033699999997</v>
      </c>
      <c r="G390">
        <v>6.1152033699999997</v>
      </c>
      <c r="H390">
        <v>6.1152033699999997</v>
      </c>
      <c r="I390">
        <v>6.1152033699999997</v>
      </c>
    </row>
    <row r="391" spans="1:9" x14ac:dyDescent="0.25">
      <c r="A391" s="28">
        <v>42966.907584004628</v>
      </c>
      <c r="B391" s="23">
        <f xml:space="preserve"> ((A391 - T_start) * 24)</f>
        <v>30.912918611022178</v>
      </c>
      <c r="C391"/>
      <c r="F391">
        <v>6.1258412599999996</v>
      </c>
      <c r="G391">
        <v>6.1258412599999996</v>
      </c>
      <c r="H391">
        <v>6.1258412599999996</v>
      </c>
      <c r="I391">
        <v>6.1258412599999996</v>
      </c>
    </row>
    <row r="392" spans="1:9" x14ac:dyDescent="0.25">
      <c r="A392" s="28">
        <v>42966.911056238423</v>
      </c>
      <c r="B392" s="23">
        <f xml:space="preserve"> ((A392 - T_start) * 24)</f>
        <v>30.996252222103067</v>
      </c>
      <c r="C392"/>
      <c r="F392">
        <v>6.0958807100000003</v>
      </c>
      <c r="G392">
        <v>6.0958807100000003</v>
      </c>
      <c r="H392">
        <v>6.0958807100000003</v>
      </c>
      <c r="I392">
        <v>6.0958807100000003</v>
      </c>
    </row>
    <row r="393" spans="1:9" x14ac:dyDescent="0.25">
      <c r="A393" s="28">
        <v>42966.914528472225</v>
      </c>
      <c r="B393" s="23">
        <f xml:space="preserve"> ((A393 - T_start) * 24)</f>
        <v>31.079585833358578</v>
      </c>
      <c r="C393"/>
      <c r="F393">
        <v>6.0681288000000002</v>
      </c>
      <c r="G393">
        <v>6.0681288000000002</v>
      </c>
      <c r="H393">
        <v>6.0681288000000002</v>
      </c>
      <c r="I393">
        <v>6.0681288000000002</v>
      </c>
    </row>
    <row r="394" spans="1:9" x14ac:dyDescent="0.25">
      <c r="A394" s="28">
        <v>42966.91800070602</v>
      </c>
      <c r="B394" s="23">
        <f xml:space="preserve"> ((A394 - T_start) * 24)</f>
        <v>31.162919444439467</v>
      </c>
      <c r="C394"/>
      <c r="F394">
        <v>6.0675166200000001</v>
      </c>
      <c r="G394">
        <v>6.0675166200000001</v>
      </c>
      <c r="H394">
        <v>6.0675166200000001</v>
      </c>
      <c r="I394">
        <v>6.0675166200000001</v>
      </c>
    </row>
    <row r="395" spans="1:9" x14ac:dyDescent="0.25">
      <c r="A395" s="28">
        <v>42966.921472939815</v>
      </c>
      <c r="B395" s="23">
        <f xml:space="preserve"> ((A395 - T_start) * 24)</f>
        <v>31.246253055520356</v>
      </c>
      <c r="C395"/>
      <c r="F395">
        <v>6.1197907300000001</v>
      </c>
      <c r="G395">
        <v>6.1197907300000001</v>
      </c>
      <c r="H395">
        <v>6.1197907300000001</v>
      </c>
      <c r="I395">
        <v>6.1197907300000001</v>
      </c>
    </row>
    <row r="396" spans="1:9" x14ac:dyDescent="0.25">
      <c r="A396" s="28">
        <v>42966.92494517361</v>
      </c>
      <c r="B396" s="23">
        <f xml:space="preserve"> ((A396 - T_start) * 24)</f>
        <v>31.329586666601244</v>
      </c>
      <c r="C396"/>
      <c r="F396">
        <v>6.1753234600000004</v>
      </c>
      <c r="G396">
        <v>6.1753234600000004</v>
      </c>
      <c r="H396">
        <v>6.1753234600000004</v>
      </c>
      <c r="I396">
        <v>6.1753234600000004</v>
      </c>
    </row>
    <row r="397" spans="1:9" x14ac:dyDescent="0.25">
      <c r="A397" s="28">
        <v>42966.928417418982</v>
      </c>
      <c r="B397" s="23">
        <f xml:space="preserve"> ((A397 - T_start) * 24)</f>
        <v>31.412920555507299</v>
      </c>
      <c r="C397"/>
      <c r="F397">
        <v>6.1833554700000004</v>
      </c>
      <c r="G397">
        <v>6.1833554700000004</v>
      </c>
      <c r="H397">
        <v>6.1833554700000004</v>
      </c>
      <c r="I397">
        <v>6.1833554700000004</v>
      </c>
    </row>
    <row r="398" spans="1:9" x14ac:dyDescent="0.25">
      <c r="A398" s="28">
        <v>42966.931889652777</v>
      </c>
      <c r="B398" s="23">
        <f xml:space="preserve"> ((A398 - T_start) * 24)</f>
        <v>31.496254166588187</v>
      </c>
      <c r="C398"/>
      <c r="F398">
        <v>6.2355427800000003</v>
      </c>
      <c r="G398">
        <v>6.2355427800000003</v>
      </c>
      <c r="H398">
        <v>6.2355427800000003</v>
      </c>
      <c r="I398">
        <v>6.2355427800000003</v>
      </c>
    </row>
    <row r="399" spans="1:9" x14ac:dyDescent="0.25">
      <c r="A399" s="28">
        <v>42966.935361898148</v>
      </c>
      <c r="B399" s="23">
        <f xml:space="preserve"> ((A399 - T_start) * 24)</f>
        <v>31.579588055494241</v>
      </c>
      <c r="C399"/>
      <c r="F399">
        <v>6.2478544999999999</v>
      </c>
      <c r="G399">
        <v>6.2478544999999999</v>
      </c>
      <c r="H399">
        <v>6.2478544999999999</v>
      </c>
      <c r="I399">
        <v>6.2478544999999999</v>
      </c>
    </row>
    <row r="400" spans="1:9" x14ac:dyDescent="0.25">
      <c r="A400" s="28">
        <v>42966.938834131943</v>
      </c>
      <c r="B400" s="23">
        <f xml:space="preserve"> ((A400 - T_start) * 24)</f>
        <v>31.66292166657513</v>
      </c>
      <c r="C400"/>
      <c r="F400">
        <v>6.2823197400000002</v>
      </c>
      <c r="G400">
        <v>6.2823197400000002</v>
      </c>
      <c r="H400">
        <v>6.2823197400000002</v>
      </c>
      <c r="I400">
        <v>6.2823197400000002</v>
      </c>
    </row>
    <row r="401" spans="1:9" x14ac:dyDescent="0.25">
      <c r="A401" s="28">
        <v>42966.942306354169</v>
      </c>
      <c r="B401" s="23">
        <f xml:space="preserve"> ((A401 - T_start) * 24)</f>
        <v>31.746255000005476</v>
      </c>
      <c r="C401"/>
      <c r="F401">
        <v>6.3338929000000004</v>
      </c>
      <c r="G401">
        <v>6.3338929000000004</v>
      </c>
      <c r="H401">
        <v>6.3338929000000004</v>
      </c>
      <c r="I401">
        <v>6.3338929000000004</v>
      </c>
    </row>
    <row r="402" spans="1:9" x14ac:dyDescent="0.25">
      <c r="A402" s="28">
        <v>42966.945778587964</v>
      </c>
      <c r="B402" s="23">
        <f xml:space="preserve"> ((A402 - T_start) * 24)</f>
        <v>31.829588611086365</v>
      </c>
      <c r="C402"/>
      <c r="F402">
        <v>6.37200787</v>
      </c>
      <c r="G402">
        <v>6.37200787</v>
      </c>
      <c r="H402">
        <v>6.37200787</v>
      </c>
      <c r="I402">
        <v>6.37200787</v>
      </c>
    </row>
    <row r="403" spans="1:9" x14ac:dyDescent="0.25">
      <c r="A403" s="28">
        <v>42966.949250844904</v>
      </c>
      <c r="B403" s="23">
        <f xml:space="preserve"> ((A403 - T_start) * 24)</f>
        <v>31.912922777642962</v>
      </c>
      <c r="C403"/>
      <c r="F403">
        <v>6.4091577700000002</v>
      </c>
      <c r="G403">
        <v>6.4091577700000002</v>
      </c>
      <c r="H403">
        <v>6.4091577700000002</v>
      </c>
      <c r="I403">
        <v>6.4091577700000002</v>
      </c>
    </row>
    <row r="404" spans="1:9" x14ac:dyDescent="0.25">
      <c r="A404" s="28">
        <v>42966.952723078706</v>
      </c>
      <c r="B404" s="23">
        <f xml:space="preserve"> ((A404 - T_start) * 24)</f>
        <v>31.996256388898473</v>
      </c>
      <c r="C404"/>
      <c r="F404">
        <v>6.4609049399999998</v>
      </c>
      <c r="G404">
        <v>6.4609049399999998</v>
      </c>
      <c r="H404">
        <v>6.4609049399999998</v>
      </c>
      <c r="I404">
        <v>6.4609049399999998</v>
      </c>
    </row>
    <row r="405" spans="1:9" x14ac:dyDescent="0.25">
      <c r="A405" s="28">
        <v>42966.956195312501</v>
      </c>
      <c r="B405" s="23">
        <f xml:space="preserve"> ((A405 - T_start) * 24)</f>
        <v>32.079589999979362</v>
      </c>
      <c r="C405"/>
      <c r="F405">
        <v>6.5010446000000002</v>
      </c>
      <c r="G405">
        <v>6.5010446000000002</v>
      </c>
      <c r="H405">
        <v>6.5010446000000002</v>
      </c>
      <c r="I405">
        <v>6.5010446000000002</v>
      </c>
    </row>
    <row r="406" spans="1:9" x14ac:dyDescent="0.25">
      <c r="A406" s="28">
        <v>42966.959667546296</v>
      </c>
      <c r="B406" s="23">
        <f xml:space="preserve"> ((A406 - T_start) * 24)</f>
        <v>32.162923611060251</v>
      </c>
      <c r="C406"/>
      <c r="F406">
        <v>6.5322340499999996</v>
      </c>
      <c r="G406">
        <v>6.5322340499999996</v>
      </c>
      <c r="H406">
        <v>6.5322340499999996</v>
      </c>
      <c r="I406">
        <v>6.5322340499999996</v>
      </c>
    </row>
    <row r="407" spans="1:9" x14ac:dyDescent="0.25">
      <c r="A407" s="28">
        <v>42966.963139768515</v>
      </c>
      <c r="B407" s="23">
        <f xml:space="preserve"> ((A407 - T_start) * 24)</f>
        <v>32.246256944315974</v>
      </c>
      <c r="C407"/>
      <c r="F407">
        <v>6.6011679799999996</v>
      </c>
      <c r="G407">
        <v>6.6011679799999996</v>
      </c>
      <c r="H407">
        <v>6.6011679799999996</v>
      </c>
      <c r="I407">
        <v>6.6011679799999996</v>
      </c>
    </row>
    <row r="408" spans="1:9" x14ac:dyDescent="0.25">
      <c r="A408" s="28">
        <v>42966.966612025462</v>
      </c>
      <c r="B408" s="23">
        <f xml:space="preserve"> ((A408 - T_start) * 24)</f>
        <v>32.329591111047193</v>
      </c>
      <c r="C408"/>
      <c r="F408">
        <v>6.6737404099999997</v>
      </c>
      <c r="G408">
        <v>6.6737404099999997</v>
      </c>
      <c r="H408">
        <v>6.6737404099999997</v>
      </c>
      <c r="I408">
        <v>6.6737404099999997</v>
      </c>
    </row>
    <row r="409" spans="1:9" x14ac:dyDescent="0.25">
      <c r="A409" s="28">
        <v>42966.970084259257</v>
      </c>
      <c r="B409" s="23">
        <f xml:space="preserve"> ((A409 - T_start) * 24)</f>
        <v>32.412924722128082</v>
      </c>
      <c r="C409"/>
      <c r="F409">
        <v>6.7001567</v>
      </c>
      <c r="G409">
        <v>6.7001567</v>
      </c>
      <c r="H409">
        <v>6.7001567</v>
      </c>
      <c r="I409">
        <v>6.7001567</v>
      </c>
    </row>
    <row r="410" spans="1:9" x14ac:dyDescent="0.25">
      <c r="A410" s="28">
        <v>42966.973556493052</v>
      </c>
      <c r="B410" s="23">
        <f xml:space="preserve"> ((A410 - T_start) * 24)</f>
        <v>32.496258333208971</v>
      </c>
      <c r="C410"/>
      <c r="F410">
        <v>6.7519095199999999</v>
      </c>
      <c r="G410">
        <v>6.7519095199999999</v>
      </c>
      <c r="H410">
        <v>6.7519095199999999</v>
      </c>
      <c r="I410">
        <v>6.7519095199999999</v>
      </c>
    </row>
    <row r="411" spans="1:9" x14ac:dyDescent="0.25">
      <c r="A411" s="28">
        <v>42966.977028726855</v>
      </c>
      <c r="B411" s="23">
        <f xml:space="preserve"> ((A411 - T_start) * 24)</f>
        <v>32.579591944464482</v>
      </c>
      <c r="C411"/>
      <c r="F411">
        <v>6.7763815100000002</v>
      </c>
      <c r="G411">
        <v>6.7763815100000002</v>
      </c>
      <c r="H411">
        <v>6.7763815100000002</v>
      </c>
      <c r="I411">
        <v>6.7763815100000002</v>
      </c>
    </row>
    <row r="412" spans="1:9" x14ac:dyDescent="0.25">
      <c r="A412" s="28">
        <v>42966.98050096065</v>
      </c>
      <c r="B412" s="23">
        <f xml:space="preserve"> ((A412 - T_start) * 24)</f>
        <v>32.662925555545371</v>
      </c>
      <c r="C412"/>
      <c r="F412">
        <v>6.8054126799999999</v>
      </c>
      <c r="G412">
        <v>6.8054126799999999</v>
      </c>
      <c r="H412">
        <v>6.8054126799999999</v>
      </c>
      <c r="I412">
        <v>6.8054126799999999</v>
      </c>
    </row>
    <row r="413" spans="1:9" x14ac:dyDescent="0.25">
      <c r="A413" s="28">
        <v>42966.983973206021</v>
      </c>
      <c r="B413" s="23">
        <f xml:space="preserve"> ((A413 - T_start) * 24)</f>
        <v>32.746259444451425</v>
      </c>
      <c r="C413"/>
      <c r="F413">
        <v>6.8375255599999996</v>
      </c>
      <c r="G413">
        <v>6.8375255599999996</v>
      </c>
      <c r="H413">
        <v>6.8375255599999996</v>
      </c>
      <c r="I413">
        <v>6.8375255599999996</v>
      </c>
    </row>
    <row r="414" spans="1:9" x14ac:dyDescent="0.25">
      <c r="A414" s="28">
        <v>42966.987445439816</v>
      </c>
      <c r="B414" s="23">
        <f xml:space="preserve"> ((A414 - T_start) * 24)</f>
        <v>32.829593055532314</v>
      </c>
      <c r="C414"/>
      <c r="F414">
        <v>6.8682054299999997</v>
      </c>
      <c r="G414">
        <v>6.8682054299999997</v>
      </c>
      <c r="H414">
        <v>6.8682054299999997</v>
      </c>
      <c r="I414">
        <v>6.8682054299999997</v>
      </c>
    </row>
    <row r="415" spans="1:9" x14ac:dyDescent="0.25">
      <c r="A415" s="28">
        <v>42966.990917662035</v>
      </c>
      <c r="B415" s="23">
        <f xml:space="preserve"> ((A415 - T_start) * 24)</f>
        <v>32.912926388788037</v>
      </c>
      <c r="C415"/>
      <c r="F415">
        <v>6.90167778</v>
      </c>
      <c r="G415">
        <v>6.90167778</v>
      </c>
      <c r="H415">
        <v>6.90167778</v>
      </c>
      <c r="I415">
        <v>6.90167778</v>
      </c>
    </row>
    <row r="416" spans="1:9" x14ac:dyDescent="0.25">
      <c r="A416" s="28">
        <v>42966.994389918982</v>
      </c>
      <c r="B416" s="23">
        <f xml:space="preserve"> ((A416 - T_start) * 24)</f>
        <v>32.996260555519257</v>
      </c>
      <c r="C416"/>
      <c r="F416">
        <v>6.9323747500000001</v>
      </c>
      <c r="G416">
        <v>6.9323747500000001</v>
      </c>
      <c r="H416">
        <v>6.9323747500000001</v>
      </c>
      <c r="I416">
        <v>6.9323747500000001</v>
      </c>
    </row>
    <row r="417" spans="1:9" x14ac:dyDescent="0.25">
      <c r="A417" s="28">
        <v>42966.997862141201</v>
      </c>
      <c r="B417" s="23">
        <f xml:space="preserve"> ((A417 - T_start) * 24)</f>
        <v>33.07959388877498</v>
      </c>
      <c r="C417"/>
      <c r="F417">
        <v>6.9615163799999999</v>
      </c>
      <c r="G417">
        <v>6.9615163799999999</v>
      </c>
      <c r="H417">
        <v>6.9615163799999999</v>
      </c>
      <c r="I417">
        <v>6.9615163799999999</v>
      </c>
    </row>
    <row r="418" spans="1:9" x14ac:dyDescent="0.25">
      <c r="A418" s="28">
        <v>42967.001334386572</v>
      </c>
      <c r="B418" s="23">
        <f xml:space="preserve"> ((A418 - T_start) * 24)</f>
        <v>33.162927777681034</v>
      </c>
      <c r="C418"/>
      <c r="F418">
        <v>6.9877615300000002</v>
      </c>
      <c r="G418">
        <v>6.9877615300000002</v>
      </c>
      <c r="H418">
        <v>6.9877615300000002</v>
      </c>
      <c r="I418">
        <v>6.9877615300000002</v>
      </c>
    </row>
    <row r="419" spans="1:9" x14ac:dyDescent="0.25">
      <c r="A419" s="28">
        <v>42967.004806620367</v>
      </c>
      <c r="B419" s="23">
        <f xml:space="preserve"> ((A419 - T_start) * 24)</f>
        <v>33.246261388761923</v>
      </c>
      <c r="C419"/>
      <c r="F419">
        <v>7.0321763800000001</v>
      </c>
      <c r="G419">
        <v>7.0321763800000001</v>
      </c>
      <c r="H419">
        <v>7.0321763800000001</v>
      </c>
      <c r="I419">
        <v>7.0321763800000001</v>
      </c>
    </row>
    <row r="420" spans="1:9" x14ac:dyDescent="0.25">
      <c r="A420" s="28">
        <v>42967.008278854169</v>
      </c>
      <c r="B420" s="23">
        <f xml:space="preserve"> ((A420 - T_start) * 24)</f>
        <v>33.329595000017434</v>
      </c>
      <c r="C420"/>
      <c r="F420">
        <v>7.0829240799999997</v>
      </c>
      <c r="G420">
        <v>7.0829240799999997</v>
      </c>
      <c r="H420">
        <v>7.0829240799999997</v>
      </c>
      <c r="I420">
        <v>7.0829240799999997</v>
      </c>
    </row>
    <row r="421" spans="1:9" x14ac:dyDescent="0.25">
      <c r="A421" s="28">
        <v>42967.011751087965</v>
      </c>
      <c r="B421" s="23">
        <f xml:space="preserve"> ((A421 - T_start) * 24)</f>
        <v>33.412928611098323</v>
      </c>
      <c r="C421"/>
      <c r="F421">
        <v>7.0828868099999998</v>
      </c>
      <c r="G421">
        <v>7.0828868099999998</v>
      </c>
      <c r="H421">
        <v>7.0828868099999998</v>
      </c>
      <c r="I421">
        <v>7.0828868099999998</v>
      </c>
    </row>
    <row r="422" spans="1:9" x14ac:dyDescent="0.25">
      <c r="A422" s="28">
        <v>42967.015223333336</v>
      </c>
      <c r="B422" s="23">
        <f xml:space="preserve"> ((A422 - T_start) * 24)</f>
        <v>33.496262500004377</v>
      </c>
      <c r="C422"/>
      <c r="F422">
        <v>7.1032799799999999</v>
      </c>
      <c r="G422">
        <v>7.1032799799999999</v>
      </c>
      <c r="H422">
        <v>7.1032799799999999</v>
      </c>
      <c r="I422">
        <v>7.1032799799999999</v>
      </c>
    </row>
    <row r="423" spans="1:9" x14ac:dyDescent="0.25">
      <c r="A423" s="28">
        <v>42967.018695567131</v>
      </c>
      <c r="B423" s="23">
        <f xml:space="preserve"> ((A423 - T_start) * 24)</f>
        <v>33.579596111085266</v>
      </c>
      <c r="C423"/>
      <c r="F423">
        <v>7.1308753200000004</v>
      </c>
      <c r="G423">
        <v>7.1308753200000004</v>
      </c>
      <c r="H423">
        <v>7.1308753200000004</v>
      </c>
      <c r="I423">
        <v>7.1308753200000004</v>
      </c>
    </row>
    <row r="424" spans="1:9" x14ac:dyDescent="0.25">
      <c r="A424" s="28">
        <v>42967.022167812502</v>
      </c>
      <c r="B424" s="23">
        <f xml:space="preserve"> ((A424 - T_start) * 24)</f>
        <v>33.66292999999132</v>
      </c>
      <c r="C424"/>
      <c r="F424">
        <v>7.16183865</v>
      </c>
      <c r="G424">
        <v>7.16183865</v>
      </c>
      <c r="H424">
        <v>7.16183865</v>
      </c>
      <c r="I424">
        <v>7.16183865</v>
      </c>
    </row>
    <row r="425" spans="1:9" x14ac:dyDescent="0.25">
      <c r="A425" s="28">
        <v>42967.025640046297</v>
      </c>
      <c r="B425" s="23">
        <f xml:space="preserve"> ((A425 - T_start) * 24)</f>
        <v>33.746263611072209</v>
      </c>
      <c r="C425"/>
      <c r="F425">
        <v>7.1791800400000003</v>
      </c>
      <c r="G425">
        <v>7.1791800400000003</v>
      </c>
      <c r="H425">
        <v>7.1791800400000003</v>
      </c>
      <c r="I425">
        <v>7.1791800400000003</v>
      </c>
    </row>
    <row r="426" spans="1:9" x14ac:dyDescent="0.25">
      <c r="A426" s="28">
        <v>42967.029112268516</v>
      </c>
      <c r="B426" s="23">
        <f xml:space="preserve"> ((A426 - T_start) * 24)</f>
        <v>33.829596944327932</v>
      </c>
      <c r="C426"/>
      <c r="F426">
        <v>7.1558091099999999</v>
      </c>
      <c r="G426">
        <v>7.1558091099999999</v>
      </c>
      <c r="H426">
        <v>7.1558091099999999</v>
      </c>
      <c r="I426">
        <v>7.1558091099999999</v>
      </c>
    </row>
    <row r="427" spans="1:9" x14ac:dyDescent="0.25">
      <c r="A427" s="28">
        <v>42967.032584502318</v>
      </c>
      <c r="B427" s="23">
        <f xml:space="preserve"> ((A427 - T_start) * 24)</f>
        <v>33.912930555583443</v>
      </c>
      <c r="C427"/>
      <c r="F427">
        <v>7.1777625299999999</v>
      </c>
      <c r="G427">
        <v>7.1777625299999999</v>
      </c>
      <c r="H427">
        <v>7.1777625299999999</v>
      </c>
      <c r="I427">
        <v>7.1777625299999999</v>
      </c>
    </row>
    <row r="428" spans="1:9" x14ac:dyDescent="0.25">
      <c r="A428" s="28">
        <v>42967.036056747682</v>
      </c>
      <c r="B428" s="23">
        <f xml:space="preserve"> ((A428 - T_start) * 24)</f>
        <v>33.996264444314875</v>
      </c>
      <c r="C428"/>
      <c r="F428">
        <v>7.1999897400000004</v>
      </c>
      <c r="G428">
        <v>7.1999897400000004</v>
      </c>
      <c r="H428">
        <v>7.1999897400000004</v>
      </c>
      <c r="I428">
        <v>7.1999897400000004</v>
      </c>
    </row>
    <row r="429" spans="1:9" x14ac:dyDescent="0.25">
      <c r="A429" s="28">
        <v>42967.039528981484</v>
      </c>
      <c r="B429" s="23">
        <f xml:space="preserve"> ((A429 - T_start) * 24)</f>
        <v>34.079598055570386</v>
      </c>
      <c r="C429"/>
      <c r="F429">
        <v>7.2225992300000001</v>
      </c>
      <c r="G429">
        <v>7.2225992300000001</v>
      </c>
      <c r="H429">
        <v>7.2225992300000001</v>
      </c>
      <c r="I429">
        <v>7.2225992300000001</v>
      </c>
    </row>
    <row r="430" spans="1:9" x14ac:dyDescent="0.25">
      <c r="A430" s="28">
        <v>42967.043001226855</v>
      </c>
      <c r="B430" s="23">
        <f xml:space="preserve"> ((A430 - T_start) * 24)</f>
        <v>34.162931944476441</v>
      </c>
      <c r="C430"/>
      <c r="F430">
        <v>7.2417610200000002</v>
      </c>
      <c r="G430">
        <v>7.2417610200000002</v>
      </c>
      <c r="H430">
        <v>7.2417610200000002</v>
      </c>
      <c r="I430">
        <v>7.2417610200000002</v>
      </c>
    </row>
    <row r="431" spans="1:9" x14ac:dyDescent="0.25">
      <c r="A431" s="28">
        <v>42967.04647346065</v>
      </c>
      <c r="B431" s="23">
        <f xml:space="preserve"> ((A431 - T_start) * 24)</f>
        <v>34.246265555557329</v>
      </c>
      <c r="C431"/>
      <c r="F431">
        <v>7.2617891099999996</v>
      </c>
      <c r="G431">
        <v>7.2617891099999996</v>
      </c>
      <c r="H431">
        <v>7.2617891099999996</v>
      </c>
      <c r="I431">
        <v>7.2617891099999996</v>
      </c>
    </row>
    <row r="432" spans="1:9" x14ac:dyDescent="0.25">
      <c r="A432" s="28">
        <v>42967.049945694445</v>
      </c>
      <c r="B432" s="23">
        <f xml:space="preserve"> ((A432 - T_start) * 24)</f>
        <v>34.329599166638218</v>
      </c>
      <c r="C432"/>
      <c r="F432">
        <v>7.2815059099999999</v>
      </c>
      <c r="G432">
        <v>7.2815059099999999</v>
      </c>
      <c r="H432">
        <v>7.2815059099999999</v>
      </c>
      <c r="I432">
        <v>7.2815059099999999</v>
      </c>
    </row>
    <row r="433" spans="1:9" x14ac:dyDescent="0.25">
      <c r="A433" s="28">
        <v>42967.053417939816</v>
      </c>
      <c r="B433" s="23">
        <f xml:space="preserve"> ((A433 - T_start) * 24)</f>
        <v>34.412933055544272</v>
      </c>
      <c r="C433"/>
      <c r="F433">
        <v>7.2982112099999998</v>
      </c>
      <c r="G433">
        <v>7.2982112099999998</v>
      </c>
      <c r="H433">
        <v>7.2982112099999998</v>
      </c>
      <c r="I433">
        <v>7.2982112099999998</v>
      </c>
    </row>
    <row r="434" spans="1:9" x14ac:dyDescent="0.25">
      <c r="A434" s="28">
        <v>42967.056890162035</v>
      </c>
      <c r="B434" s="23">
        <f xml:space="preserve"> ((A434 - T_start) * 24)</f>
        <v>34.496266388799995</v>
      </c>
      <c r="C434"/>
      <c r="F434">
        <v>7.3166626600000004</v>
      </c>
      <c r="G434">
        <v>7.3166626600000004</v>
      </c>
      <c r="H434">
        <v>7.3166626600000004</v>
      </c>
      <c r="I434">
        <v>7.3166626600000004</v>
      </c>
    </row>
    <row r="435" spans="1:9" x14ac:dyDescent="0.25">
      <c r="A435" s="28">
        <v>42967.060362407407</v>
      </c>
      <c r="B435" s="23">
        <f xml:space="preserve"> ((A435 - T_start) * 24)</f>
        <v>34.579600277706049</v>
      </c>
      <c r="C435"/>
      <c r="F435">
        <v>7.3321159700000003</v>
      </c>
      <c r="G435">
        <v>7.3321159700000003</v>
      </c>
      <c r="H435">
        <v>7.3321159700000003</v>
      </c>
      <c r="I435">
        <v>7.3321159700000003</v>
      </c>
    </row>
    <row r="436" spans="1:9" x14ac:dyDescent="0.25">
      <c r="A436" s="28">
        <v>42967.063834733795</v>
      </c>
      <c r="B436" s="23">
        <f xml:space="preserve"> ((A436 - T_start) * 24)</f>
        <v>34.662936111039016</v>
      </c>
      <c r="C436"/>
      <c r="F436">
        <v>7.33508622</v>
      </c>
      <c r="G436">
        <v>7.33508622</v>
      </c>
      <c r="H436">
        <v>7.33508622</v>
      </c>
      <c r="I436">
        <v>7.33508622</v>
      </c>
    </row>
    <row r="437" spans="1:9" x14ac:dyDescent="0.25">
      <c r="A437" s="28">
        <v>42967.067306921293</v>
      </c>
      <c r="B437" s="23">
        <f xml:space="preserve"> ((A437 - T_start) * 24)</f>
        <v>34.746268610993866</v>
      </c>
      <c r="C437"/>
      <c r="F437">
        <v>7.3360420399999997</v>
      </c>
      <c r="G437">
        <v>7.3360420399999997</v>
      </c>
      <c r="H437">
        <v>7.3360420399999997</v>
      </c>
      <c r="I437">
        <v>7.3360420399999997</v>
      </c>
    </row>
    <row r="438" spans="1:9" x14ac:dyDescent="0.25">
      <c r="A438" s="28">
        <v>42967.070779108799</v>
      </c>
      <c r="B438" s="23">
        <f xml:space="preserve"> ((A438 - T_start) * 24)</f>
        <v>34.829601111123338</v>
      </c>
      <c r="C438"/>
      <c r="F438">
        <v>7.3446141300000001</v>
      </c>
      <c r="G438">
        <v>7.3446141300000001</v>
      </c>
      <c r="H438">
        <v>7.3446141300000001</v>
      </c>
      <c r="I438">
        <v>7.3446141300000001</v>
      </c>
    </row>
    <row r="439" spans="1:9" x14ac:dyDescent="0.25">
      <c r="A439" s="28">
        <v>42967.074251342594</v>
      </c>
      <c r="B439" s="23">
        <f xml:space="preserve"> ((A439 - T_start) * 24)</f>
        <v>34.912934722204227</v>
      </c>
      <c r="C439"/>
      <c r="F439">
        <v>7.3655267200000001</v>
      </c>
      <c r="G439">
        <v>7.3655267200000001</v>
      </c>
      <c r="H439">
        <v>7.3655267200000001</v>
      </c>
      <c r="I439">
        <v>7.3655267200000001</v>
      </c>
    </row>
    <row r="440" spans="1:9" x14ac:dyDescent="0.25">
      <c r="A440" s="28">
        <v>42967.077723576389</v>
      </c>
      <c r="B440" s="23">
        <f xml:space="preserve"> ((A440 - T_start) * 24)</f>
        <v>34.996268333285116</v>
      </c>
      <c r="C440"/>
      <c r="F440">
        <v>7.3413563999999996</v>
      </c>
      <c r="G440">
        <v>7.3413563999999996</v>
      </c>
      <c r="H440">
        <v>7.3413563999999996</v>
      </c>
      <c r="I440">
        <v>7.3413563999999996</v>
      </c>
    </row>
    <row r="441" spans="1:9" x14ac:dyDescent="0.25">
      <c r="A441" s="28">
        <v>42967.081195833336</v>
      </c>
      <c r="B441" s="23">
        <f xml:space="preserve"> ((A441 - T_start) * 24)</f>
        <v>35.079602500016335</v>
      </c>
      <c r="C441"/>
      <c r="F441">
        <v>7.3458012500000001</v>
      </c>
      <c r="G441">
        <v>7.3458012500000001</v>
      </c>
      <c r="H441">
        <v>7.3458012500000001</v>
      </c>
      <c r="I441">
        <v>7.3458012500000001</v>
      </c>
    </row>
    <row r="442" spans="1:9" x14ac:dyDescent="0.25">
      <c r="A442" s="28">
        <v>42967.084668067131</v>
      </c>
      <c r="B442" s="23">
        <f xml:space="preserve"> ((A442 - T_start) * 24)</f>
        <v>35.162936111097224</v>
      </c>
      <c r="C442"/>
      <c r="F442">
        <v>7.3576161500000001</v>
      </c>
      <c r="G442">
        <v>7.3576161500000001</v>
      </c>
      <c r="H442">
        <v>7.3576161500000001</v>
      </c>
      <c r="I442">
        <v>7.3576161500000001</v>
      </c>
    </row>
    <row r="443" spans="1:9" x14ac:dyDescent="0.25">
      <c r="A443" s="28">
        <v>42967.088140300926</v>
      </c>
      <c r="B443" s="23">
        <f xml:space="preserve"> ((A443 - T_start) * 24)</f>
        <v>35.246269722178113</v>
      </c>
      <c r="C443"/>
      <c r="F443">
        <v>7.3676736700000003</v>
      </c>
      <c r="G443">
        <v>7.3676736700000003</v>
      </c>
      <c r="H443">
        <v>7.3676736700000003</v>
      </c>
      <c r="I443">
        <v>7.3676736700000003</v>
      </c>
    </row>
    <row r="444" spans="1:9" x14ac:dyDescent="0.25">
      <c r="A444" s="28">
        <v>42967.091612534721</v>
      </c>
      <c r="B444" s="23">
        <f xml:space="preserve"> ((A444 - T_start) * 24)</f>
        <v>35.329603333259001</v>
      </c>
      <c r="C444"/>
      <c r="F444">
        <v>7.3756099199999996</v>
      </c>
      <c r="G444">
        <v>7.3756099199999996</v>
      </c>
      <c r="H444">
        <v>7.3756099199999996</v>
      </c>
      <c r="I444">
        <v>7.3756099199999996</v>
      </c>
    </row>
    <row r="445" spans="1:9" x14ac:dyDescent="0.25">
      <c r="A445" s="28">
        <v>42967.095084780092</v>
      </c>
      <c r="B445" s="23">
        <f xml:space="preserve"> ((A445 - T_start) * 24)</f>
        <v>35.412937222165056</v>
      </c>
      <c r="C445"/>
      <c r="F445">
        <v>7.3827044700000002</v>
      </c>
      <c r="G445">
        <v>7.3827044700000002</v>
      </c>
      <c r="H445">
        <v>7.3827044700000002</v>
      </c>
      <c r="I445">
        <v>7.3827044700000002</v>
      </c>
    </row>
    <row r="446" spans="1:9" x14ac:dyDescent="0.25">
      <c r="A446" s="28">
        <v>42967.098557002311</v>
      </c>
      <c r="B446" s="23">
        <f xml:space="preserve"> ((A446 - T_start) * 24)</f>
        <v>35.496270555420779</v>
      </c>
      <c r="C446"/>
      <c r="F446">
        <v>7.3940859000000003</v>
      </c>
      <c r="G446">
        <v>7.3940859000000003</v>
      </c>
      <c r="H446">
        <v>7.3940859000000003</v>
      </c>
      <c r="I446">
        <v>7.3940859000000003</v>
      </c>
    </row>
    <row r="447" spans="1:9" x14ac:dyDescent="0.25">
      <c r="A447" s="28">
        <v>42967.102029247682</v>
      </c>
      <c r="B447" s="23">
        <f xml:space="preserve"> ((A447 - T_start) * 24)</f>
        <v>35.579604444326833</v>
      </c>
      <c r="C447"/>
      <c r="F447">
        <v>7.4062128300000003</v>
      </c>
      <c r="G447">
        <v>7.4062128300000003</v>
      </c>
      <c r="H447">
        <v>7.4062128300000003</v>
      </c>
      <c r="I447">
        <v>7.4062128300000003</v>
      </c>
    </row>
    <row r="448" spans="1:9" x14ac:dyDescent="0.25">
      <c r="A448" s="28">
        <v>42967.105501481485</v>
      </c>
      <c r="B448" s="23">
        <f xml:space="preserve"> ((A448 - T_start) * 24)</f>
        <v>35.662938055582345</v>
      </c>
      <c r="C448"/>
      <c r="F448">
        <v>7.4122524099999998</v>
      </c>
      <c r="G448">
        <v>7.4122524099999998</v>
      </c>
      <c r="H448">
        <v>7.4122524099999998</v>
      </c>
      <c r="I448">
        <v>7.4122524099999998</v>
      </c>
    </row>
    <row r="449" spans="1:9" x14ac:dyDescent="0.25">
      <c r="A449" s="28">
        <v>42967.10897371528</v>
      </c>
      <c r="B449" s="23">
        <f xml:space="preserve"> ((A449 - T_start) * 24)</f>
        <v>35.746271666663233</v>
      </c>
      <c r="C449"/>
      <c r="F449">
        <v>7.4215613999999999</v>
      </c>
      <c r="G449">
        <v>7.4215613999999999</v>
      </c>
      <c r="H449">
        <v>7.4215613999999999</v>
      </c>
      <c r="I449">
        <v>7.4215613999999999</v>
      </c>
    </row>
    <row r="450" spans="1:9" x14ac:dyDescent="0.25">
      <c r="A450" s="28">
        <v>42967.112445949075</v>
      </c>
      <c r="B450" s="23">
        <f xml:space="preserve"> ((A450 - T_start) * 24)</f>
        <v>35.829605277744122</v>
      </c>
      <c r="C450"/>
      <c r="F450">
        <v>7.4338236899999997</v>
      </c>
      <c r="G450">
        <v>7.4338236899999997</v>
      </c>
      <c r="H450">
        <v>7.4338236899999997</v>
      </c>
      <c r="I450">
        <v>7.4338236899999997</v>
      </c>
    </row>
    <row r="451" spans="1:9" x14ac:dyDescent="0.25">
      <c r="A451" s="28">
        <v>42967.11591818287</v>
      </c>
      <c r="B451" s="23">
        <f xml:space="preserve"> ((A451 - T_start) * 24)</f>
        <v>35.912938888825011</v>
      </c>
      <c r="C451"/>
      <c r="F451">
        <v>7.4447819400000004</v>
      </c>
      <c r="G451">
        <v>7.4447819400000004</v>
      </c>
      <c r="H451">
        <v>7.4447819400000004</v>
      </c>
      <c r="I451">
        <v>7.4447819400000004</v>
      </c>
    </row>
    <row r="452" spans="1:9" x14ac:dyDescent="0.25">
      <c r="A452" s="28">
        <v>42967.119390416665</v>
      </c>
      <c r="B452" s="23">
        <f xml:space="preserve"> ((A452 - T_start) * 24)</f>
        <v>35.996272499905899</v>
      </c>
      <c r="C452"/>
      <c r="F452">
        <v>7.4518207700000003</v>
      </c>
      <c r="G452">
        <v>7.4518207700000003</v>
      </c>
      <c r="H452">
        <v>7.4518207700000003</v>
      </c>
      <c r="I452">
        <v>7.4518207700000003</v>
      </c>
    </row>
    <row r="453" spans="1:9" x14ac:dyDescent="0.25">
      <c r="A453" s="28">
        <v>42967.122862673612</v>
      </c>
      <c r="B453" s="23">
        <f xml:space="preserve"> ((A453 - T_start) * 24)</f>
        <v>36.079606666637119</v>
      </c>
      <c r="C453"/>
      <c r="F453">
        <v>7.45917298</v>
      </c>
      <c r="G453">
        <v>7.45917298</v>
      </c>
      <c r="H453">
        <v>7.45917298</v>
      </c>
      <c r="I453">
        <v>7.45917298</v>
      </c>
    </row>
    <row r="454" spans="1:9" x14ac:dyDescent="0.25">
      <c r="A454" s="28">
        <v>42967.126334942128</v>
      </c>
      <c r="B454" s="23">
        <f xml:space="preserve"> ((A454 - T_start) * 24)</f>
        <v>36.162941111018881</v>
      </c>
      <c r="C454"/>
      <c r="F454">
        <v>7.4641338199999998</v>
      </c>
      <c r="G454">
        <v>7.4641338199999998</v>
      </c>
      <c r="H454">
        <v>7.4641338199999998</v>
      </c>
      <c r="I454">
        <v>7.4641338199999998</v>
      </c>
    </row>
    <row r="455" spans="1:9" x14ac:dyDescent="0.25">
      <c r="A455" s="28">
        <v>42967.129807141202</v>
      </c>
      <c r="B455" s="23">
        <f xml:space="preserve"> ((A455 - T_start) * 24)</f>
        <v>36.246273888798896</v>
      </c>
      <c r="C455"/>
      <c r="F455">
        <v>7.4772170100000004</v>
      </c>
      <c r="G455">
        <v>7.4772170100000004</v>
      </c>
      <c r="H455">
        <v>7.4772170100000004</v>
      </c>
      <c r="I455">
        <v>7.4772170100000004</v>
      </c>
    </row>
    <row r="456" spans="1:9" x14ac:dyDescent="0.25">
      <c r="A456" s="28">
        <v>42967.133279363428</v>
      </c>
      <c r="B456" s="23">
        <f xml:space="preserve"> ((A456 - T_start) * 24)</f>
        <v>36.329607222229242</v>
      </c>
      <c r="C456"/>
      <c r="F456">
        <v>7.5168346399999999</v>
      </c>
      <c r="G456">
        <v>7.5168346399999999</v>
      </c>
      <c r="H456">
        <v>7.5168346399999999</v>
      </c>
      <c r="I456">
        <v>7.5168346399999999</v>
      </c>
    </row>
    <row r="457" spans="1:9" x14ac:dyDescent="0.25">
      <c r="A457" s="28">
        <v>42967.136751597223</v>
      </c>
      <c r="B457" s="23">
        <f xml:space="preserve"> ((A457 - T_start) * 24)</f>
        <v>36.412940833310131</v>
      </c>
      <c r="C457"/>
      <c r="F457">
        <v>7.5074716800000001</v>
      </c>
      <c r="G457">
        <v>7.5074716800000001</v>
      </c>
      <c r="H457">
        <v>7.5074716800000001</v>
      </c>
      <c r="I457">
        <v>7.5074716800000001</v>
      </c>
    </row>
    <row r="458" spans="1:9" x14ac:dyDescent="0.25">
      <c r="A458" s="28">
        <v>42967.140223842594</v>
      </c>
      <c r="B458" s="23">
        <f xml:space="preserve"> ((A458 - T_start) * 24)</f>
        <v>36.496274722216185</v>
      </c>
      <c r="C458"/>
      <c r="F458">
        <v>7.4915751899999998</v>
      </c>
      <c r="G458">
        <v>7.4915751899999998</v>
      </c>
      <c r="H458">
        <v>7.4915751899999998</v>
      </c>
      <c r="I458">
        <v>7.4915751899999998</v>
      </c>
    </row>
    <row r="459" spans="1:9" x14ac:dyDescent="0.25">
      <c r="A459" s="28">
        <v>42967.143696076389</v>
      </c>
      <c r="B459" s="23">
        <f xml:space="preserve"> ((A459 - T_start) * 24)</f>
        <v>36.579608333297074</v>
      </c>
      <c r="C459"/>
      <c r="F459">
        <v>7.4907282500000001</v>
      </c>
      <c r="G459">
        <v>7.4907282500000001</v>
      </c>
      <c r="H459">
        <v>7.4907282500000001</v>
      </c>
      <c r="I459">
        <v>7.4907282500000001</v>
      </c>
    </row>
    <row r="460" spans="1:9" x14ac:dyDescent="0.25">
      <c r="A460" s="28">
        <v>42967.147168321761</v>
      </c>
      <c r="B460" s="23">
        <f xml:space="preserve"> ((A460 - T_start) * 24)</f>
        <v>36.662942222203128</v>
      </c>
      <c r="C460"/>
      <c r="F460">
        <v>7.4991974299999997</v>
      </c>
      <c r="G460">
        <v>7.4991974299999997</v>
      </c>
      <c r="H460">
        <v>7.4991974299999997</v>
      </c>
      <c r="I460">
        <v>7.4991974299999997</v>
      </c>
    </row>
    <row r="461" spans="1:9" x14ac:dyDescent="0.25">
      <c r="A461" s="28">
        <v>42967.150640567132</v>
      </c>
      <c r="B461" s="23">
        <f xml:space="preserve"> ((A461 - T_start) * 24)</f>
        <v>36.746276111109182</v>
      </c>
      <c r="C461"/>
      <c r="F461">
        <v>7.5088607600000001</v>
      </c>
      <c r="G461">
        <v>7.5088607600000001</v>
      </c>
      <c r="H461">
        <v>7.5088607600000001</v>
      </c>
      <c r="I461">
        <v>7.5088607600000001</v>
      </c>
    </row>
    <row r="462" spans="1:9" x14ac:dyDescent="0.25">
      <c r="A462" s="28">
        <v>42967.154112789351</v>
      </c>
      <c r="B462" s="23">
        <f xml:space="preserve"> ((A462 - T_start) * 24)</f>
        <v>36.829609444364905</v>
      </c>
      <c r="C462"/>
      <c r="F462">
        <v>7.5217871199999999</v>
      </c>
      <c r="G462">
        <v>7.5217871199999999</v>
      </c>
      <c r="H462">
        <v>7.5217871199999999</v>
      </c>
      <c r="I462">
        <v>7.5217871199999999</v>
      </c>
    </row>
    <row r="463" spans="1:9" x14ac:dyDescent="0.25">
      <c r="A463" s="28">
        <v>42967.157585023146</v>
      </c>
      <c r="B463" s="23">
        <f xml:space="preserve"> ((A463 - T_start) * 24)</f>
        <v>36.912943055445794</v>
      </c>
      <c r="C463"/>
      <c r="F463">
        <v>7.5341314099999996</v>
      </c>
      <c r="G463">
        <v>7.5341314099999996</v>
      </c>
      <c r="H463">
        <v>7.5341314099999996</v>
      </c>
      <c r="I463">
        <v>7.5341314099999996</v>
      </c>
    </row>
    <row r="464" spans="1:9" x14ac:dyDescent="0.25">
      <c r="A464" s="28">
        <v>42967.161057268517</v>
      </c>
      <c r="B464" s="23">
        <f xml:space="preserve"> ((A464 - T_start) * 24)</f>
        <v>36.996276944351848</v>
      </c>
      <c r="C464"/>
      <c r="F464">
        <v>7.5415407600000002</v>
      </c>
      <c r="G464">
        <v>7.5415407600000002</v>
      </c>
      <c r="H464">
        <v>7.5415407600000002</v>
      </c>
      <c r="I464">
        <v>7.5415407600000002</v>
      </c>
    </row>
    <row r="465" spans="1:9" x14ac:dyDescent="0.25">
      <c r="A465" s="28">
        <v>42967.164529502312</v>
      </c>
      <c r="B465" s="23">
        <f xml:space="preserve"> ((A465 - T_start) * 24)</f>
        <v>37.079610555432737</v>
      </c>
      <c r="C465"/>
      <c r="F465">
        <v>7.5007220300000004</v>
      </c>
      <c r="G465">
        <v>7.5007220300000004</v>
      </c>
      <c r="H465">
        <v>7.5007220300000004</v>
      </c>
      <c r="I465">
        <v>7.5007220300000004</v>
      </c>
    </row>
    <row r="466" spans="1:9" x14ac:dyDescent="0.25">
      <c r="A466" s="28">
        <v>42967.168001747683</v>
      </c>
      <c r="B466" s="23">
        <f xml:space="preserve"> ((A466 - T_start) * 24)</f>
        <v>37.162944444338791</v>
      </c>
      <c r="C466"/>
      <c r="F466">
        <v>7.5013263800000001</v>
      </c>
      <c r="G466">
        <v>7.5013263800000001</v>
      </c>
      <c r="H466">
        <v>7.5013263800000001</v>
      </c>
      <c r="I466">
        <v>7.5013263800000001</v>
      </c>
    </row>
    <row r="467" spans="1:9" x14ac:dyDescent="0.25">
      <c r="A467" s="28">
        <v>42967.171473981478</v>
      </c>
      <c r="B467" s="23">
        <f xml:space="preserve"> ((A467 - T_start) * 24)</f>
        <v>37.24627805541968</v>
      </c>
      <c r="C467"/>
      <c r="F467">
        <v>7.4656771099999997</v>
      </c>
      <c r="G467">
        <v>7.4656771099999997</v>
      </c>
      <c r="H467">
        <v>7.4656771099999997</v>
      </c>
      <c r="I467">
        <v>7.4656771099999997</v>
      </c>
    </row>
    <row r="468" spans="1:9" x14ac:dyDescent="0.25">
      <c r="A468" s="28">
        <v>42967.174946203704</v>
      </c>
      <c r="B468" s="23">
        <f xml:space="preserve"> ((A468 - T_start) * 24)</f>
        <v>37.329611388850026</v>
      </c>
      <c r="C468"/>
      <c r="F468">
        <v>7.4835457500000002</v>
      </c>
      <c r="G468">
        <v>7.4835457500000002</v>
      </c>
      <c r="H468">
        <v>7.4835457500000002</v>
      </c>
      <c r="I468">
        <v>7.4835457500000002</v>
      </c>
    </row>
    <row r="469" spans="1:9" x14ac:dyDescent="0.25">
      <c r="A469" s="28">
        <v>42967.178418460651</v>
      </c>
      <c r="B469" s="23">
        <f xml:space="preserve"> ((A469 - T_start) * 24)</f>
        <v>37.412945555581246</v>
      </c>
      <c r="C469"/>
      <c r="F469">
        <v>7.4052924300000003</v>
      </c>
      <c r="G469">
        <v>7.4052924300000003</v>
      </c>
      <c r="H469">
        <v>7.4052924300000003</v>
      </c>
      <c r="I469">
        <v>7.4052924300000003</v>
      </c>
    </row>
    <row r="470" spans="1:9" x14ac:dyDescent="0.25">
      <c r="A470" s="28">
        <v>42967.18189068287</v>
      </c>
      <c r="B470" s="23">
        <f xml:space="preserve"> ((A470 - T_start) * 24)</f>
        <v>37.496278888836969</v>
      </c>
      <c r="C470"/>
      <c r="F470">
        <v>7.3519329999999998</v>
      </c>
      <c r="G470">
        <v>7.3519329999999998</v>
      </c>
      <c r="H470">
        <v>7.3519329999999998</v>
      </c>
      <c r="I470">
        <v>7.3519329999999998</v>
      </c>
    </row>
    <row r="471" spans="1:9" x14ac:dyDescent="0.25">
      <c r="A471" s="28">
        <v>42967.185362916665</v>
      </c>
      <c r="B471" s="23">
        <f xml:space="preserve"> ((A471 - T_start) * 24)</f>
        <v>37.579612499917857</v>
      </c>
      <c r="C471"/>
      <c r="F471">
        <v>7.2848998199999997</v>
      </c>
      <c r="G471">
        <v>7.2848998199999997</v>
      </c>
      <c r="H471">
        <v>7.2848998199999997</v>
      </c>
      <c r="I471">
        <v>7.2848998199999997</v>
      </c>
    </row>
    <row r="472" spans="1:9" x14ac:dyDescent="0.25">
      <c r="A472" s="28">
        <v>42967.188835162036</v>
      </c>
      <c r="B472" s="23">
        <f xml:space="preserve"> ((A472 - T_start) * 24)</f>
        <v>37.662946388823912</v>
      </c>
      <c r="C472"/>
      <c r="F472">
        <v>7.2304659400000002</v>
      </c>
      <c r="G472">
        <v>7.2304659400000002</v>
      </c>
      <c r="H472">
        <v>7.2304659400000002</v>
      </c>
      <c r="I472">
        <v>7.2304659400000002</v>
      </c>
    </row>
    <row r="473" spans="1:9" x14ac:dyDescent="0.25">
      <c r="A473" s="28">
        <v>42967.192307395831</v>
      </c>
      <c r="B473" s="23">
        <f xml:space="preserve"> ((A473 - T_start) * 24)</f>
        <v>37.7462799999048</v>
      </c>
      <c r="C473"/>
      <c r="F473">
        <v>7.1753329800000003</v>
      </c>
      <c r="G473">
        <v>7.1753329800000003</v>
      </c>
      <c r="H473">
        <v>7.1753329800000003</v>
      </c>
      <c r="I473">
        <v>7.1753329800000003</v>
      </c>
    </row>
    <row r="474" spans="1:9" x14ac:dyDescent="0.25">
      <c r="A474" s="28">
        <v>42967.195779641203</v>
      </c>
      <c r="B474" s="23">
        <f xml:space="preserve"> ((A474 - T_start) * 24)</f>
        <v>37.829613888810854</v>
      </c>
      <c r="C474"/>
      <c r="F474">
        <v>7.1198563400000001</v>
      </c>
      <c r="G474">
        <v>7.1198563400000001</v>
      </c>
      <c r="H474">
        <v>7.1198563400000001</v>
      </c>
      <c r="I474">
        <v>7.1198563400000001</v>
      </c>
    </row>
    <row r="475" spans="1:9" x14ac:dyDescent="0.25">
      <c r="A475" s="28">
        <v>42967.199251909726</v>
      </c>
      <c r="B475" s="23">
        <f xml:space="preserve"> ((A475 - T_start) * 24)</f>
        <v>37.91294833336724</v>
      </c>
      <c r="C475"/>
      <c r="F475">
        <v>7.0641168900000002</v>
      </c>
      <c r="G475">
        <v>7.0641168900000002</v>
      </c>
      <c r="H475">
        <v>7.0641168900000002</v>
      </c>
      <c r="I475">
        <v>7.0641168900000002</v>
      </c>
    </row>
    <row r="476" spans="1:9" x14ac:dyDescent="0.25">
      <c r="A476" s="28">
        <v>42967.202724097224</v>
      </c>
      <c r="B476" s="23">
        <f xml:space="preserve"> ((A476 - T_start) * 24)</f>
        <v>37.996280833322089</v>
      </c>
      <c r="C476"/>
      <c r="F476">
        <v>6.9976200400000002</v>
      </c>
      <c r="G476">
        <v>6.9976200400000002</v>
      </c>
      <c r="H476">
        <v>6.9976200400000002</v>
      </c>
      <c r="I476">
        <v>6.9976200400000002</v>
      </c>
    </row>
    <row r="477" spans="1:9" x14ac:dyDescent="0.25">
      <c r="A477" s="28">
        <v>42967.206196331019</v>
      </c>
      <c r="B477" s="23">
        <f xml:space="preserve"> ((A477 - T_start) * 24)</f>
        <v>38.079614444402978</v>
      </c>
      <c r="C477"/>
      <c r="F477">
        <v>6.9595302300000004</v>
      </c>
      <c r="G477">
        <v>6.9595302300000004</v>
      </c>
      <c r="H477">
        <v>6.9595302300000004</v>
      </c>
      <c r="I477">
        <v>6.9595302300000004</v>
      </c>
    </row>
    <row r="478" spans="1:9" x14ac:dyDescent="0.25">
      <c r="A478" s="28">
        <v>42967.20966857639</v>
      </c>
      <c r="B478" s="23">
        <f xml:space="preserve"> ((A478 - T_start) * 24)</f>
        <v>38.162948333309032</v>
      </c>
      <c r="C478"/>
      <c r="F478">
        <v>6.91664367</v>
      </c>
      <c r="G478">
        <v>6.91664367</v>
      </c>
      <c r="H478">
        <v>6.91664367</v>
      </c>
      <c r="I478">
        <v>6.91664367</v>
      </c>
    </row>
    <row r="479" spans="1:9" x14ac:dyDescent="0.25">
      <c r="A479" s="28">
        <v>42967.213140821761</v>
      </c>
      <c r="B479" s="23">
        <f xml:space="preserve"> ((A479 - T_start) * 24)</f>
        <v>38.246282222215086</v>
      </c>
      <c r="C479"/>
      <c r="F479">
        <v>6.8523522400000001</v>
      </c>
      <c r="G479">
        <v>6.8523522400000001</v>
      </c>
      <c r="H479">
        <v>6.8523522400000001</v>
      </c>
      <c r="I479">
        <v>6.8523522400000001</v>
      </c>
    </row>
    <row r="480" spans="1:9" x14ac:dyDescent="0.25">
      <c r="A480" s="28">
        <v>42967.216613055556</v>
      </c>
      <c r="B480" s="23">
        <f xml:space="preserve"> ((A480 - T_start) * 24)</f>
        <v>38.329615833295975</v>
      </c>
      <c r="C480"/>
      <c r="F480">
        <v>6.8315658299999997</v>
      </c>
      <c r="G480">
        <v>6.8315658299999997</v>
      </c>
      <c r="H480">
        <v>6.8315658299999997</v>
      </c>
      <c r="I480">
        <v>6.8315658299999997</v>
      </c>
    </row>
    <row r="481" spans="1:9" x14ac:dyDescent="0.25">
      <c r="A481" s="28">
        <v>42967.220085335648</v>
      </c>
      <c r="B481" s="23">
        <f xml:space="preserve"> ((A481 - T_start) * 24)</f>
        <v>38.412950555502903</v>
      </c>
      <c r="C481"/>
      <c r="F481">
        <v>6.7666931699999999</v>
      </c>
      <c r="G481">
        <v>6.7666931699999999</v>
      </c>
      <c r="H481">
        <v>6.7666931699999999</v>
      </c>
      <c r="I481">
        <v>6.7666931699999999</v>
      </c>
    </row>
    <row r="482" spans="1:9" x14ac:dyDescent="0.25">
      <c r="A482" s="28">
        <v>42967.223557523146</v>
      </c>
      <c r="B482" s="23">
        <f xml:space="preserve"> ((A482 - T_start) * 24)</f>
        <v>38.496283055457752</v>
      </c>
      <c r="C482"/>
      <c r="F482">
        <v>6.7469813099999998</v>
      </c>
      <c r="G482">
        <v>6.7469813099999998</v>
      </c>
      <c r="H482">
        <v>6.7469813099999998</v>
      </c>
      <c r="I482">
        <v>6.7469813099999998</v>
      </c>
    </row>
    <row r="483" spans="1:9" x14ac:dyDescent="0.25">
      <c r="A483" s="28">
        <v>42967.227029756941</v>
      </c>
      <c r="B483" s="23">
        <f xml:space="preserve"> ((A483 - T_start) * 24)</f>
        <v>38.579616666538641</v>
      </c>
      <c r="C483"/>
      <c r="F483">
        <v>6.7063854200000002</v>
      </c>
      <c r="G483">
        <v>6.7063854200000002</v>
      </c>
      <c r="H483">
        <v>6.7063854200000002</v>
      </c>
      <c r="I483">
        <v>6.7063854200000002</v>
      </c>
    </row>
    <row r="484" spans="1:9" x14ac:dyDescent="0.25">
      <c r="A484" s="28">
        <v>42967.230501990744</v>
      </c>
      <c r="B484" s="23">
        <f xml:space="preserve"> ((A484 - T_start) * 24)</f>
        <v>38.662950277794152</v>
      </c>
      <c r="C484"/>
      <c r="F484">
        <v>6.6459639700000004</v>
      </c>
      <c r="G484">
        <v>6.6459639700000004</v>
      </c>
      <c r="H484">
        <v>6.6459639700000004</v>
      </c>
      <c r="I484">
        <v>6.6459639700000004</v>
      </c>
    </row>
    <row r="485" spans="1:9" x14ac:dyDescent="0.25">
      <c r="A485" s="28">
        <v>42967.233974236115</v>
      </c>
      <c r="B485" s="23">
        <f xml:space="preserve"> ((A485 - T_start) * 24)</f>
        <v>38.746284166700207</v>
      </c>
      <c r="C485"/>
      <c r="F485">
        <v>6.6403859199999999</v>
      </c>
      <c r="G485">
        <v>6.6403859199999999</v>
      </c>
      <c r="H485">
        <v>6.6403859199999999</v>
      </c>
      <c r="I485">
        <v>6.6403859199999999</v>
      </c>
    </row>
    <row r="486" spans="1:9" x14ac:dyDescent="0.25">
      <c r="A486" s="28">
        <v>42967.23744646991</v>
      </c>
      <c r="B486" s="23">
        <f xml:space="preserve"> ((A486 - T_start) * 24)</f>
        <v>38.829617777781095</v>
      </c>
      <c r="C486"/>
      <c r="F486">
        <v>6.61992256</v>
      </c>
      <c r="G486">
        <v>6.61992256</v>
      </c>
      <c r="H486">
        <v>6.61992256</v>
      </c>
      <c r="I486">
        <v>6.61992256</v>
      </c>
    </row>
    <row r="487" spans="1:9" x14ac:dyDescent="0.25">
      <c r="A487" s="28">
        <v>42967.240918750002</v>
      </c>
      <c r="B487" s="23">
        <f xml:space="preserve"> ((A487 - T_start) * 24)</f>
        <v>38.912952499988023</v>
      </c>
      <c r="C487"/>
      <c r="F487">
        <v>6.5699087499999997</v>
      </c>
      <c r="G487">
        <v>6.5699087499999997</v>
      </c>
      <c r="H487">
        <v>6.5699087499999997</v>
      </c>
      <c r="I487">
        <v>6.5699087499999997</v>
      </c>
    </row>
    <row r="488" spans="1:9" x14ac:dyDescent="0.25">
      <c r="A488" s="28">
        <v>42967.244390949076</v>
      </c>
      <c r="B488" s="23">
        <f xml:space="preserve"> ((A488 - T_start) * 24)</f>
        <v>38.996285277768038</v>
      </c>
      <c r="C488"/>
      <c r="F488">
        <v>6.51705135</v>
      </c>
      <c r="G488">
        <v>6.51705135</v>
      </c>
      <c r="H488">
        <v>6.51705135</v>
      </c>
      <c r="I488">
        <v>6.51705135</v>
      </c>
    </row>
    <row r="489" spans="1:9" x14ac:dyDescent="0.25">
      <c r="A489" s="28">
        <v>42967.247863182871</v>
      </c>
      <c r="B489" s="23">
        <f xml:space="preserve"> ((A489 - T_start) * 24)</f>
        <v>39.079618888848927</v>
      </c>
      <c r="C489"/>
      <c r="F489">
        <v>6.5122157400000003</v>
      </c>
      <c r="G489">
        <v>6.5122157400000003</v>
      </c>
      <c r="H489">
        <v>6.5122157400000003</v>
      </c>
      <c r="I489">
        <v>6.5122157400000003</v>
      </c>
    </row>
    <row r="490" spans="1:9" x14ac:dyDescent="0.25">
      <c r="A490" s="28">
        <v>42967.25133540509</v>
      </c>
      <c r="B490" s="23">
        <f xml:space="preserve"> ((A490 - T_start) * 24)</f>
        <v>39.16295222210465</v>
      </c>
      <c r="C490"/>
      <c r="F490">
        <v>6.4932434299999997</v>
      </c>
      <c r="G490">
        <v>6.4932434299999997</v>
      </c>
      <c r="H490">
        <v>6.4932434299999997</v>
      </c>
      <c r="I490">
        <v>6.4932434299999997</v>
      </c>
    </row>
    <row r="491" spans="1:9" x14ac:dyDescent="0.25">
      <c r="A491" s="28">
        <v>42967.254807662037</v>
      </c>
      <c r="B491" s="23">
        <f xml:space="preserve"> ((A491 - T_start) * 24)</f>
        <v>39.24628638883587</v>
      </c>
      <c r="C491"/>
      <c r="F491">
        <v>6.5360087199999999</v>
      </c>
      <c r="G491">
        <v>6.5360087199999999</v>
      </c>
      <c r="H491">
        <v>6.5360087199999999</v>
      </c>
      <c r="I491">
        <v>6.5360087199999999</v>
      </c>
    </row>
    <row r="492" spans="1:9" x14ac:dyDescent="0.25">
      <c r="A492" s="28">
        <v>42967.258279895832</v>
      </c>
      <c r="B492" s="23">
        <f xml:space="preserve"> ((A492 - T_start) * 24)</f>
        <v>39.329619999916758</v>
      </c>
      <c r="C492"/>
      <c r="F492">
        <v>6.5613995999999997</v>
      </c>
      <c r="G492">
        <v>6.5613995999999997</v>
      </c>
      <c r="H492">
        <v>6.5613995999999997</v>
      </c>
      <c r="I492">
        <v>6.5613995999999997</v>
      </c>
    </row>
    <row r="493" spans="1:9" x14ac:dyDescent="0.25">
      <c r="A493" s="28">
        <v>42967.261752164355</v>
      </c>
      <c r="B493" s="23">
        <f xml:space="preserve"> ((A493 - T_start) * 24)</f>
        <v>39.412954444473144</v>
      </c>
      <c r="C493"/>
      <c r="F493">
        <v>6.4668165899999996</v>
      </c>
      <c r="G493">
        <v>6.4668165899999996</v>
      </c>
      <c r="H493">
        <v>6.4668165899999996</v>
      </c>
      <c r="I493">
        <v>6.4668165899999996</v>
      </c>
    </row>
    <row r="494" spans="1:9" x14ac:dyDescent="0.25">
      <c r="A494" s="28">
        <v>42967.265224363429</v>
      </c>
      <c r="B494" s="23">
        <f xml:space="preserve"> ((A494 - T_start) * 24)</f>
        <v>39.496287222253159</v>
      </c>
      <c r="C494"/>
      <c r="F494">
        <v>6.4211255400000002</v>
      </c>
      <c r="G494">
        <v>6.4211255400000002</v>
      </c>
      <c r="H494">
        <v>6.4211255400000002</v>
      </c>
      <c r="I494">
        <v>6.4211255400000002</v>
      </c>
    </row>
    <row r="495" spans="1:9" x14ac:dyDescent="0.25">
      <c r="A495" s="28">
        <v>42967.268696597224</v>
      </c>
      <c r="B495" s="23">
        <f xml:space="preserve"> ((A495 - T_start) * 24)</f>
        <v>39.579620833334047</v>
      </c>
      <c r="C495"/>
      <c r="F495">
        <v>6.37428449</v>
      </c>
      <c r="G495">
        <v>6.37428449</v>
      </c>
      <c r="H495">
        <v>6.37428449</v>
      </c>
      <c r="I495">
        <v>6.37428449</v>
      </c>
    </row>
    <row r="496" spans="1:9" x14ac:dyDescent="0.25">
      <c r="A496" s="28">
        <v>42967.272168831019</v>
      </c>
      <c r="B496" s="23">
        <f xml:space="preserve"> ((A496 - T_start) * 24)</f>
        <v>39.662954444414936</v>
      </c>
      <c r="C496"/>
      <c r="F496">
        <v>6.3731958200000003</v>
      </c>
      <c r="G496">
        <v>6.3731958200000003</v>
      </c>
      <c r="H496">
        <v>6.3731958200000003</v>
      </c>
      <c r="I496">
        <v>6.3731958200000003</v>
      </c>
    </row>
    <row r="497" spans="1:9" x14ac:dyDescent="0.25">
      <c r="A497" s="28">
        <v>42967.27564107639</v>
      </c>
      <c r="B497" s="23">
        <f xml:space="preserve"> ((A497 - T_start) * 24)</f>
        <v>39.74628833332099</v>
      </c>
      <c r="C497"/>
      <c r="F497">
        <v>6.37113117</v>
      </c>
      <c r="G497">
        <v>6.37113117</v>
      </c>
      <c r="H497">
        <v>6.37113117</v>
      </c>
      <c r="I497">
        <v>6.37113117</v>
      </c>
    </row>
    <row r="498" spans="1:9" x14ac:dyDescent="0.25">
      <c r="A498" s="28">
        <v>42967.279113310185</v>
      </c>
      <c r="B498" s="23">
        <f xml:space="preserve"> ((A498 - T_start) * 24)</f>
        <v>39.829621944401879</v>
      </c>
      <c r="C498"/>
      <c r="F498">
        <v>6.3434094400000003</v>
      </c>
      <c r="G498">
        <v>6.3434094400000003</v>
      </c>
      <c r="H498">
        <v>6.3434094400000003</v>
      </c>
      <c r="I498">
        <v>6.3434094400000003</v>
      </c>
    </row>
    <row r="499" spans="1:9" x14ac:dyDescent="0.25">
      <c r="A499" s="28">
        <v>42967.282585543981</v>
      </c>
      <c r="B499" s="23">
        <f xml:space="preserve"> ((A499 - T_start) * 24)</f>
        <v>39.912955555482768</v>
      </c>
      <c r="C499"/>
      <c r="F499">
        <v>6.2976956199999998</v>
      </c>
      <c r="G499">
        <v>6.2976956199999998</v>
      </c>
      <c r="H499">
        <v>6.2976956199999998</v>
      </c>
      <c r="I499">
        <v>6.2976956199999998</v>
      </c>
    </row>
    <row r="500" spans="1:9" x14ac:dyDescent="0.25">
      <c r="A500" s="28">
        <v>42967.286057777776</v>
      </c>
      <c r="B500" s="23">
        <f xml:space="preserve"> ((A500 - T_start) * 24)</f>
        <v>39.996289166563656</v>
      </c>
      <c r="C500"/>
      <c r="F500">
        <v>6.2975813299999999</v>
      </c>
      <c r="G500">
        <v>6.2975813299999999</v>
      </c>
      <c r="H500">
        <v>6.2975813299999999</v>
      </c>
      <c r="I500">
        <v>6.2975813299999999</v>
      </c>
    </row>
    <row r="501" spans="1:9" x14ac:dyDescent="0.25">
      <c r="A501" s="28">
        <v>42967.289530023147</v>
      </c>
      <c r="B501" s="23">
        <f xml:space="preserve"> ((A501 - T_start) * 24)</f>
        <v>40.07962305546971</v>
      </c>
      <c r="C501"/>
      <c r="F501">
        <v>6.2986082699999999</v>
      </c>
      <c r="G501">
        <v>6.2986082699999999</v>
      </c>
      <c r="H501">
        <v>6.2986082699999999</v>
      </c>
      <c r="I501">
        <v>6.2986082699999999</v>
      </c>
    </row>
    <row r="502" spans="1:9" x14ac:dyDescent="0.25">
      <c r="A502" s="28">
        <v>42967.293002245373</v>
      </c>
      <c r="B502" s="23">
        <f xml:space="preserve"> ((A502 - T_start) * 24)</f>
        <v>40.162956388900056</v>
      </c>
      <c r="C502"/>
      <c r="F502">
        <v>6.2894046000000001</v>
      </c>
      <c r="G502">
        <v>6.2894046000000001</v>
      </c>
      <c r="H502">
        <v>6.2894046000000001</v>
      </c>
      <c r="I502">
        <v>6.2894046000000001</v>
      </c>
    </row>
    <row r="503" spans="1:9" x14ac:dyDescent="0.25">
      <c r="A503" s="28">
        <v>42967.296474525465</v>
      </c>
      <c r="B503" s="23">
        <f xml:space="preserve"> ((A503 - T_start) * 24)</f>
        <v>40.246291111106984</v>
      </c>
      <c r="C503"/>
      <c r="F503">
        <v>6.2872205399999999</v>
      </c>
      <c r="G503">
        <v>6.2872205399999999</v>
      </c>
      <c r="H503">
        <v>6.2872205399999999</v>
      </c>
      <c r="I503">
        <v>6.2872205399999999</v>
      </c>
    </row>
    <row r="504" spans="1:9" x14ac:dyDescent="0.25">
      <c r="A504" s="28">
        <v>42967.299946736108</v>
      </c>
      <c r="B504" s="23">
        <f xml:space="preserve"> ((A504 - T_start) * 24)</f>
        <v>40.329624166537542</v>
      </c>
      <c r="C504"/>
      <c r="F504">
        <v>6.2542696600000003</v>
      </c>
      <c r="G504">
        <v>6.2542696600000003</v>
      </c>
      <c r="H504">
        <v>6.2542696600000003</v>
      </c>
      <c r="I504">
        <v>6.2542696600000003</v>
      </c>
    </row>
    <row r="505" spans="1:9" x14ac:dyDescent="0.25">
      <c r="A505" s="28">
        <v>42967.30341896991</v>
      </c>
      <c r="B505" s="23">
        <f xml:space="preserve"> ((A505 - T_start) * 24)</f>
        <v>40.412957777793054</v>
      </c>
      <c r="C505"/>
      <c r="F505">
        <v>6.2161914600000001</v>
      </c>
      <c r="G505">
        <v>6.2161914600000001</v>
      </c>
      <c r="H505">
        <v>6.2161914600000001</v>
      </c>
      <c r="I505">
        <v>6.2161914600000001</v>
      </c>
    </row>
    <row r="506" spans="1:9" x14ac:dyDescent="0.25">
      <c r="A506" s="28">
        <v>42967.306891192129</v>
      </c>
      <c r="B506" s="23">
        <f xml:space="preserve"> ((A506 - T_start) * 24)</f>
        <v>40.496291111048777</v>
      </c>
      <c r="C506"/>
      <c r="F506">
        <v>6.2156461299999997</v>
      </c>
      <c r="G506">
        <v>6.2156461299999997</v>
      </c>
      <c r="H506">
        <v>6.2156461299999997</v>
      </c>
      <c r="I506">
        <v>6.2156461299999997</v>
      </c>
    </row>
    <row r="507" spans="1:9" x14ac:dyDescent="0.25">
      <c r="A507" s="28">
        <v>42967.3103634375</v>
      </c>
      <c r="B507" s="23">
        <f xml:space="preserve"> ((A507 - T_start) * 24)</f>
        <v>40.579624999954831</v>
      </c>
      <c r="C507"/>
      <c r="F507">
        <v>6.2072171000000003</v>
      </c>
      <c r="G507">
        <v>6.2072171000000003</v>
      </c>
      <c r="H507">
        <v>6.2072171000000003</v>
      </c>
      <c r="I507">
        <v>6.2072171000000003</v>
      </c>
    </row>
    <row r="508" spans="1:9" x14ac:dyDescent="0.25">
      <c r="A508" s="28">
        <v>42967.313835671295</v>
      </c>
      <c r="B508" s="23">
        <f xml:space="preserve"> ((A508 - T_start) * 24)</f>
        <v>40.66295861103572</v>
      </c>
      <c r="C508"/>
      <c r="F508">
        <v>6.2068408399999999</v>
      </c>
      <c r="G508">
        <v>6.2068408399999999</v>
      </c>
      <c r="H508">
        <v>6.2068408399999999</v>
      </c>
      <c r="I508">
        <v>6.2068408399999999</v>
      </c>
    </row>
    <row r="509" spans="1:9" x14ac:dyDescent="0.25">
      <c r="A509" s="28">
        <v>42967.31730790509</v>
      </c>
      <c r="B509" s="23">
        <f xml:space="preserve"> ((A509 - T_start) * 24)</f>
        <v>40.746292222116608</v>
      </c>
      <c r="C509"/>
      <c r="F509">
        <v>6.1985187899999996</v>
      </c>
      <c r="G509">
        <v>6.1985187899999996</v>
      </c>
      <c r="H509">
        <v>6.1985187899999996</v>
      </c>
      <c r="I509">
        <v>6.1985187899999996</v>
      </c>
    </row>
    <row r="510" spans="1:9" x14ac:dyDescent="0.25">
      <c r="A510" s="28">
        <v>42967.320780173613</v>
      </c>
      <c r="B510" s="23">
        <f xml:space="preserve"> ((A510 - T_start) * 24)</f>
        <v>40.829626666672993</v>
      </c>
      <c r="C510"/>
      <c r="F510">
        <v>6.1958762399999996</v>
      </c>
      <c r="G510">
        <v>6.1958762399999996</v>
      </c>
      <c r="H510">
        <v>6.1958762399999996</v>
      </c>
      <c r="I510">
        <v>6.1958762399999996</v>
      </c>
    </row>
    <row r="511" spans="1:9" x14ac:dyDescent="0.25">
      <c r="A511" s="28">
        <v>42967.324252384256</v>
      </c>
      <c r="B511" s="23">
        <f xml:space="preserve"> ((A511 - T_start) * 24)</f>
        <v>40.912959722103551</v>
      </c>
      <c r="C511"/>
      <c r="F511">
        <v>6.1952118299999999</v>
      </c>
      <c r="G511">
        <v>6.1952118299999999</v>
      </c>
      <c r="H511">
        <v>6.1952118299999999</v>
      </c>
      <c r="I511">
        <v>6.1952118299999999</v>
      </c>
    </row>
    <row r="512" spans="1:9" x14ac:dyDescent="0.25">
      <c r="A512" s="28">
        <v>42967.327724618059</v>
      </c>
      <c r="B512" s="23">
        <f xml:space="preserve"> ((A512 - T_start) * 24)</f>
        <v>40.996293333359063</v>
      </c>
      <c r="C512"/>
      <c r="F512">
        <v>6.19268514</v>
      </c>
      <c r="G512">
        <v>6.19268514</v>
      </c>
      <c r="H512">
        <v>6.19268514</v>
      </c>
      <c r="I512">
        <v>6.19268514</v>
      </c>
    </row>
    <row r="513" spans="1:9" x14ac:dyDescent="0.25">
      <c r="A513" s="28">
        <v>42967.331196851854</v>
      </c>
      <c r="B513" s="23">
        <f xml:space="preserve"> ((A513 - T_start) * 24)</f>
        <v>41.079626944439951</v>
      </c>
      <c r="C513"/>
      <c r="F513">
        <v>6.1870014800000002</v>
      </c>
      <c r="G513">
        <v>6.1870014800000002</v>
      </c>
      <c r="H513">
        <v>6.1870014800000002</v>
      </c>
      <c r="I513">
        <v>6.1870014800000002</v>
      </c>
    </row>
    <row r="514" spans="1:9" x14ac:dyDescent="0.25">
      <c r="A514" s="28">
        <v>42967.334669085649</v>
      </c>
      <c r="B514" s="23">
        <f xml:space="preserve"> ((A514 - T_start) * 24)</f>
        <v>41.16296055552084</v>
      </c>
      <c r="C514"/>
      <c r="F514">
        <v>6.1818741900000003</v>
      </c>
      <c r="G514">
        <v>6.1818741900000003</v>
      </c>
      <c r="H514">
        <v>6.1818741900000003</v>
      </c>
      <c r="I514">
        <v>6.1818741900000003</v>
      </c>
    </row>
    <row r="515" spans="1:9" x14ac:dyDescent="0.25">
      <c r="A515" s="28">
        <v>42967.338141307868</v>
      </c>
      <c r="B515" s="23">
        <f xml:space="preserve"> ((A515 - T_start) * 24)</f>
        <v>41.246293888776563</v>
      </c>
      <c r="C515"/>
      <c r="F515">
        <v>6.1826180199999996</v>
      </c>
      <c r="G515">
        <v>6.1826180199999996</v>
      </c>
      <c r="H515">
        <v>6.1826180199999996</v>
      </c>
      <c r="I515">
        <v>6.1826180199999996</v>
      </c>
    </row>
    <row r="516" spans="1:9" x14ac:dyDescent="0.25">
      <c r="A516" s="28">
        <v>42967.341613553239</v>
      </c>
      <c r="B516" s="23">
        <f xml:space="preserve"> ((A516 - T_start) * 24)</f>
        <v>41.329627777682617</v>
      </c>
      <c r="C516"/>
      <c r="F516">
        <v>6.1796141899999997</v>
      </c>
      <c r="G516">
        <v>6.1796141899999997</v>
      </c>
      <c r="H516">
        <v>6.1796141899999997</v>
      </c>
      <c r="I516">
        <v>6.1796141899999997</v>
      </c>
    </row>
    <row r="517" spans="1:9" x14ac:dyDescent="0.25">
      <c r="A517" s="28">
        <v>42967.34508579861</v>
      </c>
      <c r="B517" s="23">
        <f xml:space="preserve"> ((A517 - T_start) * 24)</f>
        <v>41.412961666588672</v>
      </c>
      <c r="C517"/>
      <c r="F517">
        <v>6.1774627100000004</v>
      </c>
      <c r="G517">
        <v>6.1774627100000004</v>
      </c>
      <c r="H517">
        <v>6.1774627100000004</v>
      </c>
      <c r="I517">
        <v>6.1774627100000004</v>
      </c>
    </row>
    <row r="518" spans="1:9" x14ac:dyDescent="0.25">
      <c r="A518" s="28">
        <v>42967.348558032405</v>
      </c>
      <c r="B518" s="23">
        <f xml:space="preserve"> ((A518 - T_start) * 24)</f>
        <v>41.49629527766956</v>
      </c>
      <c r="C518"/>
      <c r="F518">
        <v>6.1544285199999997</v>
      </c>
      <c r="G518">
        <v>6.1544285199999997</v>
      </c>
      <c r="H518">
        <v>6.1544285199999997</v>
      </c>
      <c r="I518">
        <v>6.1544285199999997</v>
      </c>
    </row>
    <row r="519" spans="1:9" x14ac:dyDescent="0.25">
      <c r="A519" s="28">
        <v>42967.352030254631</v>
      </c>
      <c r="B519" s="23">
        <f xml:space="preserve"> ((A519 - T_start) * 24)</f>
        <v>41.579628611099906</v>
      </c>
      <c r="C519"/>
      <c r="F519">
        <v>6.1385041300000003</v>
      </c>
      <c r="G519">
        <v>6.1385041300000003</v>
      </c>
      <c r="H519">
        <v>6.1385041300000003</v>
      </c>
      <c r="I519">
        <v>6.1385041300000003</v>
      </c>
    </row>
    <row r="520" spans="1:9" x14ac:dyDescent="0.25">
      <c r="A520" s="28">
        <v>42967.355502523147</v>
      </c>
      <c r="B520" s="23">
        <f xml:space="preserve"> ((A520 - T_start) * 24)</f>
        <v>41.662963055481669</v>
      </c>
      <c r="C520"/>
      <c r="F520">
        <v>6.1070492200000004</v>
      </c>
      <c r="G520">
        <v>6.1070492200000004</v>
      </c>
      <c r="H520">
        <v>6.1070492200000004</v>
      </c>
      <c r="I520">
        <v>6.1070492200000004</v>
      </c>
    </row>
    <row r="521" spans="1:9" x14ac:dyDescent="0.25">
      <c r="A521" s="28">
        <v>42967.358974733797</v>
      </c>
      <c r="B521" s="23">
        <f xml:space="preserve"> ((A521 - T_start) * 24)</f>
        <v>41.746296111086849</v>
      </c>
      <c r="C521"/>
      <c r="F521">
        <v>6.1010024400000002</v>
      </c>
      <c r="G521">
        <v>6.1010024400000002</v>
      </c>
      <c r="H521">
        <v>6.1010024400000002</v>
      </c>
      <c r="I521">
        <v>6.1010024400000002</v>
      </c>
    </row>
    <row r="522" spans="1:9" x14ac:dyDescent="0.25">
      <c r="A522" s="28">
        <v>42967.362446967592</v>
      </c>
      <c r="B522" s="23">
        <f xml:space="preserve"> ((A522 - T_start) * 24)</f>
        <v>41.829629722167738</v>
      </c>
      <c r="C522"/>
      <c r="F522">
        <v>6.1043855000000002</v>
      </c>
      <c r="G522">
        <v>6.1043855000000002</v>
      </c>
      <c r="H522">
        <v>6.1043855000000002</v>
      </c>
      <c r="I522">
        <v>6.1043855000000002</v>
      </c>
    </row>
    <row r="523" spans="1:9" x14ac:dyDescent="0.25">
      <c r="A523" s="28">
        <v>42967.365919212963</v>
      </c>
      <c r="B523" s="23">
        <f xml:space="preserve"> ((A523 - T_start) * 24)</f>
        <v>41.912963611073792</v>
      </c>
      <c r="C523"/>
      <c r="F523">
        <v>6.1057320600000002</v>
      </c>
      <c r="G523">
        <v>6.1057320600000002</v>
      </c>
      <c r="H523">
        <v>6.1057320600000002</v>
      </c>
      <c r="I523">
        <v>6.1057320600000002</v>
      </c>
    </row>
    <row r="524" spans="1:9" x14ac:dyDescent="0.25">
      <c r="A524" s="28">
        <v>42967.369391446759</v>
      </c>
      <c r="B524" s="23">
        <f xml:space="preserve"> ((A524 - T_start) * 24)</f>
        <v>41.996297222154681</v>
      </c>
      <c r="C524"/>
      <c r="F524">
        <v>6.1027467599999996</v>
      </c>
      <c r="G524">
        <v>6.1027467599999996</v>
      </c>
      <c r="H524">
        <v>6.1027467599999996</v>
      </c>
      <c r="I524">
        <v>6.1027467599999996</v>
      </c>
    </row>
    <row r="525" spans="1:9" x14ac:dyDescent="0.25">
      <c r="A525" s="28">
        <v>42967.372863680554</v>
      </c>
      <c r="B525" s="23">
        <f xml:space="preserve"> ((A525 - T_start) * 24)</f>
        <v>42.079630833235569</v>
      </c>
      <c r="C525"/>
      <c r="F525">
        <v>6.0963029300000002</v>
      </c>
      <c r="G525">
        <v>6.0963029300000002</v>
      </c>
      <c r="H525">
        <v>6.0963029300000002</v>
      </c>
      <c r="I525">
        <v>6.0963029300000002</v>
      </c>
    </row>
    <row r="526" spans="1:9" x14ac:dyDescent="0.25">
      <c r="A526" s="28">
        <v>42967.376335925925</v>
      </c>
      <c r="B526" s="23">
        <f xml:space="preserve"> ((A526 - T_start) * 24)</f>
        <v>42.162964722141623</v>
      </c>
      <c r="C526"/>
      <c r="F526">
        <v>6.0954517900000003</v>
      </c>
      <c r="G526">
        <v>6.0954517900000003</v>
      </c>
      <c r="H526">
        <v>6.0954517900000003</v>
      </c>
      <c r="I526">
        <v>6.0954517900000003</v>
      </c>
    </row>
    <row r="527" spans="1:9" x14ac:dyDescent="0.25">
      <c r="A527" s="28">
        <v>42967.379808148151</v>
      </c>
      <c r="B527" s="23">
        <f xml:space="preserve"> ((A527 - T_start) * 24)</f>
        <v>42.24629805557197</v>
      </c>
      <c r="C527"/>
      <c r="F527">
        <v>6.1617263700000002</v>
      </c>
      <c r="G527">
        <v>6.1617263700000002</v>
      </c>
      <c r="H527">
        <v>6.1617263700000002</v>
      </c>
      <c r="I527">
        <v>6.1617263700000002</v>
      </c>
    </row>
    <row r="528" spans="1:9" x14ac:dyDescent="0.25">
      <c r="A528" s="28">
        <v>42967.383280381946</v>
      </c>
      <c r="B528" s="23">
        <f xml:space="preserve"> ((A528 - T_start) * 24)</f>
        <v>42.329631666652858</v>
      </c>
      <c r="C528"/>
      <c r="F528">
        <v>6.1871060499999997</v>
      </c>
      <c r="G528">
        <v>6.1871060499999997</v>
      </c>
      <c r="H528">
        <v>6.1871060499999997</v>
      </c>
      <c r="I528">
        <v>6.1871060499999997</v>
      </c>
    </row>
    <row r="529" spans="1:9" x14ac:dyDescent="0.25">
      <c r="A529" s="28">
        <v>42967.386752638886</v>
      </c>
      <c r="B529" s="23">
        <f xml:space="preserve"> ((A529 - T_start) * 24)</f>
        <v>42.412965833209455</v>
      </c>
      <c r="C529"/>
      <c r="F529">
        <v>6.1122339500000002</v>
      </c>
      <c r="G529">
        <v>6.1122339500000002</v>
      </c>
      <c r="H529">
        <v>6.1122339500000002</v>
      </c>
      <c r="I529">
        <v>6.1122339500000002</v>
      </c>
    </row>
    <row r="530" spans="1:9" x14ac:dyDescent="0.25">
      <c r="A530" s="28">
        <v>42967.390224849536</v>
      </c>
      <c r="B530" s="23">
        <f xml:space="preserve"> ((A530 - T_start) * 24)</f>
        <v>42.496298888814636</v>
      </c>
      <c r="C530"/>
      <c r="F530">
        <v>6.1128056600000003</v>
      </c>
      <c r="G530">
        <v>6.1128056600000003</v>
      </c>
      <c r="H530">
        <v>6.1128056600000003</v>
      </c>
      <c r="I530">
        <v>6.1128056600000003</v>
      </c>
    </row>
    <row r="531" spans="1:9" x14ac:dyDescent="0.25">
      <c r="A531" s="28">
        <v>42967.393697083331</v>
      </c>
      <c r="B531" s="23">
        <f xml:space="preserve"> ((A531 - T_start) * 24)</f>
        <v>42.579632499895524</v>
      </c>
      <c r="C531"/>
      <c r="F531">
        <v>6.1031408699999998</v>
      </c>
      <c r="G531">
        <v>6.1031408699999998</v>
      </c>
      <c r="H531">
        <v>6.1031408699999998</v>
      </c>
      <c r="I531">
        <v>6.1031408699999998</v>
      </c>
    </row>
    <row r="532" spans="1:9" x14ac:dyDescent="0.25">
      <c r="A532" s="28">
        <v>42967.397169328702</v>
      </c>
      <c r="B532" s="23">
        <f xml:space="preserve"> ((A532 - T_start) * 24)</f>
        <v>42.662966388801578</v>
      </c>
      <c r="C532"/>
      <c r="F532">
        <v>6.1109732399999999</v>
      </c>
      <c r="G532">
        <v>6.1109732399999999</v>
      </c>
      <c r="H532">
        <v>6.1109732399999999</v>
      </c>
      <c r="I532">
        <v>6.1109732399999999</v>
      </c>
    </row>
    <row r="533" spans="1:9" x14ac:dyDescent="0.25">
      <c r="A533" s="28">
        <v>42967.400641562497</v>
      </c>
      <c r="B533" s="23">
        <f xml:space="preserve"> ((A533 - T_start) * 24)</f>
        <v>42.746299999882467</v>
      </c>
      <c r="C533"/>
      <c r="F533">
        <v>6.1084460700000003</v>
      </c>
      <c r="G533">
        <v>6.1084460700000003</v>
      </c>
      <c r="H533">
        <v>6.1084460700000003</v>
      </c>
      <c r="I533">
        <v>6.1084460700000003</v>
      </c>
    </row>
    <row r="534" spans="1:9" x14ac:dyDescent="0.25">
      <c r="A534" s="28">
        <v>42967.404113796299</v>
      </c>
      <c r="B534" s="23">
        <f xml:space="preserve"> ((A534 - T_start) * 24)</f>
        <v>42.829633611137979</v>
      </c>
      <c r="C534"/>
      <c r="F534">
        <v>6.1097505600000002</v>
      </c>
      <c r="G534">
        <v>6.1097505600000002</v>
      </c>
      <c r="H534">
        <v>6.1097505600000002</v>
      </c>
      <c r="I534">
        <v>6.1097505600000002</v>
      </c>
    </row>
    <row r="535" spans="1:9" x14ac:dyDescent="0.25">
      <c r="A535" s="28">
        <v>42967.407586030095</v>
      </c>
      <c r="B535" s="23">
        <f xml:space="preserve"> ((A535 - T_start) * 24)</f>
        <v>42.912967222218867</v>
      </c>
      <c r="C535"/>
      <c r="F535">
        <v>6.1195758900000001</v>
      </c>
      <c r="G535">
        <v>6.1195758900000001</v>
      </c>
      <c r="H535">
        <v>6.1195758900000001</v>
      </c>
      <c r="I535">
        <v>6.1195758900000001</v>
      </c>
    </row>
    <row r="536" spans="1:9" x14ac:dyDescent="0.25">
      <c r="A536" s="28">
        <v>42967.411058275466</v>
      </c>
      <c r="B536" s="23">
        <f xml:space="preserve"> ((A536 - T_start) * 24)</f>
        <v>42.996301111124922</v>
      </c>
      <c r="C536"/>
      <c r="F536">
        <v>6.0677257899999999</v>
      </c>
      <c r="G536">
        <v>6.0677257899999999</v>
      </c>
      <c r="H536">
        <v>6.0677257899999999</v>
      </c>
      <c r="I536">
        <v>6.0677257899999999</v>
      </c>
    </row>
    <row r="537" spans="1:9" x14ac:dyDescent="0.25">
      <c r="A537" s="28">
        <v>42967.414530509261</v>
      </c>
      <c r="B537" s="23">
        <f xml:space="preserve"> ((A537 - T_start) * 24)</f>
        <v>43.07963472220581</v>
      </c>
      <c r="C537"/>
      <c r="F537">
        <v>6.0673966999999998</v>
      </c>
      <c r="G537">
        <v>6.0673966999999998</v>
      </c>
      <c r="H537">
        <v>6.0673966999999998</v>
      </c>
      <c r="I537">
        <v>6.0673966999999998</v>
      </c>
    </row>
    <row r="538" spans="1:9" x14ac:dyDescent="0.25">
      <c r="A538" s="28">
        <v>42967.418002743056</v>
      </c>
      <c r="B538" s="23">
        <f xml:space="preserve"> ((A538 - T_start) * 24)</f>
        <v>43.162968333286699</v>
      </c>
      <c r="C538"/>
      <c r="F538">
        <v>6.0776315900000002</v>
      </c>
      <c r="G538">
        <v>6.0776315900000002</v>
      </c>
      <c r="H538">
        <v>6.0776315900000002</v>
      </c>
      <c r="I538">
        <v>6.0776315900000002</v>
      </c>
    </row>
    <row r="539" spans="1:9" x14ac:dyDescent="0.25">
      <c r="A539" s="28">
        <v>42967.421474988427</v>
      </c>
      <c r="B539" s="23">
        <f xml:space="preserve"> ((A539 - T_start) * 24)</f>
        <v>43.246302222192753</v>
      </c>
      <c r="C539"/>
      <c r="F539">
        <v>6.1198176999999996</v>
      </c>
      <c r="G539">
        <v>6.1198176999999996</v>
      </c>
      <c r="H539">
        <v>6.1198176999999996</v>
      </c>
      <c r="I539">
        <v>6.1198176999999996</v>
      </c>
    </row>
    <row r="540" spans="1:9" x14ac:dyDescent="0.25">
      <c r="A540" s="28">
        <v>42967.424947210646</v>
      </c>
      <c r="B540" s="23">
        <f xml:space="preserve"> ((A540 - T_start) * 24)</f>
        <v>43.329635555448476</v>
      </c>
      <c r="C540"/>
      <c r="F540">
        <v>6.1779328099999997</v>
      </c>
      <c r="G540">
        <v>6.1779328099999997</v>
      </c>
      <c r="H540">
        <v>6.1779328099999997</v>
      </c>
      <c r="I540">
        <v>6.1779328099999997</v>
      </c>
    </row>
    <row r="541" spans="1:9" x14ac:dyDescent="0.25">
      <c r="A541" s="28">
        <v>42967.428419456017</v>
      </c>
      <c r="B541" s="23">
        <f xml:space="preserve"> ((A541 - T_start) * 24)</f>
        <v>43.41296944435453</v>
      </c>
      <c r="C541"/>
      <c r="F541">
        <v>6.1932947800000004</v>
      </c>
      <c r="G541">
        <v>6.1932947800000004</v>
      </c>
      <c r="H541">
        <v>6.1932947800000004</v>
      </c>
      <c r="I541">
        <v>6.1932947800000004</v>
      </c>
    </row>
    <row r="542" spans="1:9" x14ac:dyDescent="0.25">
      <c r="A542" s="28">
        <v>42967.431891701388</v>
      </c>
      <c r="B542" s="23">
        <f xml:space="preserve"> ((A542 - T_start) * 24)</f>
        <v>43.496303333260585</v>
      </c>
      <c r="C542"/>
      <c r="F542">
        <v>6.22540329</v>
      </c>
      <c r="G542">
        <v>6.22540329</v>
      </c>
      <c r="H542">
        <v>6.22540329</v>
      </c>
      <c r="I542">
        <v>6.22540329</v>
      </c>
    </row>
    <row r="543" spans="1:9" x14ac:dyDescent="0.25">
      <c r="A543" s="28">
        <v>42967.435363923614</v>
      </c>
      <c r="B543" s="23">
        <f xml:space="preserve"> ((A543 - T_start) * 24)</f>
        <v>43.579636666690931</v>
      </c>
      <c r="C543"/>
      <c r="F543">
        <v>6.2435603500000001</v>
      </c>
      <c r="G543">
        <v>6.2435603500000001</v>
      </c>
      <c r="H543">
        <v>6.2435603500000001</v>
      </c>
      <c r="I543">
        <v>6.2435603500000001</v>
      </c>
    </row>
    <row r="544" spans="1:9" x14ac:dyDescent="0.25">
      <c r="A544" s="28">
        <v>42967.438836157409</v>
      </c>
      <c r="B544" s="23">
        <f xml:space="preserve"> ((A544 - T_start) * 24)</f>
        <v>43.662970277771819</v>
      </c>
      <c r="C544"/>
      <c r="F544">
        <v>6.29755544</v>
      </c>
      <c r="G544">
        <v>6.29755544</v>
      </c>
      <c r="H544">
        <v>6.29755544</v>
      </c>
      <c r="I544">
        <v>6.29755544</v>
      </c>
    </row>
    <row r="545" spans="1:9" x14ac:dyDescent="0.25">
      <c r="A545" s="28">
        <v>42967.442308391204</v>
      </c>
      <c r="B545" s="23">
        <f xml:space="preserve"> ((A545 - T_start) * 24)</f>
        <v>43.746303888852708</v>
      </c>
      <c r="C545"/>
      <c r="F545">
        <v>6.3236327000000001</v>
      </c>
      <c r="G545">
        <v>6.3236327000000001</v>
      </c>
      <c r="H545">
        <v>6.3236327000000001</v>
      </c>
      <c r="I545">
        <v>6.3236327000000001</v>
      </c>
    </row>
    <row r="546" spans="1:9" x14ac:dyDescent="0.25">
      <c r="A546" s="28">
        <v>42967.445780636575</v>
      </c>
      <c r="B546" s="23">
        <f xml:space="preserve"> ((A546 - T_start) * 24)</f>
        <v>43.829637777758762</v>
      </c>
      <c r="C546"/>
      <c r="F546">
        <v>6.3558991999999996</v>
      </c>
      <c r="G546">
        <v>6.3558991999999996</v>
      </c>
      <c r="H546">
        <v>6.3558991999999996</v>
      </c>
      <c r="I546">
        <v>6.3558991999999996</v>
      </c>
    </row>
    <row r="547" spans="1:9" x14ac:dyDescent="0.25">
      <c r="A547" s="28">
        <v>42967.44925287037</v>
      </c>
      <c r="B547" s="23">
        <f xml:space="preserve"> ((A547 - T_start) * 24)</f>
        <v>43.912971388839651</v>
      </c>
      <c r="C547"/>
      <c r="F547">
        <v>6.42240286</v>
      </c>
      <c r="G547">
        <v>6.42240286</v>
      </c>
      <c r="H547">
        <v>6.42240286</v>
      </c>
      <c r="I547">
        <v>6.42240286</v>
      </c>
    </row>
    <row r="548" spans="1:9" x14ac:dyDescent="0.25">
      <c r="A548" s="28">
        <v>42967.452725104165</v>
      </c>
      <c r="B548" s="23">
        <f xml:space="preserve"> ((A548 - T_start) * 24)</f>
        <v>43.99630499992054</v>
      </c>
      <c r="C548"/>
      <c r="F548">
        <v>6.4505264899999997</v>
      </c>
      <c r="G548">
        <v>6.4505264899999997</v>
      </c>
      <c r="H548">
        <v>6.4505264899999997</v>
      </c>
      <c r="I548">
        <v>6.4505264899999997</v>
      </c>
    </row>
    <row r="549" spans="1:9" x14ac:dyDescent="0.25">
      <c r="A549" s="28">
        <v>42967.45619733796</v>
      </c>
      <c r="B549" s="23">
        <f xml:space="preserve"> ((A549 - T_start) * 24)</f>
        <v>44.079638611001428</v>
      </c>
      <c r="C549"/>
      <c r="F549">
        <v>6.4993782199999997</v>
      </c>
      <c r="G549">
        <v>6.4993782199999997</v>
      </c>
      <c r="H549">
        <v>6.4993782199999997</v>
      </c>
      <c r="I549">
        <v>6.4993782199999997</v>
      </c>
    </row>
    <row r="550" spans="1:9" x14ac:dyDescent="0.25">
      <c r="A550" s="28">
        <v>42967.459669606484</v>
      </c>
      <c r="B550" s="23">
        <f xml:space="preserve"> ((A550 - T_start) * 24)</f>
        <v>44.162973055557813</v>
      </c>
      <c r="C550"/>
      <c r="F550">
        <v>6.5418330999999998</v>
      </c>
      <c r="G550">
        <v>6.5418330999999998</v>
      </c>
      <c r="H550">
        <v>6.5418330999999998</v>
      </c>
      <c r="I550">
        <v>6.5418330999999998</v>
      </c>
    </row>
    <row r="551" spans="1:9" x14ac:dyDescent="0.25">
      <c r="A551" s="28">
        <v>42967.463141817127</v>
      </c>
      <c r="B551" s="23">
        <f xml:space="preserve"> ((A551 - T_start) * 24)</f>
        <v>44.246306110988371</v>
      </c>
      <c r="C551"/>
      <c r="F551">
        <v>6.5876684499999998</v>
      </c>
      <c r="G551">
        <v>6.5876684499999998</v>
      </c>
      <c r="H551">
        <v>6.5876684499999998</v>
      </c>
      <c r="I551">
        <v>6.5876684499999998</v>
      </c>
    </row>
    <row r="552" spans="1:9" x14ac:dyDescent="0.25">
      <c r="A552" s="28">
        <v>42967.466614050929</v>
      </c>
      <c r="B552" s="23">
        <f xml:space="preserve"> ((A552 - T_start) * 24)</f>
        <v>44.329639722243883</v>
      </c>
      <c r="C552"/>
      <c r="F552">
        <v>6.6206219099999997</v>
      </c>
      <c r="G552">
        <v>6.6206219099999997</v>
      </c>
      <c r="H552">
        <v>6.6206219099999997</v>
      </c>
      <c r="I552">
        <v>6.6206219099999997</v>
      </c>
    </row>
    <row r="553" spans="1:9" x14ac:dyDescent="0.25">
      <c r="A553" s="28">
        <v>42967.470086284724</v>
      </c>
      <c r="B553" s="23">
        <f xml:space="preserve"> ((A553 - T_start) * 24)</f>
        <v>44.412973333324771</v>
      </c>
      <c r="C553"/>
      <c r="F553">
        <v>6.6734403999999996</v>
      </c>
      <c r="G553">
        <v>6.6734403999999996</v>
      </c>
      <c r="H553">
        <v>6.6734403999999996</v>
      </c>
      <c r="I553">
        <v>6.6734403999999996</v>
      </c>
    </row>
    <row r="554" spans="1:9" x14ac:dyDescent="0.25">
      <c r="A554" s="28">
        <v>42967.473558530095</v>
      </c>
      <c r="B554" s="23">
        <f xml:space="preserve"> ((A554 - T_start) * 24)</f>
        <v>44.496307222230826</v>
      </c>
      <c r="C554"/>
      <c r="F554">
        <v>6.6843331299999997</v>
      </c>
      <c r="G554">
        <v>6.6843331299999997</v>
      </c>
      <c r="H554">
        <v>6.6843331299999997</v>
      </c>
      <c r="I554">
        <v>6.6843331299999997</v>
      </c>
    </row>
    <row r="555" spans="1:9" x14ac:dyDescent="0.25">
      <c r="A555" s="28">
        <v>42967.47703076389</v>
      </c>
      <c r="B555" s="23">
        <f xml:space="preserve"> ((A555 - T_start) * 24)</f>
        <v>44.579640833311714</v>
      </c>
      <c r="C555"/>
      <c r="F555">
        <v>6.7524887700000003</v>
      </c>
      <c r="G555">
        <v>6.7524887700000003</v>
      </c>
      <c r="H555">
        <v>6.7524887700000003</v>
      </c>
      <c r="I555">
        <v>6.7524887700000003</v>
      </c>
    </row>
    <row r="556" spans="1:9" x14ac:dyDescent="0.25">
      <c r="A556" s="28">
        <v>42967.480502997685</v>
      </c>
      <c r="B556" s="23">
        <f xml:space="preserve"> ((A556 - T_start) * 24)</f>
        <v>44.662974444392603</v>
      </c>
      <c r="C556"/>
      <c r="F556">
        <v>6.7772810699999999</v>
      </c>
      <c r="G556">
        <v>6.7772810699999999</v>
      </c>
      <c r="H556">
        <v>6.7772810699999999</v>
      </c>
      <c r="I556">
        <v>6.7772810699999999</v>
      </c>
    </row>
    <row r="557" spans="1:9" x14ac:dyDescent="0.25">
      <c r="A557" s="28">
        <v>42967.48397523148</v>
      </c>
      <c r="B557" s="23">
        <f xml:space="preserve"> ((A557 - T_start) * 24)</f>
        <v>44.746308055473492</v>
      </c>
      <c r="C557"/>
      <c r="F557">
        <v>6.7958466199999998</v>
      </c>
      <c r="G557">
        <v>6.7958466199999998</v>
      </c>
      <c r="H557">
        <v>6.7958466199999998</v>
      </c>
      <c r="I557">
        <v>6.7958466199999998</v>
      </c>
    </row>
    <row r="558" spans="1:9" x14ac:dyDescent="0.25">
      <c r="A558" s="28">
        <v>42967.487447465275</v>
      </c>
      <c r="B558" s="23">
        <f xml:space="preserve"> ((A558 - T_start) * 24)</f>
        <v>44.82964166655438</v>
      </c>
      <c r="C558"/>
      <c r="F558">
        <v>6.8244956300000004</v>
      </c>
      <c r="G558">
        <v>6.8244956300000004</v>
      </c>
      <c r="H558">
        <v>6.8244956300000004</v>
      </c>
      <c r="I558">
        <v>6.8244956300000004</v>
      </c>
    </row>
    <row r="559" spans="1:9" x14ac:dyDescent="0.25">
      <c r="A559" s="28">
        <v>42967.490919699077</v>
      </c>
      <c r="B559" s="23">
        <f xml:space="preserve"> ((A559 - T_start) * 24)</f>
        <v>44.912975277809892</v>
      </c>
      <c r="C559"/>
      <c r="F559">
        <v>6.8988609900000002</v>
      </c>
      <c r="G559">
        <v>6.8988609900000002</v>
      </c>
      <c r="H559">
        <v>6.8988609900000002</v>
      </c>
      <c r="I559">
        <v>6.8988609900000002</v>
      </c>
    </row>
    <row r="560" spans="1:9" x14ac:dyDescent="0.25">
      <c r="A560" s="28">
        <v>42967.494391956017</v>
      </c>
      <c r="B560" s="23">
        <f xml:space="preserve"> ((A560 - T_start) * 24)</f>
        <v>44.996309444366489</v>
      </c>
      <c r="C560"/>
      <c r="F560">
        <v>6.9198846899999999</v>
      </c>
      <c r="G560">
        <v>6.9198846899999999</v>
      </c>
      <c r="H560">
        <v>6.9198846899999999</v>
      </c>
      <c r="I560">
        <v>6.9198846899999999</v>
      </c>
    </row>
    <row r="561" spans="1:9" x14ac:dyDescent="0.25">
      <c r="A561" s="28">
        <v>42967.497864189812</v>
      </c>
      <c r="B561" s="23">
        <f xml:space="preserve"> ((A561 - T_start) * 24)</f>
        <v>45.079643055447377</v>
      </c>
      <c r="C561"/>
      <c r="F561">
        <v>6.9413250399999997</v>
      </c>
      <c r="G561">
        <v>6.9413250399999997</v>
      </c>
      <c r="H561">
        <v>6.9413250399999997</v>
      </c>
      <c r="I561">
        <v>6.9413250399999997</v>
      </c>
    </row>
    <row r="562" spans="1:9" x14ac:dyDescent="0.25">
      <c r="A562" s="28">
        <v>42967.501336423615</v>
      </c>
      <c r="B562" s="23">
        <f xml:space="preserve"> ((A562 - T_start) * 24)</f>
        <v>45.162976666702889</v>
      </c>
      <c r="C562"/>
      <c r="F562">
        <v>6.9606596500000002</v>
      </c>
      <c r="G562">
        <v>6.9606596500000002</v>
      </c>
      <c r="H562">
        <v>6.9606596500000002</v>
      </c>
      <c r="I562">
        <v>6.9606596500000002</v>
      </c>
    </row>
    <row r="563" spans="1:9" x14ac:dyDescent="0.25">
      <c r="A563" s="28">
        <v>42967.50480865741</v>
      </c>
      <c r="B563" s="23">
        <f xml:space="preserve"> ((A563 - T_start) * 24)</f>
        <v>45.246310277783778</v>
      </c>
      <c r="C563"/>
      <c r="F563">
        <v>7.0051521000000001</v>
      </c>
      <c r="G563">
        <v>7.0051521000000001</v>
      </c>
      <c r="H563">
        <v>7.0051521000000001</v>
      </c>
      <c r="I563">
        <v>7.0051521000000001</v>
      </c>
    </row>
    <row r="564" spans="1:9" x14ac:dyDescent="0.25">
      <c r="A564" s="28">
        <v>42967.508280891205</v>
      </c>
      <c r="B564" s="23">
        <f xml:space="preserve"> ((A564 - T_start) * 24)</f>
        <v>45.329643888864666</v>
      </c>
      <c r="C564"/>
      <c r="F564">
        <v>7.0606474300000004</v>
      </c>
      <c r="G564">
        <v>7.0606474300000004</v>
      </c>
      <c r="H564">
        <v>7.0606474300000004</v>
      </c>
      <c r="I564">
        <v>7.0606474300000004</v>
      </c>
    </row>
    <row r="565" spans="1:9" x14ac:dyDescent="0.25">
      <c r="A565" s="28">
        <v>42967.511753125</v>
      </c>
      <c r="B565" s="23">
        <f xml:space="preserve"> ((A565 - T_start) * 24)</f>
        <v>45.412977499945555</v>
      </c>
      <c r="C565"/>
      <c r="F565">
        <v>7.1020233299999997</v>
      </c>
      <c r="G565">
        <v>7.1020233299999997</v>
      </c>
      <c r="H565">
        <v>7.1020233299999997</v>
      </c>
      <c r="I565">
        <v>7.1020233299999997</v>
      </c>
    </row>
    <row r="566" spans="1:9" x14ac:dyDescent="0.25">
      <c r="A566" s="28">
        <v>42967.515225358795</v>
      </c>
      <c r="B566" s="23">
        <f xml:space="preserve"> ((A566 - T_start) * 24)</f>
        <v>45.496311111026444</v>
      </c>
      <c r="C566"/>
      <c r="F566">
        <v>7.11968932</v>
      </c>
      <c r="G566">
        <v>7.11968932</v>
      </c>
      <c r="H566">
        <v>7.11968932</v>
      </c>
      <c r="I566">
        <v>7.11968932</v>
      </c>
    </row>
    <row r="567" spans="1:9" x14ac:dyDescent="0.25">
      <c r="A567" s="28">
        <v>42967.518697604166</v>
      </c>
      <c r="B567" s="23">
        <f xml:space="preserve"> ((A567 - T_start) * 24)</f>
        <v>45.579644999932498</v>
      </c>
      <c r="C567"/>
      <c r="F567">
        <v>7.1390011600000003</v>
      </c>
      <c r="G567">
        <v>7.1390011600000003</v>
      </c>
      <c r="H567">
        <v>7.1390011600000003</v>
      </c>
      <c r="I567">
        <v>7.1390011600000003</v>
      </c>
    </row>
    <row r="568" spans="1:9" x14ac:dyDescent="0.25">
      <c r="A568" s="28">
        <v>42967.522169837961</v>
      </c>
      <c r="B568" s="23">
        <f xml:space="preserve"> ((A568 - T_start) * 24)</f>
        <v>45.662978611013386</v>
      </c>
      <c r="C568"/>
      <c r="F568">
        <v>7.12551443</v>
      </c>
      <c r="G568">
        <v>7.12551443</v>
      </c>
      <c r="H568">
        <v>7.12551443</v>
      </c>
      <c r="I568">
        <v>7.12551443</v>
      </c>
    </row>
    <row r="569" spans="1:9" x14ac:dyDescent="0.25">
      <c r="A569" s="28">
        <v>42967.525642071756</v>
      </c>
      <c r="B569" s="23">
        <f xml:space="preserve"> ((A569 - T_start) * 24)</f>
        <v>45.746312222094275</v>
      </c>
      <c r="C569"/>
      <c r="F569">
        <v>7.1323826500000003</v>
      </c>
      <c r="G569">
        <v>7.1323826500000003</v>
      </c>
      <c r="H569">
        <v>7.1323826500000003</v>
      </c>
      <c r="I569">
        <v>7.1323826500000003</v>
      </c>
    </row>
    <row r="570" spans="1:9" x14ac:dyDescent="0.25">
      <c r="A570" s="28">
        <v>42967.529114305558</v>
      </c>
      <c r="B570" s="23">
        <f xml:space="preserve"> ((A570 - T_start) * 24)</f>
        <v>45.829645833349787</v>
      </c>
      <c r="C570"/>
      <c r="F570">
        <v>7.1585718700000003</v>
      </c>
      <c r="G570">
        <v>7.1585718700000003</v>
      </c>
      <c r="H570">
        <v>7.1585718700000003</v>
      </c>
      <c r="I570">
        <v>7.1585718700000003</v>
      </c>
    </row>
    <row r="571" spans="1:9" x14ac:dyDescent="0.25">
      <c r="A571" s="28">
        <v>42967.532586574074</v>
      </c>
      <c r="B571" s="23">
        <f xml:space="preserve"> ((A571 - T_start) * 24)</f>
        <v>45.912980277731549</v>
      </c>
      <c r="C571"/>
      <c r="F571">
        <v>7.1820254300000004</v>
      </c>
      <c r="G571">
        <v>7.1820254300000004</v>
      </c>
      <c r="H571">
        <v>7.1820254300000004</v>
      </c>
      <c r="I571">
        <v>7.1820254300000004</v>
      </c>
    </row>
    <row r="572" spans="1:9" x14ac:dyDescent="0.25">
      <c r="A572" s="28">
        <v>42967.536058784724</v>
      </c>
      <c r="B572" s="23">
        <f xml:space="preserve"> ((A572 - T_start) * 24)</f>
        <v>45.99631333333673</v>
      </c>
      <c r="C572"/>
      <c r="F572">
        <v>7.1954316499999997</v>
      </c>
      <c r="G572">
        <v>7.1954316499999997</v>
      </c>
      <c r="H572">
        <v>7.1954316499999997</v>
      </c>
      <c r="I572">
        <v>7.1954316499999997</v>
      </c>
    </row>
    <row r="573" spans="1:9" x14ac:dyDescent="0.25">
      <c r="A573" s="28">
        <v>42967.539531030096</v>
      </c>
      <c r="B573" s="23">
        <f xml:space="preserve"> ((A573 - T_start) * 24)</f>
        <v>46.079647222242784</v>
      </c>
      <c r="C573"/>
      <c r="F573">
        <v>7.2091764100000004</v>
      </c>
      <c r="G573">
        <v>7.2091764100000004</v>
      </c>
      <c r="H573">
        <v>7.2091764100000004</v>
      </c>
      <c r="I573">
        <v>7.2091764100000004</v>
      </c>
    </row>
    <row r="574" spans="1:9" x14ac:dyDescent="0.25">
      <c r="A574" s="28">
        <v>42967.543003263891</v>
      </c>
      <c r="B574" s="23">
        <f xml:space="preserve"> ((A574 - T_start) * 24)</f>
        <v>46.162980833323672</v>
      </c>
      <c r="C574"/>
      <c r="F574">
        <v>7.22948156</v>
      </c>
      <c r="G574">
        <v>7.22948156</v>
      </c>
      <c r="H574">
        <v>7.22948156</v>
      </c>
      <c r="I574">
        <v>7.22948156</v>
      </c>
    </row>
    <row r="575" spans="1:9" x14ac:dyDescent="0.25">
      <c r="A575" s="28">
        <v>42967.546475497686</v>
      </c>
      <c r="B575" s="23">
        <f xml:space="preserve"> ((A575 - T_start) * 24)</f>
        <v>46.246314444404561</v>
      </c>
      <c r="C575"/>
      <c r="F575">
        <v>7.2505310200000004</v>
      </c>
      <c r="G575">
        <v>7.2505310200000004</v>
      </c>
      <c r="H575">
        <v>7.2505310200000004</v>
      </c>
      <c r="I575">
        <v>7.2505310200000004</v>
      </c>
    </row>
    <row r="576" spans="1:9" x14ac:dyDescent="0.25">
      <c r="A576" s="28">
        <v>42967.549947777778</v>
      </c>
      <c r="B576" s="23">
        <f xml:space="preserve"> ((A576 - T_start) * 24)</f>
        <v>46.329649166611489</v>
      </c>
      <c r="C576"/>
      <c r="F576">
        <v>7.2705951999999998</v>
      </c>
      <c r="G576">
        <v>7.2705951999999998</v>
      </c>
      <c r="H576">
        <v>7.2705951999999998</v>
      </c>
      <c r="I576">
        <v>7.2705951999999998</v>
      </c>
    </row>
    <row r="577" spans="1:9" x14ac:dyDescent="0.25">
      <c r="A577" s="28">
        <v>42967.553419965276</v>
      </c>
      <c r="B577" s="23">
        <f xml:space="preserve"> ((A577 - T_start) * 24)</f>
        <v>46.412981666566338</v>
      </c>
      <c r="C577"/>
      <c r="F577">
        <v>7.28830022</v>
      </c>
      <c r="G577">
        <v>7.28830022</v>
      </c>
      <c r="H577">
        <v>7.28830022</v>
      </c>
      <c r="I577">
        <v>7.28830022</v>
      </c>
    </row>
    <row r="578" spans="1:9" x14ac:dyDescent="0.25">
      <c r="A578" s="28">
        <v>42967.556892280096</v>
      </c>
      <c r="B578" s="23">
        <f xml:space="preserve"> ((A578 - T_start) * 24)</f>
        <v>46.496317222248763</v>
      </c>
      <c r="C578"/>
      <c r="F578">
        <v>7.3077735500000003</v>
      </c>
      <c r="G578">
        <v>7.3077735500000003</v>
      </c>
      <c r="H578">
        <v>7.3077735500000003</v>
      </c>
      <c r="I578">
        <v>7.3077735500000003</v>
      </c>
    </row>
    <row r="579" spans="1:9" x14ac:dyDescent="0.25">
      <c r="A579" s="28">
        <v>42967.560364444442</v>
      </c>
      <c r="B579" s="23">
        <f xml:space="preserve"> ((A579 - T_start) * 24)</f>
        <v>46.579649166553281</v>
      </c>
      <c r="C579"/>
      <c r="F579">
        <v>7.3252871300000004</v>
      </c>
      <c r="G579">
        <v>7.3252871300000004</v>
      </c>
      <c r="H579">
        <v>7.3252871300000004</v>
      </c>
      <c r="I579">
        <v>7.3252871300000004</v>
      </c>
    </row>
    <row r="580" spans="1:9" x14ac:dyDescent="0.25">
      <c r="A580" s="28">
        <v>42967.563836724534</v>
      </c>
      <c r="B580" s="23">
        <f xml:space="preserve"> ((A580 - T_start) * 24)</f>
        <v>46.662983888760209</v>
      </c>
      <c r="C580"/>
      <c r="F580">
        <v>7.3362424300000004</v>
      </c>
      <c r="G580">
        <v>7.3362424300000004</v>
      </c>
      <c r="H580">
        <v>7.3362424300000004</v>
      </c>
      <c r="I580">
        <v>7.3362424300000004</v>
      </c>
    </row>
    <row r="581" spans="1:9" x14ac:dyDescent="0.25">
      <c r="A581" s="28">
        <v>42967.567308912039</v>
      </c>
      <c r="B581" s="23">
        <f xml:space="preserve"> ((A581 - T_start) * 24)</f>
        <v>46.746316388889682</v>
      </c>
      <c r="C581"/>
      <c r="F581">
        <v>7.3481911599999998</v>
      </c>
      <c r="G581">
        <v>7.3481911599999998</v>
      </c>
      <c r="H581">
        <v>7.3481911599999998</v>
      </c>
      <c r="I581">
        <v>7.3481911599999998</v>
      </c>
    </row>
    <row r="582" spans="1:9" x14ac:dyDescent="0.25">
      <c r="A582" s="28">
        <v>42967.570781145834</v>
      </c>
      <c r="B582" s="23">
        <f xml:space="preserve"> ((A582 - T_start) * 24)</f>
        <v>46.82964999997057</v>
      </c>
      <c r="C582"/>
      <c r="F582">
        <v>7.3432636200000001</v>
      </c>
      <c r="G582">
        <v>7.3432636200000001</v>
      </c>
      <c r="H582">
        <v>7.3432636200000001</v>
      </c>
      <c r="I582">
        <v>7.3432636200000001</v>
      </c>
    </row>
    <row r="583" spans="1:9" x14ac:dyDescent="0.25">
      <c r="A583" s="28">
        <v>42967.574253391205</v>
      </c>
      <c r="B583" s="23">
        <f xml:space="preserve"> ((A583 - T_start) * 24)</f>
        <v>46.912983888876624</v>
      </c>
      <c r="C583"/>
      <c r="F583">
        <v>7.3302131099999999</v>
      </c>
      <c r="G583">
        <v>7.3302131099999999</v>
      </c>
      <c r="H583">
        <v>7.3302131099999999</v>
      </c>
      <c r="I583">
        <v>7.3302131099999999</v>
      </c>
    </row>
    <row r="584" spans="1:9" x14ac:dyDescent="0.25">
      <c r="A584" s="28">
        <v>42967.577725625</v>
      </c>
      <c r="B584" s="23">
        <f xml:space="preserve"> ((A584 - T_start) * 24)</f>
        <v>46.996317499957513</v>
      </c>
      <c r="C584"/>
      <c r="F584">
        <v>7.3294906700000002</v>
      </c>
      <c r="G584">
        <v>7.3294906700000002</v>
      </c>
      <c r="H584">
        <v>7.3294906700000002</v>
      </c>
      <c r="I584">
        <v>7.3294906700000002</v>
      </c>
    </row>
    <row r="585" spans="1:9" x14ac:dyDescent="0.25">
      <c r="A585" s="28">
        <v>42967.581197870371</v>
      </c>
      <c r="B585" s="23">
        <f xml:space="preserve"> ((A585 - T_start) * 24)</f>
        <v>47.079651388863567</v>
      </c>
      <c r="C585"/>
      <c r="F585">
        <v>7.3421616700000003</v>
      </c>
      <c r="G585">
        <v>7.3421616700000003</v>
      </c>
      <c r="H585">
        <v>7.3421616700000003</v>
      </c>
      <c r="I585">
        <v>7.3421616700000003</v>
      </c>
    </row>
    <row r="586" spans="1:9" x14ac:dyDescent="0.25">
      <c r="A586" s="28">
        <v>42967.584670104166</v>
      </c>
      <c r="B586" s="23">
        <f xml:space="preserve"> ((A586 - T_start) * 24)</f>
        <v>47.162984999944456</v>
      </c>
      <c r="C586"/>
      <c r="F586">
        <v>7.3564681299999997</v>
      </c>
      <c r="G586">
        <v>7.3564681299999997</v>
      </c>
      <c r="H586">
        <v>7.3564681299999997</v>
      </c>
      <c r="I586">
        <v>7.3564681299999997</v>
      </c>
    </row>
    <row r="587" spans="1:9" x14ac:dyDescent="0.25">
      <c r="A587" s="28">
        <v>42967.588142326385</v>
      </c>
      <c r="B587" s="23">
        <f xml:space="preserve"> ((A587 - T_start) * 24)</f>
        <v>47.246318333200179</v>
      </c>
      <c r="C587"/>
      <c r="F587">
        <v>7.3669033199999996</v>
      </c>
      <c r="G587">
        <v>7.3669033199999996</v>
      </c>
      <c r="H587">
        <v>7.3669033199999996</v>
      </c>
      <c r="I587">
        <v>7.3669033199999996</v>
      </c>
    </row>
    <row r="588" spans="1:9" x14ac:dyDescent="0.25">
      <c r="A588" s="28">
        <v>42967.591614560188</v>
      </c>
      <c r="B588" s="23">
        <f xml:space="preserve"> ((A588 - T_start) * 24)</f>
        <v>47.329651944455691</v>
      </c>
      <c r="C588"/>
      <c r="F588">
        <v>7.3763628499999996</v>
      </c>
      <c r="G588">
        <v>7.3763628499999996</v>
      </c>
      <c r="H588">
        <v>7.3763628499999996</v>
      </c>
      <c r="I588">
        <v>7.3763628499999996</v>
      </c>
    </row>
    <row r="589" spans="1:9" x14ac:dyDescent="0.25">
      <c r="A589" s="28">
        <v>42967.595086817128</v>
      </c>
      <c r="B589" s="23">
        <f xml:space="preserve"> ((A589 - T_start) * 24)</f>
        <v>47.412986111012287</v>
      </c>
      <c r="C589"/>
      <c r="F589">
        <v>7.3857660000000003</v>
      </c>
      <c r="G589">
        <v>7.3857660000000003</v>
      </c>
      <c r="H589">
        <v>7.3857660000000003</v>
      </c>
      <c r="I589">
        <v>7.3857660000000003</v>
      </c>
    </row>
    <row r="590" spans="1:9" x14ac:dyDescent="0.25">
      <c r="A590" s="28">
        <v>42967.598559027778</v>
      </c>
      <c r="B590" s="23">
        <f xml:space="preserve"> ((A590 - T_start) * 24)</f>
        <v>47.496319166617468</v>
      </c>
      <c r="C590"/>
      <c r="F590">
        <v>7.39524019</v>
      </c>
      <c r="G590">
        <v>7.39524019</v>
      </c>
      <c r="H590">
        <v>7.39524019</v>
      </c>
      <c r="I590">
        <v>7.39524019</v>
      </c>
    </row>
    <row r="591" spans="1:9" x14ac:dyDescent="0.25">
      <c r="A591" s="28">
        <v>42967.602031261573</v>
      </c>
      <c r="B591" s="23">
        <f xml:space="preserve"> ((A591 - T_start) * 24)</f>
        <v>47.579652777698357</v>
      </c>
      <c r="C591"/>
      <c r="F591">
        <v>7.4034649300000002</v>
      </c>
      <c r="G591">
        <v>7.4034649300000002</v>
      </c>
      <c r="H591">
        <v>7.4034649300000002</v>
      </c>
      <c r="I591">
        <v>7.4034649300000002</v>
      </c>
    </row>
    <row r="592" spans="1:9" x14ac:dyDescent="0.25">
      <c r="A592" s="28">
        <v>42967.605503506944</v>
      </c>
      <c r="B592" s="23">
        <f xml:space="preserve"> ((A592 - T_start) * 24)</f>
        <v>47.662986666604411</v>
      </c>
      <c r="C592"/>
      <c r="F592">
        <v>7.4200358700000004</v>
      </c>
      <c r="G592">
        <v>7.4200358700000004</v>
      </c>
      <c r="H592">
        <v>7.4200358700000004</v>
      </c>
      <c r="I592">
        <v>7.4200358700000004</v>
      </c>
    </row>
    <row r="593" spans="1:9" x14ac:dyDescent="0.25">
      <c r="A593" s="28">
        <v>42967.60897577546</v>
      </c>
      <c r="B593" s="23">
        <f xml:space="preserve"> ((A593 - T_start) * 24)</f>
        <v>47.746321110986173</v>
      </c>
      <c r="C593"/>
      <c r="F593">
        <v>7.4368920000000003</v>
      </c>
      <c r="G593">
        <v>7.4368920000000003</v>
      </c>
      <c r="H593">
        <v>7.4368920000000003</v>
      </c>
      <c r="I593">
        <v>7.4368920000000003</v>
      </c>
    </row>
    <row r="594" spans="1:9" x14ac:dyDescent="0.25">
      <c r="A594" s="28">
        <v>42967.612447974534</v>
      </c>
      <c r="B594" s="23">
        <f xml:space="preserve"> ((A594 - T_start) * 24)</f>
        <v>47.829653888766188</v>
      </c>
      <c r="C594"/>
      <c r="F594">
        <v>7.4423193400000001</v>
      </c>
      <c r="G594">
        <v>7.4423193400000001</v>
      </c>
      <c r="H594">
        <v>7.4423193400000001</v>
      </c>
      <c r="I594">
        <v>7.4423193400000001</v>
      </c>
    </row>
    <row r="595" spans="1:9" x14ac:dyDescent="0.25">
      <c r="A595" s="28">
        <v>42967.615920219905</v>
      </c>
      <c r="B595" s="23">
        <f xml:space="preserve"> ((A595 - T_start) * 24)</f>
        <v>47.912987777672242</v>
      </c>
      <c r="C595"/>
      <c r="F595">
        <v>7.4064150599999996</v>
      </c>
      <c r="G595">
        <v>7.4064150599999996</v>
      </c>
      <c r="H595">
        <v>7.4064150599999996</v>
      </c>
      <c r="I595">
        <v>7.4064150599999996</v>
      </c>
    </row>
    <row r="596" spans="1:9" x14ac:dyDescent="0.25">
      <c r="A596" s="28">
        <v>42967.619392442131</v>
      </c>
      <c r="B596" s="23">
        <f xml:space="preserve"> ((A596 - T_start) * 24)</f>
        <v>47.996321111102588</v>
      </c>
      <c r="C596"/>
      <c r="F596">
        <v>7.4150697599999997</v>
      </c>
      <c r="G596">
        <v>7.4150697599999997</v>
      </c>
      <c r="H596">
        <v>7.4150697599999997</v>
      </c>
      <c r="I596">
        <v>7.4150697599999997</v>
      </c>
    </row>
    <row r="597" spans="1:9" x14ac:dyDescent="0.25">
      <c r="A597" s="28">
        <v>42967.622864675926</v>
      </c>
      <c r="B597" s="23">
        <f xml:space="preserve"> ((A597 - T_start) * 24)</f>
        <v>48.079654722183477</v>
      </c>
      <c r="C597"/>
      <c r="F597">
        <v>7.4250357500000002</v>
      </c>
      <c r="G597">
        <v>7.4250357500000002</v>
      </c>
      <c r="H597">
        <v>7.4250357500000002</v>
      </c>
      <c r="I597">
        <v>7.4250357500000002</v>
      </c>
    </row>
    <row r="598" spans="1:9" x14ac:dyDescent="0.25">
      <c r="A598" s="28">
        <v>42967.626336921297</v>
      </c>
      <c r="B598" s="23">
        <f xml:space="preserve"> ((A598 - T_start) * 24)</f>
        <v>48.162988611089531</v>
      </c>
      <c r="C598"/>
      <c r="F598">
        <v>7.4304781899999996</v>
      </c>
      <c r="G598">
        <v>7.4304781899999996</v>
      </c>
      <c r="H598">
        <v>7.4304781899999996</v>
      </c>
      <c r="I598">
        <v>7.4304781899999996</v>
      </c>
    </row>
    <row r="599" spans="1:9" x14ac:dyDescent="0.25">
      <c r="A599" s="28">
        <v>42967.629809155093</v>
      </c>
      <c r="B599" s="23">
        <f xml:space="preserve"> ((A599 - T_start) * 24)</f>
        <v>48.24632222217042</v>
      </c>
      <c r="C599"/>
      <c r="F599">
        <v>7.4639557200000004</v>
      </c>
      <c r="G599">
        <v>7.4639557200000004</v>
      </c>
      <c r="H599">
        <v>7.4639557200000004</v>
      </c>
      <c r="I599">
        <v>7.4639557200000004</v>
      </c>
    </row>
    <row r="600" spans="1:9" x14ac:dyDescent="0.25">
      <c r="A600" s="28">
        <v>42967.633281400464</v>
      </c>
      <c r="B600" s="23">
        <f xml:space="preserve"> ((A600 - T_start) * 24)</f>
        <v>48.329656111076474</v>
      </c>
      <c r="C600"/>
      <c r="F600">
        <v>7.5055274299999999</v>
      </c>
      <c r="G600">
        <v>7.5055274299999999</v>
      </c>
      <c r="H600">
        <v>7.5055274299999999</v>
      </c>
      <c r="I600">
        <v>7.5055274299999999</v>
      </c>
    </row>
    <row r="601" spans="1:9" x14ac:dyDescent="0.25">
      <c r="A601" s="28">
        <v>42967.636753634259</v>
      </c>
      <c r="B601" s="23">
        <f xml:space="preserve"> ((A601 - T_start) * 24)</f>
        <v>48.412989722157363</v>
      </c>
      <c r="C601"/>
      <c r="F601">
        <v>7.4969008400000003</v>
      </c>
      <c r="G601">
        <v>7.4969008400000003</v>
      </c>
      <c r="H601">
        <v>7.4969008400000003</v>
      </c>
      <c r="I601">
        <v>7.4969008400000003</v>
      </c>
    </row>
    <row r="602" spans="1:9" x14ac:dyDescent="0.25">
      <c r="A602" s="28">
        <v>42967.640225868054</v>
      </c>
      <c r="B602" s="23">
        <f xml:space="preserve"> ((A602 - T_start) * 24)</f>
        <v>48.496323333238252</v>
      </c>
      <c r="C602"/>
      <c r="F602">
        <v>7.5310052000000001</v>
      </c>
      <c r="G602">
        <v>7.5310052000000001</v>
      </c>
      <c r="H602">
        <v>7.5310052000000001</v>
      </c>
      <c r="I602">
        <v>7.5310052000000001</v>
      </c>
    </row>
    <row r="603" spans="1:9" x14ac:dyDescent="0.25">
      <c r="A603" s="28">
        <v>42967.643698101849</v>
      </c>
      <c r="B603" s="23">
        <f xml:space="preserve"> ((A603 - T_start) * 24)</f>
        <v>48.57965694431914</v>
      </c>
      <c r="C603"/>
      <c r="F603">
        <v>7.5323016000000003</v>
      </c>
      <c r="G603">
        <v>7.5323016000000003</v>
      </c>
      <c r="H603">
        <v>7.5323016000000003</v>
      </c>
      <c r="I603">
        <v>7.5323016000000003</v>
      </c>
    </row>
    <row r="604" spans="1:9" x14ac:dyDescent="0.25">
      <c r="A604" s="28">
        <v>42967.64717034722</v>
      </c>
      <c r="B604" s="23">
        <f xml:space="preserve"> ((A604 - T_start) * 24)</f>
        <v>48.662990833225194</v>
      </c>
      <c r="C604"/>
      <c r="F604">
        <v>7.5059122</v>
      </c>
      <c r="G604">
        <v>7.5059122</v>
      </c>
      <c r="H604">
        <v>7.5059122</v>
      </c>
      <c r="I604">
        <v>7.5059122</v>
      </c>
    </row>
    <row r="605" spans="1:9" x14ac:dyDescent="0.25">
      <c r="A605" s="28">
        <v>42967.650642581022</v>
      </c>
      <c r="B605" s="23">
        <f xml:space="preserve"> ((A605 - T_start) * 24)</f>
        <v>48.746324444480706</v>
      </c>
      <c r="C605"/>
      <c r="F605">
        <v>7.4794749899999999</v>
      </c>
      <c r="G605">
        <v>7.4794749899999999</v>
      </c>
      <c r="H605">
        <v>7.4794749899999999</v>
      </c>
      <c r="I605">
        <v>7.4794749899999999</v>
      </c>
    </row>
    <row r="606" spans="1:9" x14ac:dyDescent="0.25">
      <c r="A606" s="28">
        <v>42967.654114826386</v>
      </c>
      <c r="B606" s="23">
        <f xml:space="preserve"> ((A606 - T_start) * 24)</f>
        <v>48.829658333212137</v>
      </c>
      <c r="C606"/>
      <c r="F606">
        <v>7.4929466700000003</v>
      </c>
      <c r="G606">
        <v>7.4929466700000003</v>
      </c>
      <c r="H606">
        <v>7.4929466700000003</v>
      </c>
      <c r="I606">
        <v>7.4929466700000003</v>
      </c>
    </row>
    <row r="607" spans="1:9" x14ac:dyDescent="0.25">
      <c r="A607" s="28">
        <v>42967.657587094909</v>
      </c>
      <c r="B607" s="23">
        <f xml:space="preserve"> ((A607 - T_start) * 24)</f>
        <v>48.912992777768523</v>
      </c>
      <c r="C607"/>
      <c r="F607">
        <v>7.5071596999999999</v>
      </c>
      <c r="G607">
        <v>7.5071596999999999</v>
      </c>
      <c r="H607">
        <v>7.5071596999999999</v>
      </c>
      <c r="I607">
        <v>7.5071596999999999</v>
      </c>
    </row>
    <row r="608" spans="1:9" x14ac:dyDescent="0.25">
      <c r="A608" s="28">
        <v>42967.661059282407</v>
      </c>
      <c r="B608" s="23">
        <f xml:space="preserve"> ((A608 - T_start) * 24)</f>
        <v>48.996325277723372</v>
      </c>
      <c r="C608"/>
      <c r="F608">
        <v>7.5111432599999999</v>
      </c>
      <c r="G608">
        <v>7.5111432599999999</v>
      </c>
      <c r="H608">
        <v>7.5111432599999999</v>
      </c>
      <c r="I608">
        <v>7.5111432599999999</v>
      </c>
    </row>
    <row r="609" spans="1:9" x14ac:dyDescent="0.25">
      <c r="A609" s="28">
        <v>42967.664531516202</v>
      </c>
      <c r="B609" s="23">
        <f xml:space="preserve"> ((A609 - T_start) * 24)</f>
        <v>49.079658888804261</v>
      </c>
      <c r="C609"/>
      <c r="F609">
        <v>7.5182024099999998</v>
      </c>
      <c r="G609">
        <v>7.5182024099999998</v>
      </c>
      <c r="H609">
        <v>7.5182024099999998</v>
      </c>
      <c r="I609">
        <v>7.5182024099999998</v>
      </c>
    </row>
    <row r="610" spans="1:9" x14ac:dyDescent="0.25">
      <c r="A610" s="28">
        <v>42967.668003749997</v>
      </c>
      <c r="B610" s="23">
        <f xml:space="preserve"> ((A610 - T_start) * 24)</f>
        <v>49.162992499885149</v>
      </c>
      <c r="C610"/>
      <c r="F610">
        <v>7.5281376299999998</v>
      </c>
      <c r="G610">
        <v>7.5281376299999998</v>
      </c>
      <c r="H610">
        <v>7.5281376299999998</v>
      </c>
      <c r="I610">
        <v>7.5281376299999998</v>
      </c>
    </row>
    <row r="611" spans="1:9" x14ac:dyDescent="0.25">
      <c r="A611" s="28">
        <v>42967.671476006944</v>
      </c>
      <c r="B611" s="23">
        <f xml:space="preserve"> ((A611 - T_start) * 24)</f>
        <v>49.246326666616369</v>
      </c>
      <c r="C611"/>
      <c r="F611">
        <v>7.4884822199999999</v>
      </c>
      <c r="G611">
        <v>7.4884822199999999</v>
      </c>
      <c r="H611">
        <v>7.4884822199999999</v>
      </c>
      <c r="I611">
        <v>7.4884822199999999</v>
      </c>
    </row>
    <row r="612" spans="1:9" x14ac:dyDescent="0.25">
      <c r="A612" s="28">
        <v>42967.674948240739</v>
      </c>
      <c r="B612" s="23">
        <f xml:space="preserve"> ((A612 - T_start) * 24)</f>
        <v>49.329660277697258</v>
      </c>
      <c r="C612"/>
      <c r="F612">
        <v>7.4623397999999996</v>
      </c>
      <c r="G612">
        <v>7.4623397999999996</v>
      </c>
      <c r="H612">
        <v>7.4623397999999996</v>
      </c>
      <c r="I612">
        <v>7.4623397999999996</v>
      </c>
    </row>
    <row r="613" spans="1:9" x14ac:dyDescent="0.25">
      <c r="A613" s="28">
        <v>42967.678420474535</v>
      </c>
      <c r="B613" s="23">
        <f xml:space="preserve"> ((A613 - T_start) * 24)</f>
        <v>49.412993888778146</v>
      </c>
      <c r="C613"/>
      <c r="F613">
        <v>7.3932326100000001</v>
      </c>
      <c r="G613">
        <v>7.3932326100000001</v>
      </c>
      <c r="H613">
        <v>7.3932326100000001</v>
      </c>
      <c r="I613">
        <v>7.3932326100000001</v>
      </c>
    </row>
    <row r="614" spans="1:9" x14ac:dyDescent="0.25">
      <c r="A614" s="28">
        <v>42967.681892708337</v>
      </c>
      <c r="B614" s="23">
        <f xml:space="preserve"> ((A614 - T_start) * 24)</f>
        <v>49.496327500033658</v>
      </c>
      <c r="C614"/>
      <c r="F614">
        <v>7.3666684299999998</v>
      </c>
      <c r="G614">
        <v>7.3666684299999998</v>
      </c>
      <c r="H614">
        <v>7.3666684299999998</v>
      </c>
      <c r="I614">
        <v>7.3666684299999998</v>
      </c>
    </row>
    <row r="615" spans="1:9" x14ac:dyDescent="0.25">
      <c r="A615" s="28">
        <v>42967.685364942132</v>
      </c>
      <c r="B615" s="23">
        <f xml:space="preserve"> ((A615 - T_start) * 24)</f>
        <v>49.579661111114547</v>
      </c>
      <c r="C615"/>
      <c r="F615">
        <v>7.2770867800000003</v>
      </c>
      <c r="G615">
        <v>7.2770867800000003</v>
      </c>
      <c r="H615">
        <v>7.2770867800000003</v>
      </c>
      <c r="I615">
        <v>7.2770867800000003</v>
      </c>
    </row>
    <row r="616" spans="1:9" x14ac:dyDescent="0.25">
      <c r="A616" s="28">
        <v>42967.688837175927</v>
      </c>
      <c r="B616" s="23">
        <f xml:space="preserve"> ((A616 - T_start) * 24)</f>
        <v>49.662994722195435</v>
      </c>
      <c r="C616"/>
      <c r="F616">
        <v>7.21980355</v>
      </c>
      <c r="G616">
        <v>7.21980355</v>
      </c>
      <c r="H616">
        <v>7.21980355</v>
      </c>
      <c r="I616">
        <v>7.21980355</v>
      </c>
    </row>
    <row r="617" spans="1:9" x14ac:dyDescent="0.25">
      <c r="A617" s="28">
        <v>42967.692309467595</v>
      </c>
      <c r="B617" s="23">
        <f xml:space="preserve"> ((A617 - T_start) * 24)</f>
        <v>49.746329722227529</v>
      </c>
      <c r="C617"/>
      <c r="F617">
        <v>7.1605271799999999</v>
      </c>
      <c r="G617">
        <v>7.1605271799999999</v>
      </c>
      <c r="H617">
        <v>7.1605271799999999</v>
      </c>
      <c r="I617">
        <v>7.1605271799999999</v>
      </c>
    </row>
    <row r="618" spans="1:9" x14ac:dyDescent="0.25">
      <c r="A618" s="28">
        <v>42967.695781655093</v>
      </c>
      <c r="B618" s="23">
        <f xml:space="preserve"> ((A618 - T_start) * 24)</f>
        <v>49.829662222182378</v>
      </c>
      <c r="C618"/>
      <c r="F618">
        <v>7.1043856099999996</v>
      </c>
      <c r="G618">
        <v>7.1043856099999996</v>
      </c>
      <c r="H618">
        <v>7.1043856099999996</v>
      </c>
      <c r="I618">
        <v>7.1043856099999996</v>
      </c>
    </row>
    <row r="619" spans="1:9" x14ac:dyDescent="0.25">
      <c r="A619" s="28">
        <v>42967.699253900464</v>
      </c>
      <c r="B619" s="23">
        <f xml:space="preserve"> ((A619 - T_start) * 24)</f>
        <v>49.912996111088432</v>
      </c>
      <c r="C619"/>
      <c r="F619">
        <v>7.04744028</v>
      </c>
      <c r="G619">
        <v>7.04744028</v>
      </c>
      <c r="H619">
        <v>7.04744028</v>
      </c>
      <c r="I619">
        <v>7.04744028</v>
      </c>
    </row>
    <row r="620" spans="1:9" x14ac:dyDescent="0.25">
      <c r="A620" s="28">
        <v>42967.702726122683</v>
      </c>
      <c r="B620" s="23">
        <f xml:space="preserve"> ((A620 - T_start) * 24)</f>
        <v>49.996329444344155</v>
      </c>
      <c r="C620"/>
      <c r="F620">
        <v>6.9946406899999998</v>
      </c>
      <c r="G620">
        <v>6.9946406899999998</v>
      </c>
      <c r="H620">
        <v>6.9946406899999998</v>
      </c>
      <c r="I620">
        <v>6.9946406899999998</v>
      </c>
    </row>
    <row r="621" spans="1:9" x14ac:dyDescent="0.25">
      <c r="A621" s="28">
        <v>42967.706198368054</v>
      </c>
      <c r="B621" s="23">
        <f xml:space="preserve"> ((A621 - T_start) * 24)</f>
        <v>50.07966333325021</v>
      </c>
      <c r="C621"/>
      <c r="F621">
        <v>6.9462090600000002</v>
      </c>
      <c r="G621">
        <v>6.9462090600000002</v>
      </c>
      <c r="H621">
        <v>6.9462090600000002</v>
      </c>
      <c r="I621">
        <v>6.9462090600000002</v>
      </c>
    </row>
    <row r="622" spans="1:9" x14ac:dyDescent="0.25">
      <c r="A622" s="28">
        <v>42967.709670601849</v>
      </c>
      <c r="B622" s="23">
        <f xml:space="preserve"> ((A622 - T_start) * 24)</f>
        <v>50.162996944331098</v>
      </c>
      <c r="C622"/>
      <c r="F622">
        <v>6.9091294899999998</v>
      </c>
      <c r="G622">
        <v>6.9091294899999998</v>
      </c>
      <c r="H622">
        <v>6.9091294899999998</v>
      </c>
      <c r="I622">
        <v>6.9091294899999998</v>
      </c>
    </row>
    <row r="623" spans="1:9" x14ac:dyDescent="0.25">
      <c r="A623" s="28">
        <v>42967.713142835652</v>
      </c>
      <c r="B623" s="23">
        <f xml:space="preserve"> ((A623 - T_start) * 24)</f>
        <v>50.24633055558661</v>
      </c>
      <c r="C623"/>
      <c r="F623">
        <v>6.8406671299999999</v>
      </c>
      <c r="G623">
        <v>6.8406671299999999</v>
      </c>
      <c r="H623">
        <v>6.8406671299999999</v>
      </c>
      <c r="I623">
        <v>6.8406671299999999</v>
      </c>
    </row>
    <row r="624" spans="1:9" x14ac:dyDescent="0.25">
      <c r="A624" s="28">
        <v>42967.716615081015</v>
      </c>
      <c r="B624" s="23">
        <f xml:space="preserve"> ((A624 - T_start) * 24)</f>
        <v>50.329664444318041</v>
      </c>
      <c r="C624"/>
      <c r="F624">
        <v>6.8313785500000002</v>
      </c>
      <c r="G624">
        <v>6.8313785500000002</v>
      </c>
      <c r="H624">
        <v>6.8313785500000002</v>
      </c>
      <c r="I624">
        <v>6.8313785500000002</v>
      </c>
    </row>
    <row r="625" spans="1:9" x14ac:dyDescent="0.25">
      <c r="A625" s="28">
        <v>42967.720087314818</v>
      </c>
      <c r="B625" s="23">
        <f xml:space="preserve"> ((A625 - T_start) * 24)</f>
        <v>50.412998055573553</v>
      </c>
      <c r="C625"/>
      <c r="F625">
        <v>6.75225673</v>
      </c>
      <c r="G625">
        <v>6.75225673</v>
      </c>
      <c r="H625">
        <v>6.75225673</v>
      </c>
      <c r="I625">
        <v>6.75225673</v>
      </c>
    </row>
    <row r="626" spans="1:9" x14ac:dyDescent="0.25">
      <c r="A626" s="28">
        <v>42967.723559548613</v>
      </c>
      <c r="B626" s="23">
        <f xml:space="preserve"> ((A626 - T_start) * 24)</f>
        <v>50.496331666654442</v>
      </c>
      <c r="C626"/>
      <c r="F626">
        <v>6.7368997400000001</v>
      </c>
      <c r="G626">
        <v>6.7368997400000001</v>
      </c>
      <c r="H626">
        <v>6.7368997400000001</v>
      </c>
      <c r="I626">
        <v>6.7368997400000001</v>
      </c>
    </row>
    <row r="627" spans="1:9" x14ac:dyDescent="0.25">
      <c r="A627" s="28">
        <v>42967.727031817129</v>
      </c>
      <c r="B627" s="23">
        <f xml:space="preserve"> ((A627 - T_start) * 24)</f>
        <v>50.579666111036204</v>
      </c>
      <c r="C627"/>
      <c r="F627">
        <v>6.6810481199999998</v>
      </c>
      <c r="G627">
        <v>6.6810481199999998</v>
      </c>
      <c r="H627">
        <v>6.6810481199999998</v>
      </c>
      <c r="I627">
        <v>6.6810481199999998</v>
      </c>
    </row>
    <row r="628" spans="1:9" x14ac:dyDescent="0.25">
      <c r="A628" s="28">
        <v>42967.730504016203</v>
      </c>
      <c r="B628" s="23">
        <f xml:space="preserve"> ((A628 - T_start) * 24)</f>
        <v>50.662998888816219</v>
      </c>
      <c r="C628"/>
      <c r="F628">
        <v>6.6463231299999999</v>
      </c>
      <c r="G628">
        <v>6.6463231299999999</v>
      </c>
      <c r="H628">
        <v>6.6463231299999999</v>
      </c>
      <c r="I628">
        <v>6.6463231299999999</v>
      </c>
    </row>
    <row r="629" spans="1:9" x14ac:dyDescent="0.25">
      <c r="A629" s="28">
        <v>42967.733976261574</v>
      </c>
      <c r="B629" s="23">
        <f xml:space="preserve"> ((A629 - T_start) * 24)</f>
        <v>50.746332777722273</v>
      </c>
      <c r="C629"/>
      <c r="F629">
        <v>6.63215281</v>
      </c>
      <c r="G629">
        <v>6.63215281</v>
      </c>
      <c r="H629">
        <v>6.63215281</v>
      </c>
      <c r="I629">
        <v>6.63215281</v>
      </c>
    </row>
    <row r="630" spans="1:9" x14ac:dyDescent="0.25">
      <c r="A630" s="28">
        <v>42967.737448495369</v>
      </c>
      <c r="B630" s="23">
        <f xml:space="preserve"> ((A630 - T_start) * 24)</f>
        <v>50.829666388803162</v>
      </c>
      <c r="C630"/>
      <c r="F630">
        <v>6.6016183899999996</v>
      </c>
      <c r="G630">
        <v>6.6016183899999996</v>
      </c>
      <c r="H630">
        <v>6.6016183899999996</v>
      </c>
      <c r="I630">
        <v>6.6016183899999996</v>
      </c>
    </row>
    <row r="631" spans="1:9" x14ac:dyDescent="0.25">
      <c r="A631" s="28">
        <v>42967.74092074074</v>
      </c>
      <c r="B631" s="23">
        <f xml:space="preserve"> ((A631 - T_start) * 24)</f>
        <v>50.913000277709216</v>
      </c>
      <c r="C631"/>
      <c r="F631">
        <v>6.5414678999999998</v>
      </c>
      <c r="G631">
        <v>6.5414678999999998</v>
      </c>
      <c r="H631">
        <v>6.5414678999999998</v>
      </c>
      <c r="I631">
        <v>6.5414678999999998</v>
      </c>
    </row>
    <row r="632" spans="1:9" x14ac:dyDescent="0.25">
      <c r="A632" s="28">
        <v>42967.744392962966</v>
      </c>
      <c r="B632" s="23">
        <f xml:space="preserve"> ((A632 - T_start) * 24)</f>
        <v>50.996333611139562</v>
      </c>
      <c r="C632"/>
      <c r="F632">
        <v>6.5240785099999998</v>
      </c>
      <c r="G632">
        <v>6.5240785099999998</v>
      </c>
      <c r="H632">
        <v>6.5240785099999998</v>
      </c>
      <c r="I632">
        <v>6.5240785099999998</v>
      </c>
    </row>
    <row r="633" spans="1:9" x14ac:dyDescent="0.25">
      <c r="A633" s="28">
        <v>42967.74786520833</v>
      </c>
      <c r="B633" s="23">
        <f xml:space="preserve"> ((A633 - T_start) * 24)</f>
        <v>51.079667499870993</v>
      </c>
      <c r="C633"/>
      <c r="F633">
        <v>6.5098717300000004</v>
      </c>
      <c r="G633">
        <v>6.5098717300000004</v>
      </c>
      <c r="H633">
        <v>6.5098717300000004</v>
      </c>
      <c r="I633">
        <v>6.5098717300000004</v>
      </c>
    </row>
    <row r="634" spans="1:9" x14ac:dyDescent="0.25">
      <c r="A634" s="28">
        <v>42967.751337442132</v>
      </c>
      <c r="B634" s="23">
        <f xml:space="preserve"> ((A634 - T_start) * 24)</f>
        <v>51.163001111126505</v>
      </c>
      <c r="C634"/>
      <c r="F634">
        <v>6.4959056799999999</v>
      </c>
      <c r="G634">
        <v>6.4959056799999999</v>
      </c>
      <c r="H634">
        <v>6.4959056799999999</v>
      </c>
      <c r="I634">
        <v>6.4959056799999999</v>
      </c>
    </row>
    <row r="635" spans="1:9" x14ac:dyDescent="0.25">
      <c r="A635" s="28">
        <v>42967.754809675927</v>
      </c>
      <c r="B635" s="23">
        <f xml:space="preserve"> ((A635 - T_start) * 24)</f>
        <v>51.246334722207393</v>
      </c>
      <c r="C635"/>
      <c r="F635">
        <v>6.5325590699999996</v>
      </c>
      <c r="G635">
        <v>6.5325590699999996</v>
      </c>
      <c r="H635">
        <v>6.5325590699999996</v>
      </c>
      <c r="I635">
        <v>6.5325590699999996</v>
      </c>
    </row>
    <row r="636" spans="1:9" x14ac:dyDescent="0.25">
      <c r="A636" s="28">
        <v>42967.758281909722</v>
      </c>
      <c r="B636" s="23">
        <f xml:space="preserve"> ((A636 - T_start) * 24)</f>
        <v>51.329668333288282</v>
      </c>
      <c r="C636"/>
      <c r="F636">
        <v>6.5611508900000004</v>
      </c>
      <c r="G636">
        <v>6.5611508900000004</v>
      </c>
      <c r="H636">
        <v>6.5611508900000004</v>
      </c>
      <c r="I636">
        <v>6.5611508900000004</v>
      </c>
    </row>
    <row r="637" spans="1:9" x14ac:dyDescent="0.25">
      <c r="A637" s="28">
        <v>42967.76175416667</v>
      </c>
      <c r="B637" s="23">
        <f xml:space="preserve"> ((A637 - T_start) * 24)</f>
        <v>51.413002500019502</v>
      </c>
      <c r="C637"/>
      <c r="F637">
        <v>6.48889095</v>
      </c>
      <c r="G637">
        <v>6.48889095</v>
      </c>
      <c r="H637">
        <v>6.48889095</v>
      </c>
      <c r="I637">
        <v>6.48889095</v>
      </c>
    </row>
    <row r="638" spans="1:9" x14ac:dyDescent="0.25">
      <c r="A638" s="28">
        <v>42967.765226388889</v>
      </c>
      <c r="B638" s="23">
        <f xml:space="preserve"> ((A638 - T_start) * 24)</f>
        <v>51.496335833275225</v>
      </c>
      <c r="C638"/>
      <c r="F638">
        <v>6.4570687099999997</v>
      </c>
      <c r="G638">
        <v>6.4570687099999997</v>
      </c>
      <c r="H638">
        <v>6.4570687099999997</v>
      </c>
      <c r="I638">
        <v>6.4570687099999997</v>
      </c>
    </row>
    <row r="639" spans="1:9" x14ac:dyDescent="0.25">
      <c r="A639" s="28">
        <v>42967.768698622684</v>
      </c>
      <c r="B639" s="23">
        <f xml:space="preserve"> ((A639 - T_start) * 24)</f>
        <v>51.579669444356114</v>
      </c>
      <c r="C639"/>
      <c r="F639">
        <v>6.3776641500000002</v>
      </c>
      <c r="G639">
        <v>6.3776641500000002</v>
      </c>
      <c r="H639">
        <v>6.3776641500000002</v>
      </c>
      <c r="I639">
        <v>6.3776641500000002</v>
      </c>
    </row>
    <row r="640" spans="1:9" x14ac:dyDescent="0.25">
      <c r="A640" s="28">
        <v>42967.772170856479</v>
      </c>
      <c r="B640" s="23">
        <f xml:space="preserve"> ((A640 - T_start) * 24)</f>
        <v>51.663003055437002</v>
      </c>
      <c r="C640"/>
      <c r="F640">
        <v>6.3728236799999998</v>
      </c>
      <c r="G640">
        <v>6.3728236799999998</v>
      </c>
      <c r="H640">
        <v>6.3728236799999998</v>
      </c>
      <c r="I640">
        <v>6.3728236799999998</v>
      </c>
    </row>
    <row r="641" spans="1:9" x14ac:dyDescent="0.25">
      <c r="A641" s="28">
        <v>42967.775643090281</v>
      </c>
      <c r="B641" s="23">
        <f xml:space="preserve"> ((A641 - T_start) * 24)</f>
        <v>51.746336666692514</v>
      </c>
      <c r="C641"/>
      <c r="F641">
        <v>6.3715025299999999</v>
      </c>
      <c r="G641">
        <v>6.3715025299999999</v>
      </c>
      <c r="H641">
        <v>6.3715025299999999</v>
      </c>
      <c r="I641">
        <v>6.3715025299999999</v>
      </c>
    </row>
    <row r="642" spans="1:9" x14ac:dyDescent="0.25">
      <c r="A642" s="28">
        <v>42967.779115335645</v>
      </c>
      <c r="B642" s="23">
        <f xml:space="preserve"> ((A642 - T_start) * 24)</f>
        <v>51.829670555423945</v>
      </c>
      <c r="C642"/>
      <c r="F642">
        <v>6.3615228699999999</v>
      </c>
      <c r="G642">
        <v>6.3615228699999999</v>
      </c>
      <c r="H642">
        <v>6.3615228699999999</v>
      </c>
      <c r="I642">
        <v>6.3615228699999999</v>
      </c>
    </row>
    <row r="643" spans="1:9" x14ac:dyDescent="0.25">
      <c r="A643" s="28">
        <v>42967.782587604168</v>
      </c>
      <c r="B643" s="23">
        <f xml:space="preserve"> ((A643 - T_start) * 24)</f>
        <v>51.91300499998033</v>
      </c>
      <c r="C643"/>
      <c r="F643">
        <v>6.2984795299999998</v>
      </c>
      <c r="G643">
        <v>6.2984795299999998</v>
      </c>
      <c r="H643">
        <v>6.2984795299999998</v>
      </c>
      <c r="I643">
        <v>6.2984795299999998</v>
      </c>
    </row>
    <row r="644" spans="1:9" x14ac:dyDescent="0.25">
      <c r="A644" s="28">
        <v>42967.786059814818</v>
      </c>
      <c r="B644" s="23">
        <f xml:space="preserve"> ((A644 - T_start) * 24)</f>
        <v>51.996338055585511</v>
      </c>
      <c r="C644"/>
      <c r="F644">
        <v>6.2975281699999996</v>
      </c>
      <c r="G644">
        <v>6.2975281699999996</v>
      </c>
      <c r="H644">
        <v>6.2975281699999996</v>
      </c>
      <c r="I644">
        <v>6.2975281699999996</v>
      </c>
    </row>
    <row r="645" spans="1:9" x14ac:dyDescent="0.25">
      <c r="A645" s="28">
        <v>42967.789532037037</v>
      </c>
      <c r="B645" s="23">
        <f xml:space="preserve"> ((A645 - T_start) * 24)</f>
        <v>52.079671388841234</v>
      </c>
      <c r="C645"/>
      <c r="F645">
        <v>6.3044159200000003</v>
      </c>
      <c r="G645">
        <v>6.3044159200000003</v>
      </c>
      <c r="H645">
        <v>6.3044159200000003</v>
      </c>
      <c r="I645">
        <v>6.3044159200000003</v>
      </c>
    </row>
    <row r="646" spans="1:9" x14ac:dyDescent="0.25">
      <c r="A646" s="28">
        <v>42967.793004270832</v>
      </c>
      <c r="B646" s="23">
        <f xml:space="preserve"> ((A646 - T_start) * 24)</f>
        <v>52.163004999922123</v>
      </c>
      <c r="C646"/>
      <c r="F646">
        <v>6.3042421300000004</v>
      </c>
      <c r="G646">
        <v>6.3042421300000004</v>
      </c>
      <c r="H646">
        <v>6.3042421300000004</v>
      </c>
      <c r="I646">
        <v>6.3042421300000004</v>
      </c>
    </row>
    <row r="647" spans="1:9" x14ac:dyDescent="0.25">
      <c r="A647" s="28">
        <v>42967.796476516203</v>
      </c>
      <c r="B647" s="23">
        <f xml:space="preserve"> ((A647 - T_start) * 24)</f>
        <v>52.246338888828177</v>
      </c>
      <c r="C647"/>
      <c r="F647">
        <v>6.2879863900000004</v>
      </c>
      <c r="G647">
        <v>6.2879863900000004</v>
      </c>
      <c r="H647">
        <v>6.2879863900000004</v>
      </c>
      <c r="I647">
        <v>6.2879863900000004</v>
      </c>
    </row>
    <row r="648" spans="1:9" x14ac:dyDescent="0.25">
      <c r="A648" s="28">
        <v>42967.799948761574</v>
      </c>
      <c r="B648" s="23">
        <f xml:space="preserve"> ((A648 - T_start) * 24)</f>
        <v>52.329672777734231</v>
      </c>
      <c r="C648"/>
      <c r="F648">
        <v>6.2345492399999998</v>
      </c>
      <c r="G648">
        <v>6.2345492399999998</v>
      </c>
      <c r="H648">
        <v>6.2345492399999998</v>
      </c>
      <c r="I648">
        <v>6.2345492399999998</v>
      </c>
    </row>
    <row r="649" spans="1:9" x14ac:dyDescent="0.25">
      <c r="A649" s="28">
        <v>42967.803420995369</v>
      </c>
      <c r="B649" s="23">
        <f xml:space="preserve"> ((A649 - T_start) * 24)</f>
        <v>52.41300638881512</v>
      </c>
      <c r="C649"/>
      <c r="F649">
        <v>6.2247735300000002</v>
      </c>
      <c r="G649">
        <v>6.2247735300000002</v>
      </c>
      <c r="H649">
        <v>6.2247735300000002</v>
      </c>
      <c r="I649">
        <v>6.2247735300000002</v>
      </c>
    </row>
    <row r="650" spans="1:9" x14ac:dyDescent="0.25">
      <c r="A650" s="28">
        <v>42967.806893275461</v>
      </c>
      <c r="B650" s="23">
        <f xml:space="preserve"> ((A650 - T_start) * 24)</f>
        <v>52.496341111022048</v>
      </c>
      <c r="C650"/>
      <c r="F650">
        <v>6.2241527999999997</v>
      </c>
      <c r="G650">
        <v>6.2241527999999997</v>
      </c>
      <c r="H650">
        <v>6.2241527999999997</v>
      </c>
      <c r="I650">
        <v>6.2241527999999997</v>
      </c>
    </row>
    <row r="651" spans="1:9" x14ac:dyDescent="0.25">
      <c r="A651" s="28">
        <v>42967.810365474536</v>
      </c>
      <c r="B651" s="23">
        <f xml:space="preserve"> ((A651 - T_start) * 24)</f>
        <v>52.579673888802063</v>
      </c>
      <c r="C651"/>
      <c r="F651">
        <v>6.2174638399999997</v>
      </c>
      <c r="G651">
        <v>6.2174638399999997</v>
      </c>
      <c r="H651">
        <v>6.2174638399999997</v>
      </c>
      <c r="I651">
        <v>6.2174638399999997</v>
      </c>
    </row>
    <row r="652" spans="1:9" x14ac:dyDescent="0.25">
      <c r="A652" s="28">
        <v>42967.813837696762</v>
      </c>
      <c r="B652" s="23">
        <f xml:space="preserve"> ((A652 - T_start) * 24)</f>
        <v>52.663007222232409</v>
      </c>
      <c r="C652"/>
      <c r="F652">
        <v>6.2091729500000001</v>
      </c>
      <c r="G652">
        <v>6.2091729500000001</v>
      </c>
      <c r="H652">
        <v>6.2091729500000001</v>
      </c>
      <c r="I652">
        <v>6.2091729500000001</v>
      </c>
    </row>
    <row r="653" spans="1:9" x14ac:dyDescent="0.25">
      <c r="A653" s="28">
        <v>42967.817309930557</v>
      </c>
      <c r="B653" s="23">
        <f xml:space="preserve"> ((A653 - T_start) * 24)</f>
        <v>52.746340833313297</v>
      </c>
      <c r="C653"/>
      <c r="F653">
        <v>6.2126314100000002</v>
      </c>
      <c r="G653">
        <v>6.2126314100000002</v>
      </c>
      <c r="H653">
        <v>6.2126314100000002</v>
      </c>
      <c r="I653">
        <v>6.2126314100000002</v>
      </c>
    </row>
    <row r="654" spans="1:9" x14ac:dyDescent="0.25">
      <c r="A654" s="28">
        <v>42967.820782164352</v>
      </c>
      <c r="B654" s="23">
        <f xml:space="preserve"> ((A654 - T_start) * 24)</f>
        <v>52.829674444394186</v>
      </c>
      <c r="C654"/>
      <c r="F654">
        <v>6.2057231799999997</v>
      </c>
      <c r="G654">
        <v>6.2057231799999997</v>
      </c>
      <c r="H654">
        <v>6.2057231799999997</v>
      </c>
      <c r="I654">
        <v>6.2057231799999997</v>
      </c>
    </row>
    <row r="655" spans="1:9" x14ac:dyDescent="0.25">
      <c r="A655" s="28">
        <v>42967.824254409723</v>
      </c>
      <c r="B655" s="23">
        <f xml:space="preserve"> ((A655 - T_start) * 24)</f>
        <v>52.91300833330024</v>
      </c>
      <c r="C655"/>
      <c r="F655">
        <v>6.1949093800000004</v>
      </c>
      <c r="G655">
        <v>6.1949093800000004</v>
      </c>
      <c r="H655">
        <v>6.1949093800000004</v>
      </c>
      <c r="I655">
        <v>6.1949093800000004</v>
      </c>
    </row>
    <row r="656" spans="1:9" x14ac:dyDescent="0.25">
      <c r="A656" s="28">
        <v>42967.827726643518</v>
      </c>
      <c r="B656" s="23">
        <f xml:space="preserve"> ((A656 - T_start) * 24)</f>
        <v>52.996341944381129</v>
      </c>
      <c r="C656"/>
      <c r="F656">
        <v>6.19740906</v>
      </c>
      <c r="G656">
        <v>6.19740906</v>
      </c>
      <c r="H656">
        <v>6.19740906</v>
      </c>
      <c r="I656">
        <v>6.19740906</v>
      </c>
    </row>
    <row r="657" spans="1:9" x14ac:dyDescent="0.25">
      <c r="A657" s="28">
        <v>42967.831198888889</v>
      </c>
      <c r="B657" s="23">
        <f xml:space="preserve"> ((A657 - T_start) * 24)</f>
        <v>53.079675833287183</v>
      </c>
      <c r="C657"/>
      <c r="F657">
        <v>6.1977281599999996</v>
      </c>
      <c r="G657">
        <v>6.1977281599999996</v>
      </c>
      <c r="H657">
        <v>6.1977281599999996</v>
      </c>
      <c r="I657">
        <v>6.1977281599999996</v>
      </c>
    </row>
    <row r="658" spans="1:9" x14ac:dyDescent="0.25">
      <c r="A658" s="28">
        <v>42967.834671122684</v>
      </c>
      <c r="B658" s="23">
        <f xml:space="preserve"> ((A658 - T_start) * 24)</f>
        <v>53.163009444368072</v>
      </c>
      <c r="C658"/>
      <c r="F658">
        <v>6.1987521599999997</v>
      </c>
      <c r="G658">
        <v>6.1987521599999997</v>
      </c>
      <c r="H658">
        <v>6.1987521599999997</v>
      </c>
      <c r="I658">
        <v>6.1987521599999997</v>
      </c>
    </row>
    <row r="659" spans="1:9" x14ac:dyDescent="0.25">
      <c r="A659" s="28">
        <v>42967.838143356479</v>
      </c>
      <c r="B659" s="23">
        <f xml:space="preserve"> ((A659 - T_start) * 24)</f>
        <v>53.246343055448961</v>
      </c>
      <c r="C659"/>
      <c r="F659">
        <v>6.1886184699999998</v>
      </c>
      <c r="G659">
        <v>6.1886184699999998</v>
      </c>
      <c r="H659">
        <v>6.1886184699999998</v>
      </c>
      <c r="I659">
        <v>6.1886184699999998</v>
      </c>
    </row>
    <row r="660" spans="1:9" x14ac:dyDescent="0.25">
      <c r="A660" s="28">
        <v>42967.841615590274</v>
      </c>
      <c r="B660" s="23">
        <f xml:space="preserve"> ((A660 - T_start) * 24)</f>
        <v>53.329676666529849</v>
      </c>
      <c r="C660"/>
      <c r="F660">
        <v>6.1932431599999997</v>
      </c>
      <c r="G660">
        <v>6.1932431599999997</v>
      </c>
      <c r="H660">
        <v>6.1932431599999997</v>
      </c>
      <c r="I660">
        <v>6.1932431599999997</v>
      </c>
    </row>
    <row r="661" spans="1:9" x14ac:dyDescent="0.25">
      <c r="A661" s="28">
        <v>42967.845087835645</v>
      </c>
      <c r="B661" s="23">
        <f xml:space="preserve"> ((A661 - T_start) * 24)</f>
        <v>53.413010555435903</v>
      </c>
      <c r="C661"/>
      <c r="F661">
        <v>6.1930439599999998</v>
      </c>
      <c r="G661">
        <v>6.1930439599999998</v>
      </c>
      <c r="H661">
        <v>6.1930439599999998</v>
      </c>
      <c r="I661">
        <v>6.1930439599999998</v>
      </c>
    </row>
    <row r="662" spans="1:9" x14ac:dyDescent="0.25">
      <c r="A662" s="28">
        <v>42967.848560057872</v>
      </c>
      <c r="B662" s="23">
        <f xml:space="preserve"> ((A662 - T_start) * 24)</f>
        <v>53.496343888866249</v>
      </c>
      <c r="C662"/>
      <c r="F662">
        <v>6.1767927199999999</v>
      </c>
      <c r="G662">
        <v>6.1767927199999999</v>
      </c>
      <c r="H662">
        <v>6.1767927199999999</v>
      </c>
      <c r="I662">
        <v>6.1767927199999999</v>
      </c>
    </row>
    <row r="663" spans="1:9" x14ac:dyDescent="0.25">
      <c r="A663" s="28">
        <v>42967.852032303243</v>
      </c>
      <c r="B663" s="23">
        <f xml:space="preserve"> ((A663 - T_start) * 24)</f>
        <v>53.579677777772304</v>
      </c>
      <c r="C663"/>
      <c r="F663">
        <v>6.1641682099999997</v>
      </c>
      <c r="G663">
        <v>6.1641682099999997</v>
      </c>
      <c r="H663">
        <v>6.1641682099999997</v>
      </c>
      <c r="I663">
        <v>6.1641682099999997</v>
      </c>
    </row>
    <row r="664" spans="1:9" x14ac:dyDescent="0.25">
      <c r="A664" s="28">
        <v>42967.855504537038</v>
      </c>
      <c r="B664" s="23">
        <f xml:space="preserve"> ((A664 - T_start) * 24)</f>
        <v>53.663011388853192</v>
      </c>
      <c r="C664"/>
      <c r="F664">
        <v>6.16675635</v>
      </c>
      <c r="G664">
        <v>6.16675635</v>
      </c>
      <c r="H664">
        <v>6.16675635</v>
      </c>
      <c r="I664">
        <v>6.16675635</v>
      </c>
    </row>
    <row r="665" spans="1:9" x14ac:dyDescent="0.25">
      <c r="A665" s="28">
        <v>42967.858976770833</v>
      </c>
      <c r="B665" s="23">
        <f xml:space="preserve"> ((A665 - T_start) * 24)</f>
        <v>53.746344999934081</v>
      </c>
      <c r="C665"/>
      <c r="F665">
        <v>6.1683512299999999</v>
      </c>
      <c r="G665">
        <v>6.1683512299999999</v>
      </c>
      <c r="H665">
        <v>6.1683512299999999</v>
      </c>
      <c r="I665">
        <v>6.1683512299999999</v>
      </c>
    </row>
    <row r="666" spans="1:9" x14ac:dyDescent="0.25">
      <c r="A666" s="28">
        <v>42967.862449004628</v>
      </c>
      <c r="B666" s="23">
        <f xml:space="preserve"> ((A666 - T_start) * 24)</f>
        <v>53.82967861101497</v>
      </c>
      <c r="C666"/>
      <c r="F666">
        <v>6.1652790299999998</v>
      </c>
      <c r="G666">
        <v>6.1652790299999998</v>
      </c>
      <c r="H666">
        <v>6.1652790299999998</v>
      </c>
      <c r="I666">
        <v>6.1652790299999998</v>
      </c>
    </row>
    <row r="667" spans="1:9" x14ac:dyDescent="0.25">
      <c r="A667" s="28">
        <v>42967.865921249999</v>
      </c>
      <c r="B667" s="23">
        <f xml:space="preserve"> ((A667 - T_start) * 24)</f>
        <v>53.913012499921024</v>
      </c>
      <c r="C667"/>
      <c r="F667">
        <v>6.1604007100000002</v>
      </c>
      <c r="G667">
        <v>6.1604007100000002</v>
      </c>
      <c r="H667">
        <v>6.1604007100000002</v>
      </c>
      <c r="I667">
        <v>6.1604007100000002</v>
      </c>
    </row>
    <row r="668" spans="1:9" x14ac:dyDescent="0.25">
      <c r="A668" s="28">
        <v>42967.869393483794</v>
      </c>
      <c r="B668" s="23">
        <f xml:space="preserve"> ((A668 - T_start) * 24)</f>
        <v>53.996346111001913</v>
      </c>
      <c r="C668"/>
      <c r="F668">
        <v>6.1287953399999999</v>
      </c>
      <c r="G668">
        <v>6.1287953399999999</v>
      </c>
      <c r="H668">
        <v>6.1287953399999999</v>
      </c>
      <c r="I668">
        <v>6.1287953399999999</v>
      </c>
    </row>
    <row r="669" spans="1:9" x14ac:dyDescent="0.25">
      <c r="A669" s="28">
        <v>42967.872865729165</v>
      </c>
      <c r="B669" s="23">
        <f xml:space="preserve"> ((A669 - T_start) * 24)</f>
        <v>54.079679999907967</v>
      </c>
      <c r="C669"/>
      <c r="F669">
        <v>6.1324443500000001</v>
      </c>
      <c r="G669">
        <v>6.1324443500000001</v>
      </c>
      <c r="H669">
        <v>6.1324443500000001</v>
      </c>
      <c r="I669">
        <v>6.1324443500000001</v>
      </c>
    </row>
    <row r="670" spans="1:9" x14ac:dyDescent="0.25">
      <c r="A670" s="28">
        <v>42967.876337997688</v>
      </c>
      <c r="B670" s="23">
        <f xml:space="preserve"> ((A670 - T_start) * 24)</f>
        <v>54.163014444464352</v>
      </c>
      <c r="C670"/>
      <c r="F670">
        <v>6.1080608700000001</v>
      </c>
      <c r="G670">
        <v>6.1080608700000001</v>
      </c>
      <c r="H670">
        <v>6.1080608700000001</v>
      </c>
      <c r="I670">
        <v>6.1080608700000001</v>
      </c>
    </row>
    <row r="671" spans="1:9" x14ac:dyDescent="0.25">
      <c r="A671" s="28">
        <v>42967.879810185186</v>
      </c>
      <c r="B671" s="23">
        <f xml:space="preserve"> ((A671 - T_start) * 24)</f>
        <v>54.246346944419201</v>
      </c>
      <c r="C671"/>
      <c r="F671">
        <v>6.1752681200000001</v>
      </c>
      <c r="G671">
        <v>6.1752681200000001</v>
      </c>
      <c r="H671">
        <v>6.1752681200000001</v>
      </c>
      <c r="I671">
        <v>6.1752681200000001</v>
      </c>
    </row>
    <row r="672" spans="1:9" x14ac:dyDescent="0.25">
      <c r="A672" s="28">
        <v>42967.883282430557</v>
      </c>
      <c r="B672" s="23">
        <f xml:space="preserve"> ((A672 - T_start) * 24)</f>
        <v>54.329680833325256</v>
      </c>
      <c r="C672"/>
      <c r="F672">
        <v>6.22862296</v>
      </c>
      <c r="G672">
        <v>6.22862296</v>
      </c>
      <c r="H672">
        <v>6.22862296</v>
      </c>
      <c r="I672">
        <v>6.22862296</v>
      </c>
    </row>
    <row r="673" spans="1:9" x14ac:dyDescent="0.25">
      <c r="A673" s="28">
        <v>42967.886754675928</v>
      </c>
      <c r="B673" s="23">
        <f xml:space="preserve"> ((A673 - T_start) * 24)</f>
        <v>54.41301472223131</v>
      </c>
      <c r="C673"/>
      <c r="F673">
        <v>6.1725096099999996</v>
      </c>
      <c r="G673">
        <v>6.1725096099999996</v>
      </c>
      <c r="H673">
        <v>6.1725096099999996</v>
      </c>
      <c r="I673">
        <v>6.1725096099999996</v>
      </c>
    </row>
    <row r="674" spans="1:9" x14ac:dyDescent="0.25">
      <c r="A674" s="28">
        <v>42967.890226898147</v>
      </c>
      <c r="B674" s="23">
        <f xml:space="preserve"> ((A674 - T_start) * 24)</f>
        <v>54.496348055487033</v>
      </c>
      <c r="C674"/>
      <c r="F674">
        <v>6.1691953399999999</v>
      </c>
      <c r="G674">
        <v>6.1691953399999999</v>
      </c>
      <c r="H674">
        <v>6.1691953399999999</v>
      </c>
      <c r="I674">
        <v>6.1691953399999999</v>
      </c>
    </row>
    <row r="675" spans="1:9" x14ac:dyDescent="0.25">
      <c r="A675" s="28">
        <v>42967.893699131942</v>
      </c>
      <c r="B675" s="23">
        <f xml:space="preserve"> ((A675 - T_start) * 24)</f>
        <v>54.579681666567922</v>
      </c>
      <c r="C675"/>
      <c r="F675">
        <v>6.1272197000000004</v>
      </c>
      <c r="G675">
        <v>6.1272197000000004</v>
      </c>
      <c r="H675">
        <v>6.1272197000000004</v>
      </c>
      <c r="I675">
        <v>6.1272197000000004</v>
      </c>
    </row>
    <row r="676" spans="1:9" x14ac:dyDescent="0.25">
      <c r="A676" s="28">
        <v>42967.897171412034</v>
      </c>
      <c r="B676" s="23">
        <f xml:space="preserve"> ((A676 - T_start) * 24)</f>
        <v>54.663016388774849</v>
      </c>
      <c r="C676"/>
      <c r="F676">
        <v>6.1134432099999998</v>
      </c>
      <c r="G676">
        <v>6.1134432099999998</v>
      </c>
      <c r="H676">
        <v>6.1134432099999998</v>
      </c>
      <c r="I676">
        <v>6.1134432099999998</v>
      </c>
    </row>
    <row r="677" spans="1:9" x14ac:dyDescent="0.25">
      <c r="A677" s="28">
        <v>42967.900643611109</v>
      </c>
      <c r="B677" s="23">
        <f xml:space="preserve"> ((A677 - T_start) * 24)</f>
        <v>54.746349166554864</v>
      </c>
      <c r="C677"/>
      <c r="F677">
        <v>6.1166967999999997</v>
      </c>
      <c r="G677">
        <v>6.1166967999999997</v>
      </c>
      <c r="H677">
        <v>6.1166967999999997</v>
      </c>
      <c r="I677">
        <v>6.1166967999999997</v>
      </c>
    </row>
    <row r="678" spans="1:9" x14ac:dyDescent="0.25">
      <c r="A678" s="28">
        <v>42967.904115833335</v>
      </c>
      <c r="B678" s="23">
        <f xml:space="preserve"> ((A678 - T_start) * 24)</f>
        <v>54.829682499985211</v>
      </c>
      <c r="C678"/>
      <c r="F678">
        <v>6.1226885700000002</v>
      </c>
      <c r="G678">
        <v>6.1226885700000002</v>
      </c>
      <c r="H678">
        <v>6.1226885700000002</v>
      </c>
      <c r="I678">
        <v>6.1226885700000002</v>
      </c>
    </row>
    <row r="679" spans="1:9" x14ac:dyDescent="0.25">
      <c r="A679" s="28">
        <v>42967.907588078706</v>
      </c>
      <c r="B679" s="23">
        <f xml:space="preserve"> ((A679 - T_start) * 24)</f>
        <v>54.913016388891265</v>
      </c>
      <c r="C679"/>
      <c r="F679">
        <v>6.13254667</v>
      </c>
      <c r="G679">
        <v>6.13254667</v>
      </c>
      <c r="H679">
        <v>6.13254667</v>
      </c>
      <c r="I679">
        <v>6.13254667</v>
      </c>
    </row>
    <row r="680" spans="1:9" x14ac:dyDescent="0.25">
      <c r="A680" s="28">
        <v>42967.911060324077</v>
      </c>
      <c r="B680" s="23">
        <f xml:space="preserve"> ((A680 - T_start) * 24)</f>
        <v>54.996350277797319</v>
      </c>
      <c r="C680"/>
      <c r="F680">
        <v>6.11494246</v>
      </c>
      <c r="G680">
        <v>6.11494246</v>
      </c>
      <c r="H680">
        <v>6.11494246</v>
      </c>
      <c r="I680">
        <v>6.11494246</v>
      </c>
    </row>
    <row r="681" spans="1:9" x14ac:dyDescent="0.25">
      <c r="A681" s="28">
        <v>42967.914532557872</v>
      </c>
      <c r="B681" s="23">
        <f xml:space="preserve"> ((A681 - T_start) * 24)</f>
        <v>55.079683888878208</v>
      </c>
      <c r="C681"/>
      <c r="F681">
        <v>6.0760395999999997</v>
      </c>
      <c r="G681">
        <v>6.0760395999999997</v>
      </c>
      <c r="H681">
        <v>6.0760395999999997</v>
      </c>
      <c r="I681">
        <v>6.0760395999999997</v>
      </c>
    </row>
    <row r="682" spans="1:9" x14ac:dyDescent="0.25">
      <c r="A682" s="28">
        <v>42967.918004791667</v>
      </c>
      <c r="B682" s="23">
        <f xml:space="preserve"> ((A682 - T_start) * 24)</f>
        <v>55.163017499959096</v>
      </c>
      <c r="C682"/>
      <c r="F682">
        <v>6.0810585100000001</v>
      </c>
      <c r="G682">
        <v>6.0810585100000001</v>
      </c>
      <c r="H682">
        <v>6.0810585100000001</v>
      </c>
      <c r="I682">
        <v>6.0810585100000001</v>
      </c>
    </row>
    <row r="683" spans="1:9" x14ac:dyDescent="0.25">
      <c r="A683" s="28">
        <v>42967.921477060183</v>
      </c>
      <c r="B683" s="23">
        <f xml:space="preserve"> ((A683 - T_start) * 24)</f>
        <v>55.246351944340859</v>
      </c>
      <c r="C683"/>
      <c r="F683">
        <v>6.1314065900000001</v>
      </c>
      <c r="G683">
        <v>6.1314065900000001</v>
      </c>
      <c r="H683">
        <v>6.1314065900000001</v>
      </c>
      <c r="I683">
        <v>6.1314065900000001</v>
      </c>
    </row>
    <row r="684" spans="1:9" x14ac:dyDescent="0.25">
      <c r="A684" s="28">
        <v>42967.924949259257</v>
      </c>
      <c r="B684" s="23">
        <f xml:space="preserve"> ((A684 - T_start) * 24)</f>
        <v>55.329684722120874</v>
      </c>
      <c r="C684"/>
      <c r="F684">
        <v>6.1835856199999997</v>
      </c>
      <c r="G684">
        <v>6.1835856199999997</v>
      </c>
      <c r="H684">
        <v>6.1835856199999997</v>
      </c>
      <c r="I684">
        <v>6.1835856199999997</v>
      </c>
    </row>
    <row r="685" spans="1:9" x14ac:dyDescent="0.25">
      <c r="A685" s="28">
        <v>42967.928421504628</v>
      </c>
      <c r="B685" s="23">
        <f xml:space="preserve"> ((A685 - T_start) * 24)</f>
        <v>55.413018611026928</v>
      </c>
      <c r="C685"/>
      <c r="F685">
        <v>6.1920707400000001</v>
      </c>
      <c r="G685">
        <v>6.1920707400000001</v>
      </c>
      <c r="H685">
        <v>6.1920707400000001</v>
      </c>
      <c r="I685">
        <v>6.1920707400000001</v>
      </c>
    </row>
    <row r="686" spans="1:9" x14ac:dyDescent="0.25">
      <c r="A686" s="28">
        <v>42967.931893749999</v>
      </c>
      <c r="B686" s="23">
        <f xml:space="preserve"> ((A686 - T_start) * 24)</f>
        <v>55.496352499932982</v>
      </c>
      <c r="C686"/>
      <c r="F686">
        <v>6.2408992300000001</v>
      </c>
      <c r="G686">
        <v>6.2408992300000001</v>
      </c>
      <c r="H686">
        <v>6.2408992300000001</v>
      </c>
      <c r="I686">
        <v>6.2408992300000001</v>
      </c>
    </row>
    <row r="687" spans="1:9" x14ac:dyDescent="0.25">
      <c r="A687" s="28">
        <v>42967.935365972226</v>
      </c>
      <c r="B687" s="23">
        <f xml:space="preserve"> ((A687 - T_start) * 24)</f>
        <v>55.579685833363328</v>
      </c>
      <c r="C687"/>
      <c r="F687">
        <v>6.2486689200000001</v>
      </c>
      <c r="G687">
        <v>6.2486689200000001</v>
      </c>
      <c r="H687">
        <v>6.2486689200000001</v>
      </c>
      <c r="I687">
        <v>6.2486689200000001</v>
      </c>
    </row>
    <row r="688" spans="1:9" x14ac:dyDescent="0.25">
      <c r="A688" s="28">
        <v>42967.938838206021</v>
      </c>
      <c r="B688" s="23">
        <f xml:space="preserve"> ((A688 - T_start) * 24)</f>
        <v>55.663019444444217</v>
      </c>
      <c r="C688"/>
      <c r="F688">
        <v>6.2937808000000004</v>
      </c>
      <c r="G688">
        <v>6.2937808000000004</v>
      </c>
      <c r="H688">
        <v>6.2937808000000004</v>
      </c>
      <c r="I688">
        <v>6.2937808000000004</v>
      </c>
    </row>
    <row r="689" spans="1:9" x14ac:dyDescent="0.25">
      <c r="A689" s="28">
        <v>42967.942310451392</v>
      </c>
      <c r="B689" s="23">
        <f xml:space="preserve"> ((A689 - T_start) * 24)</f>
        <v>55.746353333350271</v>
      </c>
      <c r="C689"/>
      <c r="F689">
        <v>6.3343892100000003</v>
      </c>
      <c r="G689">
        <v>6.3343892100000003</v>
      </c>
      <c r="H689">
        <v>6.3343892100000003</v>
      </c>
      <c r="I689">
        <v>6.3343892100000003</v>
      </c>
    </row>
    <row r="690" spans="1:9" x14ac:dyDescent="0.25">
      <c r="A690" s="28">
        <v>42967.945782685187</v>
      </c>
      <c r="B690" s="23">
        <f xml:space="preserve"> ((A690 - T_start) * 24)</f>
        <v>55.82968694443116</v>
      </c>
      <c r="C690"/>
      <c r="F690">
        <v>6.3694891599999997</v>
      </c>
      <c r="G690">
        <v>6.3694891599999997</v>
      </c>
      <c r="H690">
        <v>6.3694891599999997</v>
      </c>
      <c r="I690">
        <v>6.3694891599999997</v>
      </c>
    </row>
    <row r="691" spans="1:9" x14ac:dyDescent="0.25">
      <c r="A691" s="28">
        <v>42967.949254918982</v>
      </c>
      <c r="B691" s="23">
        <f xml:space="preserve"> ((A691 - T_start) * 24)</f>
        <v>55.913020555512048</v>
      </c>
      <c r="C691"/>
      <c r="F691">
        <v>6.4101899600000003</v>
      </c>
      <c r="G691">
        <v>6.4101899600000003</v>
      </c>
      <c r="H691">
        <v>6.4101899600000003</v>
      </c>
      <c r="I691">
        <v>6.4101899600000003</v>
      </c>
    </row>
    <row r="692" spans="1:9" x14ac:dyDescent="0.25">
      <c r="A692" s="28">
        <v>42967.952727152777</v>
      </c>
      <c r="B692" s="23">
        <f xml:space="preserve"> ((A692 - T_start) * 24)</f>
        <v>55.996354166592937</v>
      </c>
      <c r="C692"/>
      <c r="F692">
        <v>6.4662431099999997</v>
      </c>
      <c r="G692">
        <v>6.4662431099999997</v>
      </c>
      <c r="H692">
        <v>6.4662431099999997</v>
      </c>
      <c r="I692">
        <v>6.4662431099999997</v>
      </c>
    </row>
    <row r="693" spans="1:9" x14ac:dyDescent="0.25">
      <c r="A693" s="28">
        <v>42967.956199409724</v>
      </c>
      <c r="B693" s="23">
        <f xml:space="preserve"> ((A693 - T_start) * 24)</f>
        <v>56.079688333324157</v>
      </c>
      <c r="C693"/>
      <c r="F693">
        <v>6.4964932299999996</v>
      </c>
      <c r="G693">
        <v>6.4964932299999996</v>
      </c>
      <c r="H693">
        <v>6.4964932299999996</v>
      </c>
      <c r="I693">
        <v>6.4964932299999996</v>
      </c>
    </row>
    <row r="694" spans="1:9" x14ac:dyDescent="0.25">
      <c r="A694" s="28">
        <v>42967.959671655095</v>
      </c>
      <c r="B694" s="23">
        <f xml:space="preserve"> ((A694 - T_start) * 24)</f>
        <v>56.163022222230211</v>
      </c>
      <c r="C694"/>
      <c r="F694">
        <v>6.54570483</v>
      </c>
      <c r="G694">
        <v>6.54570483</v>
      </c>
      <c r="H694">
        <v>6.54570483</v>
      </c>
      <c r="I694">
        <v>6.54570483</v>
      </c>
    </row>
    <row r="695" spans="1:9" x14ac:dyDescent="0.25">
      <c r="A695" s="28">
        <v>42967.963143865738</v>
      </c>
      <c r="B695" s="23">
        <f xml:space="preserve"> ((A695 - T_start) * 24)</f>
        <v>56.246355277660768</v>
      </c>
      <c r="C695"/>
      <c r="F695">
        <v>6.59431016</v>
      </c>
      <c r="G695">
        <v>6.59431016</v>
      </c>
      <c r="H695">
        <v>6.59431016</v>
      </c>
      <c r="I695">
        <v>6.59431016</v>
      </c>
    </row>
    <row r="696" spans="1:9" x14ac:dyDescent="0.25">
      <c r="A696" s="28">
        <v>42967.96661614583</v>
      </c>
      <c r="B696" s="23">
        <f xml:space="preserve"> ((A696 - T_start) * 24)</f>
        <v>56.329689999867696</v>
      </c>
      <c r="C696"/>
      <c r="F696">
        <v>6.6812616800000004</v>
      </c>
      <c r="G696">
        <v>6.6812616800000004</v>
      </c>
      <c r="H696">
        <v>6.6812616800000004</v>
      </c>
      <c r="I696">
        <v>6.6812616800000004</v>
      </c>
    </row>
    <row r="697" spans="1:9" x14ac:dyDescent="0.25">
      <c r="A697" s="28">
        <v>42967.970088333335</v>
      </c>
      <c r="B697" s="23">
        <f xml:space="preserve"> ((A697 - T_start) * 24)</f>
        <v>56.413022499997169</v>
      </c>
      <c r="C697"/>
      <c r="F697">
        <v>6.69670407</v>
      </c>
      <c r="G697">
        <v>6.69670407</v>
      </c>
      <c r="H697">
        <v>6.69670407</v>
      </c>
      <c r="I697">
        <v>6.69670407</v>
      </c>
    </row>
    <row r="698" spans="1:9" x14ac:dyDescent="0.25">
      <c r="A698" s="28">
        <v>42967.973560578706</v>
      </c>
      <c r="B698" s="23">
        <f xml:space="preserve"> ((A698 - T_start) * 24)</f>
        <v>56.496356388903223</v>
      </c>
      <c r="C698"/>
      <c r="F698">
        <v>6.7580233099999996</v>
      </c>
      <c r="G698">
        <v>6.7580233099999996</v>
      </c>
      <c r="H698">
        <v>6.7580233099999996</v>
      </c>
      <c r="I698">
        <v>6.7580233099999996</v>
      </c>
    </row>
    <row r="699" spans="1:9" x14ac:dyDescent="0.25">
      <c r="A699" s="28">
        <v>42967.977032824077</v>
      </c>
      <c r="B699" s="23">
        <f xml:space="preserve"> ((A699 - T_start) * 24)</f>
        <v>56.579690277809277</v>
      </c>
      <c r="C699"/>
      <c r="F699">
        <v>6.7790341500000002</v>
      </c>
      <c r="G699">
        <v>6.7790341500000002</v>
      </c>
      <c r="H699">
        <v>6.7790341500000002</v>
      </c>
      <c r="I699">
        <v>6.7790341500000002</v>
      </c>
    </row>
    <row r="700" spans="1:9" x14ac:dyDescent="0.25">
      <c r="A700" s="28">
        <v>42967.980505092593</v>
      </c>
      <c r="B700" s="23">
        <f xml:space="preserve"> ((A700 - T_start) * 24)</f>
        <v>56.663024722191039</v>
      </c>
      <c r="C700"/>
      <c r="F700">
        <v>6.8036996299999997</v>
      </c>
      <c r="G700">
        <v>6.8036996299999997</v>
      </c>
      <c r="H700">
        <v>6.8036996299999997</v>
      </c>
      <c r="I700">
        <v>6.8036996299999997</v>
      </c>
    </row>
    <row r="701" spans="1:9" x14ac:dyDescent="0.25">
      <c r="A701" s="28">
        <v>42967.983977280091</v>
      </c>
      <c r="B701" s="23">
        <f xml:space="preserve"> ((A701 - T_start) * 24)</f>
        <v>56.746357222145889</v>
      </c>
      <c r="C701"/>
      <c r="F701">
        <v>6.8319031399999997</v>
      </c>
      <c r="G701">
        <v>6.8319031399999997</v>
      </c>
      <c r="H701">
        <v>6.8319031399999997</v>
      </c>
      <c r="I701">
        <v>6.8319031399999997</v>
      </c>
    </row>
    <row r="702" spans="1:9" x14ac:dyDescent="0.25">
      <c r="A702" s="28">
        <v>42967.987449513887</v>
      </c>
      <c r="B702" s="23">
        <f xml:space="preserve"> ((A702 - T_start) * 24)</f>
        <v>56.829690833226778</v>
      </c>
      <c r="C702"/>
      <c r="F702">
        <v>6.8645998400000003</v>
      </c>
      <c r="G702">
        <v>6.8645998400000003</v>
      </c>
      <c r="H702">
        <v>6.8645998400000003</v>
      </c>
      <c r="I702">
        <v>6.8645998400000003</v>
      </c>
    </row>
    <row r="703" spans="1:9" x14ac:dyDescent="0.25">
      <c r="A703" s="28">
        <v>42967.990921759258</v>
      </c>
      <c r="B703" s="23">
        <f xml:space="preserve"> ((A703 - T_start) * 24)</f>
        <v>56.913024722132832</v>
      </c>
      <c r="C703"/>
      <c r="F703">
        <v>6.89750262</v>
      </c>
      <c r="G703">
        <v>6.89750262</v>
      </c>
      <c r="H703">
        <v>6.89750262</v>
      </c>
      <c r="I703">
        <v>6.89750262</v>
      </c>
    </row>
    <row r="704" spans="1:9" x14ac:dyDescent="0.25">
      <c r="A704" s="28">
        <v>42967.994393993053</v>
      </c>
      <c r="B704" s="23">
        <f xml:space="preserve"> ((A704 - T_start) * 24)</f>
        <v>56.99635833321372</v>
      </c>
      <c r="C704"/>
      <c r="F704">
        <v>6.9265577499999997</v>
      </c>
      <c r="G704">
        <v>6.9265577499999997</v>
      </c>
      <c r="H704">
        <v>6.9265577499999997</v>
      </c>
      <c r="I704">
        <v>6.9265577499999997</v>
      </c>
    </row>
    <row r="705" spans="1:9" x14ac:dyDescent="0.25">
      <c r="A705" s="28">
        <v>42967.997866238424</v>
      </c>
      <c r="B705" s="23">
        <f xml:space="preserve"> ((A705 - T_start) * 24)</f>
        <v>57.079692222119775</v>
      </c>
      <c r="C705"/>
      <c r="F705">
        <v>6.9546537400000004</v>
      </c>
      <c r="G705">
        <v>6.9546537400000004</v>
      </c>
      <c r="H705">
        <v>6.9546537400000004</v>
      </c>
      <c r="I705">
        <v>6.9546537400000004</v>
      </c>
    </row>
    <row r="706" spans="1:9" x14ac:dyDescent="0.25">
      <c r="A706" s="28">
        <v>42968.001338472219</v>
      </c>
      <c r="B706" s="23">
        <f xml:space="preserve"> ((A706 - T_start) * 24)</f>
        <v>57.163025833200663</v>
      </c>
      <c r="C706"/>
      <c r="F706">
        <v>6.9824666300000002</v>
      </c>
      <c r="G706">
        <v>6.9824666300000002</v>
      </c>
      <c r="H706">
        <v>6.9824666300000002</v>
      </c>
      <c r="I706">
        <v>6.9824666300000002</v>
      </c>
    </row>
    <row r="707" spans="1:9" x14ac:dyDescent="0.25">
      <c r="A707" s="28">
        <v>42968.004810706021</v>
      </c>
      <c r="B707" s="23">
        <f xml:space="preserve"> ((A707 - T_start) * 24)</f>
        <v>57.246359444456175</v>
      </c>
      <c r="C707"/>
      <c r="F707">
        <v>7.0294247800000003</v>
      </c>
      <c r="G707">
        <v>7.0294247800000003</v>
      </c>
      <c r="H707">
        <v>7.0294247800000003</v>
      </c>
      <c r="I707">
        <v>7.0294247800000003</v>
      </c>
    </row>
    <row r="708" spans="1:9" x14ac:dyDescent="0.25">
      <c r="A708" s="28">
        <v>42968.008282986113</v>
      </c>
      <c r="B708" s="23">
        <f xml:space="preserve"> ((A708 - T_start) * 24)</f>
        <v>57.329694166663103</v>
      </c>
      <c r="C708"/>
      <c r="F708">
        <v>7.0835532199999998</v>
      </c>
      <c r="G708">
        <v>7.0835532199999998</v>
      </c>
      <c r="H708">
        <v>7.0835532199999998</v>
      </c>
      <c r="I708">
        <v>7.0835532199999998</v>
      </c>
    </row>
    <row r="709" spans="1:9" x14ac:dyDescent="0.25">
      <c r="A709" s="28">
        <v>42968.011755173611</v>
      </c>
      <c r="B709" s="23">
        <f xml:space="preserve"> ((A709 - T_start) * 24)</f>
        <v>57.413026666617952</v>
      </c>
      <c r="C709"/>
      <c r="F709">
        <v>7.0868519299999999</v>
      </c>
      <c r="G709">
        <v>7.0868519299999999</v>
      </c>
      <c r="H709">
        <v>7.0868519299999999</v>
      </c>
      <c r="I709">
        <v>7.0868519299999999</v>
      </c>
    </row>
    <row r="710" spans="1:9" x14ac:dyDescent="0.25">
      <c r="A710" s="28">
        <v>42968.015227418982</v>
      </c>
      <c r="B710" s="23">
        <f xml:space="preserve"> ((A710 - T_start) * 24)</f>
        <v>57.496360555524006</v>
      </c>
      <c r="C710"/>
      <c r="F710">
        <v>7.1038329600000001</v>
      </c>
      <c r="G710">
        <v>7.1038329600000001</v>
      </c>
      <c r="H710">
        <v>7.1038329600000001</v>
      </c>
      <c r="I710">
        <v>7.1038329600000001</v>
      </c>
    </row>
    <row r="711" spans="1:9" x14ac:dyDescent="0.25">
      <c r="A711" s="28">
        <v>42968.018699687498</v>
      </c>
      <c r="B711" s="23">
        <f xml:space="preserve"> ((A711 - T_start) * 24)</f>
        <v>57.579694999905769</v>
      </c>
      <c r="C711"/>
      <c r="F711">
        <v>7.1298209899999998</v>
      </c>
      <c r="G711">
        <v>7.1298209899999998</v>
      </c>
      <c r="H711">
        <v>7.1298209899999998</v>
      </c>
      <c r="I711">
        <v>7.1298209899999998</v>
      </c>
    </row>
    <row r="712" spans="1:9" x14ac:dyDescent="0.25">
      <c r="A712" s="28">
        <v>42968.022171886572</v>
      </c>
      <c r="B712" s="23">
        <f xml:space="preserve"> ((A712 - T_start) * 24)</f>
        <v>57.663027777685784</v>
      </c>
      <c r="C712"/>
      <c r="F712">
        <v>7.1621379899999997</v>
      </c>
      <c r="G712">
        <v>7.1621379899999997</v>
      </c>
      <c r="H712">
        <v>7.1621379899999997</v>
      </c>
      <c r="I712">
        <v>7.1621379899999997</v>
      </c>
    </row>
    <row r="713" spans="1:9" x14ac:dyDescent="0.25">
      <c r="A713" s="28">
        <v>42968.025644120367</v>
      </c>
      <c r="B713" s="23">
        <f xml:space="preserve"> ((A713 - T_start) * 24)</f>
        <v>57.746361388766672</v>
      </c>
      <c r="C713"/>
      <c r="F713">
        <v>7.1345797600000003</v>
      </c>
      <c r="G713">
        <v>7.1345797600000003</v>
      </c>
      <c r="H713">
        <v>7.1345797600000003</v>
      </c>
      <c r="I713">
        <v>7.1345797600000003</v>
      </c>
    </row>
    <row r="714" spans="1:9" x14ac:dyDescent="0.25">
      <c r="A714" s="28">
        <v>42968.02911635417</v>
      </c>
      <c r="B714" s="23">
        <f xml:space="preserve"> ((A714 - T_start) * 24)</f>
        <v>57.829695000022184</v>
      </c>
      <c r="C714"/>
      <c r="F714">
        <v>7.1630503699999997</v>
      </c>
      <c r="G714">
        <v>7.1630503699999997</v>
      </c>
      <c r="H714">
        <v>7.1630503699999997</v>
      </c>
      <c r="I714">
        <v>7.1630503699999997</v>
      </c>
    </row>
    <row r="715" spans="1:9" x14ac:dyDescent="0.25">
      <c r="A715" s="28">
        <v>42968.03258861111</v>
      </c>
      <c r="B715" s="23">
        <f xml:space="preserve"> ((A715 - T_start) * 24)</f>
        <v>57.913029166578781</v>
      </c>
      <c r="C715"/>
      <c r="F715">
        <v>7.1852253399999997</v>
      </c>
      <c r="G715">
        <v>7.1852253399999997</v>
      </c>
      <c r="H715">
        <v>7.1852253399999997</v>
      </c>
      <c r="I715">
        <v>7.1852253399999997</v>
      </c>
    </row>
    <row r="716" spans="1:9" x14ac:dyDescent="0.25">
      <c r="A716" s="28">
        <v>42968.036060833336</v>
      </c>
      <c r="B716" s="23">
        <f xml:space="preserve"> ((A716 - T_start) * 24)</f>
        <v>57.996362500009127</v>
      </c>
      <c r="C716"/>
      <c r="F716">
        <v>7.2048218899999998</v>
      </c>
      <c r="G716">
        <v>7.2048218899999998</v>
      </c>
      <c r="H716">
        <v>7.2048218899999998</v>
      </c>
      <c r="I716">
        <v>7.2048218899999998</v>
      </c>
    </row>
    <row r="717" spans="1:9" x14ac:dyDescent="0.25">
      <c r="A717" s="28">
        <v>42968.039533078707</v>
      </c>
      <c r="B717" s="23">
        <f xml:space="preserve"> ((A717 - T_start) * 24)</f>
        <v>58.079696388915181</v>
      </c>
      <c r="C717"/>
      <c r="F717">
        <v>7.2292178399999996</v>
      </c>
      <c r="G717">
        <v>7.2292178399999996</v>
      </c>
      <c r="H717">
        <v>7.2292178399999996</v>
      </c>
      <c r="I717">
        <v>7.2292178399999996</v>
      </c>
    </row>
    <row r="718" spans="1:9" x14ac:dyDescent="0.25">
      <c r="A718" s="28">
        <v>42968.043005312502</v>
      </c>
      <c r="B718" s="23">
        <f xml:space="preserve"> ((A718 - T_start) * 24)</f>
        <v>58.16302999999607</v>
      </c>
      <c r="C718"/>
      <c r="F718">
        <v>7.2520080099999999</v>
      </c>
      <c r="G718">
        <v>7.2520080099999999</v>
      </c>
      <c r="H718">
        <v>7.2520080099999999</v>
      </c>
      <c r="I718">
        <v>7.2520080099999999</v>
      </c>
    </row>
    <row r="719" spans="1:9" x14ac:dyDescent="0.25">
      <c r="A719" s="28">
        <v>42968.046477546297</v>
      </c>
      <c r="B719" s="23">
        <f xml:space="preserve"> ((A719 - T_start) * 24)</f>
        <v>58.246363611076958</v>
      </c>
      <c r="C719"/>
      <c r="F719">
        <v>7.2752863699999999</v>
      </c>
      <c r="G719">
        <v>7.2752863699999999</v>
      </c>
      <c r="H719">
        <v>7.2752863699999999</v>
      </c>
      <c r="I719">
        <v>7.2752863699999999</v>
      </c>
    </row>
    <row r="720" spans="1:9" x14ac:dyDescent="0.25">
      <c r="A720" s="28">
        <v>42968.049949780092</v>
      </c>
      <c r="B720" s="23">
        <f xml:space="preserve"> ((A720 - T_start) * 24)</f>
        <v>58.329697222157847</v>
      </c>
      <c r="C720"/>
      <c r="F720">
        <v>7.2970780399999997</v>
      </c>
      <c r="G720">
        <v>7.2970780399999997</v>
      </c>
      <c r="H720">
        <v>7.2970780399999997</v>
      </c>
      <c r="I720">
        <v>7.2970780399999997</v>
      </c>
    </row>
    <row r="721" spans="1:9" x14ac:dyDescent="0.25">
      <c r="A721" s="28">
        <v>42968.053422025463</v>
      </c>
      <c r="B721" s="23">
        <f xml:space="preserve"> ((A721 - T_start) * 24)</f>
        <v>58.413031111063901</v>
      </c>
      <c r="C721"/>
      <c r="F721">
        <v>7.29553195</v>
      </c>
      <c r="G721">
        <v>7.29553195</v>
      </c>
      <c r="H721">
        <v>7.29553195</v>
      </c>
      <c r="I721">
        <v>7.29553195</v>
      </c>
    </row>
    <row r="722" spans="1:9" x14ac:dyDescent="0.25">
      <c r="A722" s="28">
        <v>42968.056894259258</v>
      </c>
      <c r="B722" s="23">
        <f xml:space="preserve"> ((A722 - T_start) * 24)</f>
        <v>58.49636472214479</v>
      </c>
      <c r="C722"/>
      <c r="F722">
        <v>7.2826768900000003</v>
      </c>
      <c r="G722">
        <v>7.2826768900000003</v>
      </c>
      <c r="H722">
        <v>7.2826768900000003</v>
      </c>
      <c r="I722">
        <v>7.2826768900000003</v>
      </c>
    </row>
    <row r="723" spans="1:9" x14ac:dyDescent="0.25">
      <c r="A723" s="28">
        <v>42968.060366481484</v>
      </c>
      <c r="B723" s="23">
        <f xml:space="preserve"> ((A723 - T_start) * 24)</f>
        <v>58.579698055575136</v>
      </c>
      <c r="C723"/>
      <c r="F723">
        <v>7.2878083299999998</v>
      </c>
      <c r="G723">
        <v>7.2878083299999998</v>
      </c>
      <c r="H723">
        <v>7.2878083299999998</v>
      </c>
      <c r="I723">
        <v>7.2878083299999998</v>
      </c>
    </row>
    <row r="724" spans="1:9" x14ac:dyDescent="0.25">
      <c r="A724" s="28">
        <v>42968.063838726855</v>
      </c>
      <c r="B724" s="23">
        <f xml:space="preserve"> ((A724 - T_start) * 24)</f>
        <v>58.66303194448119</v>
      </c>
      <c r="C724"/>
      <c r="F724">
        <v>7.3029803900000001</v>
      </c>
      <c r="G724">
        <v>7.3029803900000001</v>
      </c>
      <c r="H724">
        <v>7.3029803900000001</v>
      </c>
      <c r="I724">
        <v>7.3029803900000001</v>
      </c>
    </row>
    <row r="725" spans="1:9" x14ac:dyDescent="0.25">
      <c r="A725" s="28">
        <v>42968.067310960651</v>
      </c>
      <c r="B725" s="23">
        <f xml:space="preserve"> ((A725 - T_start) * 24)</f>
        <v>58.746365555562079</v>
      </c>
      <c r="C725"/>
      <c r="F725">
        <v>7.3172413399999998</v>
      </c>
      <c r="G725">
        <v>7.3172413399999998</v>
      </c>
      <c r="H725">
        <v>7.3172413399999998</v>
      </c>
      <c r="I725">
        <v>7.3172413399999998</v>
      </c>
    </row>
    <row r="726" spans="1:9" x14ac:dyDescent="0.25">
      <c r="A726" s="28">
        <v>42968.070783194446</v>
      </c>
      <c r="B726" s="23">
        <f xml:space="preserve"> ((A726 - T_start) * 24)</f>
        <v>58.829699166642968</v>
      </c>
      <c r="C726"/>
      <c r="F726">
        <v>7.33135139</v>
      </c>
      <c r="G726">
        <v>7.33135139</v>
      </c>
      <c r="H726">
        <v>7.33135139</v>
      </c>
      <c r="I726">
        <v>7.33135139</v>
      </c>
    </row>
    <row r="727" spans="1:9" x14ac:dyDescent="0.25">
      <c r="A727" s="28">
        <v>42968.074255439817</v>
      </c>
      <c r="B727" s="23">
        <f xml:space="preserve"> ((A727 - T_start) * 24)</f>
        <v>58.913033055549022</v>
      </c>
      <c r="C727"/>
      <c r="F727">
        <v>7.3453826400000004</v>
      </c>
      <c r="G727">
        <v>7.3453826400000004</v>
      </c>
      <c r="H727">
        <v>7.3453826400000004</v>
      </c>
      <c r="I727">
        <v>7.3453826400000004</v>
      </c>
    </row>
    <row r="728" spans="1:9" x14ac:dyDescent="0.25">
      <c r="A728" s="28">
        <v>42968.077727673612</v>
      </c>
      <c r="B728" s="23">
        <f xml:space="preserve"> ((A728 - T_start) * 24)</f>
        <v>58.99636666662991</v>
      </c>
      <c r="C728"/>
      <c r="F728">
        <v>7.3592471699999997</v>
      </c>
      <c r="G728">
        <v>7.3592471699999997</v>
      </c>
      <c r="H728">
        <v>7.3592471699999997</v>
      </c>
      <c r="I728">
        <v>7.3592471699999997</v>
      </c>
    </row>
    <row r="729" spans="1:9" x14ac:dyDescent="0.25">
      <c r="A729" s="28">
        <v>42968.081199907407</v>
      </c>
      <c r="B729" s="23">
        <f xml:space="preserve"> ((A729 - T_start) * 24)</f>
        <v>59.079700277710799</v>
      </c>
      <c r="C729"/>
      <c r="F729">
        <v>7.3698826000000004</v>
      </c>
      <c r="G729">
        <v>7.3698826000000004</v>
      </c>
      <c r="H729">
        <v>7.3698826000000004</v>
      </c>
      <c r="I729">
        <v>7.3698826000000004</v>
      </c>
    </row>
    <row r="730" spans="1:9" x14ac:dyDescent="0.25">
      <c r="A730" s="28">
        <v>42968.084672152778</v>
      </c>
      <c r="B730" s="23">
        <f xml:space="preserve"> ((A730 - T_start) * 24)</f>
        <v>59.163034166616853</v>
      </c>
      <c r="C730"/>
      <c r="F730">
        <v>7.3847304600000001</v>
      </c>
      <c r="G730">
        <v>7.3847304600000001</v>
      </c>
      <c r="H730">
        <v>7.3847304600000001</v>
      </c>
      <c r="I730">
        <v>7.3847304600000001</v>
      </c>
    </row>
    <row r="731" spans="1:9" x14ac:dyDescent="0.25">
      <c r="A731" s="28">
        <v>42968.088144409725</v>
      </c>
      <c r="B731" s="23">
        <f xml:space="preserve"> ((A731 - T_start) * 24)</f>
        <v>59.246368333348073</v>
      </c>
      <c r="C731"/>
      <c r="F731">
        <v>7.39112262</v>
      </c>
      <c r="G731">
        <v>7.39112262</v>
      </c>
      <c r="H731">
        <v>7.39112262</v>
      </c>
      <c r="I731">
        <v>7.39112262</v>
      </c>
    </row>
    <row r="732" spans="1:9" x14ac:dyDescent="0.25">
      <c r="A732" s="28">
        <v>42968.091616620368</v>
      </c>
      <c r="B732" s="23">
        <f xml:space="preserve"> ((A732 - T_start) * 24)</f>
        <v>59.329701388778631</v>
      </c>
      <c r="C732"/>
      <c r="F732">
        <v>7.4020082800000004</v>
      </c>
      <c r="G732">
        <v>7.4020082800000004</v>
      </c>
      <c r="H732">
        <v>7.4020082800000004</v>
      </c>
      <c r="I732">
        <v>7.4020082800000004</v>
      </c>
    </row>
    <row r="733" spans="1:9" x14ac:dyDescent="0.25">
      <c r="A733" s="28">
        <v>42968.09508885417</v>
      </c>
      <c r="B733" s="23">
        <f xml:space="preserve"> ((A733 - T_start) * 24)</f>
        <v>59.413035000034142</v>
      </c>
      <c r="C733"/>
      <c r="F733">
        <v>7.4139014100000002</v>
      </c>
      <c r="G733">
        <v>7.4139014100000002</v>
      </c>
      <c r="H733">
        <v>7.4139014100000002</v>
      </c>
      <c r="I733">
        <v>7.4139014100000002</v>
      </c>
    </row>
    <row r="734" spans="1:9" x14ac:dyDescent="0.25">
      <c r="A734" s="28">
        <v>42968.098561087965</v>
      </c>
      <c r="B734" s="23">
        <f xml:space="preserve"> ((A734 - T_start) * 24)</f>
        <v>59.496368611115031</v>
      </c>
      <c r="C734"/>
      <c r="F734">
        <v>7.4232942800000004</v>
      </c>
      <c r="G734">
        <v>7.4232942800000004</v>
      </c>
      <c r="H734">
        <v>7.4232942800000004</v>
      </c>
      <c r="I734">
        <v>7.4232942800000004</v>
      </c>
    </row>
    <row r="735" spans="1:9" x14ac:dyDescent="0.25">
      <c r="A735" s="28">
        <v>42968.10203332176</v>
      </c>
      <c r="B735" s="23">
        <f xml:space="preserve"> ((A735 - T_start) * 24)</f>
        <v>59.57970222219592</v>
      </c>
      <c r="C735"/>
      <c r="F735">
        <v>7.4334571800000004</v>
      </c>
      <c r="G735">
        <v>7.4334571800000004</v>
      </c>
      <c r="H735">
        <v>7.4334571800000004</v>
      </c>
      <c r="I735">
        <v>7.4334571800000004</v>
      </c>
    </row>
    <row r="736" spans="1:9" x14ac:dyDescent="0.25">
      <c r="A736" s="28">
        <v>42968.105505613428</v>
      </c>
      <c r="B736" s="23">
        <f xml:space="preserve"> ((A736 - T_start) * 24)</f>
        <v>59.663037222228013</v>
      </c>
      <c r="C736"/>
      <c r="F736">
        <v>7.4407511</v>
      </c>
      <c r="G736">
        <v>7.4407511</v>
      </c>
      <c r="H736">
        <v>7.4407511</v>
      </c>
      <c r="I736">
        <v>7.4407511</v>
      </c>
    </row>
    <row r="737" spans="1:9" x14ac:dyDescent="0.25">
      <c r="A737" s="28">
        <v>42968.108977800926</v>
      </c>
      <c r="B737" s="23">
        <f xml:space="preserve"> ((A737 - T_start) * 24)</f>
        <v>59.746369722182862</v>
      </c>
      <c r="C737"/>
      <c r="F737">
        <v>7.4479396099999997</v>
      </c>
      <c r="G737">
        <v>7.4479396099999997</v>
      </c>
      <c r="H737">
        <v>7.4479396099999997</v>
      </c>
      <c r="I737">
        <v>7.4479396099999997</v>
      </c>
    </row>
    <row r="738" spans="1:9" x14ac:dyDescent="0.25">
      <c r="A738" s="28">
        <v>42968.112450034721</v>
      </c>
      <c r="B738" s="23">
        <f xml:space="preserve"> ((A738 - T_start) * 24)</f>
        <v>59.829703333263751</v>
      </c>
      <c r="C738"/>
      <c r="F738">
        <v>7.4606453300000002</v>
      </c>
      <c r="G738">
        <v>7.4606453300000002</v>
      </c>
      <c r="H738">
        <v>7.4606453300000002</v>
      </c>
      <c r="I738">
        <v>7.4606453300000002</v>
      </c>
    </row>
    <row r="739" spans="1:9" x14ac:dyDescent="0.25">
      <c r="A739" s="28">
        <v>42968.115922291669</v>
      </c>
      <c r="B739" s="23">
        <f xml:space="preserve"> ((A739 - T_start) * 24)</f>
        <v>59.913037499994971</v>
      </c>
      <c r="C739"/>
      <c r="F739">
        <v>7.4649253800000004</v>
      </c>
      <c r="G739">
        <v>7.4649253800000004</v>
      </c>
      <c r="H739">
        <v>7.4649253800000004</v>
      </c>
      <c r="I739">
        <v>7.4649253800000004</v>
      </c>
    </row>
    <row r="740" spans="1:9" x14ac:dyDescent="0.25">
      <c r="A740" s="28">
        <v>42968.119394513888</v>
      </c>
      <c r="B740" s="23">
        <f xml:space="preserve"> ((A740 - T_start) * 24)</f>
        <v>59.996370833250694</v>
      </c>
      <c r="C740"/>
      <c r="F740">
        <v>7.4582063200000004</v>
      </c>
      <c r="G740">
        <v>7.4582063200000004</v>
      </c>
      <c r="H740">
        <v>7.4582063200000004</v>
      </c>
      <c r="I740">
        <v>7.4582063200000004</v>
      </c>
    </row>
    <row r="741" spans="1:9" x14ac:dyDescent="0.25">
      <c r="A741" s="28">
        <v>42968.122866747683</v>
      </c>
      <c r="B741" s="23">
        <f xml:space="preserve"> ((A741 - T_start) * 24)</f>
        <v>60.079704444331583</v>
      </c>
      <c r="C741"/>
      <c r="F741">
        <v>7.4369515699999997</v>
      </c>
      <c r="G741">
        <v>7.4369515699999997</v>
      </c>
      <c r="H741">
        <v>7.4369515699999997</v>
      </c>
      <c r="I741">
        <v>7.4369515699999997</v>
      </c>
    </row>
    <row r="742" spans="1:9" x14ac:dyDescent="0.25">
      <c r="A742" s="28">
        <v>42968.126338981485</v>
      </c>
      <c r="B742" s="23">
        <f xml:space="preserve"> ((A742 - T_start) * 24)</f>
        <v>60.163038055587094</v>
      </c>
      <c r="C742"/>
      <c r="F742">
        <v>7.4292717599999998</v>
      </c>
      <c r="G742">
        <v>7.4292717599999998</v>
      </c>
      <c r="H742">
        <v>7.4292717599999998</v>
      </c>
      <c r="I742">
        <v>7.4292717599999998</v>
      </c>
    </row>
    <row r="743" spans="1:9" x14ac:dyDescent="0.25">
      <c r="A743" s="28">
        <v>42968.129811226849</v>
      </c>
      <c r="B743" s="23">
        <f xml:space="preserve"> ((A743 - T_start) * 24)</f>
        <v>60.246371944318525</v>
      </c>
      <c r="C743"/>
      <c r="F743">
        <v>7.4727518000000002</v>
      </c>
      <c r="G743">
        <v>7.4727518000000002</v>
      </c>
      <c r="H743">
        <v>7.4727518000000002</v>
      </c>
      <c r="I743">
        <v>7.4727518000000002</v>
      </c>
    </row>
    <row r="744" spans="1:9" x14ac:dyDescent="0.25">
      <c r="A744" s="28">
        <v>42968.133283460651</v>
      </c>
      <c r="B744" s="23">
        <f xml:space="preserve"> ((A744 - T_start) * 24)</f>
        <v>60.329705555574037</v>
      </c>
      <c r="C744"/>
      <c r="F744">
        <v>7.5137560399999996</v>
      </c>
      <c r="G744">
        <v>7.5137560399999996</v>
      </c>
      <c r="H744">
        <v>7.5137560399999996</v>
      </c>
      <c r="I744">
        <v>7.5137560399999996</v>
      </c>
    </row>
    <row r="745" spans="1:9" x14ac:dyDescent="0.25">
      <c r="A745" s="28">
        <v>42968.136755694446</v>
      </c>
      <c r="B745" s="23">
        <f xml:space="preserve"> ((A745 - T_start) * 24)</f>
        <v>60.413039166654926</v>
      </c>
      <c r="C745"/>
      <c r="F745">
        <v>7.5355052000000002</v>
      </c>
      <c r="G745">
        <v>7.5355052000000002</v>
      </c>
      <c r="H745">
        <v>7.5355052000000002</v>
      </c>
      <c r="I745">
        <v>7.5355052000000002</v>
      </c>
    </row>
    <row r="746" spans="1:9" x14ac:dyDescent="0.25">
      <c r="A746" s="28">
        <v>42968.140227928241</v>
      </c>
      <c r="B746" s="23">
        <f xml:space="preserve"> ((A746 - T_start) * 24)</f>
        <v>60.496372777735814</v>
      </c>
      <c r="C746"/>
      <c r="F746">
        <v>7.5257428700000002</v>
      </c>
      <c r="G746">
        <v>7.5257428700000002</v>
      </c>
      <c r="H746">
        <v>7.5257428700000002</v>
      </c>
      <c r="I746">
        <v>7.5257428700000002</v>
      </c>
    </row>
    <row r="747" spans="1:9" x14ac:dyDescent="0.25">
      <c r="A747" s="28">
        <v>42968.143700162036</v>
      </c>
      <c r="B747" s="23">
        <f xml:space="preserve"> ((A747 - T_start) * 24)</f>
        <v>60.579706388816703</v>
      </c>
      <c r="C747"/>
      <c r="F747">
        <v>7.5240752400000002</v>
      </c>
      <c r="G747">
        <v>7.5240752400000002</v>
      </c>
      <c r="H747">
        <v>7.5240752400000002</v>
      </c>
      <c r="I747">
        <v>7.5240752400000002</v>
      </c>
    </row>
    <row r="748" spans="1:9" x14ac:dyDescent="0.25">
      <c r="A748" s="28">
        <v>42968.147172395831</v>
      </c>
      <c r="B748" s="23">
        <f xml:space="preserve"> ((A748 - T_start) * 24)</f>
        <v>60.663039999897592</v>
      </c>
      <c r="C748"/>
      <c r="F748">
        <v>7.5342287600000004</v>
      </c>
      <c r="G748">
        <v>7.5342287600000004</v>
      </c>
      <c r="H748">
        <v>7.5342287600000004</v>
      </c>
      <c r="I748">
        <v>7.5342287600000004</v>
      </c>
    </row>
    <row r="749" spans="1:9" x14ac:dyDescent="0.25">
      <c r="A749" s="28">
        <v>42968.150644641202</v>
      </c>
      <c r="B749" s="23">
        <f xml:space="preserve"> ((A749 - T_start) * 24)</f>
        <v>60.746373888803646</v>
      </c>
      <c r="C749"/>
      <c r="F749">
        <v>7.5250360499999998</v>
      </c>
      <c r="G749">
        <v>7.5250360499999998</v>
      </c>
      <c r="H749">
        <v>7.5250360499999998</v>
      </c>
      <c r="I749">
        <v>7.5250360499999998</v>
      </c>
    </row>
    <row r="750" spans="1:9" x14ac:dyDescent="0.25">
      <c r="A750" s="28">
        <v>42968.154116874997</v>
      </c>
      <c r="B750" s="23">
        <f xml:space="preserve"> ((A750 - T_start) * 24)</f>
        <v>60.829707499884535</v>
      </c>
      <c r="C750"/>
      <c r="F750">
        <v>7.4977780599999999</v>
      </c>
      <c r="G750">
        <v>7.4977780599999999</v>
      </c>
      <c r="H750">
        <v>7.4977780599999999</v>
      </c>
      <c r="I750">
        <v>7.4977780599999999</v>
      </c>
    </row>
    <row r="751" spans="1:9" x14ac:dyDescent="0.25">
      <c r="A751" s="28">
        <v>42968.157589120368</v>
      </c>
      <c r="B751" s="23">
        <f xml:space="preserve"> ((A751 - T_start) * 24)</f>
        <v>60.913041388790589</v>
      </c>
      <c r="C751"/>
      <c r="F751">
        <v>7.50765437</v>
      </c>
      <c r="G751">
        <v>7.50765437</v>
      </c>
      <c r="H751">
        <v>7.50765437</v>
      </c>
      <c r="I751">
        <v>7.50765437</v>
      </c>
    </row>
    <row r="752" spans="1:9" x14ac:dyDescent="0.25">
      <c r="A752" s="28">
        <v>42968.161061354163</v>
      </c>
      <c r="B752" s="23">
        <f xml:space="preserve"> ((A752 - T_start) * 24)</f>
        <v>60.996374999871477</v>
      </c>
      <c r="C752"/>
      <c r="F752">
        <v>7.5131947500000003</v>
      </c>
      <c r="G752">
        <v>7.5131947500000003</v>
      </c>
      <c r="H752">
        <v>7.5131947500000003</v>
      </c>
      <c r="I752">
        <v>7.5131947500000003</v>
      </c>
    </row>
    <row r="753" spans="1:9" x14ac:dyDescent="0.25">
      <c r="A753" s="28">
        <v>42968.164533587966</v>
      </c>
      <c r="B753" s="23">
        <f xml:space="preserve"> ((A753 - T_start) * 24)</f>
        <v>61.079708611126989</v>
      </c>
      <c r="C753"/>
      <c r="F753">
        <v>7.5230216499999996</v>
      </c>
      <c r="G753">
        <v>7.5230216499999996</v>
      </c>
      <c r="H753">
        <v>7.5230216499999996</v>
      </c>
      <c r="I753">
        <v>7.5230216499999996</v>
      </c>
    </row>
    <row r="754" spans="1:9" x14ac:dyDescent="0.25">
      <c r="A754" s="28">
        <v>42968.168005821761</v>
      </c>
      <c r="B754" s="23">
        <f xml:space="preserve"> ((A754 - T_start) * 24)</f>
        <v>61.163042222207878</v>
      </c>
      <c r="C754"/>
      <c r="F754">
        <v>7.5264993100000002</v>
      </c>
      <c r="G754">
        <v>7.5264993100000002</v>
      </c>
      <c r="H754">
        <v>7.5264993100000002</v>
      </c>
      <c r="I754">
        <v>7.5264993100000002</v>
      </c>
    </row>
    <row r="755" spans="1:9" x14ac:dyDescent="0.25">
      <c r="A755" s="28">
        <v>42968.171478067132</v>
      </c>
      <c r="B755" s="23">
        <f xml:space="preserve"> ((A755 - T_start) * 24)</f>
        <v>61.246376111113932</v>
      </c>
      <c r="C755"/>
      <c r="F755">
        <v>7.4867036799999997</v>
      </c>
      <c r="G755">
        <v>7.4867036799999997</v>
      </c>
      <c r="H755">
        <v>7.4867036799999997</v>
      </c>
      <c r="I755">
        <v>7.4867036799999997</v>
      </c>
    </row>
    <row r="756" spans="1:9" x14ac:dyDescent="0.25">
      <c r="A756" s="28">
        <v>42968.174950300927</v>
      </c>
      <c r="B756" s="23">
        <f xml:space="preserve"> ((A756 - T_start) * 24)</f>
        <v>61.329709722194821</v>
      </c>
      <c r="C756"/>
      <c r="F756">
        <v>7.4920290500000002</v>
      </c>
      <c r="G756">
        <v>7.4920290500000002</v>
      </c>
      <c r="H756">
        <v>7.4920290500000002</v>
      </c>
      <c r="I756">
        <v>7.4920290500000002</v>
      </c>
    </row>
    <row r="757" spans="1:9" x14ac:dyDescent="0.25">
      <c r="A757" s="28">
        <v>42968.178422534722</v>
      </c>
      <c r="B757" s="23">
        <f xml:space="preserve"> ((A757 - T_start) * 24)</f>
        <v>61.413043333275709</v>
      </c>
      <c r="C757"/>
      <c r="F757">
        <v>7.4041141499999998</v>
      </c>
      <c r="G757">
        <v>7.4041141499999998</v>
      </c>
      <c r="H757">
        <v>7.4041141499999998</v>
      </c>
      <c r="I757">
        <v>7.4041141499999998</v>
      </c>
    </row>
    <row r="758" spans="1:9" x14ac:dyDescent="0.25">
      <c r="A758" s="28">
        <v>42968.181894768517</v>
      </c>
      <c r="B758" s="23">
        <f xml:space="preserve"> ((A758 - T_start) * 24)</f>
        <v>61.496376944356598</v>
      </c>
      <c r="C758"/>
      <c r="F758">
        <v>7.3543851299999998</v>
      </c>
      <c r="G758">
        <v>7.3543851299999998</v>
      </c>
      <c r="H758">
        <v>7.3543851299999998</v>
      </c>
      <c r="I758">
        <v>7.3543851299999998</v>
      </c>
    </row>
    <row r="759" spans="1:9" x14ac:dyDescent="0.25">
      <c r="A759" s="28">
        <v>42968.185367002312</v>
      </c>
      <c r="B759" s="23">
        <f xml:space="preserve"> ((A759 - T_start) * 24)</f>
        <v>61.579710555437487</v>
      </c>
      <c r="C759"/>
      <c r="F759">
        <v>7.2870050800000001</v>
      </c>
      <c r="G759">
        <v>7.2870050800000001</v>
      </c>
      <c r="H759">
        <v>7.2870050800000001</v>
      </c>
      <c r="I759">
        <v>7.2870050800000001</v>
      </c>
    </row>
    <row r="760" spans="1:9" x14ac:dyDescent="0.25">
      <c r="A760" s="28">
        <v>42968.188839236114</v>
      </c>
      <c r="B760" s="23">
        <f xml:space="preserve"> ((A760 - T_start) * 24)</f>
        <v>61.663044166692998</v>
      </c>
      <c r="C760"/>
      <c r="F760">
        <v>7.2275146399999999</v>
      </c>
      <c r="G760">
        <v>7.2275146399999999</v>
      </c>
      <c r="H760">
        <v>7.2275146399999999</v>
      </c>
      <c r="I760">
        <v>7.2275146399999999</v>
      </c>
    </row>
    <row r="761" spans="1:9" x14ac:dyDescent="0.25">
      <c r="A761" s="28">
        <v>42968.192311493054</v>
      </c>
      <c r="B761" s="23">
        <f xml:space="preserve"> ((A761 - T_start) * 24)</f>
        <v>61.746378333249595</v>
      </c>
      <c r="C761"/>
      <c r="F761">
        <v>7.1673165599999997</v>
      </c>
      <c r="G761">
        <v>7.1673165599999997</v>
      </c>
      <c r="H761">
        <v>7.1673165599999997</v>
      </c>
      <c r="I761">
        <v>7.1673165599999997</v>
      </c>
    </row>
    <row r="762" spans="1:9" x14ac:dyDescent="0.25">
      <c r="A762" s="28">
        <v>42968.195783738425</v>
      </c>
      <c r="B762" s="23">
        <f xml:space="preserve"> ((A762 - T_start) * 24)</f>
        <v>61.829712222155649</v>
      </c>
      <c r="C762"/>
      <c r="F762">
        <v>7.1099777199999998</v>
      </c>
      <c r="G762">
        <v>7.1099777199999998</v>
      </c>
      <c r="H762">
        <v>7.1099777199999998</v>
      </c>
      <c r="I762">
        <v>7.1099777199999998</v>
      </c>
    </row>
    <row r="763" spans="1:9" x14ac:dyDescent="0.25">
      <c r="A763" s="28">
        <v>42968.199255960651</v>
      </c>
      <c r="B763" s="23">
        <f xml:space="preserve"> ((A763 - T_start) * 24)</f>
        <v>61.913045555585995</v>
      </c>
      <c r="C763"/>
      <c r="F763">
        <v>7.0492162199999999</v>
      </c>
      <c r="G763">
        <v>7.0492162199999999</v>
      </c>
      <c r="H763">
        <v>7.0492162199999999</v>
      </c>
      <c r="I763">
        <v>7.0492162199999999</v>
      </c>
    </row>
    <row r="764" spans="1:9" x14ac:dyDescent="0.25">
      <c r="A764" s="28">
        <v>42968.20272818287</v>
      </c>
      <c r="B764" s="23">
        <f xml:space="preserve"> ((A764 - T_start) * 24)</f>
        <v>61.996378888841718</v>
      </c>
      <c r="C764"/>
      <c r="F764">
        <v>6.9951914000000004</v>
      </c>
      <c r="G764">
        <v>6.9951914000000004</v>
      </c>
      <c r="H764">
        <v>6.9951914000000004</v>
      </c>
      <c r="I764">
        <v>6.9951914000000004</v>
      </c>
    </row>
    <row r="765" spans="1:9" x14ac:dyDescent="0.25">
      <c r="A765" s="28">
        <v>42968.206200428242</v>
      </c>
      <c r="B765" s="23">
        <f xml:space="preserve"> ((A765 - T_start) * 24)</f>
        <v>62.079712777747773</v>
      </c>
      <c r="C765"/>
      <c r="F765">
        <v>6.94280162</v>
      </c>
      <c r="G765">
        <v>6.94280162</v>
      </c>
      <c r="H765">
        <v>6.94280162</v>
      </c>
      <c r="I765">
        <v>6.94280162</v>
      </c>
    </row>
    <row r="766" spans="1:9" x14ac:dyDescent="0.25">
      <c r="A766" s="28">
        <v>42968.209672662037</v>
      </c>
      <c r="B766" s="23">
        <f xml:space="preserve"> ((A766 - T_start) * 24)</f>
        <v>62.163046388828661</v>
      </c>
      <c r="C766"/>
      <c r="F766">
        <v>6.9189423400000001</v>
      </c>
      <c r="G766">
        <v>6.9189423400000001</v>
      </c>
      <c r="H766">
        <v>6.9189423400000001</v>
      </c>
      <c r="I766">
        <v>6.9189423400000001</v>
      </c>
    </row>
    <row r="767" spans="1:9" x14ac:dyDescent="0.25">
      <c r="A767" s="28">
        <v>42968.213144942129</v>
      </c>
      <c r="B767" s="23">
        <f xml:space="preserve"> ((A767 - T_start) * 24)</f>
        <v>62.246381111035589</v>
      </c>
      <c r="C767"/>
      <c r="F767">
        <v>6.8479872899999998</v>
      </c>
      <c r="G767">
        <v>6.8479872899999998</v>
      </c>
      <c r="H767">
        <v>6.8479872899999998</v>
      </c>
      <c r="I767">
        <v>6.8479872899999998</v>
      </c>
    </row>
    <row r="768" spans="1:9" x14ac:dyDescent="0.25">
      <c r="A768" s="28">
        <v>42968.216617141203</v>
      </c>
      <c r="B768" s="23">
        <f xml:space="preserve"> ((A768 - T_start) * 24)</f>
        <v>62.329713888815604</v>
      </c>
      <c r="C768"/>
      <c r="F768">
        <v>6.8240848500000002</v>
      </c>
      <c r="G768">
        <v>6.8240848500000002</v>
      </c>
      <c r="H768">
        <v>6.8240848500000002</v>
      </c>
      <c r="I768">
        <v>6.8240848500000002</v>
      </c>
    </row>
    <row r="769" spans="1:9" x14ac:dyDescent="0.25">
      <c r="A769" s="28">
        <v>42968.220089421295</v>
      </c>
      <c r="B769" s="23">
        <f xml:space="preserve"> ((A769 - T_start) * 24)</f>
        <v>62.413048611022532</v>
      </c>
      <c r="C769"/>
      <c r="F769">
        <v>6.7579302099999996</v>
      </c>
      <c r="G769">
        <v>6.7579302099999996</v>
      </c>
      <c r="H769">
        <v>6.7579302099999996</v>
      </c>
      <c r="I769">
        <v>6.7579302099999996</v>
      </c>
    </row>
    <row r="770" spans="1:9" x14ac:dyDescent="0.25">
      <c r="A770" s="28">
        <v>42968.223561608793</v>
      </c>
      <c r="B770" s="23">
        <f xml:space="preserve"> ((A770 - T_start) * 24)</f>
        <v>62.496381110977381</v>
      </c>
      <c r="C770"/>
      <c r="F770">
        <v>6.7414529500000002</v>
      </c>
      <c r="G770">
        <v>6.7414529500000002</v>
      </c>
      <c r="H770">
        <v>6.7414529500000002</v>
      </c>
      <c r="I770">
        <v>6.7414529500000002</v>
      </c>
    </row>
    <row r="771" spans="1:9" x14ac:dyDescent="0.25">
      <c r="A771" s="28">
        <v>42968.227033842595</v>
      </c>
      <c r="B771" s="23">
        <f xml:space="preserve"> ((A771 - T_start) * 24)</f>
        <v>62.579714722232893</v>
      </c>
      <c r="C771"/>
      <c r="F771">
        <v>6.6932524500000001</v>
      </c>
      <c r="G771">
        <v>6.6932524500000001</v>
      </c>
      <c r="H771">
        <v>6.6932524500000001</v>
      </c>
      <c r="I771">
        <v>6.6932524500000001</v>
      </c>
    </row>
    <row r="772" spans="1:9" x14ac:dyDescent="0.25">
      <c r="A772" s="28">
        <v>42968.230506087966</v>
      </c>
      <c r="B772" s="23">
        <f xml:space="preserve"> ((A772 - T_start) * 24)</f>
        <v>62.663048611138947</v>
      </c>
      <c r="C772"/>
      <c r="F772">
        <v>6.6557812099999998</v>
      </c>
      <c r="G772">
        <v>6.6557812099999998</v>
      </c>
      <c r="H772">
        <v>6.6557812099999998</v>
      </c>
      <c r="I772">
        <v>6.6557812099999998</v>
      </c>
    </row>
    <row r="773" spans="1:9" x14ac:dyDescent="0.25">
      <c r="A773" s="28">
        <v>42968.233978321761</v>
      </c>
      <c r="B773" s="23">
        <f xml:space="preserve"> ((A773 - T_start) * 24)</f>
        <v>62.746382222219836</v>
      </c>
      <c r="C773"/>
      <c r="F773">
        <v>6.6416864699999998</v>
      </c>
      <c r="G773">
        <v>6.6416864699999998</v>
      </c>
      <c r="H773">
        <v>6.6416864699999998</v>
      </c>
      <c r="I773">
        <v>6.6416864699999998</v>
      </c>
    </row>
    <row r="774" spans="1:9" x14ac:dyDescent="0.25">
      <c r="A774" s="28">
        <v>42968.237450555556</v>
      </c>
      <c r="B774" s="23">
        <f xml:space="preserve"> ((A774 - T_start) * 24)</f>
        <v>62.829715833300725</v>
      </c>
      <c r="C774"/>
      <c r="F774">
        <v>6.6036703399999999</v>
      </c>
      <c r="G774">
        <v>6.6036703399999999</v>
      </c>
      <c r="H774">
        <v>6.6036703399999999</v>
      </c>
      <c r="I774">
        <v>6.6036703399999999</v>
      </c>
    </row>
    <row r="775" spans="1:9" x14ac:dyDescent="0.25">
      <c r="A775" s="28">
        <v>42968.240922800927</v>
      </c>
      <c r="B775" s="23">
        <f xml:space="preserve"> ((A775 - T_start) * 24)</f>
        <v>62.913049722206779</v>
      </c>
      <c r="C775"/>
      <c r="F775">
        <v>6.5546156199999999</v>
      </c>
      <c r="G775">
        <v>6.5546156199999999</v>
      </c>
      <c r="H775">
        <v>6.5546156199999999</v>
      </c>
      <c r="I775">
        <v>6.5546156199999999</v>
      </c>
    </row>
    <row r="776" spans="1:9" x14ac:dyDescent="0.25">
      <c r="A776" s="28">
        <v>42968.244395034722</v>
      </c>
      <c r="B776" s="23">
        <f xml:space="preserve"> ((A776 - T_start) * 24)</f>
        <v>62.996383333287667</v>
      </c>
      <c r="C776"/>
      <c r="F776">
        <v>6.5402193799999999</v>
      </c>
      <c r="G776">
        <v>6.5402193799999999</v>
      </c>
      <c r="H776">
        <v>6.5402193799999999</v>
      </c>
      <c r="I776">
        <v>6.5402193799999999</v>
      </c>
    </row>
    <row r="777" spans="1:9" x14ac:dyDescent="0.25">
      <c r="A777" s="28">
        <v>42968.247867268517</v>
      </c>
      <c r="B777" s="23">
        <f xml:space="preserve"> ((A777 - T_start) * 24)</f>
        <v>63.079716944368556</v>
      </c>
      <c r="C777"/>
      <c r="F777">
        <v>6.5254317400000001</v>
      </c>
      <c r="G777">
        <v>6.5254317400000001</v>
      </c>
      <c r="H777">
        <v>6.5254317400000001</v>
      </c>
      <c r="I777">
        <v>6.5254317400000001</v>
      </c>
    </row>
    <row r="778" spans="1:9" x14ac:dyDescent="0.25">
      <c r="A778" s="28">
        <v>42968.251339502312</v>
      </c>
      <c r="B778" s="23">
        <f xml:space="preserve"> ((A778 - T_start) * 24)</f>
        <v>63.163050555449445</v>
      </c>
      <c r="C778"/>
      <c r="F778">
        <v>6.5108641</v>
      </c>
      <c r="G778">
        <v>6.5108641</v>
      </c>
      <c r="H778">
        <v>6.5108641</v>
      </c>
      <c r="I778">
        <v>6.5108641</v>
      </c>
    </row>
    <row r="779" spans="1:9" x14ac:dyDescent="0.25">
      <c r="A779" s="28">
        <v>42968.254811736108</v>
      </c>
      <c r="B779" s="23">
        <f xml:space="preserve"> ((A779 - T_start) * 24)</f>
        <v>63.246384166530333</v>
      </c>
      <c r="C779"/>
      <c r="F779">
        <v>6.5383741300000002</v>
      </c>
      <c r="G779">
        <v>6.5383741300000002</v>
      </c>
      <c r="H779">
        <v>6.5383741300000002</v>
      </c>
      <c r="I779">
        <v>6.5383741300000002</v>
      </c>
    </row>
    <row r="780" spans="1:9" x14ac:dyDescent="0.25">
      <c r="A780" s="28">
        <v>42968.258283981479</v>
      </c>
      <c r="B780" s="23">
        <f xml:space="preserve"> ((A780 - T_start) * 24)</f>
        <v>63.329718055436388</v>
      </c>
      <c r="C780"/>
      <c r="F780">
        <v>6.5542925399999996</v>
      </c>
      <c r="G780">
        <v>6.5542925399999996</v>
      </c>
      <c r="H780">
        <v>6.5542925399999996</v>
      </c>
      <c r="I780">
        <v>6.5542925399999996</v>
      </c>
    </row>
    <row r="781" spans="1:9" x14ac:dyDescent="0.25">
      <c r="A781" s="28">
        <v>42968.26175622685</v>
      </c>
      <c r="B781" s="23">
        <f xml:space="preserve"> ((A781 - T_start) * 24)</f>
        <v>63.413051944342442</v>
      </c>
      <c r="C781"/>
      <c r="F781">
        <v>6.4482818000000002</v>
      </c>
      <c r="G781">
        <v>6.4482818000000002</v>
      </c>
      <c r="H781">
        <v>6.4482818000000002</v>
      </c>
      <c r="I781">
        <v>6.4482818000000002</v>
      </c>
    </row>
    <row r="782" spans="1:9" x14ac:dyDescent="0.25">
      <c r="A782" s="28">
        <v>42968.265228460645</v>
      </c>
      <c r="B782" s="23">
        <f xml:space="preserve"> ((A782 - T_start) * 24)</f>
        <v>63.496385555423331</v>
      </c>
      <c r="C782"/>
      <c r="F782">
        <v>6.4232205499999999</v>
      </c>
      <c r="G782">
        <v>6.4232205499999999</v>
      </c>
      <c r="H782">
        <v>6.4232205499999999</v>
      </c>
      <c r="I782">
        <v>6.4232205499999999</v>
      </c>
    </row>
    <row r="783" spans="1:9" x14ac:dyDescent="0.25">
      <c r="A783" s="28">
        <v>42968.268700682871</v>
      </c>
      <c r="B783" s="23">
        <f xml:space="preserve"> ((A783 - T_start) * 24)</f>
        <v>63.579718888853677</v>
      </c>
      <c r="C783"/>
      <c r="F783">
        <v>6.4064725600000001</v>
      </c>
      <c r="G783">
        <v>6.4064725600000001</v>
      </c>
      <c r="H783">
        <v>6.4064725600000001</v>
      </c>
      <c r="I783">
        <v>6.4064725600000001</v>
      </c>
    </row>
    <row r="784" spans="1:9" x14ac:dyDescent="0.25">
      <c r="A784" s="28">
        <v>42968.272172916666</v>
      </c>
      <c r="B784" s="23">
        <f xml:space="preserve"> ((A784 - T_start) * 24)</f>
        <v>63.663052499934565</v>
      </c>
      <c r="C784"/>
      <c r="F784">
        <v>6.3906708200000004</v>
      </c>
      <c r="G784">
        <v>6.3906708200000004</v>
      </c>
      <c r="H784">
        <v>6.3906708200000004</v>
      </c>
      <c r="I784">
        <v>6.3906708200000004</v>
      </c>
    </row>
    <row r="785" spans="1:9" x14ac:dyDescent="0.25">
      <c r="A785" s="28">
        <v>42968.275645162037</v>
      </c>
      <c r="B785" s="23">
        <f xml:space="preserve"> ((A785 - T_start) * 24)</f>
        <v>63.746386388840619</v>
      </c>
      <c r="C785"/>
      <c r="F785">
        <v>6.3331930500000002</v>
      </c>
      <c r="G785">
        <v>6.3331930500000002</v>
      </c>
      <c r="H785">
        <v>6.3331930500000002</v>
      </c>
      <c r="I785">
        <v>6.3331930500000002</v>
      </c>
    </row>
    <row r="786" spans="1:9" x14ac:dyDescent="0.25">
      <c r="A786" s="28">
        <v>42968.279117395832</v>
      </c>
      <c r="B786" s="23">
        <f xml:space="preserve"> ((A786 - T_start) * 24)</f>
        <v>63.829719999921508</v>
      </c>
      <c r="C786"/>
      <c r="F786">
        <v>6.3189926600000001</v>
      </c>
      <c r="G786">
        <v>6.3189926600000001</v>
      </c>
      <c r="H786">
        <v>6.3189926600000001</v>
      </c>
      <c r="I786">
        <v>6.3189926600000001</v>
      </c>
    </row>
    <row r="787" spans="1:9" x14ac:dyDescent="0.25">
      <c r="A787" s="28">
        <v>42968.282589629627</v>
      </c>
      <c r="B787" s="23">
        <f xml:space="preserve"> ((A787 - T_start) * 24)</f>
        <v>63.913053611002397</v>
      </c>
      <c r="C787"/>
      <c r="F787">
        <v>6.31744913</v>
      </c>
      <c r="G787">
        <v>6.31744913</v>
      </c>
      <c r="H787">
        <v>6.31744913</v>
      </c>
      <c r="I787">
        <v>6.31744913</v>
      </c>
    </row>
    <row r="788" spans="1:9" x14ac:dyDescent="0.25">
      <c r="A788" s="28">
        <v>42968.286061874998</v>
      </c>
      <c r="B788" s="23">
        <f xml:space="preserve"> ((A788 - T_start) * 24)</f>
        <v>63.996387499908451</v>
      </c>
      <c r="C788"/>
      <c r="F788">
        <v>6.3175641999999996</v>
      </c>
      <c r="G788">
        <v>6.3175641999999996</v>
      </c>
      <c r="H788">
        <v>6.3175641999999996</v>
      </c>
      <c r="I788">
        <v>6.3175641999999996</v>
      </c>
    </row>
    <row r="789" spans="1:9" x14ac:dyDescent="0.25">
      <c r="A789" s="28">
        <v>42968.289534108793</v>
      </c>
      <c r="B789" s="23">
        <f xml:space="preserve"> ((A789 - T_start) * 24)</f>
        <v>64.07972111098934</v>
      </c>
      <c r="C789"/>
      <c r="F789">
        <v>6.31115198</v>
      </c>
      <c r="G789">
        <v>6.31115198</v>
      </c>
      <c r="H789">
        <v>6.31115198</v>
      </c>
      <c r="I789">
        <v>6.31115198</v>
      </c>
    </row>
    <row r="790" spans="1:9" x14ac:dyDescent="0.25">
      <c r="A790" s="28">
        <v>42968.293006342596</v>
      </c>
      <c r="B790" s="23">
        <f xml:space="preserve"> ((A790 - T_start) * 24)</f>
        <v>64.163054722244851</v>
      </c>
      <c r="C790"/>
      <c r="F790">
        <v>6.2652525399999996</v>
      </c>
      <c r="G790">
        <v>6.2652525399999996</v>
      </c>
      <c r="H790">
        <v>6.2652525399999996</v>
      </c>
      <c r="I790">
        <v>6.2652525399999996</v>
      </c>
    </row>
    <row r="791" spans="1:9" x14ac:dyDescent="0.25">
      <c r="A791" s="28">
        <v>42968.296478564815</v>
      </c>
      <c r="B791" s="23">
        <f xml:space="preserve"> ((A791 - T_start) * 24)</f>
        <v>64.246388055500574</v>
      </c>
      <c r="C791"/>
      <c r="F791">
        <v>6.2501465200000004</v>
      </c>
      <c r="G791">
        <v>6.2501465200000004</v>
      </c>
      <c r="H791">
        <v>6.2501465200000004</v>
      </c>
      <c r="I791">
        <v>6.2501465200000004</v>
      </c>
    </row>
    <row r="792" spans="1:9" x14ac:dyDescent="0.25">
      <c r="A792" s="28">
        <v>42968.299950810186</v>
      </c>
      <c r="B792" s="23">
        <f xml:space="preserve"> ((A792 - T_start) * 24)</f>
        <v>64.329721944406629</v>
      </c>
      <c r="C792"/>
      <c r="F792">
        <v>6.2495829699999996</v>
      </c>
      <c r="G792">
        <v>6.2495829699999996</v>
      </c>
      <c r="H792">
        <v>6.2495829699999996</v>
      </c>
      <c r="I792">
        <v>6.2495829699999996</v>
      </c>
    </row>
    <row r="793" spans="1:9" x14ac:dyDescent="0.25">
      <c r="A793" s="28">
        <v>42968.303423055557</v>
      </c>
      <c r="B793" s="23">
        <f xml:space="preserve"> ((A793 - T_start) * 24)</f>
        <v>64.413055833312683</v>
      </c>
      <c r="C793"/>
      <c r="F793">
        <v>6.2427213699999999</v>
      </c>
      <c r="G793">
        <v>6.2427213699999999</v>
      </c>
      <c r="H793">
        <v>6.2427213699999999</v>
      </c>
      <c r="I793">
        <v>6.2427213699999999</v>
      </c>
    </row>
    <row r="794" spans="1:9" x14ac:dyDescent="0.25">
      <c r="A794" s="28">
        <v>42968.306895289352</v>
      </c>
      <c r="B794" s="23">
        <f xml:space="preserve"> ((A794 - T_start) * 24)</f>
        <v>64.496389444393571</v>
      </c>
      <c r="C794"/>
      <c r="F794">
        <v>6.2453715599999997</v>
      </c>
      <c r="G794">
        <v>6.2453715599999997</v>
      </c>
      <c r="H794">
        <v>6.2453715599999997</v>
      </c>
      <c r="I794">
        <v>6.2453715599999997</v>
      </c>
    </row>
    <row r="795" spans="1:9" x14ac:dyDescent="0.25">
      <c r="A795" s="28">
        <v>42968.310367534723</v>
      </c>
      <c r="B795" s="23">
        <f xml:space="preserve"> ((A795 - T_start) * 24)</f>
        <v>64.579723333299626</v>
      </c>
      <c r="C795"/>
      <c r="F795">
        <v>6.2387868900000001</v>
      </c>
      <c r="G795">
        <v>6.2387868900000001</v>
      </c>
      <c r="H795">
        <v>6.2387868900000001</v>
      </c>
      <c r="I795">
        <v>6.2387868900000001</v>
      </c>
    </row>
    <row r="796" spans="1:9" x14ac:dyDescent="0.25">
      <c r="A796" s="28">
        <v>42968.313839756942</v>
      </c>
      <c r="B796" s="23">
        <f xml:space="preserve"> ((A796 - T_start) * 24)</f>
        <v>64.663056666555349</v>
      </c>
      <c r="C796"/>
      <c r="F796">
        <v>6.2364549499999997</v>
      </c>
      <c r="G796">
        <v>6.2364549499999997</v>
      </c>
      <c r="H796">
        <v>6.2364549499999997</v>
      </c>
      <c r="I796">
        <v>6.2364549499999997</v>
      </c>
    </row>
    <row r="797" spans="1:9" x14ac:dyDescent="0.25">
      <c r="A797" s="28">
        <v>42968.317311990744</v>
      </c>
      <c r="B797" s="23">
        <f xml:space="preserve"> ((A797 - T_start) * 24)</f>
        <v>64.74639027781086</v>
      </c>
      <c r="C797"/>
      <c r="F797">
        <v>6.2372113599999999</v>
      </c>
      <c r="G797">
        <v>6.2372113599999999</v>
      </c>
      <c r="H797">
        <v>6.2372113599999999</v>
      </c>
      <c r="I797">
        <v>6.2372113599999999</v>
      </c>
    </row>
    <row r="798" spans="1:9" x14ac:dyDescent="0.25">
      <c r="A798" s="28">
        <v>42968.320784236108</v>
      </c>
      <c r="B798" s="23">
        <f xml:space="preserve"> ((A798 - T_start) * 24)</f>
        <v>64.829724166542292</v>
      </c>
      <c r="C798"/>
      <c r="F798">
        <v>6.2392091699999996</v>
      </c>
      <c r="G798">
        <v>6.2392091699999996</v>
      </c>
      <c r="H798">
        <v>6.2392091699999996</v>
      </c>
      <c r="I798">
        <v>6.2392091699999996</v>
      </c>
    </row>
    <row r="799" spans="1:9" x14ac:dyDescent="0.25">
      <c r="A799" s="28">
        <v>42968.324256481479</v>
      </c>
      <c r="B799" s="23">
        <f xml:space="preserve"> ((A799 - T_start) * 24)</f>
        <v>64.913058055448346</v>
      </c>
      <c r="C799"/>
      <c r="F799">
        <v>6.2274689299999997</v>
      </c>
      <c r="G799">
        <v>6.2274689299999997</v>
      </c>
      <c r="H799">
        <v>6.2274689299999997</v>
      </c>
      <c r="I799">
        <v>6.2274689299999997</v>
      </c>
    </row>
    <row r="800" spans="1:9" x14ac:dyDescent="0.25">
      <c r="A800" s="28">
        <v>42968.327728703705</v>
      </c>
      <c r="B800" s="23">
        <f xml:space="preserve"> ((A800 - T_start) * 24)</f>
        <v>64.996391388878692</v>
      </c>
      <c r="C800"/>
      <c r="F800">
        <v>6.2115575600000001</v>
      </c>
      <c r="G800">
        <v>6.2115575600000001</v>
      </c>
      <c r="H800">
        <v>6.2115575600000001</v>
      </c>
      <c r="I800">
        <v>6.2115575600000001</v>
      </c>
    </row>
    <row r="801" spans="1:9" x14ac:dyDescent="0.25">
      <c r="A801" s="28">
        <v>42968.331200949076</v>
      </c>
      <c r="B801" s="23">
        <f xml:space="preserve"> ((A801 - T_start) * 24)</f>
        <v>65.079725277784746</v>
      </c>
      <c r="C801"/>
      <c r="F801">
        <v>6.1674221500000002</v>
      </c>
      <c r="G801">
        <v>6.1674221500000002</v>
      </c>
      <c r="H801">
        <v>6.1674221500000002</v>
      </c>
      <c r="I801">
        <v>6.1674221500000002</v>
      </c>
    </row>
    <row r="802" spans="1:9" x14ac:dyDescent="0.25">
      <c r="A802" s="28">
        <v>42968.334673182871</v>
      </c>
      <c r="B802" s="23">
        <f xml:space="preserve"> ((A802 - T_start) * 24)</f>
        <v>65.163058888865635</v>
      </c>
      <c r="C802"/>
      <c r="F802">
        <v>6.1515291699999999</v>
      </c>
      <c r="G802">
        <v>6.1515291699999999</v>
      </c>
      <c r="H802">
        <v>6.1515291699999999</v>
      </c>
      <c r="I802">
        <v>6.1515291699999999</v>
      </c>
    </row>
    <row r="803" spans="1:9" x14ac:dyDescent="0.25">
      <c r="A803" s="28">
        <v>42968.338145416667</v>
      </c>
      <c r="B803" s="23">
        <f xml:space="preserve"> ((A803 - T_start) * 24)</f>
        <v>65.246392499946523</v>
      </c>
      <c r="C803"/>
      <c r="F803">
        <v>6.15553186</v>
      </c>
      <c r="G803">
        <v>6.15553186</v>
      </c>
      <c r="H803">
        <v>6.15553186</v>
      </c>
      <c r="I803">
        <v>6.15553186</v>
      </c>
    </row>
    <row r="804" spans="1:9" x14ac:dyDescent="0.25">
      <c r="A804" s="28">
        <v>42968.341617650462</v>
      </c>
      <c r="B804" s="23">
        <f xml:space="preserve"> ((A804 - T_start) * 24)</f>
        <v>65.329726111027412</v>
      </c>
      <c r="C804"/>
      <c r="F804">
        <v>6.1528620600000004</v>
      </c>
      <c r="G804">
        <v>6.1528620600000004</v>
      </c>
      <c r="H804">
        <v>6.1528620600000004</v>
      </c>
      <c r="I804">
        <v>6.1528620600000004</v>
      </c>
    </row>
    <row r="805" spans="1:9" x14ac:dyDescent="0.25">
      <c r="A805" s="28">
        <v>42968.345089895833</v>
      </c>
      <c r="B805" s="23">
        <f xml:space="preserve"> ((A805 - T_start) * 24)</f>
        <v>65.413059999933466</v>
      </c>
      <c r="C805"/>
      <c r="F805">
        <v>6.1493197799999999</v>
      </c>
      <c r="G805">
        <v>6.1493197799999999</v>
      </c>
      <c r="H805">
        <v>6.1493197799999999</v>
      </c>
      <c r="I805">
        <v>6.1493197799999999</v>
      </c>
    </row>
    <row r="806" spans="1:9" x14ac:dyDescent="0.25">
      <c r="A806" s="28">
        <v>42968.348562129628</v>
      </c>
      <c r="B806" s="23">
        <f xml:space="preserve"> ((A806 - T_start) * 24)</f>
        <v>65.496393611014355</v>
      </c>
      <c r="C806"/>
      <c r="F806">
        <v>6.1491499000000003</v>
      </c>
      <c r="G806">
        <v>6.1491499000000003</v>
      </c>
      <c r="H806">
        <v>6.1491499000000003</v>
      </c>
      <c r="I806">
        <v>6.1491499000000003</v>
      </c>
    </row>
    <row r="807" spans="1:9" x14ac:dyDescent="0.25">
      <c r="A807" s="28">
        <v>42968.352034374999</v>
      </c>
      <c r="B807" s="23">
        <f xml:space="preserve"> ((A807 - T_start) * 24)</f>
        <v>65.579727499920409</v>
      </c>
      <c r="C807"/>
      <c r="F807">
        <v>6.1331227100000003</v>
      </c>
      <c r="G807">
        <v>6.1331227100000003</v>
      </c>
      <c r="H807">
        <v>6.1331227100000003</v>
      </c>
      <c r="I807">
        <v>6.1331227100000003</v>
      </c>
    </row>
    <row r="808" spans="1:9" x14ac:dyDescent="0.25">
      <c r="A808" s="28">
        <v>42968.355506631946</v>
      </c>
      <c r="B808" s="23">
        <f xml:space="preserve"> ((A808 - T_start) * 24)</f>
        <v>65.663061666651629</v>
      </c>
      <c r="C808"/>
      <c r="F808">
        <v>6.1301598500000001</v>
      </c>
      <c r="G808">
        <v>6.1301598500000001</v>
      </c>
      <c r="H808">
        <v>6.1301598500000001</v>
      </c>
      <c r="I808">
        <v>6.1301598500000001</v>
      </c>
    </row>
    <row r="809" spans="1:9" x14ac:dyDescent="0.25">
      <c r="A809" s="28">
        <v>42968.35897883102</v>
      </c>
      <c r="B809" s="23">
        <f xml:space="preserve"> ((A809 - T_start) * 24)</f>
        <v>65.746394444431644</v>
      </c>
      <c r="C809"/>
      <c r="F809">
        <v>6.1259163699999997</v>
      </c>
      <c r="G809">
        <v>6.1259163699999997</v>
      </c>
      <c r="H809">
        <v>6.1259163699999997</v>
      </c>
      <c r="I809">
        <v>6.1259163699999997</v>
      </c>
    </row>
    <row r="810" spans="1:9" x14ac:dyDescent="0.25">
      <c r="A810" s="28">
        <v>42968.362451076391</v>
      </c>
      <c r="B810" s="23">
        <f xml:space="preserve"> ((A810 - T_start) * 24)</f>
        <v>65.829728333337698</v>
      </c>
      <c r="C810"/>
      <c r="F810">
        <v>6.1285767900000003</v>
      </c>
      <c r="G810">
        <v>6.1285767900000003</v>
      </c>
      <c r="H810">
        <v>6.1285767900000003</v>
      </c>
      <c r="I810">
        <v>6.1285767900000003</v>
      </c>
    </row>
    <row r="811" spans="1:9" x14ac:dyDescent="0.25">
      <c r="A811" s="28">
        <v>42968.36592329861</v>
      </c>
      <c r="B811" s="23">
        <f xml:space="preserve"> ((A811 - T_start) * 24)</f>
        <v>65.913061666593421</v>
      </c>
      <c r="C811"/>
      <c r="F811">
        <v>6.1268143100000003</v>
      </c>
      <c r="G811">
        <v>6.1268143100000003</v>
      </c>
      <c r="H811">
        <v>6.1268143100000003</v>
      </c>
      <c r="I811">
        <v>6.1268143100000003</v>
      </c>
    </row>
    <row r="812" spans="1:9" x14ac:dyDescent="0.25">
      <c r="A812" s="28">
        <v>42968.369395567126</v>
      </c>
      <c r="B812" s="23">
        <f xml:space="preserve"> ((A812 - T_start) * 24)</f>
        <v>65.996396110975184</v>
      </c>
      <c r="C812"/>
      <c r="F812">
        <v>6.1254590799999997</v>
      </c>
      <c r="G812">
        <v>6.1254590799999997</v>
      </c>
      <c r="H812">
        <v>6.1254590799999997</v>
      </c>
      <c r="I812">
        <v>6.1254590799999997</v>
      </c>
    </row>
    <row r="813" spans="1:9" x14ac:dyDescent="0.25">
      <c r="A813" s="28">
        <v>42968.372867789352</v>
      </c>
      <c r="B813" s="23">
        <f xml:space="preserve"> ((A813 - T_start) * 24)</f>
        <v>66.07972944440553</v>
      </c>
      <c r="C813"/>
      <c r="F813">
        <v>6.1217999000000001</v>
      </c>
      <c r="G813">
        <v>6.1217999000000001</v>
      </c>
      <c r="H813">
        <v>6.1217999000000001</v>
      </c>
      <c r="I813">
        <v>6.1217999000000001</v>
      </c>
    </row>
    <row r="814" spans="1:9" x14ac:dyDescent="0.25">
      <c r="A814" s="28">
        <v>42968.376340023147</v>
      </c>
      <c r="B814" s="23">
        <f xml:space="preserve"> ((A814 - T_start) * 24)</f>
        <v>66.163063055486418</v>
      </c>
      <c r="C814"/>
      <c r="F814">
        <v>6.1195753000000002</v>
      </c>
      <c r="G814">
        <v>6.1195753000000002</v>
      </c>
      <c r="H814">
        <v>6.1195753000000002</v>
      </c>
      <c r="I814">
        <v>6.1195753000000002</v>
      </c>
    </row>
    <row r="815" spans="1:9" x14ac:dyDescent="0.25">
      <c r="A815" s="28">
        <v>42968.379812245374</v>
      </c>
      <c r="B815" s="23">
        <f xml:space="preserve"> ((A815 - T_start) * 24)</f>
        <v>66.246396388916764</v>
      </c>
      <c r="C815"/>
      <c r="F815">
        <v>6.1868516800000002</v>
      </c>
      <c r="G815">
        <v>6.1868516800000002</v>
      </c>
      <c r="H815">
        <v>6.1868516800000002</v>
      </c>
      <c r="I815">
        <v>6.1868516800000002</v>
      </c>
    </row>
    <row r="816" spans="1:9" x14ac:dyDescent="0.25">
      <c r="A816" s="28">
        <v>42968.383284479169</v>
      </c>
      <c r="B816" s="23">
        <f xml:space="preserve"> ((A816 - T_start) * 24)</f>
        <v>66.329729999997653</v>
      </c>
      <c r="C816"/>
      <c r="F816">
        <v>6.21393679</v>
      </c>
      <c r="G816">
        <v>6.21393679</v>
      </c>
      <c r="H816">
        <v>6.21393679</v>
      </c>
      <c r="I816">
        <v>6.21393679</v>
      </c>
    </row>
    <row r="817" spans="1:9" x14ac:dyDescent="0.25">
      <c r="A817" s="28">
        <v>42968.386756712964</v>
      </c>
      <c r="B817" s="23">
        <f xml:space="preserve"> ((A817 - T_start) * 24)</f>
        <v>66.413063611078542</v>
      </c>
      <c r="C817"/>
      <c r="F817">
        <v>6.1318170299999997</v>
      </c>
      <c r="G817">
        <v>6.1318170299999997</v>
      </c>
      <c r="H817">
        <v>6.1318170299999997</v>
      </c>
      <c r="I817">
        <v>6.1318170299999997</v>
      </c>
    </row>
    <row r="818" spans="1:9" x14ac:dyDescent="0.25">
      <c r="A818" s="28">
        <v>42968.390228958335</v>
      </c>
      <c r="B818" s="23">
        <f xml:space="preserve"> ((A818 - T_start) * 24)</f>
        <v>66.496397499984596</v>
      </c>
      <c r="C818"/>
      <c r="F818">
        <v>6.1307905199999997</v>
      </c>
      <c r="G818">
        <v>6.1307905199999997</v>
      </c>
      <c r="H818">
        <v>6.1307905199999997</v>
      </c>
      <c r="I818">
        <v>6.1307905199999997</v>
      </c>
    </row>
    <row r="819" spans="1:9" x14ac:dyDescent="0.25">
      <c r="A819" s="28">
        <v>42968.39370119213</v>
      </c>
      <c r="B819" s="23">
        <f xml:space="preserve"> ((A819 - T_start) * 24)</f>
        <v>66.579731111065485</v>
      </c>
      <c r="C819"/>
      <c r="F819">
        <v>6.1267590299999997</v>
      </c>
      <c r="G819">
        <v>6.1267590299999997</v>
      </c>
      <c r="H819">
        <v>6.1267590299999997</v>
      </c>
      <c r="I819">
        <v>6.1267590299999997</v>
      </c>
    </row>
    <row r="820" spans="1:9" x14ac:dyDescent="0.25">
      <c r="A820" s="28">
        <v>42968.397173425925</v>
      </c>
      <c r="B820" s="23">
        <f xml:space="preserve"> ((A820 - T_start) * 24)</f>
        <v>66.663064722146373</v>
      </c>
      <c r="C820"/>
      <c r="F820">
        <v>6.1326173300000004</v>
      </c>
      <c r="G820">
        <v>6.1326173300000004</v>
      </c>
      <c r="H820">
        <v>6.1326173300000004</v>
      </c>
      <c r="I820">
        <v>6.1326173300000004</v>
      </c>
    </row>
    <row r="821" spans="1:9" x14ac:dyDescent="0.25">
      <c r="A821" s="28">
        <v>42968.40064565972</v>
      </c>
      <c r="B821" s="23">
        <f xml:space="preserve"> ((A821 - T_start) * 24)</f>
        <v>66.746398333227262</v>
      </c>
      <c r="C821"/>
      <c r="F821">
        <v>6.1143109400000002</v>
      </c>
      <c r="G821">
        <v>6.1143109400000002</v>
      </c>
      <c r="H821">
        <v>6.1143109400000002</v>
      </c>
      <c r="I821">
        <v>6.1143109400000002</v>
      </c>
    </row>
    <row r="822" spans="1:9" x14ac:dyDescent="0.25">
      <c r="A822" s="28">
        <v>42968.404117893515</v>
      </c>
      <c r="B822" s="23">
        <f xml:space="preserve"> ((A822 - T_start) * 24)</f>
        <v>66.829731944308151</v>
      </c>
      <c r="C822"/>
      <c r="F822">
        <v>6.0877677800000001</v>
      </c>
      <c r="G822">
        <v>6.0877677800000001</v>
      </c>
      <c r="H822">
        <v>6.0877677800000001</v>
      </c>
      <c r="I822">
        <v>6.0877677800000001</v>
      </c>
    </row>
    <row r="823" spans="1:9" x14ac:dyDescent="0.25">
      <c r="A823" s="28">
        <v>42968.407590127317</v>
      </c>
      <c r="B823" s="23">
        <f xml:space="preserve"> ((A823 - T_start) * 24)</f>
        <v>66.913065555563662</v>
      </c>
      <c r="C823"/>
      <c r="F823">
        <v>6.0955805700000001</v>
      </c>
      <c r="G823">
        <v>6.0955805700000001</v>
      </c>
      <c r="H823">
        <v>6.0955805700000001</v>
      </c>
      <c r="I823">
        <v>6.0955805700000001</v>
      </c>
    </row>
    <row r="824" spans="1:9" x14ac:dyDescent="0.25">
      <c r="A824" s="28">
        <v>42968.411062384257</v>
      </c>
      <c r="B824" s="23">
        <f xml:space="preserve"> ((A824 - T_start) * 24)</f>
        <v>66.996399722120259</v>
      </c>
      <c r="C824"/>
      <c r="F824">
        <v>6.1008818900000001</v>
      </c>
      <c r="G824">
        <v>6.1008818900000001</v>
      </c>
      <c r="H824">
        <v>6.1008818900000001</v>
      </c>
      <c r="I824">
        <v>6.1008818900000001</v>
      </c>
    </row>
    <row r="825" spans="1:9" x14ac:dyDescent="0.25">
      <c r="A825" s="28">
        <v>42968.414534641204</v>
      </c>
      <c r="B825" s="23">
        <f xml:space="preserve"> ((A825 - T_start) * 24)</f>
        <v>67.079733888851479</v>
      </c>
      <c r="C825"/>
      <c r="F825">
        <v>6.1094479000000002</v>
      </c>
      <c r="G825">
        <v>6.1094479000000002</v>
      </c>
      <c r="H825">
        <v>6.1094479000000002</v>
      </c>
      <c r="I825">
        <v>6.1094479000000002</v>
      </c>
    </row>
    <row r="826" spans="1:9" x14ac:dyDescent="0.25">
      <c r="A826" s="28">
        <v>42968.418006840278</v>
      </c>
      <c r="B826" s="23">
        <f xml:space="preserve"> ((A826 - T_start) * 24)</f>
        <v>67.163066666631494</v>
      </c>
      <c r="C826"/>
      <c r="F826">
        <v>6.1200859899999998</v>
      </c>
      <c r="G826">
        <v>6.1200859899999998</v>
      </c>
      <c r="H826">
        <v>6.1200859899999998</v>
      </c>
      <c r="I826">
        <v>6.1200859899999998</v>
      </c>
    </row>
    <row r="827" spans="1:9" x14ac:dyDescent="0.25">
      <c r="A827" s="28">
        <v>42968.421479085649</v>
      </c>
      <c r="B827" s="23">
        <f xml:space="preserve"> ((A827 - T_start) * 24)</f>
        <v>67.246400555537548</v>
      </c>
      <c r="C827"/>
      <c r="F827">
        <v>6.1593954999999996</v>
      </c>
      <c r="G827">
        <v>6.1593954999999996</v>
      </c>
      <c r="H827">
        <v>6.1593954999999996</v>
      </c>
      <c r="I827">
        <v>6.1593954999999996</v>
      </c>
    </row>
    <row r="828" spans="1:9" x14ac:dyDescent="0.25">
      <c r="A828" s="28">
        <v>42968.424951307868</v>
      </c>
      <c r="B828" s="23">
        <f xml:space="preserve"> ((A828 - T_start) * 24)</f>
        <v>67.329733888793271</v>
      </c>
      <c r="C828"/>
      <c r="F828">
        <v>6.1997778700000001</v>
      </c>
      <c r="G828">
        <v>6.1997778700000001</v>
      </c>
      <c r="H828">
        <v>6.1997778700000001</v>
      </c>
      <c r="I828">
        <v>6.1997778700000001</v>
      </c>
    </row>
    <row r="829" spans="1:9" x14ac:dyDescent="0.25">
      <c r="A829" s="28">
        <v>42968.428423576392</v>
      </c>
      <c r="B829" s="23">
        <f xml:space="preserve"> ((A829 - T_start) * 24)</f>
        <v>67.413068333349656</v>
      </c>
      <c r="C829"/>
      <c r="F829">
        <v>6.2257807700000001</v>
      </c>
      <c r="G829">
        <v>6.2257807700000001</v>
      </c>
      <c r="H829">
        <v>6.2257807700000001</v>
      </c>
      <c r="I829">
        <v>6.2257807700000001</v>
      </c>
    </row>
    <row r="830" spans="1:9" x14ac:dyDescent="0.25">
      <c r="A830" s="28">
        <v>42968.431895833332</v>
      </c>
      <c r="B830" s="23">
        <f xml:space="preserve"> ((A830 - T_start) * 24)</f>
        <v>67.496402499906253</v>
      </c>
      <c r="C830"/>
      <c r="F830">
        <v>6.2366433499999996</v>
      </c>
      <c r="G830">
        <v>6.2366433499999996</v>
      </c>
      <c r="H830">
        <v>6.2366433499999996</v>
      </c>
      <c r="I830">
        <v>6.2366433499999996</v>
      </c>
    </row>
    <row r="831" spans="1:9" x14ac:dyDescent="0.25">
      <c r="A831" s="28">
        <v>42968.435368032406</v>
      </c>
      <c r="B831" s="23">
        <f xml:space="preserve"> ((A831 - T_start) * 24)</f>
        <v>67.579735277686268</v>
      </c>
      <c r="C831"/>
      <c r="F831">
        <v>6.2626512400000003</v>
      </c>
      <c r="G831">
        <v>6.2626512400000003</v>
      </c>
      <c r="H831">
        <v>6.2626512400000003</v>
      </c>
      <c r="I831">
        <v>6.2626512400000003</v>
      </c>
    </row>
    <row r="832" spans="1:9" x14ac:dyDescent="0.25">
      <c r="A832" s="28">
        <v>42968.438840266201</v>
      </c>
      <c r="B832" s="23">
        <f xml:space="preserve"> ((A832 - T_start) * 24)</f>
        <v>67.663068888767157</v>
      </c>
      <c r="C832"/>
      <c r="F832">
        <v>6.3055634100000004</v>
      </c>
      <c r="G832">
        <v>6.3055634100000004</v>
      </c>
      <c r="H832">
        <v>6.3055634100000004</v>
      </c>
      <c r="I832">
        <v>6.3055634100000004</v>
      </c>
    </row>
    <row r="833" spans="1:9" x14ac:dyDescent="0.25">
      <c r="A833" s="28">
        <v>42968.442312500003</v>
      </c>
      <c r="B833" s="23">
        <f xml:space="preserve"> ((A833 - T_start) * 24)</f>
        <v>67.746402500022668</v>
      </c>
      <c r="C833"/>
      <c r="F833">
        <v>6.3424028000000003</v>
      </c>
      <c r="G833">
        <v>6.3424028000000003</v>
      </c>
      <c r="H833">
        <v>6.3424028000000003</v>
      </c>
      <c r="I833">
        <v>6.3424028000000003</v>
      </c>
    </row>
    <row r="834" spans="1:9" x14ac:dyDescent="0.25">
      <c r="A834" s="28">
        <v>42968.445784733798</v>
      </c>
      <c r="B834" s="23">
        <f xml:space="preserve"> ((A834 - T_start) * 24)</f>
        <v>67.829736111103557</v>
      </c>
      <c r="C834"/>
      <c r="F834">
        <v>6.3779616099999998</v>
      </c>
      <c r="G834">
        <v>6.3779616099999998</v>
      </c>
      <c r="H834">
        <v>6.3779616099999998</v>
      </c>
      <c r="I834">
        <v>6.3779616099999998</v>
      </c>
    </row>
    <row r="835" spans="1:9" x14ac:dyDescent="0.25">
      <c r="A835" s="28">
        <v>42968.449256967593</v>
      </c>
      <c r="B835" s="23">
        <f xml:space="preserve"> ((A835 - T_start) * 24)</f>
        <v>67.913069722184446</v>
      </c>
      <c r="C835"/>
      <c r="F835">
        <v>6.4357889000000004</v>
      </c>
      <c r="G835">
        <v>6.4357889000000004</v>
      </c>
      <c r="H835">
        <v>6.4357889000000004</v>
      </c>
      <c r="I835">
        <v>6.4357889000000004</v>
      </c>
    </row>
    <row r="836" spans="1:9" x14ac:dyDescent="0.25">
      <c r="A836" s="28">
        <v>42968.452729201388</v>
      </c>
      <c r="B836" s="23">
        <f xml:space="preserve"> ((A836 - T_start) * 24)</f>
        <v>67.996403333265334</v>
      </c>
      <c r="C836"/>
      <c r="F836">
        <v>6.4778594299999996</v>
      </c>
      <c r="G836">
        <v>6.4778594299999996</v>
      </c>
      <c r="H836">
        <v>6.4778594299999996</v>
      </c>
      <c r="I836">
        <v>6.4778594299999996</v>
      </c>
    </row>
    <row r="837" spans="1:9" x14ac:dyDescent="0.25">
      <c r="A837" s="28">
        <v>42968.456201446759</v>
      </c>
      <c r="B837" s="23">
        <f xml:space="preserve"> ((A837 - T_start) * 24)</f>
        <v>68.079737222171389</v>
      </c>
      <c r="C837"/>
      <c r="F837">
        <v>6.5018278</v>
      </c>
      <c r="G837">
        <v>6.5018278</v>
      </c>
      <c r="H837">
        <v>6.5018278</v>
      </c>
      <c r="I837">
        <v>6.5018278</v>
      </c>
    </row>
    <row r="838" spans="1:9" x14ac:dyDescent="0.25">
      <c r="A838" s="28">
        <v>42968.45967369213</v>
      </c>
      <c r="B838" s="23">
        <f xml:space="preserve"> ((A838 - T_start) * 24)</f>
        <v>68.163071111077443</v>
      </c>
      <c r="C838"/>
      <c r="F838">
        <v>6.5660516299999996</v>
      </c>
      <c r="G838">
        <v>6.5660516299999996</v>
      </c>
      <c r="H838">
        <v>6.5660516299999996</v>
      </c>
      <c r="I838">
        <v>6.5660516299999996</v>
      </c>
    </row>
    <row r="839" spans="1:9" x14ac:dyDescent="0.25">
      <c r="A839" s="28">
        <v>42968.463145914349</v>
      </c>
      <c r="B839" s="23">
        <f xml:space="preserve"> ((A839 - T_start) * 24)</f>
        <v>68.246404444333166</v>
      </c>
      <c r="C839"/>
      <c r="F839">
        <v>6.5835071799999998</v>
      </c>
      <c r="G839">
        <v>6.5835071799999998</v>
      </c>
      <c r="H839">
        <v>6.5835071799999998</v>
      </c>
      <c r="I839">
        <v>6.5835071799999998</v>
      </c>
    </row>
    <row r="840" spans="1:9" x14ac:dyDescent="0.25">
      <c r="A840" s="28">
        <v>42968.466618148152</v>
      </c>
      <c r="B840" s="23">
        <f xml:space="preserve"> ((A840 - T_start) * 24)</f>
        <v>68.329738055588678</v>
      </c>
      <c r="C840"/>
      <c r="F840">
        <v>6.6543385700000002</v>
      </c>
      <c r="G840">
        <v>6.6543385700000002</v>
      </c>
      <c r="H840">
        <v>6.6543385700000002</v>
      </c>
      <c r="I840">
        <v>6.6543385700000002</v>
      </c>
    </row>
    <row r="841" spans="1:9" x14ac:dyDescent="0.25">
      <c r="A841" s="28">
        <v>42968.470090381947</v>
      </c>
      <c r="B841" s="23">
        <f xml:space="preserve"> ((A841 - T_start) * 24)</f>
        <v>68.413071666669566</v>
      </c>
      <c r="C841"/>
      <c r="F841">
        <v>6.6724785400000002</v>
      </c>
      <c r="G841">
        <v>6.6724785400000002</v>
      </c>
      <c r="H841">
        <v>6.6724785400000002</v>
      </c>
      <c r="I841">
        <v>6.6724785400000002</v>
      </c>
    </row>
    <row r="842" spans="1:9" x14ac:dyDescent="0.25">
      <c r="A842" s="28">
        <v>42968.473562615742</v>
      </c>
      <c r="B842" s="23">
        <f xml:space="preserve"> ((A842 - T_start) * 24)</f>
        <v>68.496405277750455</v>
      </c>
      <c r="C842"/>
      <c r="F842">
        <v>6.7066721600000001</v>
      </c>
      <c r="G842">
        <v>6.7066721600000001</v>
      </c>
      <c r="H842">
        <v>6.7066721600000001</v>
      </c>
      <c r="I842">
        <v>6.7066721600000001</v>
      </c>
    </row>
    <row r="843" spans="1:9" x14ac:dyDescent="0.25">
      <c r="A843" s="28">
        <v>42968.477034872689</v>
      </c>
      <c r="B843" s="23">
        <f xml:space="preserve"> ((A843 - T_start) * 24)</f>
        <v>68.579739444481675</v>
      </c>
      <c r="C843"/>
      <c r="F843">
        <v>6.7709521300000004</v>
      </c>
      <c r="G843">
        <v>6.7709521300000004</v>
      </c>
      <c r="H843">
        <v>6.7709521300000004</v>
      </c>
      <c r="I843">
        <v>6.7709521300000004</v>
      </c>
    </row>
    <row r="844" spans="1:9" x14ac:dyDescent="0.25">
      <c r="A844" s="28">
        <v>42968.480507106484</v>
      </c>
      <c r="B844" s="23">
        <f xml:space="preserve"> ((A844 - T_start) * 24)</f>
        <v>68.663073055562563</v>
      </c>
      <c r="C844"/>
      <c r="F844">
        <v>6.7900564299999999</v>
      </c>
      <c r="G844">
        <v>6.7900564299999999</v>
      </c>
      <c r="H844">
        <v>6.7900564299999999</v>
      </c>
      <c r="I844">
        <v>6.7900564299999999</v>
      </c>
    </row>
    <row r="845" spans="1:9" x14ac:dyDescent="0.25">
      <c r="A845" s="28">
        <v>42968.483979351855</v>
      </c>
      <c r="B845" s="23">
        <f xml:space="preserve"> ((A845 - T_start) * 24)</f>
        <v>68.746406944468617</v>
      </c>
      <c r="C845"/>
      <c r="F845">
        <v>6.8101910200000004</v>
      </c>
      <c r="G845">
        <v>6.8101910200000004</v>
      </c>
      <c r="H845">
        <v>6.8101910200000004</v>
      </c>
      <c r="I845">
        <v>6.8101910200000004</v>
      </c>
    </row>
    <row r="846" spans="1:9" x14ac:dyDescent="0.25">
      <c r="A846" s="28">
        <v>42968.487451574074</v>
      </c>
      <c r="B846" s="23">
        <f xml:space="preserve"> ((A846 - T_start) * 24)</f>
        <v>68.829740277724341</v>
      </c>
      <c r="C846"/>
      <c r="F846">
        <v>6.8313187199999996</v>
      </c>
      <c r="G846">
        <v>6.8313187199999996</v>
      </c>
      <c r="H846">
        <v>6.8313187199999996</v>
      </c>
      <c r="I846">
        <v>6.8313187199999996</v>
      </c>
    </row>
    <row r="847" spans="1:9" x14ac:dyDescent="0.25">
      <c r="A847" s="28">
        <v>42968.490923807869</v>
      </c>
      <c r="B847" s="23">
        <f xml:space="preserve"> ((A847 - T_start) * 24)</f>
        <v>68.913073888805229</v>
      </c>
      <c r="C847"/>
      <c r="F847">
        <v>6.8611405300000001</v>
      </c>
      <c r="G847">
        <v>6.8611405300000001</v>
      </c>
      <c r="H847">
        <v>6.8611405300000001</v>
      </c>
      <c r="I847">
        <v>6.8611405300000001</v>
      </c>
    </row>
    <row r="848" spans="1:9" x14ac:dyDescent="0.25">
      <c r="A848" s="28">
        <v>42968.494396041664</v>
      </c>
      <c r="B848" s="23">
        <f xml:space="preserve"> ((A848 - T_start) * 24)</f>
        <v>68.996407499886118</v>
      </c>
      <c r="C848"/>
      <c r="F848">
        <v>6.9369662200000004</v>
      </c>
      <c r="G848">
        <v>6.9369662200000004</v>
      </c>
      <c r="H848">
        <v>6.9369662200000004</v>
      </c>
      <c r="I848">
        <v>6.9369662200000004</v>
      </c>
    </row>
    <row r="849" spans="1:9" x14ac:dyDescent="0.25">
      <c r="A849" s="28">
        <v>42968.497868287035</v>
      </c>
      <c r="B849" s="23">
        <f xml:space="preserve"> ((A849 - T_start) * 24)</f>
        <v>69.079741388792172</v>
      </c>
      <c r="C849"/>
      <c r="F849">
        <v>6.9593219599999996</v>
      </c>
      <c r="G849">
        <v>6.9593219599999996</v>
      </c>
      <c r="H849">
        <v>6.9593219599999996</v>
      </c>
      <c r="I849">
        <v>6.9593219599999996</v>
      </c>
    </row>
    <row r="850" spans="1:9" x14ac:dyDescent="0.25">
      <c r="A850" s="28">
        <v>42968.501340555558</v>
      </c>
      <c r="B850" s="23">
        <f xml:space="preserve"> ((A850 - T_start) * 24)</f>
        <v>69.163075833348557</v>
      </c>
      <c r="C850"/>
      <c r="F850">
        <v>6.9826899999999998</v>
      </c>
      <c r="G850">
        <v>6.9826899999999998</v>
      </c>
      <c r="H850">
        <v>6.9826899999999998</v>
      </c>
      <c r="I850">
        <v>6.9826899999999998</v>
      </c>
    </row>
    <row r="851" spans="1:9" x14ac:dyDescent="0.25">
      <c r="A851" s="28">
        <v>42968.504812754632</v>
      </c>
      <c r="B851" s="23">
        <f xml:space="preserve"> ((A851 - T_start) * 24)</f>
        <v>69.246408611128572</v>
      </c>
      <c r="C851"/>
      <c r="F851">
        <v>7.0166121300000004</v>
      </c>
      <c r="G851">
        <v>7.0166121300000004</v>
      </c>
      <c r="H851">
        <v>7.0166121300000004</v>
      </c>
      <c r="I851">
        <v>7.0166121300000004</v>
      </c>
    </row>
    <row r="852" spans="1:9" x14ac:dyDescent="0.25">
      <c r="A852" s="28">
        <v>42968.508284988427</v>
      </c>
      <c r="B852" s="23">
        <f xml:space="preserve"> ((A852 - T_start) * 24)</f>
        <v>69.329742222209461</v>
      </c>
      <c r="C852"/>
      <c r="F852">
        <v>7.07719611</v>
      </c>
      <c r="G852">
        <v>7.07719611</v>
      </c>
      <c r="H852">
        <v>7.07719611</v>
      </c>
      <c r="I852">
        <v>7.07719611</v>
      </c>
    </row>
    <row r="853" spans="1:9" x14ac:dyDescent="0.25">
      <c r="A853" s="28">
        <v>42968.511757222223</v>
      </c>
      <c r="B853" s="23">
        <f xml:space="preserve"> ((A853 - T_start) * 24)</f>
        <v>69.41307583329035</v>
      </c>
      <c r="C853"/>
      <c r="F853">
        <v>7.0746338599999996</v>
      </c>
      <c r="G853">
        <v>7.0746338599999996</v>
      </c>
      <c r="H853">
        <v>7.0746338599999996</v>
      </c>
      <c r="I853">
        <v>7.0746338599999996</v>
      </c>
    </row>
    <row r="854" spans="1:9" x14ac:dyDescent="0.25">
      <c r="A854" s="28">
        <v>42968.515229467594</v>
      </c>
      <c r="B854" s="23">
        <f xml:space="preserve"> ((A854 - T_start) * 24)</f>
        <v>69.496409722196404</v>
      </c>
      <c r="C854"/>
      <c r="F854">
        <v>7.1017039200000003</v>
      </c>
      <c r="G854">
        <v>7.1017039200000003</v>
      </c>
      <c r="H854">
        <v>7.1017039200000003</v>
      </c>
      <c r="I854">
        <v>7.1017039200000003</v>
      </c>
    </row>
    <row r="855" spans="1:9" x14ac:dyDescent="0.25">
      <c r="A855" s="28">
        <v>42968.518701701389</v>
      </c>
      <c r="B855" s="23">
        <f xml:space="preserve"> ((A855 - T_start) * 24)</f>
        <v>69.579743333277293</v>
      </c>
      <c r="C855"/>
      <c r="F855">
        <v>7.10098129</v>
      </c>
      <c r="G855">
        <v>7.10098129</v>
      </c>
      <c r="H855">
        <v>7.10098129</v>
      </c>
      <c r="I855">
        <v>7.10098129</v>
      </c>
    </row>
    <row r="856" spans="1:9" x14ac:dyDescent="0.25">
      <c r="A856" s="28">
        <v>42968.52217394676</v>
      </c>
      <c r="B856" s="23">
        <f xml:space="preserve"> ((A856 - T_start) * 24)</f>
        <v>69.663077222183347</v>
      </c>
      <c r="C856"/>
      <c r="F856">
        <v>7.1216860100000003</v>
      </c>
      <c r="G856">
        <v>7.1216860100000003</v>
      </c>
      <c r="H856">
        <v>7.1216860100000003</v>
      </c>
      <c r="I856">
        <v>7.1216860100000003</v>
      </c>
    </row>
    <row r="857" spans="1:9" x14ac:dyDescent="0.25">
      <c r="A857" s="28">
        <v>42968.525646180555</v>
      </c>
      <c r="B857" s="23">
        <f xml:space="preserve"> ((A857 - T_start) * 24)</f>
        <v>69.746410833264235</v>
      </c>
      <c r="C857"/>
      <c r="F857">
        <v>7.1461150900000003</v>
      </c>
      <c r="G857">
        <v>7.1461150900000003</v>
      </c>
      <c r="H857">
        <v>7.1461150900000003</v>
      </c>
      <c r="I857">
        <v>7.1461150900000003</v>
      </c>
    </row>
    <row r="858" spans="1:9" x14ac:dyDescent="0.25">
      <c r="A858" s="28">
        <v>42968.52911841435</v>
      </c>
      <c r="B858" s="23">
        <f xml:space="preserve"> ((A858 - T_start) * 24)</f>
        <v>69.829744444345124</v>
      </c>
      <c r="C858"/>
      <c r="F858">
        <v>7.1726623600000003</v>
      </c>
      <c r="G858">
        <v>7.1726623600000003</v>
      </c>
      <c r="H858">
        <v>7.1726623600000003</v>
      </c>
      <c r="I858">
        <v>7.1726623600000003</v>
      </c>
    </row>
    <row r="859" spans="1:9" x14ac:dyDescent="0.25">
      <c r="A859" s="28">
        <v>42968.532590636576</v>
      </c>
      <c r="B859" s="23">
        <f xml:space="preserve"> ((A859 - T_start) * 24)</f>
        <v>69.91307777777547</v>
      </c>
      <c r="C859"/>
      <c r="F859">
        <v>7.1998400699999996</v>
      </c>
      <c r="G859">
        <v>7.1998400699999996</v>
      </c>
      <c r="H859">
        <v>7.1998400699999996</v>
      </c>
      <c r="I859">
        <v>7.1998400699999996</v>
      </c>
    </row>
    <row r="860" spans="1:9" x14ac:dyDescent="0.25">
      <c r="A860" s="28">
        <v>42968.536062881947</v>
      </c>
      <c r="B860" s="23">
        <f xml:space="preserve"> ((A860 - T_start) * 24)</f>
        <v>69.996411666681524</v>
      </c>
      <c r="C860"/>
      <c r="F860">
        <v>7.2240628300000003</v>
      </c>
      <c r="G860">
        <v>7.2240628300000003</v>
      </c>
      <c r="H860">
        <v>7.2240628300000003</v>
      </c>
      <c r="I860">
        <v>7.2240628300000003</v>
      </c>
    </row>
    <row r="861" spans="1:9" x14ac:dyDescent="0.25">
      <c r="A861" s="28">
        <v>42968.539535115742</v>
      </c>
      <c r="B861" s="23">
        <f xml:space="preserve"> ((A861 - T_start) * 24)</f>
        <v>70.079745277762413</v>
      </c>
      <c r="C861"/>
      <c r="F861">
        <v>7.2413871900000002</v>
      </c>
      <c r="G861">
        <v>7.2413871900000002</v>
      </c>
      <c r="H861">
        <v>7.2413871900000002</v>
      </c>
      <c r="I861">
        <v>7.2413871900000002</v>
      </c>
    </row>
    <row r="862" spans="1:9" x14ac:dyDescent="0.25">
      <c r="A862" s="28">
        <v>42968.543007361113</v>
      </c>
      <c r="B862" s="23">
        <f xml:space="preserve"> ((A862 - T_start) * 24)</f>
        <v>70.163079166668467</v>
      </c>
      <c r="C862"/>
      <c r="F862">
        <v>7.2609195900000003</v>
      </c>
      <c r="G862">
        <v>7.2609195900000003</v>
      </c>
      <c r="H862">
        <v>7.2609195900000003</v>
      </c>
      <c r="I862">
        <v>7.2609195900000003</v>
      </c>
    </row>
    <row r="863" spans="1:9" x14ac:dyDescent="0.25">
      <c r="A863" s="28">
        <v>42968.546479594908</v>
      </c>
      <c r="B863" s="23">
        <f xml:space="preserve"> ((A863 - T_start) * 24)</f>
        <v>70.246412777749356</v>
      </c>
      <c r="C863"/>
      <c r="F863">
        <v>7.2775361600000004</v>
      </c>
      <c r="G863">
        <v>7.2775361600000004</v>
      </c>
      <c r="H863">
        <v>7.2775361600000004</v>
      </c>
      <c r="I863">
        <v>7.2775361600000004</v>
      </c>
    </row>
    <row r="864" spans="1:9" x14ac:dyDescent="0.25">
      <c r="A864" s="28">
        <v>42968.549951828703</v>
      </c>
      <c r="B864" s="23">
        <f xml:space="preserve"> ((A864 - T_start) * 24)</f>
        <v>70.329746388830245</v>
      </c>
      <c r="C864"/>
      <c r="F864">
        <v>7.2969877900000002</v>
      </c>
      <c r="G864">
        <v>7.2969877900000002</v>
      </c>
      <c r="H864">
        <v>7.2969877900000002</v>
      </c>
      <c r="I864">
        <v>7.2969877900000002</v>
      </c>
    </row>
    <row r="865" spans="1:9" x14ac:dyDescent="0.25">
      <c r="A865" s="28">
        <v>42968.553424062498</v>
      </c>
      <c r="B865" s="23">
        <f xml:space="preserve"> ((A865 - T_start) * 24)</f>
        <v>70.413079999911133</v>
      </c>
      <c r="C865"/>
      <c r="F865">
        <v>7.3151938400000001</v>
      </c>
      <c r="G865">
        <v>7.3151938400000001</v>
      </c>
      <c r="H865">
        <v>7.3151938400000001</v>
      </c>
      <c r="I865">
        <v>7.3151938400000001</v>
      </c>
    </row>
    <row r="866" spans="1:9" x14ac:dyDescent="0.25">
      <c r="A866" s="28">
        <v>42968.556896307869</v>
      </c>
      <c r="B866" s="23">
        <f xml:space="preserve"> ((A866 - T_start) * 24)</f>
        <v>70.496413888817187</v>
      </c>
      <c r="C866"/>
      <c r="F866">
        <v>7.3231952700000003</v>
      </c>
      <c r="G866">
        <v>7.3231952700000003</v>
      </c>
      <c r="H866">
        <v>7.3231952700000003</v>
      </c>
      <c r="I866">
        <v>7.3231952700000003</v>
      </c>
    </row>
    <row r="867" spans="1:9" x14ac:dyDescent="0.25">
      <c r="A867" s="28">
        <v>42968.560368541665</v>
      </c>
      <c r="B867" s="23">
        <f xml:space="preserve"> ((A867 - T_start) * 24)</f>
        <v>70.579747499898076</v>
      </c>
      <c r="C867"/>
      <c r="F867">
        <v>7.3195219600000003</v>
      </c>
      <c r="G867">
        <v>7.3195219600000003</v>
      </c>
      <c r="H867">
        <v>7.3195219600000003</v>
      </c>
      <c r="I867">
        <v>7.3195219600000003</v>
      </c>
    </row>
    <row r="868" spans="1:9" x14ac:dyDescent="0.25">
      <c r="A868" s="28">
        <v>42968.563840787036</v>
      </c>
      <c r="B868" s="23">
        <f xml:space="preserve"> ((A868 - T_start) * 24)</f>
        <v>70.66308138880413</v>
      </c>
      <c r="C868"/>
      <c r="F868">
        <v>7.3233867699999999</v>
      </c>
      <c r="G868">
        <v>7.3233867699999999</v>
      </c>
      <c r="H868">
        <v>7.3233867699999999</v>
      </c>
      <c r="I868">
        <v>7.3233867699999999</v>
      </c>
    </row>
    <row r="869" spans="1:9" x14ac:dyDescent="0.25">
      <c r="A869" s="28">
        <v>42968.567313032407</v>
      </c>
      <c r="B869" s="23">
        <f xml:space="preserve"> ((A869 - T_start) * 24)</f>
        <v>70.746415277710184</v>
      </c>
      <c r="C869"/>
      <c r="F869">
        <v>7.3183731300000003</v>
      </c>
      <c r="G869">
        <v>7.3183731300000003</v>
      </c>
      <c r="H869">
        <v>7.3183731300000003</v>
      </c>
      <c r="I869">
        <v>7.3183731300000003</v>
      </c>
    </row>
    <row r="870" spans="1:9" x14ac:dyDescent="0.25">
      <c r="A870" s="28">
        <v>42968.570785243057</v>
      </c>
      <c r="B870" s="23">
        <f xml:space="preserve"> ((A870 - T_start) * 24)</f>
        <v>70.829748333315365</v>
      </c>
      <c r="C870"/>
      <c r="F870">
        <v>7.3187838000000003</v>
      </c>
      <c r="G870">
        <v>7.3187838000000003</v>
      </c>
      <c r="H870">
        <v>7.3187838000000003</v>
      </c>
      <c r="I870">
        <v>7.3187838000000003</v>
      </c>
    </row>
    <row r="871" spans="1:9" x14ac:dyDescent="0.25">
      <c r="A871" s="28">
        <v>42968.574257476852</v>
      </c>
      <c r="B871" s="23">
        <f xml:space="preserve"> ((A871 - T_start) * 24)</f>
        <v>70.913081944396254</v>
      </c>
      <c r="C871"/>
      <c r="F871">
        <v>7.3337750899999996</v>
      </c>
      <c r="G871">
        <v>7.3337750899999996</v>
      </c>
      <c r="H871">
        <v>7.3337750899999996</v>
      </c>
      <c r="I871">
        <v>7.3337750899999996</v>
      </c>
    </row>
    <row r="872" spans="1:9" x14ac:dyDescent="0.25">
      <c r="A872" s="28">
        <v>42968.577729722223</v>
      </c>
      <c r="B872" s="23">
        <f xml:space="preserve"> ((A872 - T_start) * 24)</f>
        <v>70.996415833302308</v>
      </c>
      <c r="C872"/>
      <c r="F872">
        <v>7.34180777</v>
      </c>
      <c r="G872">
        <v>7.34180777</v>
      </c>
      <c r="H872">
        <v>7.34180777</v>
      </c>
      <c r="I872">
        <v>7.34180777</v>
      </c>
    </row>
    <row r="873" spans="1:9" x14ac:dyDescent="0.25">
      <c r="A873" s="28">
        <v>42968.581201956018</v>
      </c>
      <c r="B873" s="23">
        <f xml:space="preserve"> ((A873 - T_start) * 24)</f>
        <v>71.079749444383197</v>
      </c>
      <c r="C873"/>
      <c r="F873">
        <v>7.3527120100000003</v>
      </c>
      <c r="G873">
        <v>7.3527120100000003</v>
      </c>
      <c r="H873">
        <v>7.3527120100000003</v>
      </c>
      <c r="I873">
        <v>7.3527120100000003</v>
      </c>
    </row>
    <row r="874" spans="1:9" x14ac:dyDescent="0.25">
      <c r="A874" s="28">
        <v>42968.584674189813</v>
      </c>
      <c r="B874" s="23">
        <f xml:space="preserve"> ((A874 - T_start) * 24)</f>
        <v>71.163083055464085</v>
      </c>
      <c r="C874"/>
      <c r="F874">
        <v>7.3666261999999998</v>
      </c>
      <c r="G874">
        <v>7.3666261999999998</v>
      </c>
      <c r="H874">
        <v>7.3666261999999998</v>
      </c>
      <c r="I874">
        <v>7.3666261999999998</v>
      </c>
    </row>
    <row r="875" spans="1:9" x14ac:dyDescent="0.25">
      <c r="A875" s="28">
        <v>42968.588146435184</v>
      </c>
      <c r="B875" s="23">
        <f xml:space="preserve"> ((A875 - T_start) * 24)</f>
        <v>71.246416944370139</v>
      </c>
      <c r="C875"/>
      <c r="F875">
        <v>7.3768774700000002</v>
      </c>
      <c r="G875">
        <v>7.3768774700000002</v>
      </c>
      <c r="H875">
        <v>7.3768774700000002</v>
      </c>
      <c r="I875">
        <v>7.3768774700000002</v>
      </c>
    </row>
    <row r="876" spans="1:9" x14ac:dyDescent="0.25">
      <c r="A876" s="28">
        <v>42968.591618680555</v>
      </c>
      <c r="B876" s="23">
        <f xml:space="preserve"> ((A876 - T_start) * 24)</f>
        <v>71.329750833276194</v>
      </c>
      <c r="C876"/>
      <c r="F876">
        <v>7.3854611999999999</v>
      </c>
      <c r="G876">
        <v>7.3854611999999999</v>
      </c>
      <c r="H876">
        <v>7.3854611999999999</v>
      </c>
      <c r="I876">
        <v>7.3854611999999999</v>
      </c>
    </row>
    <row r="877" spans="1:9" x14ac:dyDescent="0.25">
      <c r="A877" s="28">
        <v>42968.595090902774</v>
      </c>
      <c r="B877" s="23">
        <f xml:space="preserve"> ((A877 - T_start) * 24)</f>
        <v>71.413084166531917</v>
      </c>
      <c r="C877"/>
      <c r="F877">
        <v>7.3940352599999999</v>
      </c>
      <c r="G877">
        <v>7.3940352599999999</v>
      </c>
      <c r="H877">
        <v>7.3940352599999999</v>
      </c>
      <c r="I877">
        <v>7.3940352599999999</v>
      </c>
    </row>
    <row r="878" spans="1:9" x14ac:dyDescent="0.25">
      <c r="A878" s="28">
        <v>42968.598563148145</v>
      </c>
      <c r="B878" s="23">
        <f xml:space="preserve"> ((A878 - T_start) * 24)</f>
        <v>71.496418055437971</v>
      </c>
      <c r="C878"/>
      <c r="F878">
        <v>7.3983618099999999</v>
      </c>
      <c r="G878">
        <v>7.3983618099999999</v>
      </c>
      <c r="H878">
        <v>7.3983618099999999</v>
      </c>
      <c r="I878">
        <v>7.3983618099999999</v>
      </c>
    </row>
    <row r="879" spans="1:9" x14ac:dyDescent="0.25">
      <c r="C879"/>
    </row>
    <row r="880" spans="1:9" x14ac:dyDescent="0.25">
      <c r="C880"/>
    </row>
    <row r="881" spans="3:3" x14ac:dyDescent="0.25">
      <c r="C881"/>
    </row>
    <row r="882" spans="3:3" x14ac:dyDescent="0.25">
      <c r="C882"/>
    </row>
    <row r="883" spans="3:3" x14ac:dyDescent="0.25">
      <c r="C883"/>
    </row>
    <row r="884" spans="3:3" x14ac:dyDescent="0.25">
      <c r="C884"/>
    </row>
    <row r="885" spans="3:3" x14ac:dyDescent="0.25">
      <c r="C885"/>
    </row>
    <row r="886" spans="3:3" x14ac:dyDescent="0.25">
      <c r="C886"/>
    </row>
    <row r="887" spans="3:3" x14ac:dyDescent="0.25">
      <c r="C887"/>
    </row>
    <row r="888" spans="3:3" x14ac:dyDescent="0.25">
      <c r="C888"/>
    </row>
    <row r="889" spans="3:3" x14ac:dyDescent="0.25">
      <c r="C889"/>
    </row>
    <row r="890" spans="3:3" x14ac:dyDescent="0.25">
      <c r="C890"/>
    </row>
    <row r="891" spans="3:3" x14ac:dyDescent="0.25">
      <c r="C891"/>
    </row>
    <row r="892" spans="3:3" x14ac:dyDescent="0.25">
      <c r="C892"/>
    </row>
    <row r="893" spans="3:3" x14ac:dyDescent="0.25">
      <c r="C893"/>
    </row>
    <row r="894" spans="3:3" x14ac:dyDescent="0.25">
      <c r="C894"/>
    </row>
    <row r="895" spans="3:3" x14ac:dyDescent="0.25">
      <c r="C895"/>
    </row>
    <row r="896" spans="3:3" x14ac:dyDescent="0.25">
      <c r="C896"/>
    </row>
    <row r="897" spans="3:3" x14ac:dyDescent="0.25">
      <c r="C897"/>
    </row>
    <row r="898" spans="3:3" x14ac:dyDescent="0.25">
      <c r="C898"/>
    </row>
    <row r="899" spans="3:3" x14ac:dyDescent="0.25">
      <c r="C899"/>
    </row>
    <row r="900" spans="3:3" x14ac:dyDescent="0.25">
      <c r="C900"/>
    </row>
    <row r="901" spans="3:3" x14ac:dyDescent="0.25">
      <c r="C901"/>
    </row>
    <row r="902" spans="3:3" x14ac:dyDescent="0.25">
      <c r="C902"/>
    </row>
    <row r="903" spans="3:3" x14ac:dyDescent="0.25">
      <c r="C903"/>
    </row>
    <row r="904" spans="3:3" x14ac:dyDescent="0.25">
      <c r="C904"/>
    </row>
    <row r="905" spans="3:3" x14ac:dyDescent="0.25">
      <c r="C905"/>
    </row>
    <row r="906" spans="3:3" x14ac:dyDescent="0.25">
      <c r="C906"/>
    </row>
    <row r="907" spans="3:3" x14ac:dyDescent="0.25">
      <c r="C907"/>
    </row>
    <row r="908" spans="3:3" x14ac:dyDescent="0.25">
      <c r="C908"/>
    </row>
    <row r="909" spans="3:3" x14ac:dyDescent="0.25">
      <c r="C909"/>
    </row>
    <row r="910" spans="3:3" x14ac:dyDescent="0.25">
      <c r="C910"/>
    </row>
    <row r="911" spans="3:3" x14ac:dyDescent="0.25">
      <c r="C911"/>
    </row>
    <row r="912" spans="3:3" x14ac:dyDescent="0.25">
      <c r="C912"/>
    </row>
    <row r="913" spans="3:3" x14ac:dyDescent="0.25">
      <c r="C913"/>
    </row>
    <row r="914" spans="3:3" x14ac:dyDescent="0.25">
      <c r="C914"/>
    </row>
    <row r="915" spans="3:3" x14ac:dyDescent="0.25">
      <c r="C915"/>
    </row>
    <row r="916" spans="3:3" x14ac:dyDescent="0.25">
      <c r="C916"/>
    </row>
    <row r="917" spans="3:3" x14ac:dyDescent="0.25">
      <c r="C917"/>
    </row>
    <row r="918" spans="3:3" x14ac:dyDescent="0.25">
      <c r="C918"/>
    </row>
    <row r="919" spans="3:3" x14ac:dyDescent="0.25">
      <c r="C919"/>
    </row>
    <row r="920" spans="3:3" x14ac:dyDescent="0.25">
      <c r="C920"/>
    </row>
    <row r="921" spans="3:3" x14ac:dyDescent="0.25">
      <c r="C921"/>
    </row>
    <row r="922" spans="3:3" x14ac:dyDescent="0.25">
      <c r="C922"/>
    </row>
    <row r="923" spans="3:3" x14ac:dyDescent="0.25">
      <c r="C923"/>
    </row>
    <row r="924" spans="3:3" x14ac:dyDescent="0.25">
      <c r="C924"/>
    </row>
    <row r="925" spans="3:3" x14ac:dyDescent="0.25">
      <c r="C925"/>
    </row>
    <row r="926" spans="3:3" x14ac:dyDescent="0.25">
      <c r="C926"/>
    </row>
    <row r="927" spans="3:3" x14ac:dyDescent="0.25">
      <c r="C927"/>
    </row>
    <row r="928" spans="3:3" x14ac:dyDescent="0.25">
      <c r="C928"/>
    </row>
    <row r="929" spans="3:3" x14ac:dyDescent="0.25">
      <c r="C929"/>
    </row>
    <row r="930" spans="3:3" x14ac:dyDescent="0.25">
      <c r="C930"/>
    </row>
    <row r="931" spans="3:3" x14ac:dyDescent="0.25">
      <c r="C931"/>
    </row>
    <row r="932" spans="3:3" x14ac:dyDescent="0.25">
      <c r="C932"/>
    </row>
    <row r="933" spans="3:3" x14ac:dyDescent="0.25">
      <c r="C933"/>
    </row>
    <row r="934" spans="3:3" x14ac:dyDescent="0.25">
      <c r="C934"/>
    </row>
    <row r="935" spans="3:3" x14ac:dyDescent="0.25">
      <c r="C935"/>
    </row>
    <row r="936" spans="3:3" x14ac:dyDescent="0.25">
      <c r="C936"/>
    </row>
    <row r="937" spans="3:3" x14ac:dyDescent="0.25">
      <c r="C937"/>
    </row>
    <row r="938" spans="3:3" x14ac:dyDescent="0.25">
      <c r="C938"/>
    </row>
    <row r="939" spans="3:3" x14ac:dyDescent="0.25">
      <c r="C939"/>
    </row>
    <row r="940" spans="3:3" x14ac:dyDescent="0.25">
      <c r="C940"/>
    </row>
    <row r="941" spans="3:3" x14ac:dyDescent="0.25">
      <c r="C941"/>
    </row>
    <row r="942" spans="3:3" x14ac:dyDescent="0.25">
      <c r="C942"/>
    </row>
    <row r="943" spans="3:3" x14ac:dyDescent="0.25">
      <c r="C943"/>
    </row>
    <row r="944" spans="3:3" x14ac:dyDescent="0.25">
      <c r="C944"/>
    </row>
    <row r="945" spans="3:3" x14ac:dyDescent="0.25">
      <c r="C945"/>
    </row>
    <row r="946" spans="3:3" x14ac:dyDescent="0.25">
      <c r="C946"/>
    </row>
    <row r="947" spans="3:3" x14ac:dyDescent="0.25">
      <c r="C947"/>
    </row>
    <row r="948" spans="3:3" x14ac:dyDescent="0.25">
      <c r="C948"/>
    </row>
    <row r="949" spans="3:3" x14ac:dyDescent="0.25">
      <c r="C949"/>
    </row>
    <row r="950" spans="3:3" x14ac:dyDescent="0.25">
      <c r="C950"/>
    </row>
    <row r="951" spans="3:3" x14ac:dyDescent="0.25">
      <c r="C951"/>
    </row>
    <row r="952" spans="3:3" x14ac:dyDescent="0.25">
      <c r="C952"/>
    </row>
    <row r="953" spans="3:3" x14ac:dyDescent="0.25">
      <c r="C953"/>
    </row>
    <row r="954" spans="3:3" x14ac:dyDescent="0.25">
      <c r="C954"/>
    </row>
    <row r="955" spans="3:3" x14ac:dyDescent="0.25">
      <c r="C955"/>
    </row>
    <row r="956" spans="3:3" x14ac:dyDescent="0.25">
      <c r="C956"/>
    </row>
    <row r="957" spans="3:3" x14ac:dyDescent="0.25">
      <c r="C957"/>
    </row>
    <row r="958" spans="3:3" x14ac:dyDescent="0.25">
      <c r="C958"/>
    </row>
    <row r="959" spans="3:3" x14ac:dyDescent="0.25">
      <c r="C959"/>
    </row>
    <row r="960" spans="3:3" x14ac:dyDescent="0.25">
      <c r="C960"/>
    </row>
    <row r="961" spans="3:3" x14ac:dyDescent="0.25">
      <c r="C961"/>
    </row>
    <row r="962" spans="3:3" x14ac:dyDescent="0.25">
      <c r="C962"/>
    </row>
    <row r="963" spans="3:3" x14ac:dyDescent="0.25">
      <c r="C963"/>
    </row>
    <row r="964" spans="3:3" x14ac:dyDescent="0.25">
      <c r="C964"/>
    </row>
    <row r="965" spans="3:3" x14ac:dyDescent="0.25">
      <c r="C965"/>
    </row>
    <row r="966" spans="3:3" x14ac:dyDescent="0.25">
      <c r="C966"/>
    </row>
    <row r="967" spans="3:3" x14ac:dyDescent="0.25">
      <c r="C967"/>
    </row>
    <row r="968" spans="3:3" x14ac:dyDescent="0.25">
      <c r="C968"/>
    </row>
    <row r="969" spans="3:3" x14ac:dyDescent="0.25">
      <c r="C969"/>
    </row>
    <row r="970" spans="3:3" x14ac:dyDescent="0.25">
      <c r="C970"/>
    </row>
    <row r="971" spans="3:3" x14ac:dyDescent="0.25">
      <c r="C971"/>
    </row>
    <row r="972" spans="3:3" x14ac:dyDescent="0.25">
      <c r="C972"/>
    </row>
    <row r="973" spans="3:3" x14ac:dyDescent="0.25">
      <c r="C973"/>
    </row>
    <row r="974" spans="3:3" x14ac:dyDescent="0.25">
      <c r="C974"/>
    </row>
    <row r="975" spans="3:3" x14ac:dyDescent="0.25">
      <c r="C975"/>
    </row>
    <row r="976" spans="3:3" x14ac:dyDescent="0.25">
      <c r="C976"/>
    </row>
    <row r="977" spans="3:3" x14ac:dyDescent="0.25">
      <c r="C977"/>
    </row>
    <row r="978" spans="3:3" x14ac:dyDescent="0.25">
      <c r="C978"/>
    </row>
    <row r="979" spans="3:3" x14ac:dyDescent="0.25">
      <c r="C979"/>
    </row>
    <row r="980" spans="3:3" x14ac:dyDescent="0.25">
      <c r="C980"/>
    </row>
    <row r="981" spans="3:3" x14ac:dyDescent="0.25">
      <c r="C981"/>
    </row>
    <row r="982" spans="3:3" x14ac:dyDescent="0.25">
      <c r="C982"/>
    </row>
    <row r="983" spans="3:3" x14ac:dyDescent="0.25">
      <c r="C983"/>
    </row>
    <row r="984" spans="3:3" x14ac:dyDescent="0.25">
      <c r="C984"/>
    </row>
    <row r="985" spans="3:3" x14ac:dyDescent="0.25">
      <c r="C985"/>
    </row>
    <row r="986" spans="3:3" x14ac:dyDescent="0.25">
      <c r="C986"/>
    </row>
    <row r="987" spans="3:3" x14ac:dyDescent="0.25">
      <c r="C987"/>
    </row>
    <row r="988" spans="3:3" x14ac:dyDescent="0.25">
      <c r="C988"/>
    </row>
    <row r="989" spans="3:3" x14ac:dyDescent="0.25">
      <c r="C989"/>
    </row>
    <row r="990" spans="3:3" x14ac:dyDescent="0.25">
      <c r="C990"/>
    </row>
    <row r="991" spans="3:3" x14ac:dyDescent="0.25">
      <c r="C991"/>
    </row>
    <row r="992" spans="3:3" x14ac:dyDescent="0.25">
      <c r="C992"/>
    </row>
    <row r="993" spans="3:3" x14ac:dyDescent="0.25">
      <c r="C993"/>
    </row>
    <row r="994" spans="3:3" x14ac:dyDescent="0.25">
      <c r="C994"/>
    </row>
    <row r="995" spans="3:3" x14ac:dyDescent="0.25">
      <c r="C995"/>
    </row>
    <row r="996" spans="3:3" x14ac:dyDescent="0.25">
      <c r="C996"/>
    </row>
    <row r="997" spans="3:3" x14ac:dyDescent="0.25">
      <c r="C997"/>
    </row>
    <row r="998" spans="3:3" x14ac:dyDescent="0.25">
      <c r="C998"/>
    </row>
    <row r="999" spans="3:3" x14ac:dyDescent="0.25">
      <c r="C999"/>
    </row>
    <row r="1000" spans="3:3" x14ac:dyDescent="0.25">
      <c r="C1000"/>
    </row>
    <row r="1001" spans="3:3" x14ac:dyDescent="0.25">
      <c r="C1001"/>
    </row>
    <row r="1002" spans="3:3" x14ac:dyDescent="0.25">
      <c r="C1002"/>
    </row>
    <row r="1003" spans="3:3" x14ac:dyDescent="0.25">
      <c r="C1003"/>
    </row>
    <row r="1004" spans="3:3" x14ac:dyDescent="0.25">
      <c r="C1004"/>
    </row>
    <row r="1005" spans="3:3" x14ac:dyDescent="0.25">
      <c r="C1005"/>
    </row>
    <row r="1006" spans="3:3" x14ac:dyDescent="0.25">
      <c r="C1006"/>
    </row>
    <row r="1007" spans="3:3" x14ac:dyDescent="0.25">
      <c r="C1007"/>
    </row>
    <row r="1008" spans="3:3" x14ac:dyDescent="0.25">
      <c r="C1008"/>
    </row>
    <row r="1009" spans="3:3" x14ac:dyDescent="0.25">
      <c r="C1009"/>
    </row>
    <row r="1010" spans="3:3" x14ac:dyDescent="0.25">
      <c r="C1010"/>
    </row>
    <row r="1011" spans="3:3" x14ac:dyDescent="0.25">
      <c r="C1011"/>
    </row>
    <row r="1012" spans="3:3" x14ac:dyDescent="0.25">
      <c r="C1012"/>
    </row>
    <row r="1013" spans="3:3" x14ac:dyDescent="0.25">
      <c r="C1013"/>
    </row>
    <row r="1014" spans="3:3" x14ac:dyDescent="0.25">
      <c r="C1014"/>
    </row>
    <row r="1015" spans="3:3" x14ac:dyDescent="0.25">
      <c r="C1015"/>
    </row>
    <row r="1016" spans="3:3" x14ac:dyDescent="0.25">
      <c r="C1016"/>
    </row>
    <row r="1017" spans="3:3" x14ac:dyDescent="0.25">
      <c r="C1017"/>
    </row>
    <row r="1018" spans="3:3" x14ac:dyDescent="0.25">
      <c r="C1018"/>
    </row>
    <row r="1019" spans="3:3" x14ac:dyDescent="0.25">
      <c r="C1019"/>
    </row>
    <row r="1020" spans="3:3" x14ac:dyDescent="0.25">
      <c r="C1020"/>
    </row>
    <row r="1021" spans="3:3" x14ac:dyDescent="0.25">
      <c r="C1021"/>
    </row>
    <row r="1022" spans="3:3" x14ac:dyDescent="0.25">
      <c r="C1022"/>
    </row>
    <row r="1023" spans="3:3" x14ac:dyDescent="0.25">
      <c r="C1023"/>
    </row>
    <row r="1024" spans="3:3" x14ac:dyDescent="0.25">
      <c r="C1024"/>
    </row>
    <row r="1025" spans="3:3" x14ac:dyDescent="0.25">
      <c r="C1025"/>
    </row>
    <row r="1026" spans="3:3" x14ac:dyDescent="0.25">
      <c r="C1026"/>
    </row>
    <row r="1027" spans="3:3" x14ac:dyDescent="0.25">
      <c r="C1027"/>
    </row>
    <row r="1028" spans="3:3" x14ac:dyDescent="0.25">
      <c r="C1028"/>
    </row>
    <row r="1029" spans="3:3" x14ac:dyDescent="0.25">
      <c r="C1029"/>
    </row>
    <row r="1030" spans="3:3" x14ac:dyDescent="0.25">
      <c r="C1030"/>
    </row>
    <row r="1031" spans="3:3" x14ac:dyDescent="0.25">
      <c r="C1031"/>
    </row>
    <row r="1032" spans="3:3" x14ac:dyDescent="0.25">
      <c r="C1032"/>
    </row>
    <row r="1033" spans="3:3" x14ac:dyDescent="0.25">
      <c r="C1033"/>
    </row>
    <row r="1034" spans="3:3" x14ac:dyDescent="0.25">
      <c r="C1034"/>
    </row>
    <row r="1035" spans="3:3" x14ac:dyDescent="0.25">
      <c r="C1035"/>
    </row>
    <row r="1036" spans="3:3" x14ac:dyDescent="0.25">
      <c r="C1036"/>
    </row>
    <row r="1037" spans="3:3" x14ac:dyDescent="0.25">
      <c r="C1037"/>
    </row>
    <row r="1038" spans="3:3" x14ac:dyDescent="0.25">
      <c r="C1038"/>
    </row>
    <row r="1039" spans="3:3" x14ac:dyDescent="0.25">
      <c r="C1039"/>
    </row>
    <row r="1040" spans="3:3" x14ac:dyDescent="0.25">
      <c r="C1040"/>
    </row>
    <row r="1041" spans="3:3" x14ac:dyDescent="0.25">
      <c r="C1041"/>
    </row>
    <row r="1042" spans="3:3" x14ac:dyDescent="0.25">
      <c r="C1042"/>
    </row>
    <row r="1043" spans="3:3" x14ac:dyDescent="0.25">
      <c r="C1043"/>
    </row>
    <row r="1044" spans="3:3" x14ac:dyDescent="0.25">
      <c r="C1044"/>
    </row>
    <row r="1045" spans="3:3" x14ac:dyDescent="0.25">
      <c r="C1045"/>
    </row>
    <row r="1046" spans="3:3" x14ac:dyDescent="0.25">
      <c r="C1046"/>
    </row>
    <row r="1047" spans="3:3" x14ac:dyDescent="0.25">
      <c r="C1047"/>
    </row>
    <row r="1048" spans="3:3" x14ac:dyDescent="0.25">
      <c r="C1048"/>
    </row>
    <row r="1049" spans="3:3" x14ac:dyDescent="0.25">
      <c r="C1049"/>
    </row>
    <row r="1050" spans="3:3" x14ac:dyDescent="0.25">
      <c r="C1050"/>
    </row>
    <row r="1051" spans="3:3" x14ac:dyDescent="0.25">
      <c r="C1051"/>
    </row>
    <row r="1052" spans="3:3" x14ac:dyDescent="0.25">
      <c r="C1052"/>
    </row>
    <row r="1053" spans="3:3" x14ac:dyDescent="0.25">
      <c r="C1053"/>
    </row>
    <row r="1054" spans="3:3" x14ac:dyDescent="0.25">
      <c r="C1054"/>
    </row>
    <row r="1055" spans="3:3" x14ac:dyDescent="0.25">
      <c r="C1055"/>
    </row>
    <row r="1056" spans="3:3" x14ac:dyDescent="0.25">
      <c r="C1056"/>
    </row>
    <row r="1057" spans="3:3" x14ac:dyDescent="0.25">
      <c r="C1057"/>
    </row>
    <row r="1058" spans="3:3" x14ac:dyDescent="0.25">
      <c r="C1058"/>
    </row>
    <row r="1059" spans="3:3" x14ac:dyDescent="0.25">
      <c r="C1059"/>
    </row>
    <row r="1060" spans="3:3" x14ac:dyDescent="0.25">
      <c r="C1060"/>
    </row>
    <row r="1061" spans="3:3" x14ac:dyDescent="0.25">
      <c r="C1061"/>
    </row>
    <row r="1062" spans="3:3" x14ac:dyDescent="0.25">
      <c r="C1062"/>
    </row>
    <row r="1063" spans="3:3" x14ac:dyDescent="0.25">
      <c r="C1063"/>
    </row>
    <row r="1064" spans="3:3" x14ac:dyDescent="0.25">
      <c r="C1064"/>
    </row>
    <row r="1065" spans="3:3" x14ac:dyDescent="0.25">
      <c r="C1065"/>
    </row>
    <row r="1066" spans="3:3" x14ac:dyDescent="0.25">
      <c r="C1066"/>
    </row>
    <row r="1067" spans="3:3" x14ac:dyDescent="0.25">
      <c r="C1067"/>
    </row>
    <row r="1068" spans="3:3" x14ac:dyDescent="0.25">
      <c r="C1068"/>
    </row>
    <row r="1069" spans="3:3" x14ac:dyDescent="0.25">
      <c r="C1069"/>
    </row>
    <row r="1070" spans="3:3" x14ac:dyDescent="0.25">
      <c r="C1070"/>
    </row>
    <row r="1071" spans="3:3" x14ac:dyDescent="0.25">
      <c r="C1071"/>
    </row>
    <row r="1072" spans="3:3" x14ac:dyDescent="0.25">
      <c r="C1072"/>
    </row>
    <row r="1073" spans="3:3" x14ac:dyDescent="0.25">
      <c r="C1073"/>
    </row>
    <row r="1074" spans="3:3" x14ac:dyDescent="0.25">
      <c r="C1074"/>
    </row>
    <row r="1075" spans="3:3" x14ac:dyDescent="0.25">
      <c r="C1075"/>
    </row>
    <row r="1076" spans="3:3" x14ac:dyDescent="0.25">
      <c r="C1076"/>
    </row>
    <row r="1077" spans="3:3" x14ac:dyDescent="0.25">
      <c r="C1077"/>
    </row>
    <row r="1078" spans="3:3" x14ac:dyDescent="0.25">
      <c r="C1078"/>
    </row>
    <row r="1079" spans="3:3" x14ac:dyDescent="0.25">
      <c r="C1079"/>
    </row>
    <row r="1080" spans="3:3" x14ac:dyDescent="0.25">
      <c r="C1080"/>
    </row>
    <row r="1081" spans="3:3" x14ac:dyDescent="0.25">
      <c r="C1081"/>
    </row>
    <row r="1082" spans="3:3" x14ac:dyDescent="0.25">
      <c r="C1082"/>
    </row>
    <row r="1083" spans="3:3" x14ac:dyDescent="0.25">
      <c r="C1083"/>
    </row>
    <row r="1084" spans="3:3" x14ac:dyDescent="0.25">
      <c r="C1084"/>
    </row>
    <row r="1085" spans="3:3" x14ac:dyDescent="0.25">
      <c r="C1085"/>
    </row>
    <row r="1086" spans="3:3" x14ac:dyDescent="0.25">
      <c r="C1086"/>
    </row>
    <row r="1087" spans="3:3" x14ac:dyDescent="0.25">
      <c r="C1087"/>
    </row>
    <row r="1088" spans="3:3" x14ac:dyDescent="0.25">
      <c r="C1088"/>
    </row>
    <row r="1089" spans="3:3" x14ac:dyDescent="0.25">
      <c r="C1089"/>
    </row>
    <row r="1090" spans="3:3" x14ac:dyDescent="0.25">
      <c r="C1090"/>
    </row>
    <row r="1091" spans="3:3" x14ac:dyDescent="0.25">
      <c r="C1091"/>
    </row>
    <row r="1092" spans="3:3" x14ac:dyDescent="0.25">
      <c r="C1092"/>
    </row>
    <row r="1093" spans="3:3" x14ac:dyDescent="0.25">
      <c r="C1093"/>
    </row>
    <row r="1094" spans="3:3" x14ac:dyDescent="0.25">
      <c r="C1094"/>
    </row>
    <row r="1095" spans="3:3" x14ac:dyDescent="0.25">
      <c r="C1095"/>
    </row>
    <row r="1096" spans="3:3" x14ac:dyDescent="0.25">
      <c r="C1096"/>
    </row>
    <row r="1097" spans="3:3" x14ac:dyDescent="0.25">
      <c r="C1097"/>
    </row>
    <row r="1098" spans="3:3" x14ac:dyDescent="0.25">
      <c r="C1098"/>
    </row>
    <row r="1099" spans="3:3" x14ac:dyDescent="0.25">
      <c r="C1099"/>
    </row>
    <row r="1100" spans="3:3" x14ac:dyDescent="0.25">
      <c r="C1100"/>
    </row>
    <row r="1101" spans="3:3" x14ac:dyDescent="0.25">
      <c r="C1101"/>
    </row>
    <row r="1102" spans="3:3" x14ac:dyDescent="0.25">
      <c r="C1102"/>
    </row>
    <row r="1103" spans="3:3" x14ac:dyDescent="0.25">
      <c r="C1103"/>
    </row>
    <row r="1104" spans="3:3" x14ac:dyDescent="0.25">
      <c r="C1104"/>
    </row>
    <row r="1105" spans="3:3" x14ac:dyDescent="0.25">
      <c r="C1105"/>
    </row>
    <row r="1106" spans="3:3" x14ac:dyDescent="0.25">
      <c r="C1106"/>
    </row>
    <row r="1107" spans="3:3" x14ac:dyDescent="0.25">
      <c r="C1107"/>
    </row>
    <row r="1108" spans="3:3" x14ac:dyDescent="0.25">
      <c r="C1108"/>
    </row>
    <row r="1109" spans="3:3" x14ac:dyDescent="0.25">
      <c r="C1109"/>
    </row>
    <row r="1110" spans="3:3" x14ac:dyDescent="0.25">
      <c r="C1110"/>
    </row>
    <row r="1111" spans="3:3" x14ac:dyDescent="0.25">
      <c r="C1111"/>
    </row>
    <row r="1112" spans="3:3" x14ac:dyDescent="0.25">
      <c r="C1112"/>
    </row>
    <row r="1113" spans="3:3" x14ac:dyDescent="0.25">
      <c r="C1113"/>
    </row>
    <row r="1114" spans="3:3" x14ac:dyDescent="0.25">
      <c r="C1114"/>
    </row>
    <row r="1115" spans="3:3" x14ac:dyDescent="0.25">
      <c r="C1115"/>
    </row>
    <row r="1116" spans="3:3" x14ac:dyDescent="0.25">
      <c r="C1116"/>
    </row>
    <row r="1117" spans="3:3" x14ac:dyDescent="0.25">
      <c r="C1117"/>
    </row>
    <row r="1118" spans="3:3" x14ac:dyDescent="0.25">
      <c r="C1118"/>
    </row>
    <row r="1119" spans="3:3" x14ac:dyDescent="0.25">
      <c r="C1119"/>
    </row>
    <row r="1120" spans="3:3" x14ac:dyDescent="0.25">
      <c r="C1120"/>
    </row>
    <row r="1121" spans="3:3" x14ac:dyDescent="0.25">
      <c r="C1121"/>
    </row>
    <row r="1122" spans="3:3" x14ac:dyDescent="0.25">
      <c r="C1122"/>
    </row>
    <row r="1123" spans="3:3" x14ac:dyDescent="0.25">
      <c r="C1123"/>
    </row>
    <row r="1124" spans="3:3" x14ac:dyDescent="0.25">
      <c r="C1124"/>
    </row>
    <row r="1125" spans="3:3" x14ac:dyDescent="0.25">
      <c r="C1125"/>
    </row>
    <row r="1126" spans="3:3" x14ac:dyDescent="0.25">
      <c r="C1126"/>
    </row>
    <row r="1127" spans="3:3" x14ac:dyDescent="0.25">
      <c r="C1127"/>
    </row>
    <row r="1128" spans="3:3" x14ac:dyDescent="0.25">
      <c r="C1128"/>
    </row>
    <row r="1129" spans="3:3" x14ac:dyDescent="0.25">
      <c r="C1129"/>
    </row>
    <row r="1130" spans="3:3" x14ac:dyDescent="0.25">
      <c r="C1130"/>
    </row>
    <row r="1131" spans="3:3" x14ac:dyDescent="0.25">
      <c r="C1131"/>
    </row>
    <row r="1132" spans="3:3" x14ac:dyDescent="0.25">
      <c r="C1132"/>
    </row>
    <row r="1133" spans="3:3" x14ac:dyDescent="0.25">
      <c r="C1133"/>
    </row>
    <row r="1134" spans="3:3" x14ac:dyDescent="0.25">
      <c r="C1134"/>
    </row>
    <row r="1135" spans="3:3" x14ac:dyDescent="0.25">
      <c r="C1135"/>
    </row>
    <row r="1136" spans="3:3" x14ac:dyDescent="0.25">
      <c r="C1136"/>
    </row>
    <row r="1137" spans="3:3" x14ac:dyDescent="0.25">
      <c r="C1137"/>
    </row>
    <row r="1138" spans="3:3" x14ac:dyDescent="0.25">
      <c r="C1138"/>
    </row>
    <row r="1139" spans="3:3" x14ac:dyDescent="0.25">
      <c r="C1139"/>
    </row>
    <row r="1140" spans="3:3" x14ac:dyDescent="0.25">
      <c r="C1140"/>
    </row>
    <row r="1141" spans="3:3" x14ac:dyDescent="0.25">
      <c r="C1141"/>
    </row>
    <row r="1142" spans="3:3" x14ac:dyDescent="0.25">
      <c r="C1142"/>
    </row>
    <row r="1143" spans="3:3" x14ac:dyDescent="0.25">
      <c r="C1143"/>
    </row>
    <row r="1144" spans="3:3" x14ac:dyDescent="0.25">
      <c r="C1144"/>
    </row>
    <row r="1145" spans="3:3" x14ac:dyDescent="0.25">
      <c r="C1145"/>
    </row>
    <row r="1146" spans="3:3" x14ac:dyDescent="0.25">
      <c r="C1146"/>
    </row>
    <row r="1147" spans="3:3" x14ac:dyDescent="0.25">
      <c r="C1147"/>
    </row>
    <row r="1148" spans="3:3" x14ac:dyDescent="0.25">
      <c r="C1148"/>
    </row>
    <row r="1149" spans="3:3" x14ac:dyDescent="0.25">
      <c r="C1149"/>
    </row>
    <row r="1150" spans="3:3" x14ac:dyDescent="0.25">
      <c r="C1150"/>
    </row>
    <row r="1151" spans="3:3" x14ac:dyDescent="0.25">
      <c r="C1151"/>
    </row>
    <row r="1152" spans="3:3" x14ac:dyDescent="0.25">
      <c r="C1152"/>
    </row>
    <row r="1153" spans="3:3" x14ac:dyDescent="0.25">
      <c r="C1153"/>
    </row>
    <row r="1154" spans="3:3" x14ac:dyDescent="0.25">
      <c r="C1154"/>
    </row>
    <row r="1155" spans="3:3" x14ac:dyDescent="0.25">
      <c r="C1155"/>
    </row>
    <row r="1156" spans="3:3" x14ac:dyDescent="0.25">
      <c r="C1156"/>
    </row>
    <row r="1157" spans="3:3" x14ac:dyDescent="0.25">
      <c r="C1157"/>
    </row>
    <row r="1158" spans="3:3" x14ac:dyDescent="0.25">
      <c r="C1158"/>
    </row>
    <row r="1159" spans="3:3" x14ac:dyDescent="0.25">
      <c r="C1159"/>
    </row>
    <row r="1160" spans="3:3" x14ac:dyDescent="0.25">
      <c r="C1160"/>
    </row>
    <row r="1161" spans="3:3" x14ac:dyDescent="0.25">
      <c r="C1161"/>
    </row>
    <row r="1162" spans="3:3" x14ac:dyDescent="0.25">
      <c r="C1162"/>
    </row>
    <row r="1163" spans="3:3" x14ac:dyDescent="0.25">
      <c r="C1163"/>
    </row>
    <row r="1164" spans="3:3" x14ac:dyDescent="0.25">
      <c r="C1164"/>
    </row>
    <row r="1165" spans="3:3" x14ac:dyDescent="0.25">
      <c r="C1165"/>
    </row>
    <row r="1166" spans="3:3" x14ac:dyDescent="0.25">
      <c r="C1166"/>
    </row>
    <row r="1167" spans="3:3" x14ac:dyDescent="0.25">
      <c r="C1167"/>
    </row>
    <row r="1168" spans="3:3" x14ac:dyDescent="0.25">
      <c r="C1168"/>
    </row>
    <row r="1169" spans="3:3" x14ac:dyDescent="0.25">
      <c r="C1169"/>
    </row>
    <row r="1170" spans="3:3" x14ac:dyDescent="0.25">
      <c r="C1170"/>
    </row>
    <row r="1171" spans="3:3" x14ac:dyDescent="0.25">
      <c r="C1171"/>
    </row>
    <row r="1172" spans="3:3" x14ac:dyDescent="0.25">
      <c r="C1172"/>
    </row>
    <row r="1173" spans="3:3" x14ac:dyDescent="0.25">
      <c r="C1173"/>
    </row>
    <row r="1174" spans="3:3" x14ac:dyDescent="0.25">
      <c r="C1174"/>
    </row>
    <row r="1175" spans="3:3" x14ac:dyDescent="0.25">
      <c r="C1175"/>
    </row>
    <row r="1176" spans="3:3" x14ac:dyDescent="0.25">
      <c r="C1176"/>
    </row>
    <row r="1177" spans="3:3" x14ac:dyDescent="0.25">
      <c r="C1177"/>
    </row>
    <row r="1178" spans="3:3" x14ac:dyDescent="0.25">
      <c r="C1178"/>
    </row>
    <row r="1179" spans="3:3" x14ac:dyDescent="0.25">
      <c r="C1179"/>
    </row>
    <row r="1180" spans="3:3" x14ac:dyDescent="0.25">
      <c r="C1180"/>
    </row>
    <row r="1181" spans="3:3" x14ac:dyDescent="0.25">
      <c r="C1181"/>
    </row>
    <row r="1182" spans="3:3" x14ac:dyDescent="0.25">
      <c r="C1182"/>
    </row>
    <row r="1183" spans="3:3" x14ac:dyDescent="0.25">
      <c r="C1183"/>
    </row>
    <row r="1184" spans="3:3" x14ac:dyDescent="0.25">
      <c r="C1184"/>
    </row>
    <row r="1185" spans="3:3" x14ac:dyDescent="0.25">
      <c r="C1185"/>
    </row>
    <row r="1186" spans="3:3" x14ac:dyDescent="0.25">
      <c r="C1186"/>
    </row>
    <row r="1187" spans="3:3" x14ac:dyDescent="0.25">
      <c r="C1187"/>
    </row>
    <row r="1188" spans="3:3" x14ac:dyDescent="0.25">
      <c r="C1188"/>
    </row>
    <row r="1189" spans="3:3" x14ac:dyDescent="0.25">
      <c r="C1189"/>
    </row>
    <row r="1190" spans="3:3" x14ac:dyDescent="0.25">
      <c r="C1190"/>
    </row>
    <row r="1191" spans="3:3" x14ac:dyDescent="0.25">
      <c r="C1191"/>
    </row>
    <row r="1192" spans="3:3" x14ac:dyDescent="0.25">
      <c r="C1192"/>
    </row>
    <row r="1193" spans="3:3" x14ac:dyDescent="0.25">
      <c r="C1193"/>
    </row>
    <row r="1194" spans="3:3" x14ac:dyDescent="0.25">
      <c r="C1194"/>
    </row>
    <row r="1195" spans="3:3" x14ac:dyDescent="0.25">
      <c r="C1195"/>
    </row>
    <row r="1196" spans="3:3" x14ac:dyDescent="0.25">
      <c r="C1196"/>
    </row>
    <row r="1197" spans="3:3" x14ac:dyDescent="0.25">
      <c r="C1197"/>
    </row>
    <row r="1198" spans="3:3" x14ac:dyDescent="0.25">
      <c r="C1198"/>
    </row>
    <row r="1199" spans="3:3" x14ac:dyDescent="0.25">
      <c r="C1199"/>
    </row>
    <row r="1200" spans="3:3" x14ac:dyDescent="0.25">
      <c r="C1200"/>
    </row>
    <row r="1201" spans="3:3" x14ac:dyDescent="0.25">
      <c r="C1201"/>
    </row>
    <row r="1202" spans="3:3" x14ac:dyDescent="0.25">
      <c r="C1202"/>
    </row>
    <row r="1203" spans="3:3" x14ac:dyDescent="0.25">
      <c r="C1203"/>
    </row>
    <row r="1204" spans="3:3" x14ac:dyDescent="0.25">
      <c r="C1204"/>
    </row>
    <row r="1205" spans="3:3" x14ac:dyDescent="0.25">
      <c r="C1205"/>
    </row>
    <row r="1206" spans="3:3" x14ac:dyDescent="0.25">
      <c r="C1206"/>
    </row>
    <row r="1207" spans="3:3" x14ac:dyDescent="0.25">
      <c r="C1207"/>
    </row>
    <row r="1208" spans="3:3" x14ac:dyDescent="0.25">
      <c r="C1208"/>
    </row>
    <row r="1209" spans="3:3" x14ac:dyDescent="0.25">
      <c r="C1209"/>
    </row>
    <row r="1210" spans="3:3" x14ac:dyDescent="0.25">
      <c r="C1210"/>
    </row>
    <row r="1211" spans="3:3" x14ac:dyDescent="0.25">
      <c r="C1211"/>
    </row>
    <row r="1212" spans="3:3" x14ac:dyDescent="0.25">
      <c r="C1212"/>
    </row>
    <row r="1213" spans="3:3" x14ac:dyDescent="0.25">
      <c r="C1213"/>
    </row>
    <row r="1214" spans="3:3" x14ac:dyDescent="0.25">
      <c r="C1214"/>
    </row>
    <row r="1215" spans="3:3" x14ac:dyDescent="0.25">
      <c r="C1215"/>
    </row>
    <row r="1216" spans="3:3" x14ac:dyDescent="0.25">
      <c r="C1216"/>
    </row>
    <row r="1217" spans="3:3" x14ac:dyDescent="0.25">
      <c r="C1217"/>
    </row>
    <row r="1218" spans="3:3" x14ac:dyDescent="0.25">
      <c r="C1218"/>
    </row>
    <row r="1219" spans="3:3" x14ac:dyDescent="0.25">
      <c r="C1219"/>
    </row>
    <row r="1220" spans="3:3" x14ac:dyDescent="0.25">
      <c r="C1220"/>
    </row>
    <row r="1221" spans="3:3" x14ac:dyDescent="0.25">
      <c r="C1221"/>
    </row>
    <row r="1222" spans="3:3" x14ac:dyDescent="0.25">
      <c r="C1222"/>
    </row>
    <row r="1223" spans="3:3" x14ac:dyDescent="0.25">
      <c r="C1223"/>
    </row>
    <row r="1224" spans="3:3" x14ac:dyDescent="0.25">
      <c r="C1224"/>
    </row>
    <row r="1225" spans="3:3" x14ac:dyDescent="0.25">
      <c r="C1225"/>
    </row>
    <row r="1226" spans="3:3" x14ac:dyDescent="0.25">
      <c r="C1226"/>
    </row>
    <row r="1227" spans="3:3" x14ac:dyDescent="0.25">
      <c r="C1227"/>
    </row>
    <row r="1228" spans="3:3" x14ac:dyDescent="0.25">
      <c r="C1228"/>
    </row>
    <row r="1229" spans="3:3" x14ac:dyDescent="0.25">
      <c r="C1229"/>
    </row>
    <row r="1230" spans="3:3" x14ac:dyDescent="0.25">
      <c r="C1230"/>
    </row>
    <row r="1231" spans="3:3" x14ac:dyDescent="0.25">
      <c r="C1231"/>
    </row>
    <row r="1232" spans="3:3" x14ac:dyDescent="0.25">
      <c r="C1232"/>
    </row>
    <row r="1233" spans="3:3" x14ac:dyDescent="0.25">
      <c r="C1233"/>
    </row>
    <row r="1234" spans="3:3" x14ac:dyDescent="0.25">
      <c r="C1234"/>
    </row>
    <row r="1235" spans="3:3" x14ac:dyDescent="0.25">
      <c r="C1235"/>
    </row>
    <row r="1236" spans="3:3" x14ac:dyDescent="0.25">
      <c r="C1236"/>
    </row>
    <row r="1237" spans="3:3" x14ac:dyDescent="0.25">
      <c r="C1237"/>
    </row>
    <row r="1238" spans="3:3" x14ac:dyDescent="0.25">
      <c r="C1238"/>
    </row>
    <row r="1239" spans="3:3" x14ac:dyDescent="0.25">
      <c r="C1239"/>
    </row>
    <row r="1240" spans="3:3" x14ac:dyDescent="0.25">
      <c r="C1240"/>
    </row>
    <row r="1241" spans="3:3" x14ac:dyDescent="0.25">
      <c r="C1241"/>
    </row>
    <row r="1242" spans="3:3" x14ac:dyDescent="0.25">
      <c r="C1242"/>
    </row>
    <row r="1243" spans="3:3" x14ac:dyDescent="0.25">
      <c r="C1243"/>
    </row>
    <row r="1244" spans="3:3" x14ac:dyDescent="0.25">
      <c r="C1244"/>
    </row>
    <row r="1245" spans="3:3" x14ac:dyDescent="0.25">
      <c r="C1245"/>
    </row>
    <row r="1246" spans="3:3" x14ac:dyDescent="0.25">
      <c r="C1246"/>
    </row>
    <row r="1247" spans="3:3" x14ac:dyDescent="0.25">
      <c r="C1247"/>
    </row>
    <row r="1248" spans="3:3" x14ac:dyDescent="0.25">
      <c r="C1248"/>
    </row>
    <row r="1249" spans="3:3" x14ac:dyDescent="0.25">
      <c r="C1249"/>
    </row>
    <row r="1250" spans="3:3" x14ac:dyDescent="0.25">
      <c r="C1250"/>
    </row>
    <row r="1251" spans="3:3" x14ac:dyDescent="0.25">
      <c r="C1251"/>
    </row>
    <row r="1252" spans="3:3" x14ac:dyDescent="0.25">
      <c r="C1252"/>
    </row>
    <row r="1253" spans="3:3" x14ac:dyDescent="0.25">
      <c r="C1253"/>
    </row>
    <row r="1254" spans="3:3" x14ac:dyDescent="0.25">
      <c r="C1254"/>
    </row>
    <row r="1255" spans="3:3" x14ac:dyDescent="0.25">
      <c r="C1255"/>
    </row>
    <row r="1256" spans="3:3" x14ac:dyDescent="0.25">
      <c r="C1256"/>
    </row>
    <row r="1257" spans="3:3" x14ac:dyDescent="0.25">
      <c r="C1257"/>
    </row>
    <row r="1258" spans="3:3" x14ac:dyDescent="0.25">
      <c r="C1258"/>
    </row>
    <row r="1259" spans="3:3" x14ac:dyDescent="0.25">
      <c r="C1259"/>
    </row>
    <row r="1260" spans="3:3" x14ac:dyDescent="0.25">
      <c r="C1260"/>
    </row>
    <row r="1261" spans="3:3" x14ac:dyDescent="0.25">
      <c r="C1261"/>
    </row>
    <row r="1262" spans="3:3" x14ac:dyDescent="0.25">
      <c r="C1262"/>
    </row>
    <row r="1263" spans="3:3" x14ac:dyDescent="0.25">
      <c r="C1263"/>
    </row>
    <row r="1264" spans="3:3" x14ac:dyDescent="0.25">
      <c r="C1264"/>
    </row>
    <row r="1265" spans="3:3" x14ac:dyDescent="0.25">
      <c r="C1265"/>
    </row>
    <row r="1266" spans="3:3" x14ac:dyDescent="0.25">
      <c r="C1266"/>
    </row>
    <row r="1267" spans="3:3" x14ac:dyDescent="0.25">
      <c r="C1267"/>
    </row>
    <row r="1268" spans="3:3" x14ac:dyDescent="0.25">
      <c r="C1268"/>
    </row>
    <row r="1269" spans="3:3" x14ac:dyDescent="0.25">
      <c r="C1269"/>
    </row>
    <row r="1270" spans="3:3" x14ac:dyDescent="0.25">
      <c r="C1270"/>
    </row>
    <row r="1271" spans="3:3" x14ac:dyDescent="0.25">
      <c r="C1271"/>
    </row>
    <row r="1272" spans="3:3" x14ac:dyDescent="0.25">
      <c r="C1272"/>
    </row>
    <row r="1273" spans="3:3" x14ac:dyDescent="0.25">
      <c r="C1273"/>
    </row>
    <row r="1274" spans="3:3" x14ac:dyDescent="0.25">
      <c r="C1274"/>
    </row>
    <row r="1275" spans="3:3" x14ac:dyDescent="0.25">
      <c r="C1275"/>
    </row>
    <row r="1276" spans="3:3" x14ac:dyDescent="0.25">
      <c r="C1276"/>
    </row>
    <row r="1277" spans="3:3" x14ac:dyDescent="0.25">
      <c r="C1277"/>
    </row>
    <row r="1278" spans="3:3" x14ac:dyDescent="0.25">
      <c r="C1278"/>
    </row>
    <row r="1279" spans="3:3" x14ac:dyDescent="0.25">
      <c r="C1279"/>
    </row>
    <row r="1280" spans="3:3" x14ac:dyDescent="0.25">
      <c r="C1280"/>
    </row>
    <row r="1281" spans="3:3" x14ac:dyDescent="0.25">
      <c r="C1281"/>
    </row>
    <row r="1282" spans="3:3" x14ac:dyDescent="0.25">
      <c r="C1282"/>
    </row>
    <row r="1283" spans="3:3" x14ac:dyDescent="0.25">
      <c r="C1283"/>
    </row>
    <row r="1284" spans="3:3" x14ac:dyDescent="0.25">
      <c r="C1284"/>
    </row>
    <row r="1285" spans="3:3" x14ac:dyDescent="0.25">
      <c r="C1285"/>
    </row>
    <row r="1286" spans="3:3" x14ac:dyDescent="0.25">
      <c r="C1286"/>
    </row>
    <row r="1287" spans="3:3" x14ac:dyDescent="0.25">
      <c r="C1287"/>
    </row>
    <row r="1288" spans="3:3" x14ac:dyDescent="0.25">
      <c r="C1288"/>
    </row>
    <row r="1289" spans="3:3" x14ac:dyDescent="0.25">
      <c r="C1289"/>
    </row>
    <row r="1290" spans="3:3" x14ac:dyDescent="0.25">
      <c r="C1290"/>
    </row>
    <row r="1291" spans="3:3" x14ac:dyDescent="0.25">
      <c r="C1291"/>
    </row>
    <row r="1292" spans="3:3" x14ac:dyDescent="0.25">
      <c r="C1292"/>
    </row>
    <row r="1293" spans="3:3" x14ac:dyDescent="0.25">
      <c r="C1293"/>
    </row>
    <row r="1294" spans="3:3" x14ac:dyDescent="0.25">
      <c r="C1294"/>
    </row>
    <row r="1295" spans="3:3" x14ac:dyDescent="0.25">
      <c r="C1295"/>
    </row>
    <row r="1296" spans="3:3" x14ac:dyDescent="0.25">
      <c r="C1296"/>
    </row>
    <row r="1297" spans="3:3" x14ac:dyDescent="0.25">
      <c r="C1297"/>
    </row>
    <row r="1298" spans="3:3" x14ac:dyDescent="0.25">
      <c r="C1298"/>
    </row>
    <row r="1299" spans="3:3" x14ac:dyDescent="0.25">
      <c r="C1299"/>
    </row>
    <row r="1300" spans="3:3" x14ac:dyDescent="0.25">
      <c r="C1300"/>
    </row>
    <row r="1301" spans="3:3" x14ac:dyDescent="0.25">
      <c r="C1301"/>
    </row>
    <row r="1302" spans="3:3" x14ac:dyDescent="0.25">
      <c r="C1302"/>
    </row>
    <row r="1303" spans="3:3" x14ac:dyDescent="0.25">
      <c r="C1303"/>
    </row>
    <row r="1304" spans="3:3" x14ac:dyDescent="0.25">
      <c r="C1304"/>
    </row>
    <row r="1305" spans="3:3" x14ac:dyDescent="0.25">
      <c r="C1305"/>
    </row>
    <row r="1306" spans="3:3" x14ac:dyDescent="0.25">
      <c r="C1306"/>
    </row>
    <row r="1307" spans="3:3" x14ac:dyDescent="0.25">
      <c r="C1307"/>
    </row>
    <row r="1308" spans="3:3" x14ac:dyDescent="0.25">
      <c r="C1308"/>
    </row>
    <row r="1309" spans="3:3" x14ac:dyDescent="0.25">
      <c r="C1309"/>
    </row>
    <row r="1310" spans="3:3" x14ac:dyDescent="0.25">
      <c r="C1310"/>
    </row>
    <row r="1311" spans="3:3" x14ac:dyDescent="0.25">
      <c r="C1311"/>
    </row>
    <row r="1312" spans="3:3" x14ac:dyDescent="0.25">
      <c r="C1312"/>
    </row>
    <row r="1313" spans="3:3" x14ac:dyDescent="0.25">
      <c r="C1313"/>
    </row>
    <row r="1314" spans="3:3" x14ac:dyDescent="0.25">
      <c r="C1314"/>
    </row>
    <row r="1315" spans="3:3" x14ac:dyDescent="0.25">
      <c r="C1315"/>
    </row>
    <row r="1316" spans="3:3" x14ac:dyDescent="0.25">
      <c r="C1316"/>
    </row>
    <row r="1317" spans="3:3" x14ac:dyDescent="0.25">
      <c r="C1317"/>
    </row>
    <row r="1318" spans="3:3" x14ac:dyDescent="0.25">
      <c r="C1318"/>
    </row>
    <row r="1319" spans="3:3" x14ac:dyDescent="0.25">
      <c r="C1319"/>
    </row>
    <row r="1320" spans="3:3" x14ac:dyDescent="0.25">
      <c r="C1320"/>
    </row>
    <row r="1321" spans="3:3" x14ac:dyDescent="0.25">
      <c r="C1321"/>
    </row>
    <row r="1322" spans="3:3" x14ac:dyDescent="0.25">
      <c r="C1322"/>
    </row>
    <row r="1323" spans="3:3" x14ac:dyDescent="0.25">
      <c r="C1323"/>
    </row>
    <row r="1324" spans="3:3" x14ac:dyDescent="0.25">
      <c r="C1324"/>
    </row>
    <row r="1325" spans="3:3" x14ac:dyDescent="0.25">
      <c r="C1325"/>
    </row>
    <row r="1326" spans="3:3" x14ac:dyDescent="0.25">
      <c r="C1326"/>
    </row>
    <row r="1327" spans="3:3" x14ac:dyDescent="0.25">
      <c r="C1327"/>
    </row>
    <row r="1328" spans="3:3" x14ac:dyDescent="0.25">
      <c r="C1328"/>
    </row>
    <row r="1329" spans="3:3" x14ac:dyDescent="0.25">
      <c r="C1329"/>
    </row>
    <row r="1330" spans="3:3" x14ac:dyDescent="0.25">
      <c r="C1330"/>
    </row>
    <row r="1331" spans="3:3" x14ac:dyDescent="0.25">
      <c r="C1331"/>
    </row>
    <row r="1332" spans="3:3" x14ac:dyDescent="0.25">
      <c r="C1332"/>
    </row>
    <row r="1333" spans="3:3" x14ac:dyDescent="0.25">
      <c r="C1333"/>
    </row>
    <row r="1334" spans="3:3" x14ac:dyDescent="0.25">
      <c r="C1334"/>
    </row>
    <row r="1335" spans="3:3" x14ac:dyDescent="0.25">
      <c r="C1335"/>
    </row>
    <row r="1336" spans="3:3" x14ac:dyDescent="0.25">
      <c r="C1336"/>
    </row>
    <row r="1337" spans="3:3" x14ac:dyDescent="0.25">
      <c r="C1337"/>
    </row>
    <row r="1338" spans="3:3" x14ac:dyDescent="0.25">
      <c r="C1338"/>
    </row>
    <row r="1339" spans="3:3" x14ac:dyDescent="0.25">
      <c r="C1339"/>
    </row>
    <row r="1340" spans="3:3" x14ac:dyDescent="0.25">
      <c r="C1340"/>
    </row>
    <row r="1341" spans="3:3" x14ac:dyDescent="0.25">
      <c r="C1341"/>
    </row>
    <row r="1342" spans="3:3" x14ac:dyDescent="0.25">
      <c r="C1342"/>
    </row>
    <row r="1343" spans="3:3" x14ac:dyDescent="0.25">
      <c r="C1343"/>
    </row>
    <row r="1344" spans="3:3" x14ac:dyDescent="0.25">
      <c r="C1344"/>
    </row>
    <row r="1345" spans="3:3" x14ac:dyDescent="0.25">
      <c r="C1345"/>
    </row>
    <row r="1346" spans="3:3" x14ac:dyDescent="0.25">
      <c r="C1346"/>
    </row>
    <row r="1347" spans="3:3" x14ac:dyDescent="0.25">
      <c r="C1347"/>
    </row>
    <row r="1348" spans="3:3" x14ac:dyDescent="0.25">
      <c r="C1348"/>
    </row>
    <row r="1349" spans="3:3" x14ac:dyDescent="0.25">
      <c r="C1349"/>
    </row>
    <row r="1350" spans="3:3" x14ac:dyDescent="0.25">
      <c r="C1350"/>
    </row>
    <row r="1351" spans="3:3" x14ac:dyDescent="0.25">
      <c r="C1351"/>
    </row>
    <row r="1352" spans="3:3" x14ac:dyDescent="0.25">
      <c r="C1352"/>
    </row>
    <row r="1353" spans="3:3" x14ac:dyDescent="0.25">
      <c r="C1353"/>
    </row>
    <row r="1354" spans="3:3" x14ac:dyDescent="0.25">
      <c r="C1354"/>
    </row>
    <row r="1355" spans="3:3" x14ac:dyDescent="0.25">
      <c r="C1355"/>
    </row>
    <row r="1356" spans="3:3" x14ac:dyDescent="0.25">
      <c r="C1356"/>
    </row>
    <row r="1357" spans="3:3" x14ac:dyDescent="0.25">
      <c r="C1357"/>
    </row>
    <row r="1358" spans="3:3" x14ac:dyDescent="0.25">
      <c r="C1358"/>
    </row>
    <row r="1359" spans="3:3" x14ac:dyDescent="0.25">
      <c r="C1359"/>
    </row>
    <row r="1360" spans="3:3" x14ac:dyDescent="0.25">
      <c r="C1360"/>
    </row>
    <row r="1361" spans="3:3" x14ac:dyDescent="0.25">
      <c r="C1361"/>
    </row>
    <row r="1362" spans="3:3" x14ac:dyDescent="0.25">
      <c r="C1362"/>
    </row>
    <row r="1363" spans="3:3" x14ac:dyDescent="0.25">
      <c r="C1363"/>
    </row>
    <row r="1364" spans="3:3" x14ac:dyDescent="0.25">
      <c r="C1364"/>
    </row>
    <row r="1365" spans="3:3" x14ac:dyDescent="0.25">
      <c r="C1365"/>
    </row>
    <row r="1366" spans="3:3" x14ac:dyDescent="0.25">
      <c r="C1366"/>
    </row>
    <row r="1367" spans="3:3" x14ac:dyDescent="0.25">
      <c r="C1367"/>
    </row>
    <row r="1368" spans="3:3" x14ac:dyDescent="0.25">
      <c r="C1368"/>
    </row>
    <row r="1369" spans="3:3" x14ac:dyDescent="0.25">
      <c r="C1369"/>
    </row>
    <row r="1370" spans="3:3" x14ac:dyDescent="0.25">
      <c r="C1370"/>
    </row>
    <row r="1371" spans="3:3" x14ac:dyDescent="0.25">
      <c r="C1371"/>
    </row>
    <row r="1372" spans="3:3" x14ac:dyDescent="0.25">
      <c r="C1372"/>
    </row>
    <row r="1373" spans="3:3" x14ac:dyDescent="0.25">
      <c r="C1373"/>
    </row>
    <row r="1374" spans="3:3" x14ac:dyDescent="0.25">
      <c r="C1374"/>
    </row>
    <row r="1375" spans="3:3" x14ac:dyDescent="0.25">
      <c r="C1375"/>
    </row>
    <row r="1376" spans="3:3" x14ac:dyDescent="0.25">
      <c r="C1376"/>
    </row>
    <row r="1377" spans="3:3" x14ac:dyDescent="0.25">
      <c r="C1377"/>
    </row>
    <row r="1378" spans="3:3" x14ac:dyDescent="0.25">
      <c r="C1378"/>
    </row>
    <row r="1379" spans="3:3" x14ac:dyDescent="0.25">
      <c r="C1379"/>
    </row>
    <row r="1380" spans="3:3" x14ac:dyDescent="0.25">
      <c r="C1380"/>
    </row>
    <row r="1381" spans="3:3" x14ac:dyDescent="0.25">
      <c r="C1381"/>
    </row>
    <row r="1382" spans="3:3" x14ac:dyDescent="0.25">
      <c r="C1382"/>
    </row>
    <row r="1383" spans="3:3" x14ac:dyDescent="0.25">
      <c r="C1383"/>
    </row>
    <row r="1384" spans="3:3" x14ac:dyDescent="0.25">
      <c r="C1384"/>
    </row>
    <row r="1385" spans="3:3" x14ac:dyDescent="0.25">
      <c r="C1385"/>
    </row>
    <row r="1386" spans="3:3" x14ac:dyDescent="0.25">
      <c r="C1386"/>
    </row>
    <row r="1387" spans="3:3" x14ac:dyDescent="0.25">
      <c r="C1387"/>
    </row>
    <row r="1388" spans="3:3" x14ac:dyDescent="0.25">
      <c r="C1388"/>
    </row>
    <row r="1389" spans="3:3" x14ac:dyDescent="0.25">
      <c r="C1389"/>
    </row>
    <row r="1390" spans="3:3" x14ac:dyDescent="0.25">
      <c r="C1390"/>
    </row>
    <row r="1391" spans="3:3" x14ac:dyDescent="0.25">
      <c r="C1391"/>
    </row>
    <row r="1392" spans="3:3" x14ac:dyDescent="0.25">
      <c r="C1392"/>
    </row>
    <row r="1393" spans="3:3" x14ac:dyDescent="0.25">
      <c r="C1393"/>
    </row>
    <row r="1394" spans="3:3" x14ac:dyDescent="0.25">
      <c r="C1394"/>
    </row>
    <row r="1395" spans="3:3" x14ac:dyDescent="0.25">
      <c r="C1395"/>
    </row>
    <row r="1396" spans="3:3" x14ac:dyDescent="0.25">
      <c r="C1396"/>
    </row>
    <row r="1397" spans="3:3" x14ac:dyDescent="0.25">
      <c r="C1397"/>
    </row>
    <row r="1398" spans="3:3" x14ac:dyDescent="0.25">
      <c r="C1398"/>
    </row>
    <row r="1399" spans="3:3" x14ac:dyDescent="0.25">
      <c r="C1399"/>
    </row>
    <row r="1400" spans="3:3" x14ac:dyDescent="0.25">
      <c r="C1400"/>
    </row>
    <row r="1401" spans="3:3" x14ac:dyDescent="0.25">
      <c r="C1401"/>
    </row>
    <row r="1402" spans="3:3" x14ac:dyDescent="0.25">
      <c r="C1402"/>
    </row>
    <row r="1403" spans="3:3" x14ac:dyDescent="0.25">
      <c r="C1403"/>
    </row>
    <row r="1404" spans="3:3" x14ac:dyDescent="0.25">
      <c r="C1404"/>
    </row>
    <row r="1405" spans="3:3" x14ac:dyDescent="0.25">
      <c r="C1405"/>
    </row>
    <row r="1406" spans="3:3" x14ac:dyDescent="0.25">
      <c r="C1406"/>
    </row>
    <row r="1407" spans="3:3" x14ac:dyDescent="0.25">
      <c r="C1407"/>
    </row>
    <row r="1408" spans="3:3" x14ac:dyDescent="0.25">
      <c r="C1408"/>
    </row>
    <row r="1409" spans="3:3" x14ac:dyDescent="0.25">
      <c r="C1409"/>
    </row>
    <row r="1410" spans="3:3" x14ac:dyDescent="0.25">
      <c r="C1410"/>
    </row>
    <row r="1411" spans="3:3" x14ac:dyDescent="0.25">
      <c r="C1411"/>
    </row>
    <row r="1412" spans="3:3" x14ac:dyDescent="0.25">
      <c r="C1412"/>
    </row>
    <row r="1413" spans="3:3" x14ac:dyDescent="0.25">
      <c r="C1413"/>
    </row>
    <row r="1414" spans="3:3" x14ac:dyDescent="0.25">
      <c r="C1414"/>
    </row>
    <row r="1415" spans="3:3" x14ac:dyDescent="0.25">
      <c r="C1415"/>
    </row>
    <row r="1416" spans="3:3" x14ac:dyDescent="0.25">
      <c r="C1416"/>
    </row>
    <row r="1417" spans="3:3" x14ac:dyDescent="0.25">
      <c r="C1417"/>
    </row>
    <row r="1418" spans="3:3" x14ac:dyDescent="0.25">
      <c r="C1418"/>
    </row>
    <row r="1419" spans="3:3" x14ac:dyDescent="0.25">
      <c r="C1419"/>
    </row>
    <row r="1420" spans="3:3" x14ac:dyDescent="0.25">
      <c r="C1420"/>
    </row>
    <row r="1421" spans="3:3" x14ac:dyDescent="0.25">
      <c r="C1421"/>
    </row>
    <row r="1422" spans="3:3" x14ac:dyDescent="0.25">
      <c r="C1422"/>
    </row>
    <row r="1423" spans="3:3" x14ac:dyDescent="0.25">
      <c r="C1423"/>
    </row>
    <row r="1424" spans="3:3" x14ac:dyDescent="0.25">
      <c r="C1424"/>
    </row>
    <row r="1425" spans="3:3" x14ac:dyDescent="0.25">
      <c r="C1425"/>
    </row>
    <row r="1426" spans="3:3" x14ac:dyDescent="0.25">
      <c r="C1426"/>
    </row>
    <row r="1427" spans="3:3" x14ac:dyDescent="0.25">
      <c r="C1427"/>
    </row>
    <row r="1428" spans="3:3" x14ac:dyDescent="0.25">
      <c r="C1428"/>
    </row>
    <row r="1429" spans="3:3" x14ac:dyDescent="0.25">
      <c r="C1429"/>
    </row>
    <row r="1430" spans="3:3" x14ac:dyDescent="0.25">
      <c r="C1430"/>
    </row>
    <row r="1431" spans="3:3" x14ac:dyDescent="0.25">
      <c r="C1431"/>
    </row>
    <row r="1432" spans="3:3" x14ac:dyDescent="0.25">
      <c r="C1432"/>
    </row>
    <row r="1433" spans="3:3" x14ac:dyDescent="0.25">
      <c r="C1433"/>
    </row>
    <row r="1434" spans="3:3" x14ac:dyDescent="0.25">
      <c r="C1434"/>
    </row>
    <row r="1435" spans="3:3" x14ac:dyDescent="0.25">
      <c r="C1435"/>
    </row>
    <row r="1436" spans="3:3" x14ac:dyDescent="0.25">
      <c r="C1436"/>
    </row>
    <row r="1437" spans="3:3" x14ac:dyDescent="0.25">
      <c r="C1437"/>
    </row>
    <row r="1438" spans="3:3" x14ac:dyDescent="0.25">
      <c r="C1438"/>
    </row>
    <row r="1439" spans="3:3" x14ac:dyDescent="0.25">
      <c r="C1439"/>
    </row>
    <row r="1440" spans="3:3" x14ac:dyDescent="0.25">
      <c r="C1440"/>
    </row>
    <row r="1441" spans="3:3" x14ac:dyDescent="0.25">
      <c r="C1441"/>
    </row>
    <row r="1442" spans="3:3" x14ac:dyDescent="0.25">
      <c r="C1442"/>
    </row>
    <row r="1443" spans="3:3" x14ac:dyDescent="0.25">
      <c r="C1443"/>
    </row>
    <row r="1444" spans="3:3" x14ac:dyDescent="0.25">
      <c r="C1444"/>
    </row>
    <row r="1445" spans="3:3" x14ac:dyDescent="0.25">
      <c r="C1445"/>
    </row>
    <row r="1446" spans="3:3" x14ac:dyDescent="0.25">
      <c r="C1446"/>
    </row>
    <row r="1447" spans="3:3" x14ac:dyDescent="0.25">
      <c r="C1447"/>
    </row>
    <row r="1448" spans="3:3" x14ac:dyDescent="0.25">
      <c r="C1448"/>
    </row>
    <row r="1449" spans="3:3" x14ac:dyDescent="0.25">
      <c r="C1449"/>
    </row>
    <row r="1450" spans="3:3" x14ac:dyDescent="0.25">
      <c r="C1450"/>
    </row>
    <row r="1451" spans="3:3" x14ac:dyDescent="0.25">
      <c r="C1451"/>
    </row>
    <row r="1452" spans="3:3" x14ac:dyDescent="0.25">
      <c r="C1452"/>
    </row>
    <row r="1453" spans="3:3" x14ac:dyDescent="0.25">
      <c r="C1453"/>
    </row>
    <row r="1454" spans="3:3" x14ac:dyDescent="0.25">
      <c r="C1454"/>
    </row>
    <row r="1455" spans="3:3" x14ac:dyDescent="0.25">
      <c r="C1455"/>
    </row>
    <row r="1456" spans="3:3" x14ac:dyDescent="0.25">
      <c r="C1456"/>
    </row>
    <row r="1457" spans="3:3" x14ac:dyDescent="0.25">
      <c r="C1457"/>
    </row>
    <row r="1458" spans="3:3" x14ac:dyDescent="0.25">
      <c r="C1458"/>
    </row>
    <row r="1459" spans="3:3" x14ac:dyDescent="0.25">
      <c r="C1459"/>
    </row>
    <row r="1460" spans="3:3" x14ac:dyDescent="0.25">
      <c r="C1460"/>
    </row>
    <row r="1461" spans="3:3" x14ac:dyDescent="0.25">
      <c r="C1461"/>
    </row>
    <row r="1462" spans="3:3" x14ac:dyDescent="0.25">
      <c r="C1462"/>
    </row>
    <row r="1463" spans="3:3" x14ac:dyDescent="0.25">
      <c r="C1463"/>
    </row>
    <row r="1464" spans="3:3" x14ac:dyDescent="0.25">
      <c r="C1464"/>
    </row>
    <row r="1465" spans="3:3" x14ac:dyDescent="0.25">
      <c r="C1465"/>
    </row>
    <row r="1466" spans="3:3" x14ac:dyDescent="0.25">
      <c r="C1466"/>
    </row>
    <row r="1467" spans="3:3" x14ac:dyDescent="0.25">
      <c r="C1467"/>
    </row>
    <row r="1468" spans="3:3" x14ac:dyDescent="0.25">
      <c r="C1468"/>
    </row>
    <row r="1469" spans="3:3" x14ac:dyDescent="0.25">
      <c r="C1469"/>
    </row>
    <row r="1470" spans="3:3" x14ac:dyDescent="0.25">
      <c r="C1470"/>
    </row>
    <row r="1471" spans="3:3" x14ac:dyDescent="0.25">
      <c r="C1471"/>
    </row>
    <row r="1472" spans="3:3" x14ac:dyDescent="0.25">
      <c r="C1472"/>
    </row>
    <row r="1473" spans="3:3" x14ac:dyDescent="0.25">
      <c r="C1473"/>
    </row>
    <row r="1474" spans="3:3" x14ac:dyDescent="0.25">
      <c r="C1474"/>
    </row>
    <row r="1475" spans="3:3" x14ac:dyDescent="0.25">
      <c r="C1475"/>
    </row>
    <row r="1476" spans="3:3" x14ac:dyDescent="0.25">
      <c r="C1476"/>
    </row>
    <row r="1477" spans="3:3" x14ac:dyDescent="0.25">
      <c r="C1477"/>
    </row>
    <row r="1478" spans="3:3" x14ac:dyDescent="0.25">
      <c r="C1478"/>
    </row>
    <row r="1479" spans="3:3" x14ac:dyDescent="0.25">
      <c r="C1479"/>
    </row>
    <row r="1480" spans="3:3" x14ac:dyDescent="0.25">
      <c r="C1480"/>
    </row>
    <row r="1481" spans="3:3" x14ac:dyDescent="0.25">
      <c r="C1481"/>
    </row>
    <row r="1482" spans="3:3" x14ac:dyDescent="0.25">
      <c r="C1482"/>
    </row>
    <row r="1483" spans="3:3" x14ac:dyDescent="0.25">
      <c r="C1483"/>
    </row>
    <row r="1484" spans="3:3" x14ac:dyDescent="0.25">
      <c r="C1484"/>
    </row>
    <row r="1485" spans="3:3" x14ac:dyDescent="0.25">
      <c r="C1485"/>
    </row>
    <row r="1486" spans="3:3" x14ac:dyDescent="0.25">
      <c r="C1486"/>
    </row>
    <row r="1487" spans="3:3" x14ac:dyDescent="0.25">
      <c r="C1487"/>
    </row>
    <row r="1488" spans="3:3" x14ac:dyDescent="0.25">
      <c r="C1488"/>
    </row>
    <row r="1489" spans="3:3" x14ac:dyDescent="0.25">
      <c r="C1489"/>
    </row>
    <row r="1490" spans="3:3" x14ac:dyDescent="0.25">
      <c r="C1490"/>
    </row>
    <row r="1491" spans="3:3" x14ac:dyDescent="0.25">
      <c r="C1491"/>
    </row>
    <row r="1492" spans="3:3" x14ac:dyDescent="0.25">
      <c r="C1492"/>
    </row>
    <row r="1493" spans="3:3" x14ac:dyDescent="0.25">
      <c r="C1493"/>
    </row>
    <row r="1494" spans="3:3" x14ac:dyDescent="0.25">
      <c r="C1494"/>
    </row>
    <row r="1495" spans="3:3" x14ac:dyDescent="0.25">
      <c r="C1495"/>
    </row>
    <row r="1496" spans="3:3" x14ac:dyDescent="0.25">
      <c r="C1496"/>
    </row>
    <row r="1497" spans="3:3" x14ac:dyDescent="0.25">
      <c r="C1497"/>
    </row>
    <row r="1498" spans="3:3" x14ac:dyDescent="0.25">
      <c r="C1498"/>
    </row>
    <row r="1499" spans="3:3" x14ac:dyDescent="0.25">
      <c r="C1499"/>
    </row>
    <row r="1500" spans="3:3" x14ac:dyDescent="0.25">
      <c r="C1500"/>
    </row>
    <row r="1501" spans="3:3" x14ac:dyDescent="0.25">
      <c r="C1501"/>
    </row>
    <row r="1502" spans="3:3" x14ac:dyDescent="0.25">
      <c r="C1502"/>
    </row>
    <row r="1503" spans="3:3" x14ac:dyDescent="0.25">
      <c r="C1503"/>
    </row>
    <row r="1504" spans="3:3" x14ac:dyDescent="0.25">
      <c r="C1504"/>
    </row>
    <row r="1505" spans="3:3" x14ac:dyDescent="0.25">
      <c r="C1505"/>
    </row>
    <row r="1506" spans="3:3" x14ac:dyDescent="0.25">
      <c r="C1506"/>
    </row>
    <row r="1507" spans="3:3" x14ac:dyDescent="0.25">
      <c r="C1507"/>
    </row>
    <row r="1508" spans="3:3" x14ac:dyDescent="0.25">
      <c r="C1508"/>
    </row>
    <row r="1509" spans="3:3" x14ac:dyDescent="0.25">
      <c r="C1509"/>
    </row>
    <row r="1510" spans="3:3" x14ac:dyDescent="0.25">
      <c r="C1510"/>
    </row>
    <row r="1511" spans="3:3" x14ac:dyDescent="0.25">
      <c r="C1511"/>
    </row>
    <row r="1512" spans="3:3" x14ac:dyDescent="0.25">
      <c r="C1512"/>
    </row>
    <row r="1513" spans="3:3" x14ac:dyDescent="0.25">
      <c r="C1513"/>
    </row>
    <row r="1514" spans="3:3" x14ac:dyDescent="0.25">
      <c r="C1514"/>
    </row>
    <row r="1515" spans="3:3" x14ac:dyDescent="0.25">
      <c r="C1515"/>
    </row>
    <row r="1516" spans="3:3" x14ac:dyDescent="0.25">
      <c r="C1516"/>
    </row>
    <row r="1517" spans="3:3" x14ac:dyDescent="0.25">
      <c r="C1517"/>
    </row>
    <row r="1518" spans="3:3" x14ac:dyDescent="0.25">
      <c r="C1518"/>
    </row>
    <row r="1519" spans="3:3" x14ac:dyDescent="0.25">
      <c r="C1519"/>
    </row>
    <row r="1520" spans="3:3" x14ac:dyDescent="0.25">
      <c r="C1520"/>
    </row>
    <row r="1521" spans="3:3" x14ac:dyDescent="0.25">
      <c r="C1521"/>
    </row>
    <row r="1522" spans="3:3" x14ac:dyDescent="0.25">
      <c r="C1522"/>
    </row>
    <row r="1523" spans="3:3" x14ac:dyDescent="0.25">
      <c r="C1523"/>
    </row>
    <row r="1524" spans="3:3" x14ac:dyDescent="0.25">
      <c r="C1524"/>
    </row>
    <row r="1525" spans="3:3" x14ac:dyDescent="0.25">
      <c r="C1525"/>
    </row>
    <row r="1526" spans="3:3" x14ac:dyDescent="0.25">
      <c r="C1526"/>
    </row>
    <row r="1527" spans="3:3" x14ac:dyDescent="0.25">
      <c r="C1527"/>
    </row>
    <row r="1528" spans="3:3" x14ac:dyDescent="0.25">
      <c r="C1528"/>
    </row>
    <row r="1529" spans="3:3" x14ac:dyDescent="0.25">
      <c r="C1529"/>
    </row>
    <row r="1530" spans="3:3" x14ac:dyDescent="0.25">
      <c r="C1530"/>
    </row>
    <row r="1531" spans="3:3" x14ac:dyDescent="0.25">
      <c r="C1531"/>
    </row>
    <row r="1532" spans="3:3" x14ac:dyDescent="0.25">
      <c r="C1532"/>
    </row>
    <row r="1533" spans="3:3" x14ac:dyDescent="0.25">
      <c r="C1533"/>
    </row>
    <row r="1534" spans="3:3" x14ac:dyDescent="0.25">
      <c r="C1534"/>
    </row>
    <row r="1535" spans="3:3" x14ac:dyDescent="0.25">
      <c r="C1535"/>
    </row>
    <row r="1536" spans="3:3" x14ac:dyDescent="0.25">
      <c r="C1536"/>
    </row>
    <row r="1537" spans="3:3" x14ac:dyDescent="0.25">
      <c r="C1537"/>
    </row>
    <row r="1538" spans="3:3" x14ac:dyDescent="0.25">
      <c r="C1538"/>
    </row>
    <row r="1539" spans="3:3" x14ac:dyDescent="0.25">
      <c r="C1539"/>
    </row>
    <row r="1540" spans="3:3" x14ac:dyDescent="0.25">
      <c r="C1540"/>
    </row>
    <row r="1541" spans="3:3" x14ac:dyDescent="0.25">
      <c r="C1541"/>
    </row>
    <row r="1542" spans="3:3" x14ac:dyDescent="0.25">
      <c r="C1542"/>
    </row>
    <row r="1543" spans="3:3" x14ac:dyDescent="0.25">
      <c r="C1543"/>
    </row>
    <row r="1544" spans="3:3" x14ac:dyDescent="0.25">
      <c r="C1544"/>
    </row>
    <row r="1545" spans="3:3" x14ac:dyDescent="0.25">
      <c r="C1545"/>
    </row>
    <row r="1546" spans="3:3" x14ac:dyDescent="0.25">
      <c r="C1546"/>
    </row>
    <row r="1547" spans="3:3" x14ac:dyDescent="0.25">
      <c r="C1547"/>
    </row>
    <row r="1548" spans="3:3" x14ac:dyDescent="0.25">
      <c r="C1548"/>
    </row>
    <row r="1549" spans="3:3" x14ac:dyDescent="0.25">
      <c r="C1549"/>
    </row>
    <row r="1550" spans="3:3" x14ac:dyDescent="0.25">
      <c r="C1550"/>
    </row>
    <row r="1551" spans="3:3" x14ac:dyDescent="0.25">
      <c r="C1551"/>
    </row>
    <row r="1552" spans="3:3" x14ac:dyDescent="0.25">
      <c r="C1552"/>
    </row>
    <row r="1553" spans="3:3" x14ac:dyDescent="0.25">
      <c r="C1553"/>
    </row>
    <row r="1554" spans="3:3" x14ac:dyDescent="0.25">
      <c r="C1554"/>
    </row>
    <row r="1555" spans="3:3" x14ac:dyDescent="0.25">
      <c r="C1555"/>
    </row>
    <row r="1556" spans="3:3" x14ac:dyDescent="0.25">
      <c r="C1556"/>
    </row>
    <row r="1557" spans="3:3" x14ac:dyDescent="0.25">
      <c r="C1557"/>
    </row>
    <row r="1558" spans="3:3" x14ac:dyDescent="0.25">
      <c r="C1558"/>
    </row>
    <row r="1559" spans="3:3" x14ac:dyDescent="0.25">
      <c r="C1559"/>
    </row>
    <row r="1560" spans="3:3" x14ac:dyDescent="0.25">
      <c r="C1560"/>
    </row>
    <row r="1561" spans="3:3" x14ac:dyDescent="0.25">
      <c r="C1561"/>
    </row>
    <row r="1562" spans="3:3" x14ac:dyDescent="0.25">
      <c r="C1562"/>
    </row>
    <row r="1563" spans="3:3" x14ac:dyDescent="0.25">
      <c r="C1563"/>
    </row>
    <row r="1564" spans="3:3" x14ac:dyDescent="0.25">
      <c r="C1564"/>
    </row>
    <row r="1565" spans="3:3" x14ac:dyDescent="0.25">
      <c r="C1565"/>
    </row>
    <row r="1566" spans="3:3" x14ac:dyDescent="0.25">
      <c r="C1566"/>
    </row>
    <row r="1567" spans="3:3" x14ac:dyDescent="0.25">
      <c r="C1567"/>
    </row>
    <row r="1568" spans="3:3" x14ac:dyDescent="0.25">
      <c r="C1568"/>
    </row>
    <row r="1569" spans="3:3" x14ac:dyDescent="0.25">
      <c r="C1569"/>
    </row>
    <row r="1570" spans="3:3" x14ac:dyDescent="0.25">
      <c r="C1570"/>
    </row>
    <row r="1571" spans="3:3" x14ac:dyDescent="0.25">
      <c r="C1571"/>
    </row>
    <row r="1572" spans="3:3" x14ac:dyDescent="0.25">
      <c r="C1572"/>
    </row>
    <row r="1573" spans="3:3" x14ac:dyDescent="0.25">
      <c r="C1573"/>
    </row>
    <row r="1574" spans="3:3" x14ac:dyDescent="0.25">
      <c r="C1574"/>
    </row>
    <row r="1575" spans="3:3" x14ac:dyDescent="0.25">
      <c r="C1575"/>
    </row>
    <row r="1576" spans="3:3" x14ac:dyDescent="0.25">
      <c r="C1576"/>
    </row>
    <row r="1577" spans="3:3" x14ac:dyDescent="0.25">
      <c r="C1577"/>
    </row>
    <row r="1578" spans="3:3" x14ac:dyDescent="0.25">
      <c r="C1578"/>
    </row>
    <row r="1579" spans="3:3" x14ac:dyDescent="0.25">
      <c r="C1579"/>
    </row>
    <row r="1580" spans="3:3" x14ac:dyDescent="0.25">
      <c r="C1580"/>
    </row>
    <row r="1581" spans="3:3" x14ac:dyDescent="0.25">
      <c r="C1581"/>
    </row>
    <row r="1582" spans="3:3" x14ac:dyDescent="0.25">
      <c r="C1582"/>
    </row>
    <row r="1583" spans="3:3" x14ac:dyDescent="0.25">
      <c r="C1583"/>
    </row>
    <row r="1584" spans="3:3" x14ac:dyDescent="0.25">
      <c r="C1584"/>
    </row>
    <row r="1585" spans="3:3" x14ac:dyDescent="0.25">
      <c r="C1585"/>
    </row>
    <row r="1586" spans="3:3" x14ac:dyDescent="0.25">
      <c r="C1586"/>
    </row>
    <row r="1587" spans="3:3" x14ac:dyDescent="0.25">
      <c r="C1587"/>
    </row>
    <row r="1588" spans="3:3" x14ac:dyDescent="0.25">
      <c r="C1588"/>
    </row>
    <row r="1589" spans="3:3" x14ac:dyDescent="0.25">
      <c r="C1589"/>
    </row>
    <row r="1590" spans="3:3" x14ac:dyDescent="0.25">
      <c r="C1590"/>
    </row>
    <row r="1591" spans="3:3" x14ac:dyDescent="0.25">
      <c r="C1591"/>
    </row>
    <row r="1592" spans="3:3" x14ac:dyDescent="0.25">
      <c r="C1592"/>
    </row>
    <row r="1593" spans="3:3" x14ac:dyDescent="0.25">
      <c r="C1593"/>
    </row>
    <row r="1594" spans="3:3" x14ac:dyDescent="0.25">
      <c r="C1594"/>
    </row>
    <row r="1595" spans="3:3" x14ac:dyDescent="0.25">
      <c r="C1595"/>
    </row>
    <row r="1596" spans="3:3" x14ac:dyDescent="0.25">
      <c r="C1596"/>
    </row>
    <row r="1597" spans="3:3" x14ac:dyDescent="0.25">
      <c r="C1597"/>
    </row>
    <row r="1598" spans="3:3" x14ac:dyDescent="0.25">
      <c r="C1598"/>
    </row>
    <row r="1599" spans="3:3" x14ac:dyDescent="0.25">
      <c r="C1599"/>
    </row>
    <row r="1600" spans="3:3" x14ac:dyDescent="0.25">
      <c r="C1600"/>
    </row>
    <row r="1601" spans="3:3" x14ac:dyDescent="0.25">
      <c r="C1601"/>
    </row>
    <row r="1602" spans="3:3" x14ac:dyDescent="0.25">
      <c r="C1602"/>
    </row>
    <row r="1603" spans="3:3" x14ac:dyDescent="0.25">
      <c r="C1603"/>
    </row>
    <row r="1604" spans="3:3" x14ac:dyDescent="0.25">
      <c r="C1604"/>
    </row>
    <row r="1605" spans="3:3" x14ac:dyDescent="0.25">
      <c r="C1605"/>
    </row>
    <row r="1606" spans="3:3" x14ac:dyDescent="0.25">
      <c r="C1606"/>
    </row>
    <row r="1607" spans="3:3" x14ac:dyDescent="0.25">
      <c r="C1607"/>
    </row>
    <row r="1608" spans="3:3" x14ac:dyDescent="0.25">
      <c r="C1608"/>
    </row>
    <row r="1609" spans="3:3" x14ac:dyDescent="0.25">
      <c r="C1609"/>
    </row>
    <row r="1610" spans="3:3" x14ac:dyDescent="0.25">
      <c r="C1610"/>
    </row>
    <row r="1611" spans="3:3" x14ac:dyDescent="0.25">
      <c r="C1611"/>
    </row>
    <row r="1612" spans="3:3" x14ac:dyDescent="0.25">
      <c r="C1612"/>
    </row>
    <row r="1613" spans="3:3" x14ac:dyDescent="0.25">
      <c r="C1613"/>
    </row>
    <row r="1614" spans="3:3" x14ac:dyDescent="0.25">
      <c r="C1614"/>
    </row>
    <row r="1615" spans="3:3" x14ac:dyDescent="0.25">
      <c r="C1615"/>
    </row>
    <row r="1616" spans="3:3" x14ac:dyDescent="0.25">
      <c r="C1616"/>
    </row>
    <row r="1617" spans="3:3" x14ac:dyDescent="0.25">
      <c r="C1617"/>
    </row>
    <row r="1618" spans="3:3" x14ac:dyDescent="0.25">
      <c r="C1618"/>
    </row>
    <row r="1619" spans="3:3" x14ac:dyDescent="0.25">
      <c r="C1619"/>
    </row>
    <row r="1620" spans="3:3" x14ac:dyDescent="0.25">
      <c r="C1620"/>
    </row>
    <row r="1621" spans="3:3" x14ac:dyDescent="0.25">
      <c r="C1621"/>
    </row>
    <row r="1622" spans="3:3" x14ac:dyDescent="0.25">
      <c r="C1622"/>
    </row>
    <row r="1623" spans="3:3" x14ac:dyDescent="0.25">
      <c r="C1623"/>
    </row>
    <row r="1624" spans="3:3" x14ac:dyDescent="0.25">
      <c r="C1624"/>
    </row>
    <row r="1625" spans="3:3" x14ac:dyDescent="0.25">
      <c r="C1625"/>
    </row>
    <row r="1626" spans="3:3" x14ac:dyDescent="0.25">
      <c r="C1626"/>
    </row>
    <row r="1627" spans="3:3" x14ac:dyDescent="0.25">
      <c r="C1627"/>
    </row>
    <row r="1628" spans="3:3" x14ac:dyDescent="0.25">
      <c r="C1628"/>
    </row>
    <row r="1629" spans="3:3" x14ac:dyDescent="0.25">
      <c r="C1629"/>
    </row>
    <row r="1630" spans="3:3" x14ac:dyDescent="0.25">
      <c r="C1630"/>
    </row>
    <row r="1631" spans="3:3" x14ac:dyDescent="0.25">
      <c r="C1631"/>
    </row>
    <row r="1632" spans="3:3" x14ac:dyDescent="0.25">
      <c r="C1632"/>
    </row>
    <row r="1633" spans="3:3" x14ac:dyDescent="0.25">
      <c r="C1633"/>
    </row>
    <row r="1634" spans="3:3" x14ac:dyDescent="0.25">
      <c r="C1634"/>
    </row>
    <row r="1635" spans="3:3" x14ac:dyDescent="0.25">
      <c r="C1635"/>
    </row>
    <row r="1636" spans="3:3" x14ac:dyDescent="0.25">
      <c r="C1636"/>
    </row>
    <row r="1637" spans="3:3" x14ac:dyDescent="0.25">
      <c r="C1637"/>
    </row>
    <row r="1638" spans="3:3" x14ac:dyDescent="0.25">
      <c r="C1638"/>
    </row>
    <row r="1639" spans="3:3" x14ac:dyDescent="0.25">
      <c r="C1639"/>
    </row>
    <row r="1640" spans="3:3" x14ac:dyDescent="0.25">
      <c r="C1640"/>
    </row>
    <row r="1641" spans="3:3" x14ac:dyDescent="0.25">
      <c r="C1641"/>
    </row>
    <row r="1642" spans="3:3" x14ac:dyDescent="0.25">
      <c r="C1642"/>
    </row>
    <row r="1643" spans="3:3" x14ac:dyDescent="0.25">
      <c r="C1643"/>
    </row>
    <row r="1644" spans="3:3" x14ac:dyDescent="0.25">
      <c r="C1644"/>
    </row>
    <row r="1645" spans="3:3" x14ac:dyDescent="0.25">
      <c r="C1645"/>
    </row>
    <row r="1646" spans="3:3" x14ac:dyDescent="0.25">
      <c r="C1646"/>
    </row>
    <row r="1647" spans="3:3" x14ac:dyDescent="0.25">
      <c r="C1647"/>
    </row>
    <row r="1648" spans="3:3" x14ac:dyDescent="0.25">
      <c r="C1648"/>
    </row>
    <row r="1649" spans="3:3" x14ac:dyDescent="0.25">
      <c r="C1649"/>
    </row>
    <row r="1650" spans="3:3" x14ac:dyDescent="0.25">
      <c r="C1650"/>
    </row>
    <row r="1651" spans="3:3" x14ac:dyDescent="0.25">
      <c r="C1651"/>
    </row>
    <row r="1652" spans="3:3" x14ac:dyDescent="0.25">
      <c r="C1652"/>
    </row>
    <row r="1653" spans="3:3" x14ac:dyDescent="0.25">
      <c r="C1653"/>
    </row>
    <row r="1654" spans="3:3" x14ac:dyDescent="0.25">
      <c r="C1654"/>
    </row>
    <row r="1655" spans="3:3" x14ac:dyDescent="0.25">
      <c r="C1655"/>
    </row>
    <row r="1656" spans="3:3" x14ac:dyDescent="0.25">
      <c r="C1656"/>
    </row>
    <row r="1657" spans="3:3" x14ac:dyDescent="0.25">
      <c r="C1657"/>
    </row>
    <row r="1658" spans="3:3" x14ac:dyDescent="0.25">
      <c r="C1658"/>
    </row>
    <row r="1659" spans="3:3" x14ac:dyDescent="0.25">
      <c r="C1659"/>
    </row>
    <row r="1660" spans="3:3" x14ac:dyDescent="0.25">
      <c r="C1660"/>
    </row>
    <row r="1661" spans="3:3" x14ac:dyDescent="0.25">
      <c r="C1661"/>
    </row>
    <row r="1662" spans="3:3" x14ac:dyDescent="0.25">
      <c r="C1662"/>
    </row>
    <row r="1663" spans="3:3" x14ac:dyDescent="0.25">
      <c r="C1663"/>
    </row>
    <row r="1664" spans="3:3" x14ac:dyDescent="0.25">
      <c r="C1664"/>
    </row>
    <row r="1665" spans="3:3" x14ac:dyDescent="0.25">
      <c r="C1665"/>
    </row>
    <row r="1666" spans="3:3" x14ac:dyDescent="0.25">
      <c r="C1666"/>
    </row>
    <row r="1667" spans="3:3" x14ac:dyDescent="0.25">
      <c r="C1667"/>
    </row>
    <row r="1668" spans="3:3" x14ac:dyDescent="0.25">
      <c r="C1668"/>
    </row>
    <row r="1669" spans="3:3" x14ac:dyDescent="0.25">
      <c r="C1669"/>
    </row>
    <row r="1670" spans="3:3" x14ac:dyDescent="0.25">
      <c r="C1670"/>
    </row>
    <row r="1671" spans="3:3" x14ac:dyDescent="0.25">
      <c r="C1671"/>
    </row>
    <row r="1672" spans="3:3" x14ac:dyDescent="0.25">
      <c r="C1672"/>
    </row>
    <row r="1673" spans="3:3" x14ac:dyDescent="0.25">
      <c r="C1673"/>
    </row>
    <row r="1674" spans="3:3" x14ac:dyDescent="0.25">
      <c r="C1674"/>
    </row>
    <row r="1675" spans="3:3" x14ac:dyDescent="0.25">
      <c r="C1675"/>
    </row>
    <row r="1676" spans="3:3" x14ac:dyDescent="0.25">
      <c r="C1676"/>
    </row>
    <row r="1677" spans="3:3" x14ac:dyDescent="0.25">
      <c r="C1677"/>
    </row>
    <row r="1678" spans="3:3" x14ac:dyDescent="0.25">
      <c r="C1678"/>
    </row>
    <row r="1679" spans="3:3" x14ac:dyDescent="0.25">
      <c r="C1679"/>
    </row>
    <row r="1680" spans="3:3" x14ac:dyDescent="0.25">
      <c r="C1680"/>
    </row>
    <row r="1681" spans="3:3" x14ac:dyDescent="0.25">
      <c r="C1681"/>
    </row>
    <row r="1682" spans="3:3" x14ac:dyDescent="0.25">
      <c r="C1682"/>
    </row>
    <row r="1683" spans="3:3" x14ac:dyDescent="0.25">
      <c r="C1683"/>
    </row>
    <row r="1684" spans="3:3" x14ac:dyDescent="0.25">
      <c r="C1684"/>
    </row>
    <row r="1685" spans="3:3" x14ac:dyDescent="0.25">
      <c r="C1685"/>
    </row>
    <row r="1686" spans="3:3" x14ac:dyDescent="0.25">
      <c r="C1686"/>
    </row>
    <row r="1687" spans="3:3" x14ac:dyDescent="0.25">
      <c r="C1687"/>
    </row>
    <row r="1688" spans="3:3" x14ac:dyDescent="0.25">
      <c r="C1688"/>
    </row>
    <row r="1689" spans="3:3" x14ac:dyDescent="0.25">
      <c r="C1689"/>
    </row>
    <row r="1690" spans="3:3" x14ac:dyDescent="0.25">
      <c r="C1690"/>
    </row>
    <row r="1691" spans="3:3" x14ac:dyDescent="0.25">
      <c r="C1691"/>
    </row>
    <row r="1692" spans="3:3" x14ac:dyDescent="0.25">
      <c r="C1692"/>
    </row>
    <row r="1693" spans="3:3" x14ac:dyDescent="0.25">
      <c r="C1693"/>
    </row>
    <row r="1694" spans="3:3" x14ac:dyDescent="0.25">
      <c r="C1694"/>
    </row>
    <row r="1695" spans="3:3" x14ac:dyDescent="0.25">
      <c r="C1695"/>
    </row>
    <row r="1696" spans="3:3" x14ac:dyDescent="0.25">
      <c r="C1696"/>
    </row>
    <row r="1697" spans="3:3" x14ac:dyDescent="0.25">
      <c r="C1697"/>
    </row>
    <row r="1698" spans="3:3" x14ac:dyDescent="0.25">
      <c r="C1698"/>
    </row>
    <row r="1699" spans="3:3" x14ac:dyDescent="0.25">
      <c r="C1699"/>
    </row>
    <row r="1700" spans="3:3" x14ac:dyDescent="0.25">
      <c r="C1700"/>
    </row>
    <row r="1701" spans="3:3" x14ac:dyDescent="0.25">
      <c r="C1701"/>
    </row>
    <row r="1702" spans="3:3" x14ac:dyDescent="0.25">
      <c r="C1702"/>
    </row>
    <row r="1703" spans="3:3" x14ac:dyDescent="0.25">
      <c r="C1703"/>
    </row>
    <row r="1704" spans="3:3" x14ac:dyDescent="0.25">
      <c r="C1704"/>
    </row>
    <row r="1705" spans="3:3" x14ac:dyDescent="0.25">
      <c r="C1705"/>
    </row>
    <row r="1706" spans="3:3" x14ac:dyDescent="0.25">
      <c r="C1706"/>
    </row>
    <row r="1707" spans="3:3" x14ac:dyDescent="0.25">
      <c r="C1707"/>
    </row>
    <row r="1708" spans="3:3" x14ac:dyDescent="0.25">
      <c r="C1708"/>
    </row>
    <row r="1709" spans="3:3" x14ac:dyDescent="0.25">
      <c r="C1709"/>
    </row>
    <row r="1710" spans="3:3" x14ac:dyDescent="0.25">
      <c r="C1710"/>
    </row>
    <row r="1711" spans="3:3" x14ac:dyDescent="0.25">
      <c r="C1711"/>
    </row>
    <row r="1712" spans="3:3" x14ac:dyDescent="0.25">
      <c r="C1712"/>
    </row>
    <row r="1713" spans="3:3" x14ac:dyDescent="0.25">
      <c r="C1713"/>
    </row>
    <row r="1714" spans="3:3" x14ac:dyDescent="0.25">
      <c r="C1714"/>
    </row>
    <row r="1715" spans="3:3" x14ac:dyDescent="0.25">
      <c r="C1715"/>
    </row>
    <row r="1716" spans="3:3" x14ac:dyDescent="0.25">
      <c r="C1716"/>
    </row>
    <row r="1717" spans="3:3" x14ac:dyDescent="0.25">
      <c r="C1717"/>
    </row>
    <row r="1718" spans="3:3" x14ac:dyDescent="0.25">
      <c r="C1718"/>
    </row>
    <row r="1719" spans="3:3" x14ac:dyDescent="0.25">
      <c r="C1719"/>
    </row>
    <row r="1720" spans="3:3" x14ac:dyDescent="0.25">
      <c r="C1720"/>
    </row>
    <row r="1721" spans="3:3" x14ac:dyDescent="0.25">
      <c r="C1721"/>
    </row>
    <row r="1722" spans="3:3" x14ac:dyDescent="0.25">
      <c r="C1722"/>
    </row>
    <row r="1723" spans="3:3" x14ac:dyDescent="0.25">
      <c r="C1723"/>
    </row>
    <row r="1724" spans="3:3" x14ac:dyDescent="0.25">
      <c r="C1724"/>
    </row>
    <row r="1725" spans="3:3" x14ac:dyDescent="0.25">
      <c r="C1725"/>
    </row>
    <row r="1726" spans="3:3" x14ac:dyDescent="0.25">
      <c r="C1726"/>
    </row>
    <row r="1727" spans="3:3" x14ac:dyDescent="0.25">
      <c r="C1727"/>
    </row>
    <row r="1728" spans="3:3" x14ac:dyDescent="0.25">
      <c r="C1728"/>
    </row>
    <row r="1729" spans="3:3" x14ac:dyDescent="0.25">
      <c r="C1729"/>
    </row>
    <row r="1730" spans="3:3" x14ac:dyDescent="0.25">
      <c r="C1730"/>
    </row>
    <row r="1731" spans="3:3" x14ac:dyDescent="0.25">
      <c r="C1731"/>
    </row>
    <row r="1732" spans="3:3" x14ac:dyDescent="0.25">
      <c r="C1732"/>
    </row>
    <row r="1733" spans="3:3" x14ac:dyDescent="0.25">
      <c r="C1733"/>
    </row>
    <row r="1734" spans="3:3" x14ac:dyDescent="0.25">
      <c r="C1734"/>
    </row>
    <row r="1735" spans="3:3" x14ac:dyDescent="0.25">
      <c r="C1735"/>
    </row>
    <row r="1736" spans="3:3" x14ac:dyDescent="0.25">
      <c r="C1736"/>
    </row>
    <row r="1737" spans="3:3" x14ac:dyDescent="0.25">
      <c r="C1737"/>
    </row>
    <row r="1738" spans="3:3" x14ac:dyDescent="0.25">
      <c r="C1738"/>
    </row>
    <row r="1739" spans="3:3" x14ac:dyDescent="0.25">
      <c r="C1739"/>
    </row>
    <row r="1740" spans="3:3" x14ac:dyDescent="0.25">
      <c r="C1740"/>
    </row>
    <row r="1741" spans="3:3" x14ac:dyDescent="0.25">
      <c r="C1741"/>
    </row>
    <row r="1742" spans="3:3" x14ac:dyDescent="0.25">
      <c r="C1742"/>
    </row>
    <row r="1743" spans="3:3" x14ac:dyDescent="0.25">
      <c r="C1743"/>
    </row>
    <row r="1744" spans="3:3" x14ac:dyDescent="0.25">
      <c r="C1744"/>
    </row>
    <row r="1745" spans="3:3" x14ac:dyDescent="0.25">
      <c r="C1745"/>
    </row>
    <row r="1746" spans="3:3" x14ac:dyDescent="0.25">
      <c r="C1746"/>
    </row>
    <row r="1747" spans="3:3" x14ac:dyDescent="0.25">
      <c r="C1747"/>
    </row>
    <row r="1748" spans="3:3" x14ac:dyDescent="0.25">
      <c r="C1748"/>
    </row>
    <row r="1749" spans="3:3" x14ac:dyDescent="0.25">
      <c r="C1749"/>
    </row>
    <row r="1750" spans="3:3" x14ac:dyDescent="0.25">
      <c r="C1750"/>
    </row>
    <row r="1751" spans="3:3" x14ac:dyDescent="0.25">
      <c r="C1751"/>
    </row>
    <row r="1752" spans="3:3" x14ac:dyDescent="0.25">
      <c r="C1752"/>
    </row>
    <row r="1753" spans="3:3" x14ac:dyDescent="0.25">
      <c r="C1753"/>
    </row>
    <row r="1754" spans="3:3" x14ac:dyDescent="0.25">
      <c r="C1754"/>
    </row>
    <row r="1755" spans="3:3" x14ac:dyDescent="0.25">
      <c r="C1755"/>
    </row>
    <row r="1756" spans="3:3" x14ac:dyDescent="0.25">
      <c r="C1756"/>
    </row>
    <row r="1757" spans="3:3" x14ac:dyDescent="0.25">
      <c r="C1757"/>
    </row>
    <row r="1758" spans="3:3" x14ac:dyDescent="0.25">
      <c r="C1758"/>
    </row>
    <row r="1759" spans="3:3" x14ac:dyDescent="0.25">
      <c r="C1759"/>
    </row>
    <row r="1760" spans="3:3" x14ac:dyDescent="0.25">
      <c r="C1760"/>
    </row>
    <row r="1761" spans="3:3" x14ac:dyDescent="0.25">
      <c r="C1761"/>
    </row>
    <row r="1762" spans="3:3" x14ac:dyDescent="0.25">
      <c r="C1762"/>
    </row>
    <row r="1763" spans="3:3" x14ac:dyDescent="0.25">
      <c r="C1763"/>
    </row>
    <row r="1764" spans="3:3" x14ac:dyDescent="0.25">
      <c r="C1764"/>
    </row>
    <row r="1765" spans="3:3" x14ac:dyDescent="0.25">
      <c r="C1765"/>
    </row>
    <row r="1766" spans="3:3" x14ac:dyDescent="0.25">
      <c r="C1766"/>
    </row>
    <row r="1767" spans="3:3" x14ac:dyDescent="0.25">
      <c r="C1767"/>
    </row>
    <row r="1768" spans="3:3" x14ac:dyDescent="0.25">
      <c r="C1768"/>
    </row>
    <row r="1769" spans="3:3" x14ac:dyDescent="0.25">
      <c r="C1769"/>
    </row>
    <row r="1770" spans="3:3" x14ac:dyDescent="0.25">
      <c r="C1770"/>
    </row>
    <row r="1771" spans="3:3" x14ac:dyDescent="0.25">
      <c r="C1771"/>
    </row>
    <row r="1772" spans="3:3" x14ac:dyDescent="0.25">
      <c r="C1772"/>
    </row>
    <row r="1773" spans="3:3" x14ac:dyDescent="0.25">
      <c r="C1773"/>
    </row>
    <row r="1774" spans="3:3" x14ac:dyDescent="0.25">
      <c r="C1774"/>
    </row>
    <row r="1775" spans="3:3" x14ac:dyDescent="0.25">
      <c r="C1775"/>
    </row>
    <row r="1776" spans="3:3" x14ac:dyDescent="0.25">
      <c r="C1776"/>
    </row>
    <row r="1777" spans="3:3" x14ac:dyDescent="0.25">
      <c r="C1777"/>
    </row>
    <row r="1778" spans="3:3" x14ac:dyDescent="0.25">
      <c r="C1778"/>
    </row>
    <row r="1779" spans="3:3" x14ac:dyDescent="0.25">
      <c r="C1779"/>
    </row>
    <row r="1780" spans="3:3" x14ac:dyDescent="0.25">
      <c r="C1780"/>
    </row>
    <row r="1781" spans="3:3" x14ac:dyDescent="0.25">
      <c r="C1781"/>
    </row>
    <row r="1782" spans="3:3" x14ac:dyDescent="0.25">
      <c r="C1782"/>
    </row>
    <row r="1783" spans="3:3" x14ac:dyDescent="0.25">
      <c r="C1783"/>
    </row>
    <row r="1784" spans="3:3" x14ac:dyDescent="0.25">
      <c r="C1784"/>
    </row>
    <row r="1785" spans="3:3" x14ac:dyDescent="0.25">
      <c r="C1785"/>
    </row>
    <row r="1786" spans="3:3" x14ac:dyDescent="0.25">
      <c r="C1786"/>
    </row>
    <row r="1787" spans="3:3" x14ac:dyDescent="0.25">
      <c r="C1787"/>
    </row>
    <row r="1788" spans="3:3" x14ac:dyDescent="0.25">
      <c r="C1788"/>
    </row>
    <row r="1789" spans="3:3" x14ac:dyDescent="0.25">
      <c r="C1789"/>
    </row>
    <row r="1790" spans="3:3" x14ac:dyDescent="0.25">
      <c r="C1790"/>
    </row>
    <row r="1791" spans="3:3" x14ac:dyDescent="0.25">
      <c r="C1791"/>
    </row>
    <row r="1792" spans="3:3" x14ac:dyDescent="0.25">
      <c r="C1792"/>
    </row>
    <row r="1793" spans="3:3" x14ac:dyDescent="0.25">
      <c r="C1793"/>
    </row>
    <row r="1794" spans="3:3" x14ac:dyDescent="0.25">
      <c r="C1794"/>
    </row>
    <row r="1795" spans="3:3" x14ac:dyDescent="0.25">
      <c r="C1795"/>
    </row>
    <row r="1796" spans="3:3" x14ac:dyDescent="0.25">
      <c r="C1796"/>
    </row>
    <row r="1797" spans="3:3" x14ac:dyDescent="0.25">
      <c r="C1797"/>
    </row>
    <row r="1798" spans="3:3" x14ac:dyDescent="0.25">
      <c r="C1798"/>
    </row>
    <row r="1799" spans="3:3" x14ac:dyDescent="0.25">
      <c r="C1799"/>
    </row>
    <row r="1800" spans="3:3" x14ac:dyDescent="0.25">
      <c r="C1800"/>
    </row>
    <row r="1801" spans="3:3" x14ac:dyDescent="0.25">
      <c r="C1801"/>
    </row>
    <row r="1802" spans="3:3" x14ac:dyDescent="0.25">
      <c r="C1802"/>
    </row>
    <row r="1803" spans="3:3" x14ac:dyDescent="0.25">
      <c r="C1803"/>
    </row>
    <row r="1804" spans="3:3" x14ac:dyDescent="0.25">
      <c r="C1804"/>
    </row>
    <row r="1805" spans="3:3" x14ac:dyDescent="0.25">
      <c r="C1805"/>
    </row>
    <row r="1806" spans="3:3" x14ac:dyDescent="0.25">
      <c r="C1806"/>
    </row>
    <row r="1807" spans="3:3" x14ac:dyDescent="0.25">
      <c r="C1807"/>
    </row>
    <row r="1808" spans="3:3" x14ac:dyDescent="0.25">
      <c r="C1808"/>
    </row>
    <row r="1809" spans="3:3" x14ac:dyDescent="0.25">
      <c r="C1809"/>
    </row>
    <row r="1810" spans="3:3" x14ac:dyDescent="0.25">
      <c r="C1810"/>
    </row>
    <row r="1811" spans="3:3" x14ac:dyDescent="0.25">
      <c r="C1811"/>
    </row>
    <row r="1812" spans="3:3" x14ac:dyDescent="0.25">
      <c r="C1812"/>
    </row>
    <row r="1813" spans="3:3" x14ac:dyDescent="0.25">
      <c r="C1813"/>
    </row>
    <row r="1814" spans="3:3" x14ac:dyDescent="0.25">
      <c r="C1814"/>
    </row>
    <row r="1815" spans="3:3" x14ac:dyDescent="0.25">
      <c r="C1815"/>
    </row>
    <row r="1816" spans="3:3" x14ac:dyDescent="0.25">
      <c r="C1816"/>
    </row>
    <row r="1817" spans="3:3" x14ac:dyDescent="0.25">
      <c r="C1817"/>
    </row>
    <row r="1818" spans="3:3" x14ac:dyDescent="0.25">
      <c r="C1818"/>
    </row>
    <row r="1819" spans="3:3" x14ac:dyDescent="0.25">
      <c r="C1819"/>
    </row>
    <row r="1820" spans="3:3" x14ac:dyDescent="0.25">
      <c r="C1820"/>
    </row>
    <row r="1821" spans="3:3" x14ac:dyDescent="0.25">
      <c r="C1821"/>
    </row>
    <row r="1822" spans="3:3" x14ac:dyDescent="0.25">
      <c r="C1822"/>
    </row>
    <row r="1823" spans="3:3" x14ac:dyDescent="0.25">
      <c r="C1823"/>
    </row>
    <row r="1824" spans="3:3" x14ac:dyDescent="0.25">
      <c r="C1824"/>
    </row>
    <row r="1825" spans="3:3" x14ac:dyDescent="0.25">
      <c r="C1825"/>
    </row>
    <row r="1826" spans="3:3" x14ac:dyDescent="0.25">
      <c r="C1826"/>
    </row>
    <row r="1827" spans="3:3" x14ac:dyDescent="0.25">
      <c r="C1827"/>
    </row>
    <row r="1828" spans="3:3" x14ac:dyDescent="0.25">
      <c r="C1828"/>
    </row>
    <row r="1829" spans="3:3" x14ac:dyDescent="0.25">
      <c r="C1829"/>
    </row>
    <row r="1830" spans="3:3" x14ac:dyDescent="0.25">
      <c r="C1830"/>
    </row>
    <row r="1831" spans="3:3" x14ac:dyDescent="0.25">
      <c r="C1831"/>
    </row>
    <row r="1832" spans="3:3" x14ac:dyDescent="0.25">
      <c r="C1832"/>
    </row>
    <row r="1833" spans="3:3" x14ac:dyDescent="0.25">
      <c r="C1833"/>
    </row>
    <row r="1834" spans="3:3" x14ac:dyDescent="0.25">
      <c r="C1834"/>
    </row>
    <row r="1835" spans="3:3" x14ac:dyDescent="0.25">
      <c r="C1835"/>
    </row>
    <row r="1836" spans="3:3" x14ac:dyDescent="0.25">
      <c r="C1836"/>
    </row>
    <row r="1837" spans="3:3" x14ac:dyDescent="0.25">
      <c r="C1837"/>
    </row>
    <row r="1838" spans="3:3" x14ac:dyDescent="0.25">
      <c r="C1838"/>
    </row>
    <row r="1839" spans="3:3" x14ac:dyDescent="0.25">
      <c r="C1839"/>
    </row>
    <row r="1840" spans="3:3" x14ac:dyDescent="0.25">
      <c r="C1840"/>
    </row>
    <row r="1841" spans="3:3" x14ac:dyDescent="0.25">
      <c r="C1841"/>
    </row>
    <row r="1842" spans="3:3" x14ac:dyDescent="0.25">
      <c r="C1842"/>
    </row>
    <row r="1843" spans="3:3" x14ac:dyDescent="0.25">
      <c r="C1843"/>
    </row>
    <row r="1844" spans="3:3" x14ac:dyDescent="0.25">
      <c r="C1844"/>
    </row>
    <row r="1845" spans="3:3" x14ac:dyDescent="0.25">
      <c r="C1845"/>
    </row>
    <row r="1846" spans="3:3" x14ac:dyDescent="0.25">
      <c r="C1846"/>
    </row>
    <row r="1847" spans="3:3" x14ac:dyDescent="0.25">
      <c r="C1847"/>
    </row>
    <row r="1848" spans="3:3" x14ac:dyDescent="0.25">
      <c r="C1848"/>
    </row>
    <row r="1849" spans="3:3" x14ac:dyDescent="0.25">
      <c r="C1849"/>
    </row>
    <row r="1850" spans="3:3" x14ac:dyDescent="0.25">
      <c r="C1850"/>
    </row>
    <row r="1851" spans="3:3" x14ac:dyDescent="0.25">
      <c r="C1851"/>
    </row>
    <row r="1852" spans="3:3" x14ac:dyDescent="0.25">
      <c r="C1852"/>
    </row>
    <row r="1853" spans="3:3" x14ac:dyDescent="0.25">
      <c r="C1853"/>
    </row>
    <row r="1854" spans="3:3" x14ac:dyDescent="0.25">
      <c r="C1854"/>
    </row>
    <row r="1855" spans="3:3" x14ac:dyDescent="0.25">
      <c r="C1855"/>
    </row>
    <row r="1856" spans="3:3" x14ac:dyDescent="0.25">
      <c r="C1856"/>
    </row>
    <row r="1857" spans="3:3" x14ac:dyDescent="0.25">
      <c r="C1857"/>
    </row>
    <row r="1858" spans="3:3" x14ac:dyDescent="0.25">
      <c r="C1858"/>
    </row>
    <row r="1859" spans="3:3" x14ac:dyDescent="0.25">
      <c r="C1859"/>
    </row>
    <row r="1860" spans="3:3" x14ac:dyDescent="0.25">
      <c r="C1860"/>
    </row>
    <row r="1861" spans="3:3" x14ac:dyDescent="0.25">
      <c r="C1861"/>
    </row>
    <row r="1862" spans="3:3" x14ac:dyDescent="0.25">
      <c r="C1862"/>
    </row>
    <row r="1863" spans="3:3" x14ac:dyDescent="0.25">
      <c r="C1863"/>
    </row>
    <row r="1864" spans="3:3" x14ac:dyDescent="0.25">
      <c r="C1864"/>
    </row>
    <row r="1865" spans="3:3" x14ac:dyDescent="0.25">
      <c r="C1865"/>
    </row>
    <row r="1866" spans="3:3" x14ac:dyDescent="0.25">
      <c r="C1866"/>
    </row>
    <row r="1867" spans="3:3" x14ac:dyDescent="0.25">
      <c r="C1867"/>
    </row>
    <row r="1868" spans="3:3" x14ac:dyDescent="0.25">
      <c r="C1868"/>
    </row>
    <row r="1869" spans="3:3" x14ac:dyDescent="0.25">
      <c r="C1869"/>
    </row>
    <row r="1870" spans="3:3" x14ac:dyDescent="0.25">
      <c r="C1870"/>
    </row>
    <row r="1871" spans="3:3" x14ac:dyDescent="0.25">
      <c r="C1871"/>
    </row>
    <row r="1872" spans="3:3" x14ac:dyDescent="0.25">
      <c r="C1872"/>
    </row>
    <row r="1873" spans="3:3" x14ac:dyDescent="0.25">
      <c r="C1873"/>
    </row>
    <row r="1874" spans="3:3" x14ac:dyDescent="0.25">
      <c r="C1874"/>
    </row>
    <row r="1875" spans="3:3" x14ac:dyDescent="0.25">
      <c r="C1875"/>
    </row>
    <row r="1876" spans="3:3" x14ac:dyDescent="0.25">
      <c r="C1876"/>
    </row>
    <row r="1877" spans="3:3" x14ac:dyDescent="0.25">
      <c r="C1877"/>
    </row>
    <row r="1878" spans="3:3" x14ac:dyDescent="0.25">
      <c r="C1878"/>
    </row>
    <row r="1879" spans="3:3" x14ac:dyDescent="0.25">
      <c r="C1879"/>
    </row>
    <row r="1880" spans="3:3" x14ac:dyDescent="0.25">
      <c r="C1880"/>
    </row>
    <row r="1881" spans="3:3" x14ac:dyDescent="0.25">
      <c r="C1881"/>
    </row>
    <row r="1882" spans="3:3" x14ac:dyDescent="0.25">
      <c r="C1882"/>
    </row>
    <row r="1883" spans="3:3" x14ac:dyDescent="0.25">
      <c r="C1883"/>
    </row>
    <row r="1884" spans="3:3" x14ac:dyDescent="0.25">
      <c r="C1884"/>
    </row>
    <row r="1885" spans="3:3" x14ac:dyDescent="0.25">
      <c r="C1885"/>
    </row>
    <row r="1886" spans="3:3" x14ac:dyDescent="0.25">
      <c r="C1886"/>
    </row>
    <row r="1887" spans="3:3" x14ac:dyDescent="0.25">
      <c r="C1887"/>
    </row>
    <row r="1888" spans="3:3" x14ac:dyDescent="0.25">
      <c r="C1888"/>
    </row>
    <row r="1889" spans="3:3" x14ac:dyDescent="0.25">
      <c r="C1889"/>
    </row>
    <row r="1890" spans="3:3" x14ac:dyDescent="0.25">
      <c r="C1890"/>
    </row>
    <row r="1891" spans="3:3" x14ac:dyDescent="0.25">
      <c r="C1891"/>
    </row>
    <row r="1892" spans="3:3" x14ac:dyDescent="0.25">
      <c r="C1892"/>
    </row>
    <row r="1893" spans="3:3" x14ac:dyDescent="0.25">
      <c r="C1893"/>
    </row>
    <row r="1894" spans="3:3" x14ac:dyDescent="0.25">
      <c r="C1894"/>
    </row>
    <row r="1895" spans="3:3" x14ac:dyDescent="0.25">
      <c r="C1895"/>
    </row>
    <row r="1896" spans="3:3" x14ac:dyDescent="0.25">
      <c r="C1896"/>
    </row>
    <row r="1897" spans="3:3" x14ac:dyDescent="0.25">
      <c r="C1897"/>
    </row>
    <row r="1898" spans="3:3" x14ac:dyDescent="0.25">
      <c r="C1898"/>
    </row>
    <row r="1899" spans="3:3" x14ac:dyDescent="0.25">
      <c r="C1899"/>
    </row>
    <row r="1900" spans="3:3" x14ac:dyDescent="0.25">
      <c r="C1900"/>
    </row>
    <row r="1901" spans="3:3" x14ac:dyDescent="0.25">
      <c r="C1901"/>
    </row>
    <row r="1902" spans="3:3" x14ac:dyDescent="0.25">
      <c r="C1902"/>
    </row>
    <row r="1903" spans="3:3" x14ac:dyDescent="0.25">
      <c r="C1903"/>
    </row>
    <row r="1904" spans="3:3" x14ac:dyDescent="0.25">
      <c r="C1904"/>
    </row>
    <row r="1905" spans="3:3" x14ac:dyDescent="0.25">
      <c r="C1905"/>
    </row>
    <row r="1906" spans="3:3" x14ac:dyDescent="0.25">
      <c r="C1906"/>
    </row>
    <row r="1907" spans="3:3" x14ac:dyDescent="0.25">
      <c r="C1907"/>
    </row>
    <row r="1908" spans="3:3" x14ac:dyDescent="0.25">
      <c r="C1908"/>
    </row>
    <row r="1909" spans="3:3" x14ac:dyDescent="0.25">
      <c r="C1909"/>
    </row>
    <row r="1910" spans="3:3" x14ac:dyDescent="0.25">
      <c r="C1910"/>
    </row>
    <row r="1911" spans="3:3" x14ac:dyDescent="0.25">
      <c r="C1911"/>
    </row>
    <row r="1912" spans="3:3" x14ac:dyDescent="0.25">
      <c r="C1912"/>
    </row>
    <row r="1913" spans="3:3" x14ac:dyDescent="0.25">
      <c r="C1913"/>
    </row>
    <row r="1914" spans="3:3" x14ac:dyDescent="0.25">
      <c r="C1914"/>
    </row>
    <row r="1915" spans="3:3" x14ac:dyDescent="0.25">
      <c r="C1915"/>
    </row>
    <row r="1916" spans="3:3" x14ac:dyDescent="0.25">
      <c r="C1916"/>
    </row>
    <row r="1917" spans="3:3" x14ac:dyDescent="0.25">
      <c r="C1917"/>
    </row>
    <row r="1918" spans="3:3" x14ac:dyDescent="0.25">
      <c r="C1918"/>
    </row>
    <row r="1919" spans="3:3" x14ac:dyDescent="0.25">
      <c r="C1919"/>
    </row>
    <row r="1920" spans="3:3" x14ac:dyDescent="0.25">
      <c r="C1920"/>
    </row>
    <row r="1921" spans="3:3" x14ac:dyDescent="0.25">
      <c r="C1921"/>
    </row>
    <row r="1922" spans="3:3" x14ac:dyDescent="0.25">
      <c r="C1922"/>
    </row>
    <row r="1923" spans="3:3" x14ac:dyDescent="0.25">
      <c r="C1923"/>
    </row>
    <row r="1924" spans="3:3" x14ac:dyDescent="0.25">
      <c r="C1924"/>
    </row>
    <row r="1925" spans="3:3" x14ac:dyDescent="0.25">
      <c r="C1925"/>
    </row>
    <row r="1926" spans="3:3" x14ac:dyDescent="0.25">
      <c r="C1926"/>
    </row>
    <row r="1927" spans="3:3" x14ac:dyDescent="0.25">
      <c r="C1927"/>
    </row>
    <row r="1928" spans="3:3" x14ac:dyDescent="0.25">
      <c r="C1928"/>
    </row>
    <row r="1929" spans="3:3" x14ac:dyDescent="0.25">
      <c r="C1929"/>
    </row>
    <row r="1930" spans="3:3" x14ac:dyDescent="0.25">
      <c r="C1930"/>
    </row>
    <row r="1931" spans="3:3" x14ac:dyDescent="0.25">
      <c r="C1931"/>
    </row>
    <row r="1932" spans="3:3" x14ac:dyDescent="0.25">
      <c r="C1932"/>
    </row>
    <row r="1933" spans="3:3" x14ac:dyDescent="0.25">
      <c r="C1933"/>
    </row>
    <row r="1934" spans="3:3" x14ac:dyDescent="0.25">
      <c r="C1934"/>
    </row>
    <row r="1935" spans="3:3" x14ac:dyDescent="0.25">
      <c r="C1935"/>
    </row>
    <row r="1936" spans="3:3" x14ac:dyDescent="0.25">
      <c r="C1936"/>
    </row>
    <row r="1937" spans="3:3" x14ac:dyDescent="0.25">
      <c r="C1937"/>
    </row>
    <row r="1938" spans="3:3" x14ac:dyDescent="0.25">
      <c r="C1938"/>
    </row>
    <row r="1939" spans="3:3" x14ac:dyDescent="0.25">
      <c r="C1939"/>
    </row>
    <row r="1940" spans="3:3" x14ac:dyDescent="0.25">
      <c r="C1940"/>
    </row>
    <row r="1941" spans="3:3" x14ac:dyDescent="0.25">
      <c r="C1941"/>
    </row>
    <row r="1942" spans="3:3" x14ac:dyDescent="0.25">
      <c r="C1942"/>
    </row>
    <row r="1943" spans="3:3" x14ac:dyDescent="0.25">
      <c r="C1943"/>
    </row>
    <row r="1944" spans="3:3" x14ac:dyDescent="0.25">
      <c r="C1944"/>
    </row>
    <row r="1945" spans="3:3" x14ac:dyDescent="0.25">
      <c r="C1945"/>
    </row>
    <row r="1946" spans="3:3" x14ac:dyDescent="0.25">
      <c r="C1946"/>
    </row>
    <row r="1947" spans="3:3" x14ac:dyDescent="0.25">
      <c r="C1947"/>
    </row>
    <row r="1948" spans="3:3" x14ac:dyDescent="0.25">
      <c r="C1948"/>
    </row>
    <row r="1949" spans="3:3" x14ac:dyDescent="0.25">
      <c r="C1949"/>
    </row>
    <row r="1950" spans="3:3" x14ac:dyDescent="0.25">
      <c r="C1950"/>
    </row>
    <row r="1951" spans="3:3" x14ac:dyDescent="0.25">
      <c r="C1951"/>
    </row>
    <row r="1952" spans="3:3" x14ac:dyDescent="0.25">
      <c r="C1952"/>
    </row>
    <row r="1953" spans="3:3" x14ac:dyDescent="0.25">
      <c r="C1953"/>
    </row>
    <row r="1954" spans="3:3" x14ac:dyDescent="0.25">
      <c r="C1954"/>
    </row>
    <row r="1955" spans="3:3" x14ac:dyDescent="0.25">
      <c r="C1955"/>
    </row>
    <row r="1956" spans="3:3" x14ac:dyDescent="0.25">
      <c r="C1956"/>
    </row>
    <row r="1957" spans="3:3" x14ac:dyDescent="0.25">
      <c r="C1957"/>
    </row>
    <row r="1958" spans="3:3" x14ac:dyDescent="0.25">
      <c r="C1958"/>
    </row>
    <row r="1959" spans="3:3" x14ac:dyDescent="0.25">
      <c r="C1959"/>
    </row>
    <row r="1960" spans="3:3" x14ac:dyDescent="0.25">
      <c r="C1960"/>
    </row>
    <row r="1961" spans="3:3" x14ac:dyDescent="0.25">
      <c r="C1961"/>
    </row>
    <row r="1962" spans="3:3" x14ac:dyDescent="0.25">
      <c r="C1962"/>
    </row>
    <row r="1963" spans="3:3" x14ac:dyDescent="0.25">
      <c r="C1963"/>
    </row>
    <row r="1964" spans="3:3" x14ac:dyDescent="0.25">
      <c r="C1964"/>
    </row>
    <row r="1965" spans="3:3" x14ac:dyDescent="0.25">
      <c r="C1965"/>
    </row>
    <row r="1966" spans="3:3" x14ac:dyDescent="0.25">
      <c r="C1966"/>
    </row>
    <row r="1967" spans="3:3" x14ac:dyDescent="0.25">
      <c r="C1967"/>
    </row>
    <row r="1968" spans="3:3" x14ac:dyDescent="0.25">
      <c r="C1968"/>
    </row>
    <row r="1969" spans="3:3" x14ac:dyDescent="0.25">
      <c r="C1969"/>
    </row>
    <row r="1970" spans="3:3" x14ac:dyDescent="0.25">
      <c r="C1970"/>
    </row>
    <row r="1971" spans="3:3" x14ac:dyDescent="0.25">
      <c r="C1971"/>
    </row>
    <row r="1972" spans="3:3" x14ac:dyDescent="0.25">
      <c r="C1972"/>
    </row>
    <row r="1973" spans="3:3" x14ac:dyDescent="0.25">
      <c r="C1973"/>
    </row>
    <row r="1974" spans="3:3" x14ac:dyDescent="0.25">
      <c r="C1974"/>
    </row>
    <row r="1975" spans="3:3" x14ac:dyDescent="0.25">
      <c r="C1975"/>
    </row>
    <row r="1976" spans="3:3" x14ac:dyDescent="0.25">
      <c r="C1976"/>
    </row>
    <row r="1977" spans="3:3" x14ac:dyDescent="0.25">
      <c r="C1977"/>
    </row>
    <row r="1978" spans="3:3" x14ac:dyDescent="0.25">
      <c r="C1978"/>
    </row>
    <row r="1979" spans="3:3" x14ac:dyDescent="0.25">
      <c r="C1979"/>
    </row>
    <row r="1980" spans="3:3" x14ac:dyDescent="0.25">
      <c r="C1980"/>
    </row>
    <row r="1981" spans="3:3" x14ac:dyDescent="0.25">
      <c r="C1981"/>
    </row>
    <row r="1982" spans="3:3" x14ac:dyDescent="0.25">
      <c r="C1982"/>
    </row>
    <row r="1983" spans="3:3" x14ac:dyDescent="0.25">
      <c r="C1983"/>
    </row>
    <row r="1984" spans="3:3" x14ac:dyDescent="0.25">
      <c r="C1984"/>
    </row>
    <row r="1985" spans="3:3" x14ac:dyDescent="0.25">
      <c r="C1985"/>
    </row>
    <row r="1986" spans="3:3" x14ac:dyDescent="0.25">
      <c r="C1986"/>
    </row>
    <row r="1987" spans="3:3" x14ac:dyDescent="0.25">
      <c r="C1987"/>
    </row>
    <row r="1988" spans="3:3" x14ac:dyDescent="0.25">
      <c r="C1988"/>
    </row>
    <row r="1989" spans="3:3" x14ac:dyDescent="0.25">
      <c r="C1989"/>
    </row>
    <row r="1990" spans="3:3" x14ac:dyDescent="0.25">
      <c r="C1990"/>
    </row>
    <row r="1991" spans="3:3" x14ac:dyDescent="0.25">
      <c r="C1991"/>
    </row>
    <row r="1992" spans="3:3" x14ac:dyDescent="0.25">
      <c r="C1992"/>
    </row>
    <row r="1993" spans="3:3" x14ac:dyDescent="0.25">
      <c r="C1993"/>
    </row>
    <row r="1994" spans="3:3" x14ac:dyDescent="0.25">
      <c r="C1994"/>
    </row>
    <row r="1995" spans="3:3" x14ac:dyDescent="0.25">
      <c r="C1995"/>
    </row>
    <row r="1996" spans="3:3" x14ac:dyDescent="0.25">
      <c r="C1996"/>
    </row>
    <row r="1997" spans="3:3" x14ac:dyDescent="0.25">
      <c r="C1997"/>
    </row>
    <row r="1998" spans="3:3" x14ac:dyDescent="0.25">
      <c r="C1998"/>
    </row>
    <row r="1999" spans="3:3" x14ac:dyDescent="0.25">
      <c r="C1999"/>
    </row>
    <row r="2000" spans="3:3" x14ac:dyDescent="0.25">
      <c r="C2000"/>
    </row>
    <row r="2001" spans="3:3" x14ac:dyDescent="0.25">
      <c r="C2001"/>
    </row>
    <row r="2002" spans="3:3" x14ac:dyDescent="0.25">
      <c r="C2002"/>
    </row>
    <row r="2003" spans="3:3" x14ac:dyDescent="0.25">
      <c r="C2003"/>
    </row>
    <row r="2004" spans="3:3" x14ac:dyDescent="0.25">
      <c r="C2004"/>
    </row>
    <row r="2005" spans="3:3" x14ac:dyDescent="0.25">
      <c r="C2005"/>
    </row>
    <row r="2006" spans="3:3" x14ac:dyDescent="0.25">
      <c r="C2006"/>
    </row>
    <row r="2007" spans="3:3" x14ac:dyDescent="0.25">
      <c r="C2007"/>
    </row>
    <row r="2008" spans="3:3" x14ac:dyDescent="0.25">
      <c r="C2008"/>
    </row>
    <row r="2009" spans="3:3" x14ac:dyDescent="0.25">
      <c r="C2009"/>
    </row>
    <row r="2010" spans="3:3" x14ac:dyDescent="0.25">
      <c r="C2010"/>
    </row>
    <row r="2011" spans="3:3" x14ac:dyDescent="0.25">
      <c r="C2011"/>
    </row>
    <row r="2012" spans="3:3" x14ac:dyDescent="0.25">
      <c r="C2012"/>
    </row>
    <row r="2013" spans="3:3" x14ac:dyDescent="0.25">
      <c r="C2013"/>
    </row>
    <row r="2014" spans="3:3" x14ac:dyDescent="0.25">
      <c r="C2014"/>
    </row>
    <row r="2015" spans="3:3" x14ac:dyDescent="0.25">
      <c r="C2015"/>
    </row>
    <row r="2016" spans="3:3" x14ac:dyDescent="0.25">
      <c r="C2016"/>
    </row>
    <row r="2017" spans="3:3" x14ac:dyDescent="0.25">
      <c r="C2017"/>
    </row>
    <row r="2018" spans="3:3" x14ac:dyDescent="0.25">
      <c r="C2018"/>
    </row>
    <row r="2019" spans="3:3" x14ac:dyDescent="0.25">
      <c r="C2019"/>
    </row>
    <row r="2020" spans="3:3" x14ac:dyDescent="0.25">
      <c r="C2020"/>
    </row>
    <row r="2021" spans="3:3" x14ac:dyDescent="0.25">
      <c r="C2021"/>
    </row>
    <row r="2022" spans="3:3" x14ac:dyDescent="0.25">
      <c r="C2022"/>
    </row>
    <row r="2023" spans="3:3" x14ac:dyDescent="0.25">
      <c r="C2023"/>
    </row>
    <row r="2024" spans="3:3" x14ac:dyDescent="0.25">
      <c r="C2024"/>
    </row>
    <row r="2025" spans="3:3" x14ac:dyDescent="0.25">
      <c r="C2025"/>
    </row>
    <row r="2026" spans="3:3" x14ac:dyDescent="0.25">
      <c r="C2026"/>
    </row>
    <row r="2027" spans="3:3" x14ac:dyDescent="0.25">
      <c r="C2027"/>
    </row>
    <row r="2028" spans="3:3" x14ac:dyDescent="0.25">
      <c r="C2028"/>
    </row>
    <row r="2029" spans="3:3" x14ac:dyDescent="0.25">
      <c r="C2029"/>
    </row>
    <row r="2030" spans="3:3" x14ac:dyDescent="0.25">
      <c r="C2030"/>
    </row>
    <row r="2031" spans="3:3" x14ac:dyDescent="0.25">
      <c r="C2031"/>
    </row>
    <row r="2032" spans="3:3" x14ac:dyDescent="0.25">
      <c r="C2032"/>
    </row>
    <row r="2033" spans="3:3" x14ac:dyDescent="0.25">
      <c r="C2033"/>
    </row>
    <row r="2034" spans="3:3" x14ac:dyDescent="0.25">
      <c r="C2034"/>
    </row>
    <row r="2035" spans="3:3" x14ac:dyDescent="0.25">
      <c r="C2035"/>
    </row>
    <row r="2036" spans="3:3" x14ac:dyDescent="0.25">
      <c r="C2036"/>
    </row>
    <row r="2037" spans="3:3" x14ac:dyDescent="0.25">
      <c r="C2037"/>
    </row>
    <row r="2038" spans="3:3" x14ac:dyDescent="0.25">
      <c r="C2038"/>
    </row>
    <row r="2039" spans="3:3" x14ac:dyDescent="0.25">
      <c r="C2039"/>
    </row>
    <row r="2040" spans="3:3" x14ac:dyDescent="0.25">
      <c r="C2040"/>
    </row>
    <row r="2041" spans="3:3" x14ac:dyDescent="0.25">
      <c r="C2041"/>
    </row>
    <row r="2042" spans="3:3" x14ac:dyDescent="0.25">
      <c r="C2042"/>
    </row>
    <row r="2043" spans="3:3" x14ac:dyDescent="0.25">
      <c r="C2043"/>
    </row>
    <row r="2044" spans="3:3" x14ac:dyDescent="0.25">
      <c r="C2044"/>
    </row>
    <row r="2045" spans="3:3" x14ac:dyDescent="0.25">
      <c r="C2045"/>
    </row>
    <row r="2046" spans="3:3" x14ac:dyDescent="0.25">
      <c r="C2046"/>
    </row>
    <row r="2047" spans="3:3" x14ac:dyDescent="0.25">
      <c r="C2047"/>
    </row>
    <row r="2048" spans="3:3" x14ac:dyDescent="0.25">
      <c r="C2048"/>
    </row>
    <row r="2049" spans="3:3" x14ac:dyDescent="0.25">
      <c r="C2049"/>
    </row>
    <row r="2050" spans="3:3" x14ac:dyDescent="0.25">
      <c r="C2050"/>
    </row>
    <row r="2051" spans="3:3" x14ac:dyDescent="0.25">
      <c r="C2051"/>
    </row>
    <row r="2052" spans="3:3" x14ac:dyDescent="0.25">
      <c r="C2052"/>
    </row>
    <row r="2053" spans="3:3" x14ac:dyDescent="0.25">
      <c r="C2053"/>
    </row>
    <row r="2054" spans="3:3" x14ac:dyDescent="0.25">
      <c r="C2054"/>
    </row>
    <row r="2055" spans="3:3" x14ac:dyDescent="0.25">
      <c r="C2055"/>
    </row>
    <row r="2056" spans="3:3" x14ac:dyDescent="0.25">
      <c r="C2056"/>
    </row>
    <row r="2057" spans="3:3" x14ac:dyDescent="0.25">
      <c r="C2057"/>
    </row>
    <row r="2058" spans="3:3" x14ac:dyDescent="0.25">
      <c r="C2058"/>
    </row>
    <row r="2059" spans="3:3" x14ac:dyDescent="0.25">
      <c r="C2059"/>
    </row>
    <row r="2060" spans="3:3" x14ac:dyDescent="0.25">
      <c r="C2060"/>
    </row>
    <row r="2061" spans="3:3" x14ac:dyDescent="0.25">
      <c r="C2061"/>
    </row>
    <row r="2062" spans="3:3" x14ac:dyDescent="0.25">
      <c r="C2062"/>
    </row>
    <row r="2063" spans="3:3" x14ac:dyDescent="0.25">
      <c r="C2063"/>
    </row>
    <row r="2064" spans="3:3" x14ac:dyDescent="0.25">
      <c r="C2064"/>
    </row>
    <row r="2065" spans="3:3" x14ac:dyDescent="0.25">
      <c r="C2065"/>
    </row>
    <row r="2066" spans="3:3" x14ac:dyDescent="0.25">
      <c r="C2066"/>
    </row>
    <row r="2067" spans="3:3" x14ac:dyDescent="0.25">
      <c r="C2067"/>
    </row>
    <row r="2068" spans="3:3" x14ac:dyDescent="0.25">
      <c r="C2068"/>
    </row>
    <row r="2069" spans="3:3" x14ac:dyDescent="0.25">
      <c r="C2069"/>
    </row>
    <row r="2070" spans="3:3" x14ac:dyDescent="0.25">
      <c r="C2070"/>
    </row>
    <row r="2071" spans="3:3" x14ac:dyDescent="0.25">
      <c r="C2071"/>
    </row>
    <row r="2072" spans="3:3" x14ac:dyDescent="0.25">
      <c r="C2072"/>
    </row>
    <row r="2073" spans="3:3" x14ac:dyDescent="0.25">
      <c r="C2073"/>
    </row>
    <row r="2074" spans="3:3" x14ac:dyDescent="0.25">
      <c r="C2074"/>
    </row>
    <row r="2075" spans="3:3" x14ac:dyDescent="0.25">
      <c r="C2075"/>
    </row>
    <row r="2076" spans="3:3" x14ac:dyDescent="0.25">
      <c r="C2076"/>
    </row>
    <row r="2077" spans="3:3" x14ac:dyDescent="0.25">
      <c r="C2077"/>
    </row>
    <row r="2078" spans="3:3" x14ac:dyDescent="0.25">
      <c r="C2078"/>
    </row>
    <row r="2079" spans="3:3" x14ac:dyDescent="0.25">
      <c r="C2079"/>
    </row>
    <row r="2080" spans="3:3" x14ac:dyDescent="0.25">
      <c r="C2080"/>
    </row>
    <row r="2081" spans="3:3" x14ac:dyDescent="0.25">
      <c r="C2081"/>
    </row>
    <row r="2082" spans="3:3" x14ac:dyDescent="0.25">
      <c r="C2082"/>
    </row>
    <row r="2083" spans="3:3" x14ac:dyDescent="0.25">
      <c r="C2083"/>
    </row>
    <row r="2084" spans="3:3" x14ac:dyDescent="0.25">
      <c r="C2084"/>
    </row>
    <row r="2085" spans="3:3" x14ac:dyDescent="0.25">
      <c r="C2085"/>
    </row>
    <row r="2086" spans="3:3" x14ac:dyDescent="0.25">
      <c r="C2086"/>
    </row>
    <row r="2087" spans="3:3" x14ac:dyDescent="0.25">
      <c r="C2087"/>
    </row>
    <row r="2088" spans="3:3" x14ac:dyDescent="0.25">
      <c r="C2088"/>
    </row>
    <row r="2089" spans="3:3" x14ac:dyDescent="0.25">
      <c r="C2089"/>
    </row>
    <row r="2090" spans="3:3" x14ac:dyDescent="0.25">
      <c r="C2090"/>
    </row>
    <row r="2091" spans="3:3" x14ac:dyDescent="0.25">
      <c r="C2091"/>
    </row>
    <row r="2092" spans="3:3" x14ac:dyDescent="0.25">
      <c r="C2092"/>
    </row>
    <row r="2093" spans="3:3" x14ac:dyDescent="0.25">
      <c r="C2093"/>
    </row>
    <row r="2094" spans="3:3" x14ac:dyDescent="0.25">
      <c r="C2094"/>
    </row>
    <row r="2095" spans="3:3" x14ac:dyDescent="0.25">
      <c r="C2095"/>
    </row>
    <row r="2096" spans="3:3" x14ac:dyDescent="0.25">
      <c r="C2096"/>
    </row>
    <row r="2097" spans="3:3" x14ac:dyDescent="0.25">
      <c r="C2097"/>
    </row>
    <row r="2098" spans="3:3" x14ac:dyDescent="0.25">
      <c r="C2098"/>
    </row>
    <row r="2099" spans="3:3" x14ac:dyDescent="0.25">
      <c r="C2099"/>
    </row>
    <row r="2100" spans="3:3" x14ac:dyDescent="0.25">
      <c r="C2100"/>
    </row>
    <row r="2101" spans="3:3" x14ac:dyDescent="0.25">
      <c r="C2101"/>
    </row>
    <row r="2102" spans="3:3" x14ac:dyDescent="0.25">
      <c r="C2102"/>
    </row>
    <row r="2103" spans="3:3" x14ac:dyDescent="0.25">
      <c r="C2103"/>
    </row>
    <row r="2104" spans="3:3" x14ac:dyDescent="0.25">
      <c r="C2104"/>
    </row>
    <row r="2105" spans="3:3" x14ac:dyDescent="0.25">
      <c r="C2105"/>
    </row>
    <row r="2106" spans="3:3" x14ac:dyDescent="0.25">
      <c r="C2106"/>
    </row>
    <row r="2107" spans="3:3" x14ac:dyDescent="0.25">
      <c r="C2107"/>
    </row>
    <row r="2108" spans="3:3" x14ac:dyDescent="0.25">
      <c r="C2108"/>
    </row>
    <row r="2109" spans="3:3" x14ac:dyDescent="0.25">
      <c r="C2109"/>
    </row>
    <row r="2110" spans="3:3" x14ac:dyDescent="0.25">
      <c r="C2110"/>
    </row>
    <row r="2111" spans="3:3" x14ac:dyDescent="0.25">
      <c r="C2111"/>
    </row>
    <row r="2112" spans="3:3" x14ac:dyDescent="0.25">
      <c r="C2112"/>
    </row>
    <row r="2113" spans="3:3" x14ac:dyDescent="0.25">
      <c r="C2113"/>
    </row>
    <row r="2114" spans="3:3" x14ac:dyDescent="0.25">
      <c r="C2114"/>
    </row>
    <row r="2115" spans="3:3" x14ac:dyDescent="0.25">
      <c r="C2115"/>
    </row>
    <row r="2116" spans="3:3" x14ac:dyDescent="0.25">
      <c r="C2116"/>
    </row>
    <row r="2117" spans="3:3" x14ac:dyDescent="0.25">
      <c r="C2117"/>
    </row>
    <row r="2118" spans="3:3" x14ac:dyDescent="0.25">
      <c r="C2118"/>
    </row>
    <row r="2119" spans="3:3" x14ac:dyDescent="0.25">
      <c r="C2119"/>
    </row>
    <row r="2120" spans="3:3" x14ac:dyDescent="0.25">
      <c r="C2120"/>
    </row>
    <row r="2121" spans="3:3" x14ac:dyDescent="0.25">
      <c r="C2121"/>
    </row>
    <row r="2122" spans="3:3" x14ac:dyDescent="0.25">
      <c r="C2122"/>
    </row>
    <row r="2123" spans="3:3" x14ac:dyDescent="0.25">
      <c r="C2123"/>
    </row>
    <row r="2124" spans="3:3" x14ac:dyDescent="0.25">
      <c r="C2124"/>
    </row>
    <row r="2125" spans="3:3" x14ac:dyDescent="0.25">
      <c r="C2125"/>
    </row>
    <row r="2126" spans="3:3" x14ac:dyDescent="0.25">
      <c r="C2126"/>
    </row>
    <row r="2127" spans="3:3" x14ac:dyDescent="0.25">
      <c r="C2127"/>
    </row>
    <row r="2128" spans="3:3" x14ac:dyDescent="0.25">
      <c r="C2128"/>
    </row>
    <row r="2129" spans="3:3" x14ac:dyDescent="0.25">
      <c r="C2129"/>
    </row>
    <row r="2130" spans="3:3" x14ac:dyDescent="0.25">
      <c r="C2130"/>
    </row>
    <row r="2131" spans="3:3" x14ac:dyDescent="0.25">
      <c r="C2131"/>
    </row>
    <row r="2132" spans="3:3" x14ac:dyDescent="0.25">
      <c r="C2132"/>
    </row>
    <row r="2133" spans="3:3" x14ac:dyDescent="0.25">
      <c r="C2133"/>
    </row>
    <row r="2134" spans="3:3" x14ac:dyDescent="0.25">
      <c r="C2134"/>
    </row>
    <row r="2135" spans="3:3" x14ac:dyDescent="0.25">
      <c r="C2135"/>
    </row>
    <row r="2136" spans="3:3" x14ac:dyDescent="0.25">
      <c r="C2136"/>
    </row>
    <row r="2137" spans="3:3" x14ac:dyDescent="0.25">
      <c r="C2137"/>
    </row>
    <row r="2138" spans="3:3" x14ac:dyDescent="0.25">
      <c r="C2138"/>
    </row>
    <row r="2139" spans="3:3" x14ac:dyDescent="0.25">
      <c r="C2139"/>
    </row>
    <row r="2140" spans="3:3" x14ac:dyDescent="0.25">
      <c r="C2140"/>
    </row>
    <row r="2141" spans="3:3" x14ac:dyDescent="0.25">
      <c r="C2141"/>
    </row>
    <row r="2142" spans="3:3" x14ac:dyDescent="0.25">
      <c r="C2142"/>
    </row>
    <row r="2143" spans="3:3" x14ac:dyDescent="0.25">
      <c r="C2143"/>
    </row>
    <row r="2144" spans="3:3" x14ac:dyDescent="0.25">
      <c r="C2144"/>
    </row>
    <row r="2145" spans="3:3" x14ac:dyDescent="0.25">
      <c r="C2145"/>
    </row>
    <row r="2146" spans="3:3" x14ac:dyDescent="0.25">
      <c r="C2146"/>
    </row>
    <row r="2147" spans="3:3" x14ac:dyDescent="0.25">
      <c r="C2147"/>
    </row>
    <row r="2148" spans="3:3" x14ac:dyDescent="0.25">
      <c r="C2148"/>
    </row>
    <row r="2149" spans="3:3" x14ac:dyDescent="0.25">
      <c r="C2149"/>
    </row>
    <row r="2150" spans="3:3" x14ac:dyDescent="0.25">
      <c r="C2150"/>
    </row>
    <row r="2151" spans="3:3" x14ac:dyDescent="0.25">
      <c r="C2151"/>
    </row>
    <row r="2152" spans="3:3" x14ac:dyDescent="0.25">
      <c r="C2152"/>
    </row>
    <row r="2153" spans="3:3" x14ac:dyDescent="0.25">
      <c r="C2153"/>
    </row>
    <row r="2154" spans="3:3" x14ac:dyDescent="0.25">
      <c r="C2154"/>
    </row>
    <row r="2155" spans="3:3" x14ac:dyDescent="0.25">
      <c r="C2155"/>
    </row>
    <row r="2156" spans="3:3" x14ac:dyDescent="0.25">
      <c r="C2156"/>
    </row>
    <row r="2157" spans="3:3" x14ac:dyDescent="0.25">
      <c r="C2157"/>
    </row>
    <row r="2158" spans="3:3" x14ac:dyDescent="0.25">
      <c r="C2158"/>
    </row>
    <row r="2159" spans="3:3" x14ac:dyDescent="0.25">
      <c r="C2159"/>
    </row>
    <row r="2160" spans="3:3" x14ac:dyDescent="0.25">
      <c r="C2160"/>
    </row>
    <row r="2161" spans="3:3" x14ac:dyDescent="0.25">
      <c r="C2161"/>
    </row>
    <row r="2162" spans="3:3" x14ac:dyDescent="0.25">
      <c r="C2162"/>
    </row>
    <row r="2163" spans="3:3" x14ac:dyDescent="0.25">
      <c r="C2163"/>
    </row>
    <row r="2164" spans="3:3" x14ac:dyDescent="0.25">
      <c r="C2164"/>
    </row>
    <row r="2165" spans="3:3" x14ac:dyDescent="0.25">
      <c r="C2165"/>
    </row>
    <row r="2166" spans="3:3" x14ac:dyDescent="0.25">
      <c r="C2166"/>
    </row>
    <row r="2167" spans="3:3" x14ac:dyDescent="0.25">
      <c r="C2167"/>
    </row>
    <row r="2168" spans="3:3" x14ac:dyDescent="0.25">
      <c r="C2168"/>
    </row>
    <row r="2169" spans="3:3" x14ac:dyDescent="0.25">
      <c r="C2169"/>
    </row>
    <row r="2170" spans="3:3" x14ac:dyDescent="0.25">
      <c r="C2170"/>
    </row>
    <row r="2171" spans="3:3" x14ac:dyDescent="0.25">
      <c r="C2171"/>
    </row>
    <row r="2172" spans="3:3" x14ac:dyDescent="0.25">
      <c r="C2172"/>
    </row>
    <row r="2173" spans="3:3" x14ac:dyDescent="0.25">
      <c r="C2173"/>
    </row>
    <row r="2174" spans="3:3" x14ac:dyDescent="0.25">
      <c r="C2174"/>
    </row>
    <row r="2175" spans="3:3" x14ac:dyDescent="0.25">
      <c r="C2175"/>
    </row>
    <row r="2176" spans="3:3" x14ac:dyDescent="0.25">
      <c r="C2176"/>
    </row>
    <row r="2177" spans="3:3" x14ac:dyDescent="0.25">
      <c r="C2177"/>
    </row>
    <row r="2178" spans="3:3" x14ac:dyDescent="0.25">
      <c r="C2178"/>
    </row>
    <row r="2179" spans="3:3" x14ac:dyDescent="0.25">
      <c r="C2179"/>
    </row>
    <row r="2180" spans="3:3" x14ac:dyDescent="0.25">
      <c r="C2180"/>
    </row>
    <row r="2181" spans="3:3" x14ac:dyDescent="0.25">
      <c r="C2181"/>
    </row>
    <row r="2182" spans="3:3" x14ac:dyDescent="0.25">
      <c r="C2182"/>
    </row>
    <row r="2183" spans="3:3" x14ac:dyDescent="0.25">
      <c r="C2183"/>
    </row>
    <row r="2184" spans="3:3" x14ac:dyDescent="0.25">
      <c r="C2184"/>
    </row>
    <row r="2185" spans="3:3" x14ac:dyDescent="0.25">
      <c r="C2185"/>
    </row>
    <row r="2186" spans="3:3" x14ac:dyDescent="0.25">
      <c r="C2186"/>
    </row>
    <row r="2187" spans="3:3" x14ac:dyDescent="0.25">
      <c r="C2187"/>
    </row>
    <row r="2188" spans="3:3" x14ac:dyDescent="0.25">
      <c r="C2188"/>
    </row>
    <row r="2189" spans="3:3" x14ac:dyDescent="0.25">
      <c r="C2189"/>
    </row>
    <row r="2190" spans="3:3" x14ac:dyDescent="0.25">
      <c r="C2190"/>
    </row>
    <row r="2191" spans="3:3" x14ac:dyDescent="0.25">
      <c r="C2191"/>
    </row>
    <row r="2192" spans="3:3" x14ac:dyDescent="0.25">
      <c r="C2192"/>
    </row>
    <row r="2193" spans="3:3" x14ac:dyDescent="0.25">
      <c r="C2193"/>
    </row>
    <row r="2194" spans="3:3" x14ac:dyDescent="0.25">
      <c r="C2194"/>
    </row>
    <row r="2195" spans="3:3" x14ac:dyDescent="0.25">
      <c r="C2195"/>
    </row>
    <row r="2196" spans="3:3" x14ac:dyDescent="0.25">
      <c r="C2196"/>
    </row>
    <row r="2197" spans="3:3" x14ac:dyDescent="0.25">
      <c r="C2197"/>
    </row>
    <row r="2198" spans="3:3" x14ac:dyDescent="0.25">
      <c r="C2198"/>
    </row>
    <row r="2199" spans="3:3" x14ac:dyDescent="0.25">
      <c r="C2199"/>
    </row>
    <row r="2200" spans="3:3" x14ac:dyDescent="0.25">
      <c r="C2200"/>
    </row>
    <row r="2201" spans="3:3" x14ac:dyDescent="0.25">
      <c r="C2201"/>
    </row>
    <row r="2202" spans="3:3" x14ac:dyDescent="0.25">
      <c r="C2202"/>
    </row>
    <row r="2203" spans="3:3" x14ac:dyDescent="0.25">
      <c r="C2203"/>
    </row>
    <row r="2204" spans="3:3" x14ac:dyDescent="0.25">
      <c r="C2204"/>
    </row>
    <row r="2205" spans="3:3" x14ac:dyDescent="0.25">
      <c r="C2205"/>
    </row>
    <row r="2206" spans="3:3" x14ac:dyDescent="0.25">
      <c r="C2206"/>
    </row>
    <row r="2207" spans="3:3" x14ac:dyDescent="0.25">
      <c r="C2207"/>
    </row>
    <row r="2208" spans="3:3" x14ac:dyDescent="0.25">
      <c r="C2208"/>
    </row>
    <row r="2209" spans="3:3" x14ac:dyDescent="0.25">
      <c r="C2209"/>
    </row>
    <row r="2210" spans="3:3" x14ac:dyDescent="0.25">
      <c r="C2210"/>
    </row>
    <row r="2211" spans="3:3" x14ac:dyDescent="0.25">
      <c r="C2211"/>
    </row>
    <row r="2212" spans="3:3" x14ac:dyDescent="0.25">
      <c r="C2212"/>
    </row>
    <row r="2213" spans="3:3" x14ac:dyDescent="0.25">
      <c r="C2213"/>
    </row>
    <row r="2214" spans="3:3" x14ac:dyDescent="0.25">
      <c r="C2214"/>
    </row>
    <row r="2215" spans="3:3" x14ac:dyDescent="0.25">
      <c r="C2215"/>
    </row>
    <row r="2216" spans="3:3" x14ac:dyDescent="0.25">
      <c r="C2216"/>
    </row>
    <row r="2217" spans="3:3" x14ac:dyDescent="0.25">
      <c r="C2217"/>
    </row>
    <row r="2218" spans="3:3" x14ac:dyDescent="0.25">
      <c r="C2218"/>
    </row>
    <row r="2219" spans="3:3" x14ac:dyDescent="0.25">
      <c r="C2219"/>
    </row>
    <row r="2220" spans="3:3" x14ac:dyDescent="0.25">
      <c r="C2220"/>
    </row>
    <row r="2221" spans="3:3" x14ac:dyDescent="0.25">
      <c r="C2221"/>
    </row>
    <row r="2222" spans="3:3" x14ac:dyDescent="0.25">
      <c r="C2222"/>
    </row>
    <row r="2223" spans="3:3" x14ac:dyDescent="0.25">
      <c r="C2223"/>
    </row>
    <row r="2224" spans="3:3" x14ac:dyDescent="0.25">
      <c r="C2224"/>
    </row>
    <row r="2225" spans="3:3" x14ac:dyDescent="0.25">
      <c r="C2225"/>
    </row>
    <row r="2226" spans="3:3" x14ac:dyDescent="0.25">
      <c r="C2226"/>
    </row>
    <row r="2227" spans="3:3" x14ac:dyDescent="0.25">
      <c r="C2227"/>
    </row>
    <row r="2228" spans="3:3" x14ac:dyDescent="0.25">
      <c r="C2228"/>
    </row>
    <row r="2229" spans="3:3" x14ac:dyDescent="0.25">
      <c r="C2229"/>
    </row>
    <row r="2230" spans="3:3" x14ac:dyDescent="0.25">
      <c r="C2230"/>
    </row>
    <row r="2231" spans="3:3" x14ac:dyDescent="0.25">
      <c r="C2231"/>
    </row>
    <row r="2232" spans="3:3" x14ac:dyDescent="0.25">
      <c r="C2232"/>
    </row>
    <row r="2233" spans="3:3" x14ac:dyDescent="0.25">
      <c r="C2233"/>
    </row>
    <row r="2234" spans="3:3" x14ac:dyDescent="0.25">
      <c r="C2234"/>
    </row>
    <row r="2235" spans="3:3" x14ac:dyDescent="0.25">
      <c r="C2235"/>
    </row>
    <row r="2236" spans="3:3" x14ac:dyDescent="0.25">
      <c r="C2236"/>
    </row>
    <row r="2237" spans="3:3" x14ac:dyDescent="0.25">
      <c r="C2237"/>
    </row>
    <row r="2238" spans="3:3" x14ac:dyDescent="0.25">
      <c r="C2238"/>
    </row>
    <row r="2239" spans="3:3" x14ac:dyDescent="0.25">
      <c r="C2239"/>
    </row>
    <row r="2240" spans="3:3" x14ac:dyDescent="0.25">
      <c r="C2240"/>
    </row>
    <row r="2241" spans="3:3" x14ac:dyDescent="0.25">
      <c r="C2241"/>
    </row>
    <row r="2242" spans="3:3" x14ac:dyDescent="0.25">
      <c r="C2242"/>
    </row>
    <row r="2243" spans="3:3" x14ac:dyDescent="0.25">
      <c r="C2243"/>
    </row>
    <row r="2244" spans="3:3" x14ac:dyDescent="0.25">
      <c r="C2244"/>
    </row>
    <row r="2245" spans="3:3" x14ac:dyDescent="0.25">
      <c r="C2245"/>
    </row>
    <row r="2246" spans="3:3" x14ac:dyDescent="0.25">
      <c r="C2246"/>
    </row>
    <row r="2247" spans="3:3" x14ac:dyDescent="0.25">
      <c r="C2247"/>
    </row>
    <row r="2248" spans="3:3" x14ac:dyDescent="0.25">
      <c r="C2248"/>
    </row>
    <row r="2249" spans="3:3" x14ac:dyDescent="0.25">
      <c r="C2249"/>
    </row>
    <row r="2250" spans="3:3" x14ac:dyDescent="0.25">
      <c r="C2250"/>
    </row>
    <row r="2251" spans="3:3" x14ac:dyDescent="0.25">
      <c r="C2251"/>
    </row>
    <row r="2252" spans="3:3" x14ac:dyDescent="0.25">
      <c r="C2252"/>
    </row>
    <row r="2253" spans="3:3" x14ac:dyDescent="0.25">
      <c r="C2253"/>
    </row>
    <row r="2254" spans="3:3" x14ac:dyDescent="0.25">
      <c r="C2254"/>
    </row>
    <row r="2255" spans="3:3" x14ac:dyDescent="0.25">
      <c r="C2255"/>
    </row>
    <row r="2256" spans="3:3" x14ac:dyDescent="0.25">
      <c r="C2256"/>
    </row>
    <row r="2257" spans="3:3" x14ac:dyDescent="0.25">
      <c r="C2257"/>
    </row>
    <row r="2258" spans="3:3" x14ac:dyDescent="0.25">
      <c r="C2258"/>
    </row>
    <row r="2259" spans="3:3" x14ac:dyDescent="0.25">
      <c r="C2259"/>
    </row>
    <row r="2260" spans="3:3" x14ac:dyDescent="0.25">
      <c r="C2260"/>
    </row>
    <row r="2261" spans="3:3" x14ac:dyDescent="0.25">
      <c r="C2261"/>
    </row>
    <row r="2262" spans="3:3" x14ac:dyDescent="0.25">
      <c r="C2262"/>
    </row>
    <row r="2263" spans="3:3" x14ac:dyDescent="0.25">
      <c r="C2263"/>
    </row>
    <row r="2264" spans="3:3" x14ac:dyDescent="0.25">
      <c r="C2264"/>
    </row>
    <row r="2265" spans="3:3" x14ac:dyDescent="0.25">
      <c r="C2265"/>
    </row>
    <row r="2266" spans="3:3" x14ac:dyDescent="0.25">
      <c r="C2266"/>
    </row>
    <row r="2267" spans="3:3" x14ac:dyDescent="0.25">
      <c r="C2267"/>
    </row>
    <row r="2268" spans="3:3" x14ac:dyDescent="0.25">
      <c r="C2268"/>
    </row>
    <row r="2269" spans="3:3" x14ac:dyDescent="0.25">
      <c r="C2269"/>
    </row>
    <row r="2270" spans="3:3" x14ac:dyDescent="0.25">
      <c r="C2270"/>
    </row>
    <row r="2271" spans="3:3" x14ac:dyDescent="0.25">
      <c r="C2271"/>
    </row>
    <row r="2272" spans="3:3" x14ac:dyDescent="0.25">
      <c r="C2272"/>
    </row>
    <row r="2273" spans="3:3" x14ac:dyDescent="0.25">
      <c r="C2273"/>
    </row>
    <row r="2274" spans="3:3" x14ac:dyDescent="0.25">
      <c r="C2274"/>
    </row>
    <row r="2275" spans="3:3" x14ac:dyDescent="0.25">
      <c r="C2275"/>
    </row>
    <row r="2276" spans="3:3" x14ac:dyDescent="0.25">
      <c r="C2276"/>
    </row>
    <row r="2277" spans="3:3" x14ac:dyDescent="0.25">
      <c r="C2277"/>
    </row>
    <row r="2278" spans="3:3" x14ac:dyDescent="0.25">
      <c r="C2278"/>
    </row>
    <row r="2279" spans="3:3" x14ac:dyDescent="0.25">
      <c r="C2279"/>
    </row>
    <row r="2280" spans="3:3" x14ac:dyDescent="0.25">
      <c r="C2280"/>
    </row>
    <row r="2281" spans="3:3" x14ac:dyDescent="0.25">
      <c r="C2281"/>
    </row>
    <row r="2282" spans="3:3" x14ac:dyDescent="0.25">
      <c r="C2282"/>
    </row>
    <row r="2283" spans="3:3" x14ac:dyDescent="0.25">
      <c r="C2283"/>
    </row>
    <row r="2284" spans="3:3" x14ac:dyDescent="0.25">
      <c r="C2284"/>
    </row>
    <row r="2285" spans="3:3" x14ac:dyDescent="0.25">
      <c r="C2285"/>
    </row>
    <row r="2286" spans="3:3" x14ac:dyDescent="0.25">
      <c r="C2286"/>
    </row>
    <row r="2287" spans="3:3" x14ac:dyDescent="0.25">
      <c r="C2287"/>
    </row>
    <row r="2288" spans="3:3" x14ac:dyDescent="0.25">
      <c r="C2288"/>
    </row>
    <row r="2289" spans="3:3" x14ac:dyDescent="0.25">
      <c r="C2289"/>
    </row>
    <row r="2290" spans="3:3" x14ac:dyDescent="0.25">
      <c r="C2290"/>
    </row>
    <row r="2291" spans="3:3" x14ac:dyDescent="0.25">
      <c r="C2291"/>
    </row>
    <row r="2293" spans="3:3" x14ac:dyDescent="0.25">
      <c r="C2293"/>
    </row>
    <row r="2294" spans="3:3" x14ac:dyDescent="0.25">
      <c r="C2294"/>
    </row>
    <row r="2295" spans="3:3" x14ac:dyDescent="0.25">
      <c r="C2295"/>
    </row>
    <row r="2296" spans="3:3" x14ac:dyDescent="0.25">
      <c r="C2296"/>
    </row>
    <row r="2297" spans="3:3" x14ac:dyDescent="0.25">
      <c r="C2297"/>
    </row>
    <row r="2298" spans="3:3" x14ac:dyDescent="0.25">
      <c r="C2298"/>
    </row>
    <row r="2299" spans="3:3" x14ac:dyDescent="0.25">
      <c r="C2299"/>
    </row>
    <row r="2300" spans="3:3" x14ac:dyDescent="0.25">
      <c r="C2300"/>
    </row>
    <row r="2301" spans="3:3" x14ac:dyDescent="0.25">
      <c r="C2301"/>
    </row>
    <row r="2302" spans="3:3" x14ac:dyDescent="0.25">
      <c r="C2302"/>
    </row>
    <row r="2303" spans="3:3" x14ac:dyDescent="0.25">
      <c r="C2303"/>
    </row>
    <row r="2304" spans="3:3" x14ac:dyDescent="0.25">
      <c r="C2304"/>
    </row>
    <row r="2305" spans="3:3" x14ac:dyDescent="0.25">
      <c r="C2305"/>
    </row>
    <row r="2306" spans="3:3" x14ac:dyDescent="0.25">
      <c r="C2306"/>
    </row>
    <row r="2307" spans="3:3" x14ac:dyDescent="0.25">
      <c r="C2307"/>
    </row>
    <row r="2308" spans="3:3" x14ac:dyDescent="0.25">
      <c r="C2308"/>
    </row>
    <row r="2309" spans="3:3" x14ac:dyDescent="0.25">
      <c r="C2309"/>
    </row>
    <row r="2310" spans="3:3" x14ac:dyDescent="0.25">
      <c r="C2310"/>
    </row>
    <row r="2311" spans="3:3" x14ac:dyDescent="0.25">
      <c r="C2311"/>
    </row>
    <row r="2312" spans="3:3" x14ac:dyDescent="0.25">
      <c r="C2312"/>
    </row>
    <row r="2313" spans="3:3" x14ac:dyDescent="0.25">
      <c r="C2313"/>
    </row>
    <row r="2314" spans="3:3" x14ac:dyDescent="0.25">
      <c r="C2314"/>
    </row>
    <row r="2315" spans="3:3" x14ac:dyDescent="0.25">
      <c r="C2315"/>
    </row>
    <row r="2316" spans="3:3" x14ac:dyDescent="0.25">
      <c r="C2316"/>
    </row>
    <row r="2317" spans="3:3" x14ac:dyDescent="0.25">
      <c r="C2317"/>
    </row>
    <row r="2318" spans="3:3" x14ac:dyDescent="0.25">
      <c r="C2318"/>
    </row>
    <row r="2319" spans="3:3" x14ac:dyDescent="0.25">
      <c r="C2319"/>
    </row>
    <row r="2320" spans="3:3" x14ac:dyDescent="0.25">
      <c r="C2320"/>
    </row>
    <row r="2321" spans="3:3" x14ac:dyDescent="0.25">
      <c r="C2321"/>
    </row>
    <row r="2322" spans="3:3" x14ac:dyDescent="0.25">
      <c r="C2322"/>
    </row>
    <row r="2323" spans="3:3" x14ac:dyDescent="0.25">
      <c r="C2323"/>
    </row>
    <row r="2324" spans="3:3" x14ac:dyDescent="0.25">
      <c r="C2324"/>
    </row>
    <row r="2325" spans="3:3" x14ac:dyDescent="0.25">
      <c r="C2325"/>
    </row>
    <row r="2326" spans="3:3" x14ac:dyDescent="0.25">
      <c r="C2326"/>
    </row>
    <row r="2327" spans="3:3" x14ac:dyDescent="0.25">
      <c r="C2327"/>
    </row>
    <row r="2328" spans="3:3" x14ac:dyDescent="0.25">
      <c r="C2328"/>
    </row>
    <row r="2329" spans="3:3" x14ac:dyDescent="0.25">
      <c r="C2329"/>
    </row>
    <row r="2330" spans="3:3" x14ac:dyDescent="0.25">
      <c r="C2330"/>
    </row>
    <row r="2331" spans="3:3" x14ac:dyDescent="0.25">
      <c r="C2331"/>
    </row>
    <row r="2332" spans="3:3" x14ac:dyDescent="0.25">
      <c r="C2332"/>
    </row>
    <row r="2333" spans="3:3" x14ac:dyDescent="0.25">
      <c r="C2333"/>
    </row>
    <row r="2334" spans="3:3" x14ac:dyDescent="0.25">
      <c r="C2334"/>
    </row>
    <row r="2335" spans="3:3" x14ac:dyDescent="0.25">
      <c r="C2335"/>
    </row>
    <row r="2336" spans="3:3" x14ac:dyDescent="0.25">
      <c r="C2336"/>
    </row>
    <row r="2337" spans="3:3" x14ac:dyDescent="0.25">
      <c r="C2337"/>
    </row>
    <row r="2338" spans="3:3" x14ac:dyDescent="0.25">
      <c r="C2338"/>
    </row>
    <row r="2339" spans="3:3" x14ac:dyDescent="0.25">
      <c r="C2339"/>
    </row>
    <row r="2340" spans="3:3" x14ac:dyDescent="0.25">
      <c r="C2340"/>
    </row>
    <row r="2341" spans="3:3" x14ac:dyDescent="0.25">
      <c r="C2341"/>
    </row>
    <row r="2342" spans="3:3" x14ac:dyDescent="0.25">
      <c r="C2342"/>
    </row>
    <row r="2343" spans="3:3" x14ac:dyDescent="0.25">
      <c r="C2343"/>
    </row>
    <row r="2344" spans="3:3" x14ac:dyDescent="0.25">
      <c r="C2344"/>
    </row>
    <row r="2345" spans="3:3" x14ac:dyDescent="0.25">
      <c r="C2345"/>
    </row>
    <row r="2346" spans="3:3" x14ac:dyDescent="0.25">
      <c r="C2346"/>
    </row>
    <row r="2347" spans="3:3" x14ac:dyDescent="0.25">
      <c r="C2347"/>
    </row>
    <row r="2348" spans="3:3" x14ac:dyDescent="0.25">
      <c r="C2348"/>
    </row>
    <row r="2349" spans="3:3" x14ac:dyDescent="0.25">
      <c r="C2349"/>
    </row>
    <row r="2350" spans="3:3" x14ac:dyDescent="0.25">
      <c r="C2350"/>
    </row>
    <row r="2351" spans="3:3" x14ac:dyDescent="0.25">
      <c r="C2351"/>
    </row>
    <row r="2352" spans="3:3" x14ac:dyDescent="0.25">
      <c r="C2352"/>
    </row>
    <row r="2353" spans="3:3" x14ac:dyDescent="0.25">
      <c r="C2353"/>
    </row>
    <row r="2354" spans="3:3" x14ac:dyDescent="0.25">
      <c r="C2354"/>
    </row>
    <row r="2355" spans="3:3" x14ac:dyDescent="0.25">
      <c r="C2355"/>
    </row>
    <row r="2356" spans="3:3" x14ac:dyDescent="0.25">
      <c r="C2356"/>
    </row>
    <row r="2357" spans="3:3" x14ac:dyDescent="0.25">
      <c r="C2357"/>
    </row>
    <row r="2358" spans="3:3" x14ac:dyDescent="0.25">
      <c r="C2358"/>
    </row>
    <row r="2359" spans="3:3" x14ac:dyDescent="0.25">
      <c r="C2359"/>
    </row>
    <row r="2360" spans="3:3" x14ac:dyDescent="0.25">
      <c r="C2360"/>
    </row>
    <row r="2361" spans="3:3" x14ac:dyDescent="0.25">
      <c r="C2361"/>
    </row>
    <row r="2362" spans="3:3" x14ac:dyDescent="0.25">
      <c r="C2362"/>
    </row>
    <row r="2363" spans="3:3" x14ac:dyDescent="0.25">
      <c r="C2363"/>
    </row>
    <row r="2364" spans="3:3" x14ac:dyDescent="0.25">
      <c r="C2364"/>
    </row>
    <row r="2365" spans="3:3" x14ac:dyDescent="0.25">
      <c r="C2365"/>
    </row>
    <row r="2366" spans="3:3" x14ac:dyDescent="0.25">
      <c r="C2366"/>
    </row>
    <row r="2367" spans="3:3" x14ac:dyDescent="0.25">
      <c r="C2367"/>
    </row>
    <row r="2368" spans="3:3" x14ac:dyDescent="0.25">
      <c r="C2368"/>
    </row>
    <row r="2369" spans="3:3" x14ac:dyDescent="0.25">
      <c r="C2369"/>
    </row>
    <row r="2370" spans="3:3" x14ac:dyDescent="0.25">
      <c r="C2370"/>
    </row>
    <row r="2371" spans="3:3" x14ac:dyDescent="0.25">
      <c r="C2371"/>
    </row>
    <row r="2372" spans="3:3" x14ac:dyDescent="0.25">
      <c r="C2372"/>
    </row>
    <row r="2373" spans="3:3" x14ac:dyDescent="0.25">
      <c r="C2373"/>
    </row>
    <row r="2374" spans="3:3" x14ac:dyDescent="0.25">
      <c r="C2374"/>
    </row>
    <row r="2375" spans="3:3" x14ac:dyDescent="0.25">
      <c r="C2375"/>
    </row>
    <row r="2376" spans="3:3" x14ac:dyDescent="0.25">
      <c r="C2376"/>
    </row>
    <row r="2377" spans="3:3" x14ac:dyDescent="0.25">
      <c r="C2377"/>
    </row>
    <row r="2378" spans="3:3" x14ac:dyDescent="0.25">
      <c r="C2378"/>
    </row>
    <row r="2379" spans="3:3" x14ac:dyDescent="0.25">
      <c r="C2379"/>
    </row>
    <row r="2380" spans="3:3" x14ac:dyDescent="0.25">
      <c r="C2380"/>
    </row>
    <row r="2381" spans="3:3" x14ac:dyDescent="0.25">
      <c r="C2381"/>
    </row>
    <row r="2382" spans="3:3" x14ac:dyDescent="0.25">
      <c r="C2382"/>
    </row>
    <row r="2383" spans="3:3" x14ac:dyDescent="0.25">
      <c r="C2383"/>
    </row>
    <row r="2384" spans="3:3" x14ac:dyDescent="0.25">
      <c r="C2384"/>
    </row>
    <row r="2385" spans="3:3" x14ac:dyDescent="0.25">
      <c r="C2385"/>
    </row>
    <row r="2386" spans="3:3" x14ac:dyDescent="0.25">
      <c r="C2386"/>
    </row>
    <row r="2387" spans="3:3" x14ac:dyDescent="0.25">
      <c r="C2387"/>
    </row>
    <row r="2388" spans="3:3" x14ac:dyDescent="0.25">
      <c r="C2388"/>
    </row>
    <row r="2389" spans="3:3" x14ac:dyDescent="0.25">
      <c r="C2389"/>
    </row>
    <row r="2390" spans="3:3" x14ac:dyDescent="0.25">
      <c r="C2390"/>
    </row>
    <row r="2391" spans="3:3" x14ac:dyDescent="0.25">
      <c r="C2391"/>
    </row>
    <row r="2392" spans="3:3" x14ac:dyDescent="0.25">
      <c r="C2392"/>
    </row>
    <row r="2393" spans="3:3" x14ac:dyDescent="0.25">
      <c r="C2393"/>
    </row>
    <row r="2394" spans="3:3" x14ac:dyDescent="0.25">
      <c r="C2394"/>
    </row>
    <row r="2395" spans="3:3" x14ac:dyDescent="0.25">
      <c r="C2395"/>
    </row>
    <row r="2396" spans="3:3" x14ac:dyDescent="0.25">
      <c r="C2396"/>
    </row>
    <row r="2397" spans="3:3" x14ac:dyDescent="0.25">
      <c r="C2397"/>
    </row>
    <row r="2398" spans="3:3" x14ac:dyDescent="0.25">
      <c r="C2398"/>
    </row>
    <row r="2399" spans="3:3" x14ac:dyDescent="0.25">
      <c r="C2399"/>
    </row>
    <row r="2400" spans="3:3" x14ac:dyDescent="0.25">
      <c r="C2400"/>
    </row>
    <row r="2401" spans="3:3" x14ac:dyDescent="0.25">
      <c r="C2401"/>
    </row>
    <row r="2402" spans="3:3" x14ac:dyDescent="0.25">
      <c r="C2402"/>
    </row>
    <row r="2403" spans="3:3" x14ac:dyDescent="0.25">
      <c r="C2403"/>
    </row>
    <row r="2404" spans="3:3" x14ac:dyDescent="0.25">
      <c r="C2404"/>
    </row>
    <row r="2405" spans="3:3" x14ac:dyDescent="0.25">
      <c r="C2405"/>
    </row>
    <row r="2406" spans="3:3" x14ac:dyDescent="0.25">
      <c r="C2406"/>
    </row>
    <row r="2407" spans="3:3" x14ac:dyDescent="0.25">
      <c r="C2407"/>
    </row>
    <row r="2408" spans="3:3" x14ac:dyDescent="0.25">
      <c r="C2408"/>
    </row>
    <row r="2409" spans="3:3" x14ac:dyDescent="0.25">
      <c r="C2409"/>
    </row>
    <row r="2410" spans="3:3" x14ac:dyDescent="0.25">
      <c r="C2410"/>
    </row>
    <row r="2411" spans="3:3" x14ac:dyDescent="0.25">
      <c r="C2411"/>
    </row>
    <row r="2412" spans="3:3" x14ac:dyDescent="0.25">
      <c r="C2412"/>
    </row>
    <row r="2413" spans="3:3" x14ac:dyDescent="0.25">
      <c r="C2413"/>
    </row>
    <row r="2414" spans="3:3" x14ac:dyDescent="0.25">
      <c r="C2414"/>
    </row>
    <row r="2415" spans="3:3" x14ac:dyDescent="0.25">
      <c r="C2415"/>
    </row>
    <row r="2416" spans="3:3" x14ac:dyDescent="0.25">
      <c r="C2416"/>
    </row>
    <row r="2417" spans="3:3" x14ac:dyDescent="0.25">
      <c r="C2417"/>
    </row>
    <row r="2418" spans="3:3" x14ac:dyDescent="0.25">
      <c r="C2418"/>
    </row>
    <row r="2419" spans="3:3" x14ac:dyDescent="0.25">
      <c r="C2419"/>
    </row>
    <row r="2420" spans="3:3" x14ac:dyDescent="0.25">
      <c r="C2420"/>
    </row>
    <row r="2421" spans="3:3" x14ac:dyDescent="0.25">
      <c r="C2421"/>
    </row>
    <row r="2422" spans="3:3" x14ac:dyDescent="0.25">
      <c r="C2422"/>
    </row>
    <row r="2423" spans="3:3" x14ac:dyDescent="0.25">
      <c r="C2423"/>
    </row>
    <row r="2424" spans="3:3" x14ac:dyDescent="0.25">
      <c r="C2424"/>
    </row>
    <row r="2425" spans="3:3" x14ac:dyDescent="0.25">
      <c r="C2425"/>
    </row>
    <row r="2426" spans="3:3" x14ac:dyDescent="0.25">
      <c r="C2426"/>
    </row>
    <row r="2427" spans="3:3" x14ac:dyDescent="0.25">
      <c r="C2427"/>
    </row>
    <row r="2428" spans="3:3" x14ac:dyDescent="0.25">
      <c r="C2428"/>
    </row>
    <row r="2429" spans="3:3" x14ac:dyDescent="0.25">
      <c r="C2429"/>
    </row>
    <row r="2430" spans="3:3" x14ac:dyDescent="0.25">
      <c r="C2430"/>
    </row>
    <row r="2431" spans="3:3" x14ac:dyDescent="0.25">
      <c r="C2431"/>
    </row>
    <row r="2432" spans="3:3" x14ac:dyDescent="0.25">
      <c r="C2432"/>
    </row>
    <row r="2433" spans="3:3" x14ac:dyDescent="0.25">
      <c r="C2433"/>
    </row>
    <row r="2434" spans="3:3" x14ac:dyDescent="0.25">
      <c r="C2434"/>
    </row>
    <row r="2435" spans="3:3" x14ac:dyDescent="0.25">
      <c r="C2435"/>
    </row>
    <row r="2436" spans="3:3" x14ac:dyDescent="0.25">
      <c r="C2436"/>
    </row>
    <row r="2437" spans="3:3" x14ac:dyDescent="0.25">
      <c r="C2437"/>
    </row>
    <row r="2438" spans="3:3" x14ac:dyDescent="0.25">
      <c r="C2438"/>
    </row>
    <row r="2439" spans="3:3" x14ac:dyDescent="0.25">
      <c r="C2439"/>
    </row>
    <row r="2440" spans="3:3" x14ac:dyDescent="0.25">
      <c r="C2440"/>
    </row>
    <row r="2441" spans="3:3" x14ac:dyDescent="0.25">
      <c r="C2441"/>
    </row>
    <row r="2442" spans="3:3" x14ac:dyDescent="0.25">
      <c r="C2442"/>
    </row>
    <row r="2443" spans="3:3" x14ac:dyDescent="0.25">
      <c r="C2443"/>
    </row>
    <row r="2444" spans="3:3" x14ac:dyDescent="0.25">
      <c r="C2444"/>
    </row>
    <row r="2445" spans="3:3" x14ac:dyDescent="0.25">
      <c r="C2445"/>
    </row>
    <row r="2446" spans="3:3" x14ac:dyDescent="0.25">
      <c r="C2446"/>
    </row>
    <row r="2447" spans="3:3" x14ac:dyDescent="0.25">
      <c r="C2447"/>
    </row>
    <row r="2448" spans="3:3" x14ac:dyDescent="0.25">
      <c r="C2448"/>
    </row>
    <row r="2449" spans="3:3" x14ac:dyDescent="0.25">
      <c r="C2449"/>
    </row>
    <row r="2450" spans="3:3" x14ac:dyDescent="0.25">
      <c r="C2450"/>
    </row>
    <row r="2451" spans="3:3" x14ac:dyDescent="0.25">
      <c r="C2451"/>
    </row>
    <row r="2452" spans="3:3" x14ac:dyDescent="0.25">
      <c r="C2452"/>
    </row>
    <row r="2453" spans="3:3" x14ac:dyDescent="0.25">
      <c r="C2453"/>
    </row>
    <row r="2454" spans="3:3" x14ac:dyDescent="0.25">
      <c r="C2454"/>
    </row>
    <row r="2455" spans="3:3" x14ac:dyDescent="0.25">
      <c r="C2455"/>
    </row>
    <row r="2456" spans="3:3" x14ac:dyDescent="0.25">
      <c r="C2456"/>
    </row>
    <row r="2457" spans="3:3" x14ac:dyDescent="0.25">
      <c r="C2457"/>
    </row>
    <row r="2458" spans="3:3" x14ac:dyDescent="0.25">
      <c r="C2458"/>
    </row>
    <row r="2459" spans="3:3" x14ac:dyDescent="0.25">
      <c r="C2459"/>
    </row>
    <row r="2460" spans="3:3" x14ac:dyDescent="0.25">
      <c r="C2460"/>
    </row>
    <row r="2461" spans="3:3" x14ac:dyDescent="0.25">
      <c r="C2461"/>
    </row>
    <row r="2462" spans="3:3" x14ac:dyDescent="0.25">
      <c r="C2462"/>
    </row>
    <row r="2463" spans="3:3" x14ac:dyDescent="0.25">
      <c r="C2463"/>
    </row>
    <row r="2464" spans="3:3" x14ac:dyDescent="0.25">
      <c r="C2464"/>
    </row>
    <row r="2465" spans="3:3" x14ac:dyDescent="0.25">
      <c r="C2465"/>
    </row>
    <row r="2466" spans="3:3" x14ac:dyDescent="0.25">
      <c r="C2466"/>
    </row>
    <row r="2467" spans="3:3" x14ac:dyDescent="0.25">
      <c r="C2467"/>
    </row>
    <row r="2468" spans="3:3" x14ac:dyDescent="0.25">
      <c r="C2468"/>
    </row>
    <row r="2469" spans="3:3" x14ac:dyDescent="0.25">
      <c r="C2469"/>
    </row>
    <row r="2470" spans="3:3" x14ac:dyDescent="0.25">
      <c r="C2470"/>
    </row>
    <row r="2471" spans="3:3" x14ac:dyDescent="0.25">
      <c r="C2471"/>
    </row>
    <row r="2472" spans="3:3" x14ac:dyDescent="0.25">
      <c r="C2472"/>
    </row>
    <row r="2473" spans="3:3" x14ac:dyDescent="0.25">
      <c r="C2473"/>
    </row>
    <row r="2474" spans="3:3" x14ac:dyDescent="0.25">
      <c r="C2474"/>
    </row>
    <row r="2475" spans="3:3" x14ac:dyDescent="0.25">
      <c r="C2475"/>
    </row>
    <row r="2476" spans="3:3" x14ac:dyDescent="0.25">
      <c r="C2476"/>
    </row>
    <row r="2477" spans="3:3" x14ac:dyDescent="0.25">
      <c r="C2477"/>
    </row>
    <row r="2478" spans="3:3" x14ac:dyDescent="0.25">
      <c r="C2478"/>
    </row>
    <row r="2479" spans="3:3" x14ac:dyDescent="0.25">
      <c r="C2479"/>
    </row>
    <row r="2480" spans="3:3" x14ac:dyDescent="0.25">
      <c r="C2480"/>
    </row>
    <row r="2481" spans="3:3" x14ac:dyDescent="0.25">
      <c r="C2481"/>
    </row>
    <row r="2482" spans="3:3" x14ac:dyDescent="0.25">
      <c r="C2482"/>
    </row>
    <row r="2483" spans="3:3" x14ac:dyDescent="0.25">
      <c r="C2483"/>
    </row>
    <row r="2484" spans="3:3" x14ac:dyDescent="0.25">
      <c r="C2484"/>
    </row>
    <row r="2485" spans="3:3" x14ac:dyDescent="0.25">
      <c r="C2485"/>
    </row>
    <row r="2486" spans="3:3" x14ac:dyDescent="0.25">
      <c r="C2486"/>
    </row>
    <row r="2487" spans="3:3" x14ac:dyDescent="0.25">
      <c r="C2487"/>
    </row>
    <row r="2488" spans="3:3" x14ac:dyDescent="0.25">
      <c r="C2488"/>
    </row>
    <row r="2489" spans="3:3" x14ac:dyDescent="0.25">
      <c r="C2489"/>
    </row>
    <row r="2490" spans="3:3" x14ac:dyDescent="0.25">
      <c r="C2490"/>
    </row>
    <row r="2491" spans="3:3" x14ac:dyDescent="0.25">
      <c r="C2491"/>
    </row>
    <row r="2492" spans="3:3" x14ac:dyDescent="0.25">
      <c r="C2492"/>
    </row>
    <row r="2493" spans="3:3" x14ac:dyDescent="0.25">
      <c r="C2493"/>
    </row>
    <row r="2494" spans="3:3" x14ac:dyDescent="0.25">
      <c r="C2494"/>
    </row>
    <row r="2495" spans="3:3" x14ac:dyDescent="0.25">
      <c r="C2495"/>
    </row>
    <row r="2496" spans="3:3" x14ac:dyDescent="0.25">
      <c r="C2496"/>
    </row>
    <row r="2497" spans="3:3" x14ac:dyDescent="0.25">
      <c r="C2497"/>
    </row>
    <row r="2498" spans="3:3" x14ac:dyDescent="0.25">
      <c r="C2498"/>
    </row>
    <row r="2499" spans="3:3" x14ac:dyDescent="0.25">
      <c r="C2499"/>
    </row>
    <row r="2500" spans="3:3" x14ac:dyDescent="0.25">
      <c r="C2500"/>
    </row>
    <row r="2501" spans="3:3" x14ac:dyDescent="0.25">
      <c r="C2501"/>
    </row>
    <row r="2502" spans="3:3" x14ac:dyDescent="0.25">
      <c r="C2502"/>
    </row>
    <row r="2503" spans="3:3" x14ac:dyDescent="0.25">
      <c r="C2503"/>
    </row>
    <row r="2504" spans="3:3" x14ac:dyDescent="0.25">
      <c r="C2504"/>
    </row>
    <row r="2505" spans="3:3" x14ac:dyDescent="0.25">
      <c r="C2505"/>
    </row>
    <row r="2506" spans="3:3" x14ac:dyDescent="0.25">
      <c r="C2506"/>
    </row>
    <row r="2507" spans="3:3" x14ac:dyDescent="0.25">
      <c r="C2507"/>
    </row>
    <row r="2508" spans="3:3" x14ac:dyDescent="0.25">
      <c r="C2508"/>
    </row>
    <row r="2509" spans="3:3" x14ac:dyDescent="0.25">
      <c r="C2509"/>
    </row>
    <row r="2510" spans="3:3" x14ac:dyDescent="0.25">
      <c r="C2510"/>
    </row>
    <row r="2511" spans="3:3" x14ac:dyDescent="0.25">
      <c r="C2511"/>
    </row>
    <row r="2512" spans="3:3" x14ac:dyDescent="0.25">
      <c r="C2512"/>
    </row>
    <row r="2513" spans="3:3" x14ac:dyDescent="0.25">
      <c r="C2513"/>
    </row>
    <row r="2514" spans="3:3" x14ac:dyDescent="0.25">
      <c r="C2514"/>
    </row>
    <row r="2515" spans="3:3" x14ac:dyDescent="0.25">
      <c r="C2515"/>
    </row>
    <row r="2516" spans="3:3" x14ac:dyDescent="0.25">
      <c r="C2516"/>
    </row>
    <row r="2517" spans="3:3" x14ac:dyDescent="0.25">
      <c r="C2517"/>
    </row>
    <row r="2518" spans="3:3" x14ac:dyDescent="0.25">
      <c r="C2518"/>
    </row>
    <row r="2519" spans="3:3" x14ac:dyDescent="0.25">
      <c r="C2519"/>
    </row>
    <row r="2520" spans="3:3" x14ac:dyDescent="0.25">
      <c r="C2520"/>
    </row>
    <row r="2521" spans="3:3" x14ac:dyDescent="0.25">
      <c r="C2521"/>
    </row>
    <row r="2522" spans="3:3" x14ac:dyDescent="0.25">
      <c r="C2522"/>
    </row>
    <row r="2523" spans="3:3" x14ac:dyDescent="0.25">
      <c r="C2523"/>
    </row>
    <row r="2524" spans="3:3" x14ac:dyDescent="0.25">
      <c r="C2524"/>
    </row>
    <row r="2525" spans="3:3" x14ac:dyDescent="0.25">
      <c r="C2525"/>
    </row>
    <row r="2526" spans="3:3" x14ac:dyDescent="0.25">
      <c r="C2526"/>
    </row>
    <row r="2527" spans="3:3" x14ac:dyDescent="0.25">
      <c r="C2527"/>
    </row>
    <row r="2528" spans="3:3" x14ac:dyDescent="0.25">
      <c r="C2528"/>
    </row>
    <row r="2529" spans="3:3" x14ac:dyDescent="0.25">
      <c r="C2529"/>
    </row>
    <row r="2530" spans="3:3" x14ac:dyDescent="0.25">
      <c r="C2530"/>
    </row>
    <row r="2531" spans="3:3" x14ac:dyDescent="0.25">
      <c r="C2531"/>
    </row>
    <row r="2532" spans="3:3" x14ac:dyDescent="0.25">
      <c r="C2532"/>
    </row>
    <row r="2533" spans="3:3" x14ac:dyDescent="0.25">
      <c r="C2533"/>
    </row>
    <row r="2534" spans="3:3" x14ac:dyDescent="0.25">
      <c r="C2534"/>
    </row>
    <row r="2535" spans="3:3" x14ac:dyDescent="0.25">
      <c r="C2535"/>
    </row>
    <row r="2536" spans="3:3" x14ac:dyDescent="0.25">
      <c r="C2536"/>
    </row>
    <row r="2537" spans="3:3" x14ac:dyDescent="0.25">
      <c r="C2537"/>
    </row>
    <row r="2538" spans="3:3" x14ac:dyDescent="0.25">
      <c r="C2538"/>
    </row>
    <row r="2539" spans="3:3" x14ac:dyDescent="0.25">
      <c r="C2539"/>
    </row>
    <row r="2540" spans="3:3" x14ac:dyDescent="0.25">
      <c r="C2540"/>
    </row>
    <row r="2541" spans="3:3" x14ac:dyDescent="0.25">
      <c r="C2541"/>
    </row>
    <row r="2542" spans="3:3" x14ac:dyDescent="0.25">
      <c r="C2542"/>
    </row>
    <row r="2543" spans="3:3" x14ac:dyDescent="0.25">
      <c r="C2543"/>
    </row>
    <row r="2544" spans="3:3" x14ac:dyDescent="0.25">
      <c r="C2544"/>
    </row>
    <row r="2545" spans="3:3" x14ac:dyDescent="0.25">
      <c r="C2545"/>
    </row>
    <row r="2546" spans="3:3" x14ac:dyDescent="0.25">
      <c r="C2546"/>
    </row>
    <row r="2547" spans="3:3" x14ac:dyDescent="0.25">
      <c r="C2547"/>
    </row>
    <row r="2548" spans="3:3" x14ac:dyDescent="0.25">
      <c r="C2548"/>
    </row>
    <row r="2549" spans="3:3" x14ac:dyDescent="0.25">
      <c r="C2549"/>
    </row>
    <row r="2550" spans="3:3" x14ac:dyDescent="0.25">
      <c r="C2550"/>
    </row>
    <row r="2551" spans="3:3" x14ac:dyDescent="0.25">
      <c r="C2551"/>
    </row>
    <row r="2552" spans="3:3" x14ac:dyDescent="0.25">
      <c r="C2552"/>
    </row>
    <row r="2553" spans="3:3" x14ac:dyDescent="0.25">
      <c r="C2553"/>
    </row>
    <row r="2555" spans="3:3" x14ac:dyDescent="0.25">
      <c r="C2555"/>
    </row>
    <row r="2556" spans="3:3" x14ac:dyDescent="0.25">
      <c r="C2556"/>
    </row>
    <row r="2557" spans="3:3" x14ac:dyDescent="0.25">
      <c r="C2557"/>
    </row>
    <row r="2558" spans="3:3" x14ac:dyDescent="0.25">
      <c r="C2558"/>
    </row>
    <row r="2559" spans="3:3" x14ac:dyDescent="0.25">
      <c r="C2559"/>
    </row>
    <row r="2560" spans="3:3" x14ac:dyDescent="0.25">
      <c r="C2560"/>
    </row>
    <row r="2561" spans="3:3" x14ac:dyDescent="0.25">
      <c r="C2561"/>
    </row>
    <row r="2562" spans="3:3" x14ac:dyDescent="0.25">
      <c r="C2562"/>
    </row>
    <row r="2563" spans="3:3" x14ac:dyDescent="0.25">
      <c r="C2563"/>
    </row>
    <row r="2564" spans="3:3" x14ac:dyDescent="0.25">
      <c r="C2564"/>
    </row>
    <row r="2565" spans="3:3" x14ac:dyDescent="0.25">
      <c r="C2565"/>
    </row>
    <row r="2566" spans="3:3" x14ac:dyDescent="0.25">
      <c r="C2566"/>
    </row>
    <row r="2567" spans="3:3" x14ac:dyDescent="0.25">
      <c r="C2567"/>
    </row>
    <row r="2568" spans="3:3" x14ac:dyDescent="0.25">
      <c r="C2568"/>
    </row>
    <row r="2569" spans="3:3" x14ac:dyDescent="0.25">
      <c r="C2569"/>
    </row>
    <row r="2570" spans="3:3" x14ac:dyDescent="0.25">
      <c r="C2570"/>
    </row>
    <row r="2571" spans="3:3" x14ac:dyDescent="0.25">
      <c r="C2571"/>
    </row>
    <row r="2572" spans="3:3" x14ac:dyDescent="0.25">
      <c r="C2572"/>
    </row>
    <row r="2573" spans="3:3" x14ac:dyDescent="0.25">
      <c r="C2573"/>
    </row>
    <row r="2574" spans="3:3" x14ac:dyDescent="0.25">
      <c r="C2574"/>
    </row>
    <row r="2575" spans="3:3" x14ac:dyDescent="0.25">
      <c r="C2575"/>
    </row>
    <row r="2576" spans="3:3" x14ac:dyDescent="0.25">
      <c r="C2576"/>
    </row>
    <row r="2577" spans="3:3" x14ac:dyDescent="0.25">
      <c r="C2577"/>
    </row>
    <row r="2578" spans="3:3" x14ac:dyDescent="0.25">
      <c r="C2578"/>
    </row>
    <row r="2579" spans="3:3" x14ac:dyDescent="0.25">
      <c r="C2579"/>
    </row>
    <row r="2580" spans="3:3" x14ac:dyDescent="0.25">
      <c r="C2580"/>
    </row>
    <row r="2581" spans="3:3" x14ac:dyDescent="0.25">
      <c r="C2581"/>
    </row>
    <row r="2582" spans="3:3" x14ac:dyDescent="0.25">
      <c r="C2582"/>
    </row>
    <row r="2583" spans="3:3" x14ac:dyDescent="0.25">
      <c r="C2583"/>
    </row>
    <row r="2584" spans="3:3" x14ac:dyDescent="0.25">
      <c r="C2584"/>
    </row>
    <row r="2585" spans="3:3" x14ac:dyDescent="0.25">
      <c r="C2585"/>
    </row>
    <row r="2586" spans="3:3" x14ac:dyDescent="0.25">
      <c r="C2586"/>
    </row>
    <row r="2587" spans="3:3" x14ac:dyDescent="0.25">
      <c r="C2587"/>
    </row>
    <row r="2588" spans="3:3" x14ac:dyDescent="0.25">
      <c r="C2588"/>
    </row>
    <row r="2589" spans="3:3" x14ac:dyDescent="0.25">
      <c r="C2589"/>
    </row>
    <row r="2590" spans="3:3" x14ac:dyDescent="0.25">
      <c r="C2590"/>
    </row>
    <row r="2591" spans="3:3" x14ac:dyDescent="0.25">
      <c r="C2591"/>
    </row>
    <row r="2592" spans="3:3" x14ac:dyDescent="0.25">
      <c r="C2592"/>
    </row>
    <row r="2593" spans="3:3" x14ac:dyDescent="0.25">
      <c r="C2593"/>
    </row>
    <row r="2594" spans="3:3" x14ac:dyDescent="0.25">
      <c r="C2594"/>
    </row>
    <row r="2595" spans="3:3" x14ac:dyDescent="0.25">
      <c r="C2595"/>
    </row>
    <row r="2596" spans="3:3" x14ac:dyDescent="0.25">
      <c r="C2596"/>
    </row>
    <row r="2597" spans="3:3" x14ac:dyDescent="0.25">
      <c r="C2597"/>
    </row>
    <row r="2598" spans="3:3" x14ac:dyDescent="0.25">
      <c r="C2598"/>
    </row>
    <row r="2599" spans="3:3" x14ac:dyDescent="0.25">
      <c r="C2599"/>
    </row>
    <row r="2600" spans="3:3" x14ac:dyDescent="0.25">
      <c r="C2600"/>
    </row>
    <row r="2601" spans="3:3" x14ac:dyDescent="0.25">
      <c r="C2601"/>
    </row>
    <row r="2602" spans="3:3" x14ac:dyDescent="0.25">
      <c r="C2602"/>
    </row>
    <row r="2603" spans="3:3" x14ac:dyDescent="0.25">
      <c r="C2603"/>
    </row>
    <row r="2604" spans="3:3" x14ac:dyDescent="0.25">
      <c r="C2604"/>
    </row>
    <row r="2605" spans="3:3" x14ac:dyDescent="0.25">
      <c r="C2605"/>
    </row>
    <row r="2606" spans="3:3" x14ac:dyDescent="0.25">
      <c r="C2606"/>
    </row>
    <row r="2607" spans="3:3" x14ac:dyDescent="0.25">
      <c r="C2607"/>
    </row>
    <row r="2608" spans="3:3" x14ac:dyDescent="0.25">
      <c r="C2608"/>
    </row>
    <row r="2609" spans="3:3" x14ac:dyDescent="0.25">
      <c r="C2609"/>
    </row>
    <row r="2610" spans="3:3" x14ac:dyDescent="0.25">
      <c r="C2610"/>
    </row>
    <row r="2611" spans="3:3" x14ac:dyDescent="0.25">
      <c r="C2611"/>
    </row>
    <row r="2612" spans="3:3" x14ac:dyDescent="0.25">
      <c r="C2612"/>
    </row>
    <row r="2613" spans="3:3" x14ac:dyDescent="0.25">
      <c r="C2613"/>
    </row>
    <row r="2614" spans="3:3" x14ac:dyDescent="0.25">
      <c r="C2614"/>
    </row>
    <row r="2615" spans="3:3" x14ac:dyDescent="0.25">
      <c r="C2615"/>
    </row>
    <row r="2616" spans="3:3" x14ac:dyDescent="0.25">
      <c r="C2616"/>
    </row>
    <row r="2617" spans="3:3" x14ac:dyDescent="0.25">
      <c r="C2617"/>
    </row>
    <row r="2618" spans="3:3" x14ac:dyDescent="0.25">
      <c r="C2618"/>
    </row>
    <row r="2619" spans="3:3" x14ac:dyDescent="0.25">
      <c r="C2619"/>
    </row>
    <row r="2620" spans="3:3" x14ac:dyDescent="0.25">
      <c r="C2620"/>
    </row>
    <row r="2621" spans="3:3" x14ac:dyDescent="0.25">
      <c r="C2621"/>
    </row>
    <row r="2622" spans="3:3" x14ac:dyDescent="0.25">
      <c r="C2622"/>
    </row>
    <row r="2623" spans="3:3" x14ac:dyDescent="0.25">
      <c r="C2623"/>
    </row>
    <row r="2624" spans="3:3" x14ac:dyDescent="0.25">
      <c r="C2624"/>
    </row>
    <row r="2625" spans="3:3" x14ac:dyDescent="0.25">
      <c r="C2625"/>
    </row>
    <row r="2626" spans="3:3" x14ac:dyDescent="0.25">
      <c r="C2626"/>
    </row>
    <row r="2627" spans="3:3" x14ac:dyDescent="0.25">
      <c r="C2627"/>
    </row>
    <row r="2628" spans="3:3" x14ac:dyDescent="0.25">
      <c r="C2628"/>
    </row>
    <row r="2629" spans="3:3" x14ac:dyDescent="0.25">
      <c r="C2629"/>
    </row>
    <row r="2630" spans="3:3" x14ac:dyDescent="0.25">
      <c r="C2630"/>
    </row>
    <row r="2631" spans="3:3" x14ac:dyDescent="0.25">
      <c r="C2631"/>
    </row>
    <row r="2632" spans="3:3" x14ac:dyDescent="0.25">
      <c r="C2632"/>
    </row>
    <row r="2633" spans="3:3" x14ac:dyDescent="0.25">
      <c r="C2633"/>
    </row>
    <row r="2634" spans="3:3" x14ac:dyDescent="0.25">
      <c r="C2634"/>
    </row>
    <row r="2635" spans="3:3" x14ac:dyDescent="0.25">
      <c r="C2635"/>
    </row>
    <row r="2636" spans="3:3" x14ac:dyDescent="0.25">
      <c r="C2636"/>
    </row>
    <row r="2637" spans="3:3" x14ac:dyDescent="0.25">
      <c r="C2637"/>
    </row>
    <row r="2638" spans="3:3" x14ac:dyDescent="0.25">
      <c r="C2638"/>
    </row>
    <row r="2639" spans="3:3" x14ac:dyDescent="0.25">
      <c r="C2639"/>
    </row>
    <row r="2640" spans="3:3" x14ac:dyDescent="0.25">
      <c r="C2640"/>
    </row>
    <row r="2641" spans="3:3" x14ac:dyDescent="0.25">
      <c r="C2641"/>
    </row>
    <row r="2642" spans="3:3" x14ac:dyDescent="0.25">
      <c r="C2642"/>
    </row>
    <row r="2643" spans="3:3" x14ac:dyDescent="0.25">
      <c r="C2643"/>
    </row>
    <row r="2644" spans="3:3" x14ac:dyDescent="0.25">
      <c r="C2644"/>
    </row>
    <row r="2645" spans="3:3" x14ac:dyDescent="0.25">
      <c r="C2645"/>
    </row>
    <row r="2646" spans="3:3" x14ac:dyDescent="0.25">
      <c r="C2646"/>
    </row>
    <row r="2647" spans="3:3" x14ac:dyDescent="0.25">
      <c r="C2647"/>
    </row>
    <row r="2648" spans="3:3" x14ac:dyDescent="0.25">
      <c r="C2648"/>
    </row>
    <row r="2649" spans="3:3" x14ac:dyDescent="0.25">
      <c r="C2649"/>
    </row>
    <row r="2650" spans="3:3" x14ac:dyDescent="0.25">
      <c r="C2650"/>
    </row>
    <row r="2651" spans="3:3" x14ac:dyDescent="0.25">
      <c r="C2651"/>
    </row>
    <row r="2652" spans="3:3" x14ac:dyDescent="0.25">
      <c r="C2652"/>
    </row>
    <row r="2653" spans="3:3" x14ac:dyDescent="0.25">
      <c r="C2653"/>
    </row>
    <row r="2654" spans="3:3" x14ac:dyDescent="0.25">
      <c r="C2654"/>
    </row>
    <row r="2655" spans="3:3" x14ac:dyDescent="0.25">
      <c r="C2655"/>
    </row>
    <row r="2656" spans="3:3" x14ac:dyDescent="0.25">
      <c r="C2656"/>
    </row>
    <row r="2657" spans="3:3" x14ac:dyDescent="0.25">
      <c r="C2657"/>
    </row>
    <row r="2658" spans="3:3" x14ac:dyDescent="0.25">
      <c r="C2658"/>
    </row>
    <row r="2659" spans="3:3" x14ac:dyDescent="0.25">
      <c r="C2659"/>
    </row>
    <row r="2660" spans="3:3" x14ac:dyDescent="0.25">
      <c r="C2660"/>
    </row>
    <row r="2661" spans="3:3" x14ac:dyDescent="0.25">
      <c r="C2661"/>
    </row>
    <row r="2662" spans="3:3" x14ac:dyDescent="0.25">
      <c r="C2662"/>
    </row>
    <row r="2663" spans="3:3" x14ac:dyDescent="0.25">
      <c r="C2663"/>
    </row>
    <row r="2664" spans="3:3" x14ac:dyDescent="0.25">
      <c r="C2664"/>
    </row>
    <row r="2665" spans="3:3" x14ac:dyDescent="0.25">
      <c r="C2665"/>
    </row>
    <row r="2666" spans="3:3" x14ac:dyDescent="0.25">
      <c r="C2666"/>
    </row>
    <row r="2667" spans="3:3" x14ac:dyDescent="0.25">
      <c r="C2667"/>
    </row>
    <row r="2668" spans="3:3" x14ac:dyDescent="0.25">
      <c r="C2668"/>
    </row>
    <row r="2669" spans="3:3" x14ac:dyDescent="0.25">
      <c r="C2669"/>
    </row>
    <row r="2670" spans="3:3" x14ac:dyDescent="0.25">
      <c r="C2670"/>
    </row>
    <row r="2671" spans="3:3" x14ac:dyDescent="0.25">
      <c r="C2671"/>
    </row>
    <row r="2672" spans="3:3" x14ac:dyDescent="0.25">
      <c r="C2672"/>
    </row>
    <row r="2673" spans="3:3" x14ac:dyDescent="0.25">
      <c r="C2673"/>
    </row>
    <row r="2674" spans="3:3" x14ac:dyDescent="0.25">
      <c r="C2674"/>
    </row>
    <row r="2675" spans="3:3" x14ac:dyDescent="0.25">
      <c r="C2675"/>
    </row>
    <row r="2676" spans="3:3" x14ac:dyDescent="0.25">
      <c r="C2676"/>
    </row>
    <row r="2677" spans="3:3" x14ac:dyDescent="0.25">
      <c r="C2677"/>
    </row>
    <row r="2678" spans="3:3" x14ac:dyDescent="0.25">
      <c r="C2678"/>
    </row>
    <row r="2679" spans="3:3" x14ac:dyDescent="0.25">
      <c r="C2679"/>
    </row>
    <row r="2680" spans="3:3" x14ac:dyDescent="0.25">
      <c r="C2680"/>
    </row>
    <row r="2681" spans="3:3" x14ac:dyDescent="0.25">
      <c r="C2681"/>
    </row>
    <row r="2682" spans="3:3" x14ac:dyDescent="0.25">
      <c r="C2682"/>
    </row>
    <row r="2683" spans="3:3" x14ac:dyDescent="0.25">
      <c r="C2683"/>
    </row>
    <row r="2684" spans="3:3" x14ac:dyDescent="0.25">
      <c r="C2684"/>
    </row>
    <row r="2685" spans="3:3" x14ac:dyDescent="0.25">
      <c r="C2685"/>
    </row>
    <row r="2686" spans="3:3" x14ac:dyDescent="0.25">
      <c r="C2686"/>
    </row>
    <row r="2687" spans="3:3" x14ac:dyDescent="0.25">
      <c r="C2687"/>
    </row>
    <row r="2688" spans="3:3" x14ac:dyDescent="0.25">
      <c r="C2688"/>
    </row>
    <row r="2689" spans="3:3" x14ac:dyDescent="0.25">
      <c r="C2689"/>
    </row>
    <row r="2690" spans="3:3" x14ac:dyDescent="0.25">
      <c r="C2690"/>
    </row>
    <row r="2691" spans="3:3" x14ac:dyDescent="0.25">
      <c r="C2691"/>
    </row>
    <row r="2692" spans="3:3" x14ac:dyDescent="0.25">
      <c r="C2692"/>
    </row>
    <row r="2693" spans="3:3" x14ac:dyDescent="0.25">
      <c r="C2693"/>
    </row>
    <row r="2694" spans="3:3" x14ac:dyDescent="0.25">
      <c r="C2694"/>
    </row>
    <row r="2695" spans="3:3" x14ac:dyDescent="0.25">
      <c r="C2695"/>
    </row>
    <row r="2696" spans="3:3" x14ac:dyDescent="0.25">
      <c r="C2696"/>
    </row>
    <row r="2697" spans="3:3" x14ac:dyDescent="0.25">
      <c r="C2697"/>
    </row>
    <row r="2698" spans="3:3" x14ac:dyDescent="0.25">
      <c r="C2698"/>
    </row>
    <row r="2699" spans="3:3" x14ac:dyDescent="0.25">
      <c r="C2699"/>
    </row>
    <row r="2700" spans="3:3" x14ac:dyDescent="0.25">
      <c r="C2700"/>
    </row>
    <row r="2701" spans="3:3" x14ac:dyDescent="0.25">
      <c r="C2701"/>
    </row>
    <row r="2702" spans="3:3" x14ac:dyDescent="0.25">
      <c r="C2702"/>
    </row>
    <row r="2703" spans="3:3" x14ac:dyDescent="0.25">
      <c r="C2703"/>
    </row>
    <row r="2704" spans="3:3" x14ac:dyDescent="0.25">
      <c r="C2704"/>
    </row>
    <row r="2705" spans="3:3" x14ac:dyDescent="0.25">
      <c r="C2705"/>
    </row>
    <row r="2706" spans="3:3" x14ac:dyDescent="0.25">
      <c r="C2706"/>
    </row>
    <row r="2707" spans="3:3" x14ac:dyDescent="0.25">
      <c r="C2707"/>
    </row>
    <row r="2708" spans="3:3" x14ac:dyDescent="0.25">
      <c r="C2708"/>
    </row>
    <row r="2709" spans="3:3" x14ac:dyDescent="0.25">
      <c r="C2709"/>
    </row>
    <row r="2710" spans="3:3" x14ac:dyDescent="0.25">
      <c r="C2710"/>
    </row>
    <row r="2711" spans="3:3" x14ac:dyDescent="0.25">
      <c r="C2711"/>
    </row>
    <row r="2712" spans="3:3" x14ac:dyDescent="0.25">
      <c r="C2712"/>
    </row>
    <row r="2713" spans="3:3" x14ac:dyDescent="0.25">
      <c r="C2713"/>
    </row>
    <row r="2714" spans="3:3" x14ac:dyDescent="0.25">
      <c r="C2714"/>
    </row>
    <row r="2715" spans="3:3" x14ac:dyDescent="0.25">
      <c r="C2715"/>
    </row>
    <row r="2716" spans="3:3" x14ac:dyDescent="0.25">
      <c r="C2716"/>
    </row>
    <row r="2717" spans="3:3" x14ac:dyDescent="0.25">
      <c r="C2717"/>
    </row>
    <row r="2718" spans="3:3" x14ac:dyDescent="0.25">
      <c r="C2718"/>
    </row>
    <row r="2719" spans="3:3" x14ac:dyDescent="0.25">
      <c r="C2719"/>
    </row>
    <row r="2720" spans="3:3" x14ac:dyDescent="0.25">
      <c r="C2720"/>
    </row>
    <row r="2721" spans="3:3" x14ac:dyDescent="0.25">
      <c r="C2721"/>
    </row>
    <row r="2722" spans="3:3" x14ac:dyDescent="0.25">
      <c r="C2722"/>
    </row>
    <row r="2723" spans="3:3" x14ac:dyDescent="0.25">
      <c r="C2723"/>
    </row>
    <row r="2724" spans="3:3" x14ac:dyDescent="0.25">
      <c r="C2724"/>
    </row>
    <row r="2725" spans="3:3" x14ac:dyDescent="0.25">
      <c r="C2725"/>
    </row>
    <row r="2726" spans="3:3" x14ac:dyDescent="0.25">
      <c r="C2726"/>
    </row>
    <row r="2727" spans="3:3" x14ac:dyDescent="0.25">
      <c r="C2727"/>
    </row>
    <row r="2728" spans="3:3" x14ac:dyDescent="0.25">
      <c r="C2728"/>
    </row>
    <row r="2729" spans="3:3" x14ac:dyDescent="0.25">
      <c r="C2729"/>
    </row>
    <row r="2730" spans="3:3" x14ac:dyDescent="0.25">
      <c r="C2730"/>
    </row>
    <row r="2731" spans="3:3" x14ac:dyDescent="0.25">
      <c r="C2731"/>
    </row>
    <row r="2732" spans="3:3" x14ac:dyDescent="0.25">
      <c r="C2732"/>
    </row>
    <row r="2733" spans="3:3" x14ac:dyDescent="0.25">
      <c r="C2733"/>
    </row>
    <row r="2734" spans="3:3" x14ac:dyDescent="0.25">
      <c r="C2734"/>
    </row>
    <row r="2735" spans="3:3" x14ac:dyDescent="0.25">
      <c r="C2735"/>
    </row>
    <row r="2736" spans="3:3" x14ac:dyDescent="0.25">
      <c r="C2736"/>
    </row>
    <row r="2737" spans="3:3" x14ac:dyDescent="0.25">
      <c r="C2737"/>
    </row>
    <row r="2738" spans="3:3" x14ac:dyDescent="0.25">
      <c r="C2738"/>
    </row>
    <row r="2739" spans="3:3" x14ac:dyDescent="0.25">
      <c r="C2739"/>
    </row>
    <row r="2740" spans="3:3" x14ac:dyDescent="0.25">
      <c r="C2740"/>
    </row>
    <row r="2741" spans="3:3" x14ac:dyDescent="0.25">
      <c r="C2741"/>
    </row>
    <row r="2742" spans="3:3" x14ac:dyDescent="0.25">
      <c r="C2742"/>
    </row>
    <row r="2743" spans="3:3" x14ac:dyDescent="0.25">
      <c r="C2743"/>
    </row>
    <row r="2744" spans="3:3" x14ac:dyDescent="0.25">
      <c r="C2744"/>
    </row>
    <row r="2745" spans="3:3" x14ac:dyDescent="0.25">
      <c r="C2745"/>
    </row>
    <row r="2746" spans="3:3" x14ac:dyDescent="0.25">
      <c r="C2746"/>
    </row>
    <row r="2747" spans="3:3" x14ac:dyDescent="0.25">
      <c r="C2747"/>
    </row>
    <row r="2748" spans="3:3" x14ac:dyDescent="0.25">
      <c r="C2748"/>
    </row>
    <row r="2749" spans="3:3" x14ac:dyDescent="0.25">
      <c r="C2749"/>
    </row>
    <row r="2750" spans="3:3" x14ac:dyDescent="0.25">
      <c r="C2750"/>
    </row>
    <row r="2751" spans="3:3" x14ac:dyDescent="0.25">
      <c r="C2751"/>
    </row>
    <row r="2752" spans="3:3" x14ac:dyDescent="0.25">
      <c r="C2752"/>
    </row>
    <row r="2753" spans="3:3" x14ac:dyDescent="0.25">
      <c r="C2753"/>
    </row>
    <row r="2754" spans="3:3" x14ac:dyDescent="0.25">
      <c r="C2754"/>
    </row>
    <row r="2755" spans="3:3" x14ac:dyDescent="0.25">
      <c r="C2755"/>
    </row>
    <row r="2756" spans="3:3" x14ac:dyDescent="0.25">
      <c r="C2756"/>
    </row>
    <row r="2757" spans="3:3" x14ac:dyDescent="0.25">
      <c r="C2757"/>
    </row>
    <row r="2758" spans="3:3" x14ac:dyDescent="0.25">
      <c r="C2758"/>
    </row>
    <row r="2759" spans="3:3" x14ac:dyDescent="0.25">
      <c r="C2759"/>
    </row>
    <row r="2760" spans="3:3" x14ac:dyDescent="0.25">
      <c r="C2760"/>
    </row>
    <row r="2761" spans="3:3" x14ac:dyDescent="0.25">
      <c r="C2761"/>
    </row>
    <row r="2762" spans="3:3" x14ac:dyDescent="0.25">
      <c r="C2762"/>
    </row>
    <row r="2763" spans="3:3" x14ac:dyDescent="0.25">
      <c r="C2763"/>
    </row>
    <row r="2764" spans="3:3" x14ac:dyDescent="0.25">
      <c r="C2764"/>
    </row>
    <row r="2765" spans="3:3" x14ac:dyDescent="0.25">
      <c r="C2765"/>
    </row>
    <row r="2766" spans="3:3" x14ac:dyDescent="0.25">
      <c r="C2766"/>
    </row>
    <row r="2767" spans="3:3" x14ac:dyDescent="0.25">
      <c r="C2767"/>
    </row>
    <row r="2768" spans="3:3" x14ac:dyDescent="0.25">
      <c r="C2768"/>
    </row>
    <row r="2769" spans="3:3" x14ac:dyDescent="0.25">
      <c r="C2769"/>
    </row>
    <row r="2770" spans="3:3" x14ac:dyDescent="0.25">
      <c r="C2770"/>
    </row>
    <row r="2771" spans="3:3" x14ac:dyDescent="0.25">
      <c r="C2771"/>
    </row>
    <row r="2772" spans="3:3" x14ac:dyDescent="0.25">
      <c r="C2772"/>
    </row>
    <row r="2773" spans="3:3" x14ac:dyDescent="0.25">
      <c r="C2773"/>
    </row>
    <row r="2774" spans="3:3" x14ac:dyDescent="0.25">
      <c r="C2774"/>
    </row>
    <row r="2775" spans="3:3" x14ac:dyDescent="0.25">
      <c r="C2775"/>
    </row>
    <row r="2776" spans="3:3" x14ac:dyDescent="0.25">
      <c r="C2776"/>
    </row>
    <row r="2777" spans="3:3" x14ac:dyDescent="0.25">
      <c r="C2777"/>
    </row>
    <row r="2778" spans="3:3" x14ac:dyDescent="0.25">
      <c r="C2778"/>
    </row>
    <row r="2779" spans="3:3" x14ac:dyDescent="0.25">
      <c r="C2779"/>
    </row>
    <row r="2780" spans="3:3" x14ac:dyDescent="0.25">
      <c r="C2780"/>
    </row>
    <row r="2781" spans="3:3" x14ac:dyDescent="0.25">
      <c r="C2781"/>
    </row>
    <row r="2782" spans="3:3" x14ac:dyDescent="0.25">
      <c r="C2782"/>
    </row>
    <row r="2783" spans="3:3" x14ac:dyDescent="0.25">
      <c r="C2783"/>
    </row>
    <row r="2784" spans="3:3" x14ac:dyDescent="0.25">
      <c r="C2784"/>
    </row>
    <row r="2785" spans="3:3" x14ac:dyDescent="0.25">
      <c r="C2785"/>
    </row>
    <row r="2786" spans="3:3" x14ac:dyDescent="0.25">
      <c r="C2786"/>
    </row>
    <row r="2787" spans="3:3" x14ac:dyDescent="0.25">
      <c r="C2787"/>
    </row>
    <row r="2788" spans="3:3" x14ac:dyDescent="0.25">
      <c r="C2788"/>
    </row>
    <row r="2789" spans="3:3" x14ac:dyDescent="0.25">
      <c r="C2789"/>
    </row>
    <row r="2790" spans="3:3" x14ac:dyDescent="0.25">
      <c r="C2790"/>
    </row>
    <row r="2791" spans="3:3" x14ac:dyDescent="0.25">
      <c r="C2791"/>
    </row>
    <row r="2792" spans="3:3" x14ac:dyDescent="0.25">
      <c r="C2792"/>
    </row>
    <row r="2793" spans="3:3" x14ac:dyDescent="0.25">
      <c r="C2793"/>
    </row>
    <row r="2794" spans="3:3" x14ac:dyDescent="0.25">
      <c r="C2794"/>
    </row>
    <row r="2795" spans="3:3" x14ac:dyDescent="0.25">
      <c r="C2795"/>
    </row>
    <row r="2796" spans="3:3" x14ac:dyDescent="0.25">
      <c r="C2796"/>
    </row>
    <row r="2797" spans="3:3" x14ac:dyDescent="0.25">
      <c r="C2797"/>
    </row>
    <row r="2798" spans="3:3" x14ac:dyDescent="0.25">
      <c r="C2798"/>
    </row>
    <row r="2799" spans="3:3" x14ac:dyDescent="0.25">
      <c r="C2799"/>
    </row>
    <row r="2800" spans="3:3" x14ac:dyDescent="0.25">
      <c r="C2800"/>
    </row>
    <row r="2801" spans="3:3" x14ac:dyDescent="0.25">
      <c r="C2801"/>
    </row>
    <row r="2802" spans="3:3" x14ac:dyDescent="0.25">
      <c r="C2802"/>
    </row>
    <row r="2803" spans="3:3" x14ac:dyDescent="0.25">
      <c r="C2803"/>
    </row>
    <row r="2804" spans="3:3" x14ac:dyDescent="0.25">
      <c r="C2804"/>
    </row>
    <row r="2805" spans="3:3" x14ac:dyDescent="0.25">
      <c r="C2805"/>
    </row>
    <row r="2806" spans="3:3" x14ac:dyDescent="0.25">
      <c r="C2806"/>
    </row>
    <row r="2807" spans="3:3" x14ac:dyDescent="0.25">
      <c r="C2807"/>
    </row>
    <row r="2808" spans="3:3" x14ac:dyDescent="0.25">
      <c r="C2808"/>
    </row>
    <row r="2809" spans="3:3" x14ac:dyDescent="0.25">
      <c r="C2809"/>
    </row>
    <row r="2810" spans="3:3" x14ac:dyDescent="0.25">
      <c r="C2810"/>
    </row>
    <row r="2811" spans="3:3" x14ac:dyDescent="0.25">
      <c r="C2811"/>
    </row>
    <row r="2812" spans="3:3" x14ac:dyDescent="0.25">
      <c r="C2812"/>
    </row>
    <row r="2813" spans="3:3" x14ac:dyDescent="0.25">
      <c r="C2813"/>
    </row>
    <row r="2814" spans="3:3" x14ac:dyDescent="0.25">
      <c r="C2814"/>
    </row>
    <row r="2815" spans="3:3" x14ac:dyDescent="0.25">
      <c r="C2815"/>
    </row>
    <row r="2816" spans="3:3" x14ac:dyDescent="0.25">
      <c r="C2816"/>
    </row>
    <row r="2817" spans="3:3" x14ac:dyDescent="0.25">
      <c r="C2817"/>
    </row>
    <row r="2818" spans="3:3" x14ac:dyDescent="0.25">
      <c r="C2818"/>
    </row>
    <row r="2819" spans="3:3" x14ac:dyDescent="0.25">
      <c r="C2819"/>
    </row>
    <row r="2820" spans="3:3" x14ac:dyDescent="0.25">
      <c r="C2820"/>
    </row>
    <row r="2821" spans="3:3" x14ac:dyDescent="0.25">
      <c r="C2821"/>
    </row>
    <row r="2822" spans="3:3" x14ac:dyDescent="0.25">
      <c r="C2822"/>
    </row>
    <row r="2823" spans="3:3" x14ac:dyDescent="0.25">
      <c r="C2823"/>
    </row>
    <row r="2824" spans="3:3" x14ac:dyDescent="0.25">
      <c r="C2824"/>
    </row>
    <row r="2825" spans="3:3" x14ac:dyDescent="0.25">
      <c r="C2825"/>
    </row>
    <row r="2826" spans="3:3" x14ac:dyDescent="0.25">
      <c r="C2826"/>
    </row>
    <row r="2827" spans="3:3" x14ac:dyDescent="0.25">
      <c r="C2827"/>
    </row>
    <row r="2828" spans="3:3" x14ac:dyDescent="0.25">
      <c r="C2828"/>
    </row>
    <row r="2829" spans="3:3" x14ac:dyDescent="0.25">
      <c r="C2829"/>
    </row>
    <row r="2830" spans="3:3" x14ac:dyDescent="0.25">
      <c r="C2830"/>
    </row>
    <row r="2831" spans="3:3" x14ac:dyDescent="0.25">
      <c r="C2831"/>
    </row>
    <row r="2832" spans="3:3" x14ac:dyDescent="0.25">
      <c r="C2832"/>
    </row>
    <row r="2833" spans="3:3" x14ac:dyDescent="0.25">
      <c r="C2833"/>
    </row>
    <row r="2834" spans="3:3" x14ac:dyDescent="0.25">
      <c r="C2834"/>
    </row>
    <row r="2835" spans="3:3" x14ac:dyDescent="0.25">
      <c r="C2835"/>
    </row>
    <row r="2836" spans="3:3" x14ac:dyDescent="0.25">
      <c r="C2836"/>
    </row>
    <row r="2837" spans="3:3" x14ac:dyDescent="0.25">
      <c r="C2837"/>
    </row>
    <row r="2838" spans="3:3" x14ac:dyDescent="0.25">
      <c r="C2838"/>
    </row>
    <row r="2839" spans="3:3" x14ac:dyDescent="0.25">
      <c r="C2839"/>
    </row>
    <row r="2840" spans="3:3" x14ac:dyDescent="0.25">
      <c r="C2840"/>
    </row>
    <row r="2841" spans="3:3" x14ac:dyDescent="0.25">
      <c r="C2841"/>
    </row>
    <row r="2842" spans="3:3" x14ac:dyDescent="0.25">
      <c r="C2842"/>
    </row>
    <row r="2843" spans="3:3" x14ac:dyDescent="0.25">
      <c r="C2843"/>
    </row>
    <row r="2844" spans="3:3" x14ac:dyDescent="0.25">
      <c r="C2844"/>
    </row>
    <row r="2845" spans="3:3" x14ac:dyDescent="0.25">
      <c r="C2845"/>
    </row>
    <row r="2846" spans="3:3" x14ac:dyDescent="0.25">
      <c r="C2846"/>
    </row>
    <row r="2847" spans="3:3" x14ac:dyDescent="0.25">
      <c r="C2847"/>
    </row>
    <row r="2848" spans="3:3" x14ac:dyDescent="0.25">
      <c r="C2848"/>
    </row>
    <row r="2849" spans="3:3" x14ac:dyDescent="0.25">
      <c r="C2849"/>
    </row>
    <row r="2850" spans="3:3" x14ac:dyDescent="0.25">
      <c r="C2850"/>
    </row>
    <row r="2851" spans="3:3" x14ac:dyDescent="0.25">
      <c r="C2851"/>
    </row>
    <row r="2852" spans="3:3" x14ac:dyDescent="0.25">
      <c r="C2852"/>
    </row>
    <row r="2853" spans="3:3" x14ac:dyDescent="0.25">
      <c r="C2853"/>
    </row>
    <row r="2854" spans="3:3" x14ac:dyDescent="0.25">
      <c r="C2854"/>
    </row>
    <row r="2855" spans="3:3" x14ac:dyDescent="0.25">
      <c r="C2855"/>
    </row>
    <row r="2856" spans="3:3" x14ac:dyDescent="0.25">
      <c r="C2856"/>
    </row>
    <row r="2857" spans="3:3" x14ac:dyDescent="0.25">
      <c r="C2857"/>
    </row>
    <row r="2858" spans="3:3" x14ac:dyDescent="0.25">
      <c r="C2858"/>
    </row>
    <row r="2859" spans="3:3" x14ac:dyDescent="0.25">
      <c r="C2859"/>
    </row>
    <row r="2860" spans="3:3" x14ac:dyDescent="0.25">
      <c r="C2860"/>
    </row>
    <row r="2861" spans="3:3" x14ac:dyDescent="0.25">
      <c r="C2861"/>
    </row>
    <row r="2862" spans="3:3" x14ac:dyDescent="0.25">
      <c r="C2862"/>
    </row>
    <row r="2863" spans="3:3" x14ac:dyDescent="0.25">
      <c r="C2863"/>
    </row>
    <row r="2864" spans="3:3" x14ac:dyDescent="0.25">
      <c r="C2864"/>
    </row>
    <row r="2865" spans="3:3" x14ac:dyDescent="0.25">
      <c r="C2865"/>
    </row>
    <row r="2866" spans="3:3" x14ac:dyDescent="0.25">
      <c r="C2866"/>
    </row>
    <row r="2867" spans="3:3" x14ac:dyDescent="0.25">
      <c r="C2867"/>
    </row>
    <row r="2868" spans="3:3" x14ac:dyDescent="0.25">
      <c r="C2868"/>
    </row>
    <row r="2869" spans="3:3" x14ac:dyDescent="0.25">
      <c r="C2869"/>
    </row>
    <row r="2870" spans="3:3" x14ac:dyDescent="0.25">
      <c r="C2870"/>
    </row>
    <row r="2871" spans="3:3" x14ac:dyDescent="0.25">
      <c r="C2871"/>
    </row>
    <row r="2872" spans="3:3" x14ac:dyDescent="0.25">
      <c r="C2872"/>
    </row>
    <row r="2873" spans="3:3" x14ac:dyDescent="0.25">
      <c r="C2873"/>
    </row>
    <row r="2874" spans="3:3" x14ac:dyDescent="0.25">
      <c r="C2874"/>
    </row>
    <row r="2875" spans="3:3" x14ac:dyDescent="0.25">
      <c r="C2875"/>
    </row>
    <row r="2876" spans="3:3" x14ac:dyDescent="0.25">
      <c r="C2876"/>
    </row>
    <row r="2877" spans="3:3" x14ac:dyDescent="0.25">
      <c r="C2877"/>
    </row>
    <row r="2878" spans="3:3" x14ac:dyDescent="0.25">
      <c r="C2878"/>
    </row>
    <row r="2879" spans="3:3" x14ac:dyDescent="0.25">
      <c r="C2879"/>
    </row>
    <row r="2880" spans="3:3" x14ac:dyDescent="0.25">
      <c r="C2880"/>
    </row>
    <row r="2881" spans="3:3" x14ac:dyDescent="0.25">
      <c r="C2881"/>
    </row>
    <row r="2882" spans="3:3" x14ac:dyDescent="0.25">
      <c r="C2882"/>
    </row>
    <row r="2883" spans="3:3" x14ac:dyDescent="0.25">
      <c r="C2883"/>
    </row>
    <row r="2884" spans="3:3" x14ac:dyDescent="0.25">
      <c r="C2884"/>
    </row>
    <row r="2885" spans="3:3" x14ac:dyDescent="0.25">
      <c r="C2885"/>
    </row>
    <row r="2886" spans="3:3" x14ac:dyDescent="0.25">
      <c r="C2886"/>
    </row>
    <row r="2887" spans="3:3" x14ac:dyDescent="0.25">
      <c r="C2887"/>
    </row>
    <row r="2888" spans="3:3" x14ac:dyDescent="0.25">
      <c r="C2888"/>
    </row>
    <row r="2889" spans="3:3" x14ac:dyDescent="0.25">
      <c r="C2889"/>
    </row>
    <row r="2890" spans="3:3" x14ac:dyDescent="0.25">
      <c r="C2890"/>
    </row>
    <row r="2891" spans="3:3" x14ac:dyDescent="0.25">
      <c r="C2891"/>
    </row>
    <row r="2892" spans="3:3" x14ac:dyDescent="0.25">
      <c r="C2892"/>
    </row>
    <row r="2893" spans="3:3" x14ac:dyDescent="0.25">
      <c r="C2893"/>
    </row>
    <row r="2894" spans="3:3" x14ac:dyDescent="0.25">
      <c r="C2894"/>
    </row>
    <row r="2895" spans="3:3" x14ac:dyDescent="0.25">
      <c r="C2895"/>
    </row>
    <row r="2896" spans="3:3" x14ac:dyDescent="0.25">
      <c r="C2896"/>
    </row>
    <row r="2897" spans="3:3" x14ac:dyDescent="0.25">
      <c r="C2897"/>
    </row>
    <row r="2898" spans="3:3" x14ac:dyDescent="0.25">
      <c r="C2898"/>
    </row>
    <row r="2899" spans="3:3" x14ac:dyDescent="0.25">
      <c r="C2899"/>
    </row>
    <row r="2900" spans="3:3" x14ac:dyDescent="0.25">
      <c r="C2900"/>
    </row>
    <row r="2901" spans="3:3" x14ac:dyDescent="0.25">
      <c r="C2901"/>
    </row>
    <row r="2902" spans="3:3" x14ac:dyDescent="0.25">
      <c r="C2902"/>
    </row>
    <row r="2903" spans="3:3" x14ac:dyDescent="0.25">
      <c r="C2903"/>
    </row>
    <row r="2904" spans="3:3" x14ac:dyDescent="0.25">
      <c r="C2904"/>
    </row>
    <row r="2905" spans="3:3" x14ac:dyDescent="0.25">
      <c r="C2905"/>
    </row>
    <row r="2906" spans="3:3" x14ac:dyDescent="0.25">
      <c r="C2906"/>
    </row>
    <row r="2907" spans="3:3" x14ac:dyDescent="0.25">
      <c r="C2907"/>
    </row>
    <row r="2908" spans="3:3" x14ac:dyDescent="0.25">
      <c r="C2908"/>
    </row>
    <row r="2909" spans="3:3" x14ac:dyDescent="0.25">
      <c r="C2909"/>
    </row>
    <row r="2910" spans="3:3" x14ac:dyDescent="0.25">
      <c r="C2910"/>
    </row>
    <row r="2911" spans="3:3" x14ac:dyDescent="0.25">
      <c r="C2911"/>
    </row>
    <row r="2912" spans="3:3" x14ac:dyDescent="0.25">
      <c r="C2912"/>
    </row>
    <row r="2913" spans="3:3" x14ac:dyDescent="0.25">
      <c r="C2913"/>
    </row>
    <row r="2914" spans="3:3" x14ac:dyDescent="0.25">
      <c r="C2914"/>
    </row>
    <row r="2915" spans="3:3" x14ac:dyDescent="0.25">
      <c r="C2915"/>
    </row>
    <row r="2916" spans="3:3" x14ac:dyDescent="0.25">
      <c r="C2916"/>
    </row>
    <row r="2917" spans="3:3" x14ac:dyDescent="0.25">
      <c r="C2917"/>
    </row>
    <row r="2918" spans="3:3" x14ac:dyDescent="0.25">
      <c r="C2918"/>
    </row>
    <row r="2919" spans="3:3" x14ac:dyDescent="0.25">
      <c r="C2919"/>
    </row>
    <row r="2920" spans="3:3" x14ac:dyDescent="0.25">
      <c r="C2920"/>
    </row>
    <row r="2921" spans="3:3" x14ac:dyDescent="0.25">
      <c r="C2921"/>
    </row>
    <row r="2922" spans="3:3" x14ac:dyDescent="0.25">
      <c r="C2922"/>
    </row>
    <row r="2923" spans="3:3" x14ac:dyDescent="0.25">
      <c r="C2923"/>
    </row>
    <row r="2924" spans="3:3" x14ac:dyDescent="0.25">
      <c r="C2924"/>
    </row>
    <row r="2925" spans="3:3" x14ac:dyDescent="0.25">
      <c r="C2925"/>
    </row>
    <row r="2926" spans="3:3" x14ac:dyDescent="0.25">
      <c r="C2926"/>
    </row>
    <row r="2927" spans="3:3" x14ac:dyDescent="0.25">
      <c r="C2927"/>
    </row>
    <row r="2928" spans="3:3" x14ac:dyDescent="0.25">
      <c r="C2928"/>
    </row>
    <row r="2929" spans="3:3" x14ac:dyDescent="0.25">
      <c r="C2929"/>
    </row>
    <row r="2930" spans="3:3" x14ac:dyDescent="0.25">
      <c r="C2930"/>
    </row>
    <row r="2931" spans="3:3" x14ac:dyDescent="0.25">
      <c r="C2931"/>
    </row>
    <row r="2932" spans="3:3" x14ac:dyDescent="0.25">
      <c r="C2932"/>
    </row>
    <row r="2933" spans="3:3" x14ac:dyDescent="0.25">
      <c r="C2933"/>
    </row>
    <row r="2934" spans="3:3" x14ac:dyDescent="0.25">
      <c r="C2934"/>
    </row>
    <row r="2935" spans="3:3" x14ac:dyDescent="0.25">
      <c r="C2935"/>
    </row>
    <row r="2936" spans="3:3" x14ac:dyDescent="0.25">
      <c r="C2936"/>
    </row>
    <row r="2937" spans="3:3" x14ac:dyDescent="0.25">
      <c r="C2937"/>
    </row>
    <row r="2938" spans="3:3" x14ac:dyDescent="0.25">
      <c r="C2938"/>
    </row>
    <row r="2939" spans="3:3" x14ac:dyDescent="0.25">
      <c r="C2939"/>
    </row>
    <row r="2940" spans="3:3" x14ac:dyDescent="0.25">
      <c r="C2940"/>
    </row>
    <row r="2941" spans="3:3" x14ac:dyDescent="0.25">
      <c r="C2941"/>
    </row>
    <row r="2942" spans="3:3" x14ac:dyDescent="0.25">
      <c r="C2942"/>
    </row>
    <row r="2943" spans="3:3" x14ac:dyDescent="0.25">
      <c r="C2943"/>
    </row>
    <row r="2944" spans="3:3" x14ac:dyDescent="0.25">
      <c r="C2944"/>
    </row>
    <row r="2945" spans="3:3" x14ac:dyDescent="0.25">
      <c r="C2945"/>
    </row>
    <row r="2946" spans="3:3" x14ac:dyDescent="0.25">
      <c r="C2946"/>
    </row>
    <row r="2947" spans="3:3" x14ac:dyDescent="0.25">
      <c r="C2947"/>
    </row>
    <row r="2948" spans="3:3" x14ac:dyDescent="0.25">
      <c r="C2948"/>
    </row>
    <row r="2949" spans="3:3" x14ac:dyDescent="0.25">
      <c r="C2949"/>
    </row>
    <row r="2950" spans="3:3" x14ac:dyDescent="0.25">
      <c r="C2950"/>
    </row>
    <row r="2951" spans="3:3" x14ac:dyDescent="0.25">
      <c r="C2951"/>
    </row>
    <row r="2952" spans="3:3" x14ac:dyDescent="0.25">
      <c r="C2952"/>
    </row>
    <row r="2953" spans="3:3" x14ac:dyDescent="0.25">
      <c r="C2953"/>
    </row>
    <row r="2954" spans="3:3" x14ac:dyDescent="0.25">
      <c r="C2954"/>
    </row>
    <row r="2955" spans="3:3" x14ac:dyDescent="0.25">
      <c r="C2955"/>
    </row>
    <row r="2956" spans="3:3" x14ac:dyDescent="0.25">
      <c r="C2956"/>
    </row>
    <row r="2957" spans="3:3" x14ac:dyDescent="0.25">
      <c r="C2957"/>
    </row>
    <row r="2958" spans="3:3" x14ac:dyDescent="0.25">
      <c r="C2958"/>
    </row>
    <row r="2959" spans="3:3" x14ac:dyDescent="0.25">
      <c r="C2959"/>
    </row>
    <row r="2960" spans="3:3" x14ac:dyDescent="0.25">
      <c r="C2960"/>
    </row>
    <row r="2961" spans="3:3" x14ac:dyDescent="0.25">
      <c r="C2961"/>
    </row>
    <row r="2962" spans="3:3" x14ac:dyDescent="0.25">
      <c r="C2962"/>
    </row>
    <row r="2963" spans="3:3" x14ac:dyDescent="0.25">
      <c r="C2963"/>
    </row>
    <row r="2964" spans="3:3" x14ac:dyDescent="0.25">
      <c r="C2964"/>
    </row>
    <row r="2965" spans="3:3" x14ac:dyDescent="0.25">
      <c r="C2965"/>
    </row>
    <row r="2966" spans="3:3" x14ac:dyDescent="0.25">
      <c r="C2966"/>
    </row>
    <row r="2967" spans="3:3" x14ac:dyDescent="0.25">
      <c r="C2967"/>
    </row>
    <row r="2968" spans="3:3" x14ac:dyDescent="0.25">
      <c r="C2968"/>
    </row>
    <row r="2969" spans="3:3" x14ac:dyDescent="0.25">
      <c r="C2969"/>
    </row>
    <row r="2970" spans="3:3" x14ac:dyDescent="0.25">
      <c r="C2970"/>
    </row>
    <row r="2971" spans="3:3" x14ac:dyDescent="0.25">
      <c r="C2971"/>
    </row>
    <row r="2972" spans="3:3" x14ac:dyDescent="0.25">
      <c r="C2972"/>
    </row>
    <row r="2973" spans="3:3" x14ac:dyDescent="0.25">
      <c r="C2973"/>
    </row>
    <row r="2974" spans="3:3" x14ac:dyDescent="0.25">
      <c r="C2974"/>
    </row>
    <row r="2975" spans="3:3" x14ac:dyDescent="0.25">
      <c r="C2975"/>
    </row>
    <row r="2976" spans="3:3" x14ac:dyDescent="0.25">
      <c r="C2976"/>
    </row>
    <row r="2977" spans="3:3" x14ac:dyDescent="0.25">
      <c r="C2977"/>
    </row>
    <row r="2978" spans="3:3" x14ac:dyDescent="0.25">
      <c r="C2978"/>
    </row>
    <row r="2979" spans="3:3" x14ac:dyDescent="0.25">
      <c r="C2979"/>
    </row>
    <row r="2980" spans="3:3" x14ac:dyDescent="0.25">
      <c r="C2980"/>
    </row>
    <row r="2981" spans="3:3" x14ac:dyDescent="0.25">
      <c r="C2981"/>
    </row>
    <row r="2982" spans="3:3" x14ac:dyDescent="0.25">
      <c r="C2982"/>
    </row>
    <row r="2983" spans="3:3" x14ac:dyDescent="0.25">
      <c r="C2983"/>
    </row>
    <row r="2984" spans="3:3" x14ac:dyDescent="0.25">
      <c r="C2984"/>
    </row>
    <row r="2985" spans="3:3" x14ac:dyDescent="0.25">
      <c r="C2985"/>
    </row>
    <row r="2986" spans="3:3" x14ac:dyDescent="0.25">
      <c r="C2986"/>
    </row>
    <row r="2987" spans="3:3" x14ac:dyDescent="0.25">
      <c r="C2987"/>
    </row>
    <row r="2988" spans="3:3" x14ac:dyDescent="0.25">
      <c r="C2988"/>
    </row>
    <row r="2989" spans="3:3" x14ac:dyDescent="0.25">
      <c r="C2989"/>
    </row>
    <row r="2990" spans="3:3" x14ac:dyDescent="0.25">
      <c r="C2990"/>
    </row>
    <row r="2991" spans="3:3" x14ac:dyDescent="0.25">
      <c r="C2991"/>
    </row>
    <row r="2992" spans="3:3" x14ac:dyDescent="0.25">
      <c r="C2992"/>
    </row>
    <row r="2993" spans="3:3" x14ac:dyDescent="0.25">
      <c r="C2993"/>
    </row>
    <row r="2994" spans="3:3" x14ac:dyDescent="0.25">
      <c r="C2994"/>
    </row>
    <row r="2995" spans="3:3" x14ac:dyDescent="0.25">
      <c r="C2995"/>
    </row>
    <row r="2996" spans="3:3" x14ac:dyDescent="0.25">
      <c r="C2996"/>
    </row>
    <row r="2997" spans="3:3" x14ac:dyDescent="0.25">
      <c r="C2997"/>
    </row>
    <row r="2998" spans="3:3" x14ac:dyDescent="0.25">
      <c r="C2998"/>
    </row>
    <row r="2999" spans="3:3" x14ac:dyDescent="0.25">
      <c r="C2999"/>
    </row>
    <row r="3000" spans="3:3" x14ac:dyDescent="0.25">
      <c r="C3000"/>
    </row>
    <row r="3001" spans="3:3" x14ac:dyDescent="0.25">
      <c r="C3001"/>
    </row>
    <row r="3002" spans="3:3" x14ac:dyDescent="0.25">
      <c r="C3002"/>
    </row>
    <row r="3003" spans="3:3" x14ac:dyDescent="0.25">
      <c r="C3003"/>
    </row>
    <row r="3004" spans="3:3" x14ac:dyDescent="0.25">
      <c r="C3004"/>
    </row>
    <row r="3005" spans="3:3" x14ac:dyDescent="0.25">
      <c r="C3005"/>
    </row>
    <row r="3006" spans="3:3" x14ac:dyDescent="0.25">
      <c r="C3006"/>
    </row>
    <row r="3007" spans="3:3" x14ac:dyDescent="0.25">
      <c r="C3007"/>
    </row>
    <row r="3008" spans="3:3" x14ac:dyDescent="0.25">
      <c r="C3008"/>
    </row>
    <row r="3009" spans="3:3" x14ac:dyDescent="0.25">
      <c r="C3009"/>
    </row>
    <row r="3010" spans="3:3" x14ac:dyDescent="0.25">
      <c r="C3010"/>
    </row>
    <row r="3011" spans="3:3" x14ac:dyDescent="0.25">
      <c r="C3011"/>
    </row>
    <row r="3012" spans="3:3" x14ac:dyDescent="0.25">
      <c r="C3012"/>
    </row>
    <row r="3013" spans="3:3" x14ac:dyDescent="0.25">
      <c r="C3013"/>
    </row>
    <row r="3014" spans="3:3" x14ac:dyDescent="0.25">
      <c r="C3014"/>
    </row>
    <row r="3015" spans="3:3" x14ac:dyDescent="0.25">
      <c r="C3015"/>
    </row>
    <row r="3016" spans="3:3" x14ac:dyDescent="0.25">
      <c r="C3016"/>
    </row>
    <row r="3017" spans="3:3" x14ac:dyDescent="0.25">
      <c r="C3017"/>
    </row>
    <row r="3018" spans="3:3" x14ac:dyDescent="0.25">
      <c r="C3018"/>
    </row>
    <row r="3019" spans="3:3" x14ac:dyDescent="0.25">
      <c r="C3019"/>
    </row>
    <row r="3020" spans="3:3" x14ac:dyDescent="0.25">
      <c r="C3020"/>
    </row>
    <row r="3021" spans="3:3" x14ac:dyDescent="0.25">
      <c r="C3021"/>
    </row>
    <row r="3022" spans="3:3" x14ac:dyDescent="0.25">
      <c r="C3022"/>
    </row>
    <row r="3023" spans="3:3" x14ac:dyDescent="0.25">
      <c r="C3023"/>
    </row>
    <row r="3024" spans="3:3" x14ac:dyDescent="0.25">
      <c r="C3024"/>
    </row>
    <row r="3025" spans="3:3" x14ac:dyDescent="0.25">
      <c r="C3025"/>
    </row>
    <row r="3026" spans="3:3" x14ac:dyDescent="0.25">
      <c r="C3026"/>
    </row>
    <row r="3027" spans="3:3" x14ac:dyDescent="0.25">
      <c r="C3027"/>
    </row>
    <row r="3028" spans="3:3" x14ac:dyDescent="0.25">
      <c r="C3028"/>
    </row>
    <row r="3029" spans="3:3" x14ac:dyDescent="0.25">
      <c r="C3029"/>
    </row>
    <row r="3030" spans="3:3" x14ac:dyDescent="0.25">
      <c r="C3030"/>
    </row>
    <row r="3031" spans="3:3" x14ac:dyDescent="0.25">
      <c r="C3031"/>
    </row>
    <row r="3032" spans="3:3" x14ac:dyDescent="0.25">
      <c r="C3032"/>
    </row>
    <row r="3033" spans="3:3" x14ac:dyDescent="0.25">
      <c r="C3033"/>
    </row>
    <row r="3034" spans="3:3" x14ac:dyDescent="0.25">
      <c r="C3034"/>
    </row>
    <row r="3035" spans="3:3" x14ac:dyDescent="0.25">
      <c r="C3035"/>
    </row>
    <row r="3036" spans="3:3" x14ac:dyDescent="0.25">
      <c r="C3036"/>
    </row>
    <row r="3037" spans="3:3" x14ac:dyDescent="0.25">
      <c r="C3037"/>
    </row>
    <row r="3038" spans="3:3" x14ac:dyDescent="0.25">
      <c r="C3038"/>
    </row>
    <row r="3039" spans="3:3" x14ac:dyDescent="0.25">
      <c r="C3039"/>
    </row>
    <row r="3040" spans="3:3" x14ac:dyDescent="0.25">
      <c r="C3040"/>
    </row>
    <row r="3041" spans="3:3" x14ac:dyDescent="0.25">
      <c r="C3041"/>
    </row>
    <row r="3042" spans="3:3" x14ac:dyDescent="0.25">
      <c r="C3042"/>
    </row>
    <row r="3043" spans="3:3" x14ac:dyDescent="0.25">
      <c r="C3043"/>
    </row>
    <row r="3044" spans="3:3" x14ac:dyDescent="0.25">
      <c r="C3044"/>
    </row>
    <row r="3045" spans="3:3" x14ac:dyDescent="0.25">
      <c r="C3045"/>
    </row>
    <row r="3046" spans="3:3" x14ac:dyDescent="0.25">
      <c r="C3046"/>
    </row>
    <row r="3047" spans="3:3" x14ac:dyDescent="0.25">
      <c r="C3047"/>
    </row>
    <row r="3048" spans="3:3" x14ac:dyDescent="0.25">
      <c r="C3048"/>
    </row>
    <row r="3049" spans="3:3" x14ac:dyDescent="0.25">
      <c r="C3049"/>
    </row>
    <row r="3050" spans="3:3" x14ac:dyDescent="0.25">
      <c r="C3050"/>
    </row>
    <row r="3051" spans="3:3" x14ac:dyDescent="0.25">
      <c r="C3051"/>
    </row>
    <row r="3052" spans="3:3" x14ac:dyDescent="0.25">
      <c r="C3052"/>
    </row>
    <row r="3053" spans="3:3" x14ac:dyDescent="0.25">
      <c r="C3053"/>
    </row>
    <row r="3054" spans="3:3" x14ac:dyDescent="0.25">
      <c r="C3054"/>
    </row>
    <row r="3055" spans="3:3" x14ac:dyDescent="0.25">
      <c r="C3055"/>
    </row>
    <row r="3056" spans="3:3" x14ac:dyDescent="0.25">
      <c r="C3056"/>
    </row>
    <row r="3057" spans="3:3" x14ac:dyDescent="0.25">
      <c r="C3057"/>
    </row>
    <row r="3058" spans="3:3" x14ac:dyDescent="0.25">
      <c r="C3058"/>
    </row>
    <row r="3059" spans="3:3" x14ac:dyDescent="0.25">
      <c r="C3059"/>
    </row>
    <row r="3060" spans="3:3" x14ac:dyDescent="0.25">
      <c r="C3060"/>
    </row>
    <row r="3061" spans="3:3" x14ac:dyDescent="0.25">
      <c r="C3061"/>
    </row>
    <row r="3062" spans="3:3" x14ac:dyDescent="0.25">
      <c r="C3062"/>
    </row>
    <row r="3063" spans="3:3" x14ac:dyDescent="0.25">
      <c r="C3063"/>
    </row>
    <row r="3064" spans="3:3" x14ac:dyDescent="0.25">
      <c r="C3064"/>
    </row>
    <row r="3065" spans="3:3" x14ac:dyDescent="0.25">
      <c r="C3065"/>
    </row>
    <row r="3066" spans="3:3" x14ac:dyDescent="0.25">
      <c r="C3066"/>
    </row>
    <row r="3067" spans="3:3" x14ac:dyDescent="0.25">
      <c r="C3067"/>
    </row>
    <row r="3068" spans="3:3" x14ac:dyDescent="0.25">
      <c r="C3068"/>
    </row>
    <row r="3069" spans="3:3" x14ac:dyDescent="0.25">
      <c r="C3069"/>
    </row>
    <row r="3070" spans="3:3" x14ac:dyDescent="0.25">
      <c r="C3070"/>
    </row>
    <row r="3071" spans="3:3" x14ac:dyDescent="0.25">
      <c r="C3071"/>
    </row>
    <row r="3072" spans="3:3" x14ac:dyDescent="0.25">
      <c r="C3072"/>
    </row>
    <row r="3073" spans="3:3" x14ac:dyDescent="0.25">
      <c r="C3073"/>
    </row>
    <row r="3074" spans="3:3" x14ac:dyDescent="0.25">
      <c r="C3074"/>
    </row>
    <row r="3075" spans="3:3" x14ac:dyDescent="0.25">
      <c r="C3075"/>
    </row>
    <row r="3076" spans="3:3" x14ac:dyDescent="0.25">
      <c r="C3076"/>
    </row>
    <row r="3077" spans="3:3" x14ac:dyDescent="0.25">
      <c r="C3077"/>
    </row>
    <row r="3078" spans="3:3" x14ac:dyDescent="0.25">
      <c r="C3078"/>
    </row>
    <row r="3079" spans="3:3" x14ac:dyDescent="0.25">
      <c r="C3079"/>
    </row>
    <row r="3080" spans="3:3" x14ac:dyDescent="0.25">
      <c r="C3080"/>
    </row>
    <row r="3081" spans="3:3" x14ac:dyDescent="0.25">
      <c r="C3081"/>
    </row>
    <row r="3082" spans="3:3" x14ac:dyDescent="0.25">
      <c r="C3082"/>
    </row>
    <row r="3083" spans="3:3" x14ac:dyDescent="0.25">
      <c r="C3083"/>
    </row>
    <row r="3084" spans="3:3" x14ac:dyDescent="0.25">
      <c r="C3084"/>
    </row>
    <row r="3085" spans="3:3" x14ac:dyDescent="0.25">
      <c r="C3085"/>
    </row>
    <row r="3086" spans="3:3" x14ac:dyDescent="0.25">
      <c r="C3086"/>
    </row>
    <row r="3087" spans="3:3" x14ac:dyDescent="0.25">
      <c r="C3087"/>
    </row>
    <row r="3088" spans="3:3" x14ac:dyDescent="0.25">
      <c r="C3088"/>
    </row>
    <row r="3089" spans="3:3" x14ac:dyDescent="0.25">
      <c r="C3089"/>
    </row>
    <row r="3090" spans="3:3" x14ac:dyDescent="0.25">
      <c r="C3090"/>
    </row>
    <row r="3091" spans="3:3" x14ac:dyDescent="0.25">
      <c r="C3091"/>
    </row>
    <row r="3092" spans="3:3" x14ac:dyDescent="0.25">
      <c r="C3092"/>
    </row>
    <row r="3093" spans="3:3" x14ac:dyDescent="0.25">
      <c r="C3093"/>
    </row>
    <row r="3094" spans="3:3" x14ac:dyDescent="0.25">
      <c r="C3094"/>
    </row>
    <row r="3095" spans="3:3" x14ac:dyDescent="0.25">
      <c r="C3095"/>
    </row>
    <row r="3096" spans="3:3" x14ac:dyDescent="0.25">
      <c r="C3096"/>
    </row>
    <row r="3097" spans="3:3" x14ac:dyDescent="0.25">
      <c r="C3097"/>
    </row>
    <row r="3098" spans="3:3" x14ac:dyDescent="0.25">
      <c r="C3098"/>
    </row>
    <row r="3099" spans="3:3" x14ac:dyDescent="0.25">
      <c r="C3099"/>
    </row>
    <row r="3100" spans="3:3" x14ac:dyDescent="0.25">
      <c r="C3100"/>
    </row>
    <row r="3101" spans="3:3" x14ac:dyDescent="0.25">
      <c r="C3101"/>
    </row>
    <row r="3102" spans="3:3" x14ac:dyDescent="0.25">
      <c r="C3102"/>
    </row>
    <row r="3103" spans="3:3" x14ac:dyDescent="0.25">
      <c r="C3103"/>
    </row>
    <row r="3104" spans="3:3" x14ac:dyDescent="0.25">
      <c r="C3104"/>
    </row>
    <row r="3105" spans="3:3" x14ac:dyDescent="0.25">
      <c r="C3105"/>
    </row>
    <row r="3106" spans="3:3" x14ac:dyDescent="0.25">
      <c r="C3106"/>
    </row>
    <row r="3107" spans="3:3" x14ac:dyDescent="0.25">
      <c r="C3107"/>
    </row>
    <row r="3108" spans="3:3" x14ac:dyDescent="0.25">
      <c r="C3108"/>
    </row>
    <row r="3109" spans="3:3" x14ac:dyDescent="0.25">
      <c r="C3109"/>
    </row>
    <row r="3110" spans="3:3" x14ac:dyDescent="0.25">
      <c r="C3110"/>
    </row>
    <row r="3111" spans="3:3" x14ac:dyDescent="0.25">
      <c r="C3111"/>
    </row>
    <row r="3112" spans="3:3" x14ac:dyDescent="0.25">
      <c r="C3112"/>
    </row>
    <row r="3113" spans="3:3" x14ac:dyDescent="0.25">
      <c r="C3113"/>
    </row>
    <row r="3114" spans="3:3" x14ac:dyDescent="0.25">
      <c r="C3114"/>
    </row>
    <row r="3115" spans="3:3" x14ac:dyDescent="0.25">
      <c r="C3115"/>
    </row>
    <row r="3116" spans="3:3" x14ac:dyDescent="0.25">
      <c r="C3116"/>
    </row>
    <row r="3117" spans="3:3" x14ac:dyDescent="0.25">
      <c r="C3117"/>
    </row>
    <row r="3118" spans="3:3" x14ac:dyDescent="0.25">
      <c r="C3118"/>
    </row>
    <row r="3119" spans="3:3" x14ac:dyDescent="0.25">
      <c r="C3119"/>
    </row>
    <row r="3120" spans="3:3" x14ac:dyDescent="0.25">
      <c r="C3120"/>
    </row>
    <row r="3121" spans="3:3" x14ac:dyDescent="0.25">
      <c r="C3121"/>
    </row>
    <row r="3122" spans="3:3" x14ac:dyDescent="0.25">
      <c r="C3122"/>
    </row>
    <row r="3123" spans="3:3" x14ac:dyDescent="0.25">
      <c r="C3123"/>
    </row>
    <row r="3124" spans="3:3" x14ac:dyDescent="0.25">
      <c r="C3124"/>
    </row>
    <row r="3125" spans="3:3" x14ac:dyDescent="0.25">
      <c r="C3125"/>
    </row>
    <row r="3126" spans="3:3" x14ac:dyDescent="0.25">
      <c r="C3126"/>
    </row>
    <row r="3127" spans="3:3" x14ac:dyDescent="0.25">
      <c r="C3127"/>
    </row>
    <row r="3128" spans="3:3" x14ac:dyDescent="0.25">
      <c r="C3128"/>
    </row>
    <row r="3129" spans="3:3" x14ac:dyDescent="0.25">
      <c r="C3129"/>
    </row>
    <row r="3130" spans="3:3" x14ac:dyDescent="0.25">
      <c r="C3130"/>
    </row>
    <row r="3131" spans="3:3" x14ac:dyDescent="0.25">
      <c r="C3131"/>
    </row>
    <row r="3132" spans="3:3" x14ac:dyDescent="0.25">
      <c r="C3132"/>
    </row>
    <row r="3133" spans="3:3" x14ac:dyDescent="0.25">
      <c r="C3133"/>
    </row>
    <row r="3134" spans="3:3" x14ac:dyDescent="0.25">
      <c r="C3134"/>
    </row>
    <row r="3135" spans="3:3" x14ac:dyDescent="0.25">
      <c r="C3135"/>
    </row>
    <row r="3136" spans="3:3" x14ac:dyDescent="0.25">
      <c r="C3136"/>
    </row>
    <row r="3137" spans="3:3" x14ac:dyDescent="0.25">
      <c r="C3137"/>
    </row>
    <row r="3138" spans="3:3" x14ac:dyDescent="0.25">
      <c r="C3138"/>
    </row>
    <row r="3139" spans="3:3" x14ac:dyDescent="0.25">
      <c r="C3139"/>
    </row>
    <row r="3140" spans="3:3" x14ac:dyDescent="0.25">
      <c r="C3140"/>
    </row>
    <row r="3141" spans="3:3" x14ac:dyDescent="0.25">
      <c r="C3141"/>
    </row>
    <row r="3142" spans="3:3" x14ac:dyDescent="0.25">
      <c r="C3142"/>
    </row>
    <row r="3143" spans="3:3" x14ac:dyDescent="0.25">
      <c r="C3143"/>
    </row>
    <row r="3144" spans="3:3" x14ac:dyDescent="0.25">
      <c r="C3144"/>
    </row>
    <row r="3145" spans="3:3" x14ac:dyDescent="0.25">
      <c r="C3145"/>
    </row>
    <row r="3146" spans="3:3" x14ac:dyDescent="0.25">
      <c r="C3146"/>
    </row>
    <row r="3147" spans="3:3" x14ac:dyDescent="0.25">
      <c r="C3147"/>
    </row>
    <row r="3148" spans="3:3" x14ac:dyDescent="0.25">
      <c r="C3148"/>
    </row>
    <row r="3149" spans="3:3" x14ac:dyDescent="0.25">
      <c r="C3149"/>
    </row>
    <row r="3150" spans="3:3" x14ac:dyDescent="0.25">
      <c r="C3150"/>
    </row>
    <row r="3151" spans="3:3" x14ac:dyDescent="0.25">
      <c r="C3151"/>
    </row>
    <row r="3152" spans="3:3" x14ac:dyDescent="0.25">
      <c r="C3152"/>
    </row>
    <row r="3153" spans="3:3" x14ac:dyDescent="0.25">
      <c r="C3153"/>
    </row>
    <row r="3154" spans="3:3" x14ac:dyDescent="0.25">
      <c r="C3154"/>
    </row>
    <row r="3155" spans="3:3" x14ac:dyDescent="0.25">
      <c r="C3155"/>
    </row>
    <row r="3156" spans="3:3" x14ac:dyDescent="0.25">
      <c r="C3156"/>
    </row>
    <row r="3157" spans="3:3" x14ac:dyDescent="0.25">
      <c r="C3157"/>
    </row>
    <row r="3158" spans="3:3" x14ac:dyDescent="0.25">
      <c r="C3158"/>
    </row>
    <row r="3159" spans="3:3" x14ac:dyDescent="0.25">
      <c r="C3159"/>
    </row>
    <row r="3160" spans="3:3" x14ac:dyDescent="0.25">
      <c r="C3160"/>
    </row>
    <row r="3161" spans="3:3" x14ac:dyDescent="0.25">
      <c r="C3161"/>
    </row>
    <row r="3162" spans="3:3" x14ac:dyDescent="0.25">
      <c r="C3162"/>
    </row>
    <row r="3163" spans="3:3" x14ac:dyDescent="0.25">
      <c r="C3163"/>
    </row>
    <row r="3164" spans="3:3" x14ac:dyDescent="0.25">
      <c r="C3164"/>
    </row>
    <row r="3165" spans="3:3" x14ac:dyDescent="0.25">
      <c r="C3165"/>
    </row>
    <row r="3166" spans="3:3" x14ac:dyDescent="0.25">
      <c r="C3166"/>
    </row>
    <row r="3167" spans="3:3" x14ac:dyDescent="0.25">
      <c r="C3167"/>
    </row>
    <row r="3168" spans="3:3" x14ac:dyDescent="0.25">
      <c r="C3168"/>
    </row>
    <row r="3169" spans="3:3" x14ac:dyDescent="0.25">
      <c r="C3169"/>
    </row>
    <row r="3170" spans="3:3" x14ac:dyDescent="0.25">
      <c r="C3170"/>
    </row>
    <row r="3171" spans="3:3" x14ac:dyDescent="0.25">
      <c r="C3171"/>
    </row>
    <row r="3172" spans="3:3" x14ac:dyDescent="0.25">
      <c r="C3172"/>
    </row>
    <row r="3173" spans="3:3" x14ac:dyDescent="0.25">
      <c r="C3173"/>
    </row>
    <row r="3174" spans="3:3" x14ac:dyDescent="0.25">
      <c r="C3174"/>
    </row>
    <row r="3175" spans="3:3" x14ac:dyDescent="0.25">
      <c r="C3175"/>
    </row>
    <row r="3176" spans="3:3" x14ac:dyDescent="0.25">
      <c r="C3176"/>
    </row>
    <row r="3177" spans="3:3" x14ac:dyDescent="0.25">
      <c r="C3177"/>
    </row>
    <row r="3178" spans="3:3" x14ac:dyDescent="0.25">
      <c r="C3178"/>
    </row>
    <row r="3179" spans="3:3" x14ac:dyDescent="0.25">
      <c r="C3179"/>
    </row>
    <row r="3180" spans="3:3" x14ac:dyDescent="0.25">
      <c r="C3180"/>
    </row>
    <row r="3181" spans="3:3" x14ac:dyDescent="0.25">
      <c r="C3181"/>
    </row>
    <row r="3182" spans="3:3" x14ac:dyDescent="0.25">
      <c r="C3182"/>
    </row>
    <row r="3183" spans="3:3" x14ac:dyDescent="0.25">
      <c r="C3183"/>
    </row>
    <row r="3184" spans="3:3" x14ac:dyDescent="0.25">
      <c r="C3184"/>
    </row>
    <row r="3185" spans="3:3" x14ac:dyDescent="0.25">
      <c r="C3185"/>
    </row>
    <row r="3186" spans="3:3" x14ac:dyDescent="0.25">
      <c r="C3186"/>
    </row>
    <row r="3187" spans="3:3" x14ac:dyDescent="0.25">
      <c r="C3187"/>
    </row>
    <row r="3188" spans="3:3" x14ac:dyDescent="0.25">
      <c r="C3188"/>
    </row>
    <row r="3189" spans="3:3" x14ac:dyDescent="0.25">
      <c r="C3189"/>
    </row>
    <row r="3190" spans="3:3" x14ac:dyDescent="0.25">
      <c r="C3190"/>
    </row>
    <row r="3191" spans="3:3" x14ac:dyDescent="0.25">
      <c r="C3191"/>
    </row>
    <row r="3192" spans="3:3" x14ac:dyDescent="0.25">
      <c r="C3192"/>
    </row>
    <row r="3193" spans="3:3" x14ac:dyDescent="0.25">
      <c r="C3193"/>
    </row>
    <row r="3194" spans="3:3" x14ac:dyDescent="0.25">
      <c r="C3194"/>
    </row>
    <row r="3195" spans="3:3" x14ac:dyDescent="0.25">
      <c r="C3195"/>
    </row>
    <row r="3196" spans="3:3" x14ac:dyDescent="0.25">
      <c r="C3196"/>
    </row>
    <row r="3197" spans="3:3" x14ac:dyDescent="0.25">
      <c r="C3197"/>
    </row>
    <row r="3198" spans="3:3" x14ac:dyDescent="0.25">
      <c r="C3198"/>
    </row>
    <row r="3199" spans="3:3" x14ac:dyDescent="0.25">
      <c r="C3199"/>
    </row>
    <row r="3200" spans="3:3" x14ac:dyDescent="0.25">
      <c r="C3200"/>
    </row>
    <row r="3201" spans="3:3" x14ac:dyDescent="0.25">
      <c r="C3201"/>
    </row>
    <row r="3202" spans="3:3" x14ac:dyDescent="0.25">
      <c r="C3202"/>
    </row>
    <row r="3203" spans="3:3" x14ac:dyDescent="0.25">
      <c r="C3203"/>
    </row>
    <row r="3204" spans="3:3" x14ac:dyDescent="0.25">
      <c r="C3204"/>
    </row>
    <row r="3205" spans="3:3" x14ac:dyDescent="0.25">
      <c r="C3205"/>
    </row>
    <row r="3206" spans="3:3" x14ac:dyDescent="0.25">
      <c r="C3206"/>
    </row>
    <row r="3207" spans="3:3" x14ac:dyDescent="0.25">
      <c r="C3207"/>
    </row>
    <row r="3208" spans="3:3" x14ac:dyDescent="0.25">
      <c r="C3208"/>
    </row>
    <row r="3209" spans="3:3" x14ac:dyDescent="0.25">
      <c r="C3209"/>
    </row>
    <row r="3210" spans="3:3" x14ac:dyDescent="0.25">
      <c r="C3210"/>
    </row>
    <row r="3211" spans="3:3" x14ac:dyDescent="0.25">
      <c r="C3211"/>
    </row>
    <row r="3212" spans="3:3" x14ac:dyDescent="0.25">
      <c r="C3212"/>
    </row>
    <row r="3213" spans="3:3" x14ac:dyDescent="0.25">
      <c r="C3213"/>
    </row>
    <row r="3214" spans="3:3" x14ac:dyDescent="0.25">
      <c r="C3214"/>
    </row>
    <row r="3215" spans="3:3" x14ac:dyDescent="0.25">
      <c r="C3215"/>
    </row>
    <row r="3216" spans="3:3" x14ac:dyDescent="0.25">
      <c r="C3216"/>
    </row>
    <row r="3217" spans="3:3" x14ac:dyDescent="0.25">
      <c r="C3217"/>
    </row>
    <row r="3218" spans="3:3" x14ac:dyDescent="0.25">
      <c r="C3218"/>
    </row>
    <row r="3219" spans="3:3" x14ac:dyDescent="0.25">
      <c r="C3219"/>
    </row>
    <row r="3220" spans="3:3" x14ac:dyDescent="0.25">
      <c r="C3220"/>
    </row>
    <row r="3221" spans="3:3" x14ac:dyDescent="0.25">
      <c r="C3221"/>
    </row>
    <row r="3222" spans="3:3" x14ac:dyDescent="0.25">
      <c r="C3222"/>
    </row>
    <row r="3223" spans="3:3" x14ac:dyDescent="0.25">
      <c r="C3223"/>
    </row>
    <row r="3224" spans="3:3" x14ac:dyDescent="0.25">
      <c r="C3224"/>
    </row>
    <row r="3225" spans="3:3" x14ac:dyDescent="0.25">
      <c r="C3225"/>
    </row>
    <row r="3226" spans="3:3" x14ac:dyDescent="0.25">
      <c r="C3226"/>
    </row>
    <row r="3227" spans="3:3" x14ac:dyDescent="0.25">
      <c r="C3227"/>
    </row>
    <row r="3228" spans="3:3" x14ac:dyDescent="0.25">
      <c r="C3228"/>
    </row>
    <row r="3229" spans="3:3" x14ac:dyDescent="0.25">
      <c r="C3229"/>
    </row>
    <row r="3230" spans="3:3" x14ac:dyDescent="0.25">
      <c r="C3230"/>
    </row>
    <row r="3231" spans="3:3" x14ac:dyDescent="0.25">
      <c r="C3231"/>
    </row>
    <row r="3232" spans="3:3" x14ac:dyDescent="0.25">
      <c r="C3232"/>
    </row>
    <row r="3233" spans="3:3" x14ac:dyDescent="0.25">
      <c r="C3233"/>
    </row>
    <row r="3234" spans="3:3" x14ac:dyDescent="0.25">
      <c r="C3234"/>
    </row>
    <row r="3235" spans="3:3" x14ac:dyDescent="0.25">
      <c r="C3235"/>
    </row>
    <row r="3236" spans="3:3" x14ac:dyDescent="0.25">
      <c r="C3236"/>
    </row>
    <row r="3237" spans="3:3" x14ac:dyDescent="0.25">
      <c r="C3237"/>
    </row>
    <row r="3238" spans="3:3" x14ac:dyDescent="0.25">
      <c r="C3238"/>
    </row>
    <row r="3239" spans="3:3" x14ac:dyDescent="0.25">
      <c r="C3239"/>
    </row>
    <row r="3240" spans="3:3" x14ac:dyDescent="0.25">
      <c r="C3240"/>
    </row>
    <row r="3241" spans="3:3" x14ac:dyDescent="0.25">
      <c r="C3241"/>
    </row>
    <row r="3242" spans="3:3" x14ac:dyDescent="0.25">
      <c r="C3242"/>
    </row>
    <row r="3243" spans="3:3" x14ac:dyDescent="0.25">
      <c r="C3243"/>
    </row>
    <row r="3244" spans="3:3" x14ac:dyDescent="0.25">
      <c r="C3244"/>
    </row>
    <row r="3245" spans="3:3" x14ac:dyDescent="0.25">
      <c r="C3245"/>
    </row>
    <row r="3246" spans="3:3" x14ac:dyDescent="0.25">
      <c r="C3246"/>
    </row>
    <row r="3247" spans="3:3" x14ac:dyDescent="0.25">
      <c r="C3247"/>
    </row>
    <row r="3248" spans="3:3" x14ac:dyDescent="0.25">
      <c r="C3248"/>
    </row>
    <row r="3249" spans="3:3" x14ac:dyDescent="0.25">
      <c r="C3249"/>
    </row>
    <row r="3250" spans="3:3" x14ac:dyDescent="0.25">
      <c r="C3250"/>
    </row>
    <row r="3251" spans="3:3" x14ac:dyDescent="0.25">
      <c r="C3251"/>
    </row>
    <row r="3252" spans="3:3" x14ac:dyDescent="0.25">
      <c r="C3252"/>
    </row>
    <row r="3253" spans="3:3" x14ac:dyDescent="0.25">
      <c r="C3253"/>
    </row>
    <row r="3254" spans="3:3" x14ac:dyDescent="0.25">
      <c r="C3254"/>
    </row>
    <row r="3255" spans="3:3" x14ac:dyDescent="0.25">
      <c r="C3255"/>
    </row>
    <row r="3256" spans="3:3" x14ac:dyDescent="0.25">
      <c r="C3256"/>
    </row>
    <row r="3257" spans="3:3" x14ac:dyDescent="0.25">
      <c r="C3257"/>
    </row>
    <row r="3258" spans="3:3" x14ac:dyDescent="0.25">
      <c r="C3258"/>
    </row>
    <row r="3259" spans="3:3" x14ac:dyDescent="0.25">
      <c r="C3259"/>
    </row>
    <row r="3260" spans="3:3" x14ac:dyDescent="0.25">
      <c r="C3260"/>
    </row>
    <row r="3261" spans="3:3" x14ac:dyDescent="0.25">
      <c r="C3261"/>
    </row>
    <row r="3262" spans="3:3" x14ac:dyDescent="0.25">
      <c r="C3262"/>
    </row>
    <row r="3263" spans="3:3" x14ac:dyDescent="0.25">
      <c r="C3263"/>
    </row>
    <row r="3264" spans="3:3" x14ac:dyDescent="0.25">
      <c r="C3264"/>
    </row>
    <row r="3265" spans="3:3" x14ac:dyDescent="0.25">
      <c r="C3265"/>
    </row>
    <row r="3266" spans="3:3" x14ac:dyDescent="0.25">
      <c r="C3266"/>
    </row>
    <row r="3267" spans="3:3" x14ac:dyDescent="0.25">
      <c r="C3267"/>
    </row>
    <row r="3268" spans="3:3" x14ac:dyDescent="0.25">
      <c r="C3268"/>
    </row>
    <row r="3269" spans="3:3" x14ac:dyDescent="0.25">
      <c r="C3269"/>
    </row>
    <row r="3270" spans="3:3" x14ac:dyDescent="0.25">
      <c r="C3270"/>
    </row>
    <row r="3271" spans="3:3" x14ac:dyDescent="0.25">
      <c r="C3271"/>
    </row>
    <row r="3272" spans="3:3" x14ac:dyDescent="0.25">
      <c r="C3272"/>
    </row>
    <row r="3273" spans="3:3" x14ac:dyDescent="0.25">
      <c r="C3273"/>
    </row>
    <row r="3274" spans="3:3" x14ac:dyDescent="0.25">
      <c r="C3274"/>
    </row>
    <row r="3275" spans="3:3" x14ac:dyDescent="0.25">
      <c r="C3275"/>
    </row>
    <row r="3276" spans="3:3" x14ac:dyDescent="0.25">
      <c r="C3276"/>
    </row>
    <row r="3277" spans="3:3" x14ac:dyDescent="0.25">
      <c r="C3277"/>
    </row>
    <row r="3278" spans="3:3" x14ac:dyDescent="0.25">
      <c r="C3278"/>
    </row>
    <row r="3279" spans="3:3" x14ac:dyDescent="0.25">
      <c r="C3279"/>
    </row>
    <row r="3280" spans="3:3" x14ac:dyDescent="0.25">
      <c r="C3280"/>
    </row>
    <row r="3281" spans="3:3" x14ac:dyDescent="0.25">
      <c r="C3281"/>
    </row>
    <row r="3282" spans="3:3" x14ac:dyDescent="0.25">
      <c r="C3282"/>
    </row>
    <row r="3283" spans="3:3" x14ac:dyDescent="0.25">
      <c r="C3283"/>
    </row>
    <row r="3284" spans="3:3" x14ac:dyDescent="0.25">
      <c r="C3284"/>
    </row>
    <row r="3285" spans="3:3" x14ac:dyDescent="0.25">
      <c r="C3285"/>
    </row>
    <row r="3286" spans="3:3" x14ac:dyDescent="0.25">
      <c r="C3286"/>
    </row>
    <row r="3287" spans="3:3" x14ac:dyDescent="0.25">
      <c r="C3287"/>
    </row>
    <row r="3288" spans="3:3" x14ac:dyDescent="0.25">
      <c r="C3288"/>
    </row>
    <row r="3289" spans="3:3" x14ac:dyDescent="0.25">
      <c r="C3289"/>
    </row>
    <row r="3290" spans="3:3" x14ac:dyDescent="0.25">
      <c r="C3290"/>
    </row>
    <row r="3291" spans="3:3" x14ac:dyDescent="0.25">
      <c r="C3291"/>
    </row>
    <row r="3292" spans="3:3" x14ac:dyDescent="0.25">
      <c r="C3292"/>
    </row>
    <row r="3293" spans="3:3" x14ac:dyDescent="0.25">
      <c r="C3293"/>
    </row>
    <row r="3294" spans="3:3" x14ac:dyDescent="0.25">
      <c r="C3294"/>
    </row>
    <row r="3295" spans="3:3" x14ac:dyDescent="0.25">
      <c r="C3295"/>
    </row>
    <row r="3296" spans="3:3" x14ac:dyDescent="0.25">
      <c r="C3296"/>
    </row>
    <row r="3297" spans="3:3" x14ac:dyDescent="0.25">
      <c r="C3297"/>
    </row>
    <row r="3298" spans="3:3" x14ac:dyDescent="0.25">
      <c r="C3298"/>
    </row>
    <row r="3299" spans="3:3" x14ac:dyDescent="0.25">
      <c r="C3299"/>
    </row>
    <row r="3300" spans="3:3" x14ac:dyDescent="0.25">
      <c r="C3300"/>
    </row>
    <row r="3301" spans="3:3" x14ac:dyDescent="0.25">
      <c r="C3301"/>
    </row>
    <row r="3302" spans="3:3" x14ac:dyDescent="0.25">
      <c r="C3302"/>
    </row>
    <row r="3303" spans="3:3" x14ac:dyDescent="0.25">
      <c r="C3303"/>
    </row>
    <row r="3304" spans="3:3" x14ac:dyDescent="0.25">
      <c r="C3304"/>
    </row>
    <row r="3305" spans="3:3" x14ac:dyDescent="0.25">
      <c r="C3305"/>
    </row>
    <row r="3306" spans="3:3" x14ac:dyDescent="0.25">
      <c r="C3306"/>
    </row>
    <row r="3307" spans="3:3" x14ac:dyDescent="0.25">
      <c r="C3307"/>
    </row>
    <row r="3308" spans="3:3" x14ac:dyDescent="0.25">
      <c r="C3308"/>
    </row>
    <row r="3309" spans="3:3" x14ac:dyDescent="0.25">
      <c r="C3309"/>
    </row>
    <row r="3310" spans="3:3" x14ac:dyDescent="0.25">
      <c r="C3310"/>
    </row>
    <row r="3311" spans="3:3" x14ac:dyDescent="0.25">
      <c r="C3311"/>
    </row>
    <row r="3312" spans="3:3" x14ac:dyDescent="0.25">
      <c r="C3312"/>
    </row>
    <row r="3313" spans="3:3" x14ac:dyDescent="0.25">
      <c r="C3313"/>
    </row>
    <row r="3314" spans="3:3" x14ac:dyDescent="0.25">
      <c r="C3314"/>
    </row>
    <row r="3315" spans="3:3" x14ac:dyDescent="0.25">
      <c r="C3315"/>
    </row>
    <row r="3316" spans="3:3" x14ac:dyDescent="0.25">
      <c r="C3316"/>
    </row>
    <row r="3317" spans="3:3" x14ac:dyDescent="0.25">
      <c r="C3317"/>
    </row>
    <row r="3318" spans="3:3" x14ac:dyDescent="0.25">
      <c r="C3318"/>
    </row>
    <row r="3319" spans="3:3" x14ac:dyDescent="0.25">
      <c r="C3319"/>
    </row>
    <row r="3320" spans="3:3" x14ac:dyDescent="0.25">
      <c r="C3320"/>
    </row>
    <row r="3321" spans="3:3" x14ac:dyDescent="0.25">
      <c r="C3321"/>
    </row>
    <row r="3322" spans="3:3" x14ac:dyDescent="0.25">
      <c r="C3322"/>
    </row>
    <row r="3323" spans="3:3" x14ac:dyDescent="0.25">
      <c r="C3323"/>
    </row>
    <row r="3324" spans="3:3" x14ac:dyDescent="0.25">
      <c r="C3324"/>
    </row>
    <row r="3325" spans="3:3" x14ac:dyDescent="0.25">
      <c r="C3325"/>
    </row>
    <row r="3326" spans="3:3" x14ac:dyDescent="0.25">
      <c r="C3326"/>
    </row>
    <row r="3327" spans="3:3" x14ac:dyDescent="0.25">
      <c r="C3327"/>
    </row>
    <row r="3328" spans="3:3" x14ac:dyDescent="0.25">
      <c r="C3328"/>
    </row>
    <row r="3329" spans="3:3" x14ac:dyDescent="0.25">
      <c r="C3329"/>
    </row>
    <row r="3330" spans="3:3" x14ac:dyDescent="0.25">
      <c r="C3330"/>
    </row>
    <row r="3331" spans="3:3" x14ac:dyDescent="0.25">
      <c r="C3331"/>
    </row>
    <row r="3332" spans="3:3" x14ac:dyDescent="0.25">
      <c r="C3332"/>
    </row>
    <row r="3333" spans="3:3" x14ac:dyDescent="0.25">
      <c r="C3333"/>
    </row>
    <row r="3334" spans="3:3" x14ac:dyDescent="0.25">
      <c r="C3334"/>
    </row>
    <row r="3335" spans="3:3" x14ac:dyDescent="0.25">
      <c r="C3335"/>
    </row>
    <row r="3336" spans="3:3" x14ac:dyDescent="0.25">
      <c r="C3336"/>
    </row>
    <row r="3337" spans="3:3" x14ac:dyDescent="0.25">
      <c r="C3337"/>
    </row>
    <row r="3338" spans="3:3" x14ac:dyDescent="0.25">
      <c r="C3338"/>
    </row>
    <row r="3339" spans="3:3" x14ac:dyDescent="0.25">
      <c r="C3339"/>
    </row>
    <row r="3340" spans="3:3" x14ac:dyDescent="0.25">
      <c r="C3340"/>
    </row>
    <row r="3341" spans="3:3" x14ac:dyDescent="0.25">
      <c r="C3341"/>
    </row>
    <row r="3342" spans="3:3" x14ac:dyDescent="0.25">
      <c r="C3342"/>
    </row>
    <row r="3343" spans="3:3" x14ac:dyDescent="0.25">
      <c r="C3343"/>
    </row>
    <row r="3344" spans="3:3" x14ac:dyDescent="0.25">
      <c r="C3344"/>
    </row>
    <row r="3345" spans="3:3" x14ac:dyDescent="0.25">
      <c r="C3345"/>
    </row>
    <row r="3346" spans="3:3" x14ac:dyDescent="0.25">
      <c r="C3346"/>
    </row>
    <row r="3347" spans="3:3" x14ac:dyDescent="0.25">
      <c r="C3347"/>
    </row>
    <row r="3348" spans="3:3" x14ac:dyDescent="0.25">
      <c r="C3348"/>
    </row>
    <row r="3349" spans="3:3" x14ac:dyDescent="0.25">
      <c r="C3349"/>
    </row>
    <row r="3350" spans="3:3" x14ac:dyDescent="0.25">
      <c r="C3350"/>
    </row>
    <row r="3351" spans="3:3" x14ac:dyDescent="0.25">
      <c r="C3351"/>
    </row>
    <row r="3352" spans="3:3" x14ac:dyDescent="0.25">
      <c r="C3352"/>
    </row>
    <row r="3353" spans="3:3" x14ac:dyDescent="0.25">
      <c r="C3353"/>
    </row>
    <row r="3354" spans="3:3" x14ac:dyDescent="0.25">
      <c r="C3354"/>
    </row>
    <row r="3355" spans="3:3" x14ac:dyDescent="0.25">
      <c r="C3355"/>
    </row>
    <row r="3356" spans="3:3" x14ac:dyDescent="0.25">
      <c r="C3356"/>
    </row>
    <row r="3357" spans="3:3" x14ac:dyDescent="0.25">
      <c r="C3357"/>
    </row>
    <row r="3358" spans="3:3" x14ac:dyDescent="0.25">
      <c r="C3358"/>
    </row>
    <row r="3359" spans="3:3" x14ac:dyDescent="0.25">
      <c r="C3359"/>
    </row>
    <row r="3360" spans="3:3" x14ac:dyDescent="0.25">
      <c r="C3360"/>
    </row>
    <row r="3361" spans="3:3" x14ac:dyDescent="0.25">
      <c r="C3361"/>
    </row>
    <row r="3362" spans="3:3" x14ac:dyDescent="0.25">
      <c r="C3362"/>
    </row>
    <row r="3363" spans="3:3" x14ac:dyDescent="0.25">
      <c r="C3363"/>
    </row>
    <row r="3364" spans="3:3" x14ac:dyDescent="0.25">
      <c r="C3364"/>
    </row>
    <row r="3365" spans="3:3" x14ac:dyDescent="0.25">
      <c r="C3365"/>
    </row>
    <row r="3366" spans="3:3" x14ac:dyDescent="0.25">
      <c r="C3366"/>
    </row>
    <row r="3367" spans="3:3" x14ac:dyDescent="0.25">
      <c r="C3367"/>
    </row>
    <row r="3368" spans="3:3" x14ac:dyDescent="0.25">
      <c r="C3368"/>
    </row>
    <row r="3369" spans="3:3" x14ac:dyDescent="0.25">
      <c r="C3369"/>
    </row>
    <row r="3370" spans="3:3" x14ac:dyDescent="0.25">
      <c r="C3370"/>
    </row>
    <row r="3371" spans="3:3" x14ac:dyDescent="0.25">
      <c r="C3371"/>
    </row>
    <row r="3372" spans="3:3" x14ac:dyDescent="0.25">
      <c r="C3372"/>
    </row>
    <row r="3373" spans="3:3" x14ac:dyDescent="0.25">
      <c r="C3373"/>
    </row>
    <row r="3374" spans="3:3" x14ac:dyDescent="0.25">
      <c r="C3374"/>
    </row>
    <row r="3375" spans="3:3" x14ac:dyDescent="0.25">
      <c r="C3375"/>
    </row>
    <row r="3376" spans="3:3" x14ac:dyDescent="0.25">
      <c r="C3376"/>
    </row>
    <row r="3377" spans="3:3" x14ac:dyDescent="0.25">
      <c r="C3377"/>
    </row>
    <row r="3378" spans="3:3" x14ac:dyDescent="0.25">
      <c r="C3378"/>
    </row>
    <row r="3379" spans="3:3" x14ac:dyDescent="0.25">
      <c r="C3379"/>
    </row>
    <row r="3380" spans="3:3" x14ac:dyDescent="0.25">
      <c r="C3380"/>
    </row>
    <row r="3381" spans="3:3" x14ac:dyDescent="0.25">
      <c r="C3381"/>
    </row>
    <row r="3382" spans="3:3" x14ac:dyDescent="0.25">
      <c r="C3382"/>
    </row>
    <row r="3383" spans="3:3" x14ac:dyDescent="0.25">
      <c r="C3383"/>
    </row>
    <row r="3384" spans="3:3" x14ac:dyDescent="0.25">
      <c r="C3384"/>
    </row>
    <row r="3385" spans="3:3" x14ac:dyDescent="0.25">
      <c r="C3385"/>
    </row>
    <row r="3386" spans="3:3" x14ac:dyDescent="0.25">
      <c r="C3386"/>
    </row>
    <row r="3387" spans="3:3" x14ac:dyDescent="0.25">
      <c r="C3387"/>
    </row>
    <row r="3388" spans="3:3" x14ac:dyDescent="0.25">
      <c r="C3388"/>
    </row>
    <row r="3389" spans="3:3" x14ac:dyDescent="0.25">
      <c r="C3389"/>
    </row>
    <row r="3390" spans="3:3" x14ac:dyDescent="0.25">
      <c r="C3390"/>
    </row>
    <row r="3391" spans="3:3" x14ac:dyDescent="0.25">
      <c r="C3391"/>
    </row>
    <row r="3392" spans="3:3" x14ac:dyDescent="0.25">
      <c r="C3392"/>
    </row>
    <row r="3393" spans="3:3" x14ac:dyDescent="0.25">
      <c r="C3393"/>
    </row>
    <row r="3394" spans="3:3" x14ac:dyDescent="0.25">
      <c r="C3394"/>
    </row>
    <row r="3395" spans="3:3" x14ac:dyDescent="0.25">
      <c r="C3395"/>
    </row>
    <row r="3396" spans="3:3" x14ac:dyDescent="0.25">
      <c r="C3396"/>
    </row>
    <row r="3397" spans="3:3" x14ac:dyDescent="0.25">
      <c r="C3397"/>
    </row>
    <row r="3398" spans="3:3" x14ac:dyDescent="0.25">
      <c r="C3398"/>
    </row>
    <row r="3399" spans="3:3" x14ac:dyDescent="0.25">
      <c r="C3399"/>
    </row>
    <row r="3400" spans="3:3" x14ac:dyDescent="0.25">
      <c r="C3400"/>
    </row>
    <row r="3401" spans="3:3" x14ac:dyDescent="0.25">
      <c r="C3401"/>
    </row>
    <row r="3402" spans="3:3" x14ac:dyDescent="0.25">
      <c r="C3402"/>
    </row>
    <row r="3403" spans="3:3" x14ac:dyDescent="0.25">
      <c r="C3403"/>
    </row>
    <row r="3404" spans="3:3" x14ac:dyDescent="0.25">
      <c r="C3404"/>
    </row>
    <row r="3405" spans="3:3" x14ac:dyDescent="0.25">
      <c r="C3405"/>
    </row>
    <row r="3406" spans="3:3" x14ac:dyDescent="0.25">
      <c r="C3406"/>
    </row>
    <row r="3407" spans="3:3" x14ac:dyDescent="0.25">
      <c r="C3407"/>
    </row>
    <row r="3408" spans="3:3" x14ac:dyDescent="0.25">
      <c r="C3408"/>
    </row>
    <row r="3409" spans="3:3" x14ac:dyDescent="0.25">
      <c r="C3409"/>
    </row>
    <row r="3410" spans="3:3" x14ac:dyDescent="0.25">
      <c r="C3410"/>
    </row>
    <row r="3411" spans="3:3" x14ac:dyDescent="0.25">
      <c r="C3411"/>
    </row>
    <row r="3412" spans="3:3" x14ac:dyDescent="0.25">
      <c r="C3412"/>
    </row>
    <row r="3413" spans="3:3" x14ac:dyDescent="0.25">
      <c r="C3413"/>
    </row>
    <row r="3414" spans="3:3" x14ac:dyDescent="0.25">
      <c r="C3414"/>
    </row>
    <row r="3415" spans="3:3" x14ac:dyDescent="0.25">
      <c r="C3415"/>
    </row>
    <row r="3416" spans="3:3" x14ac:dyDescent="0.25">
      <c r="C3416"/>
    </row>
    <row r="3417" spans="3:3" x14ac:dyDescent="0.25">
      <c r="C3417"/>
    </row>
    <row r="3418" spans="3:3" x14ac:dyDescent="0.25">
      <c r="C3418"/>
    </row>
    <row r="3419" spans="3:3" x14ac:dyDescent="0.25">
      <c r="C3419"/>
    </row>
    <row r="3420" spans="3:3" x14ac:dyDescent="0.25">
      <c r="C3420"/>
    </row>
    <row r="3421" spans="3:3" x14ac:dyDescent="0.25">
      <c r="C3421"/>
    </row>
    <row r="3422" spans="3:3" x14ac:dyDescent="0.25">
      <c r="C3422"/>
    </row>
    <row r="3423" spans="3:3" x14ac:dyDescent="0.25">
      <c r="C3423"/>
    </row>
    <row r="3424" spans="3:3" x14ac:dyDescent="0.25">
      <c r="C3424"/>
    </row>
    <row r="3425" spans="3:3" x14ac:dyDescent="0.25">
      <c r="C3425"/>
    </row>
    <row r="3426" spans="3:3" x14ac:dyDescent="0.25">
      <c r="C3426"/>
    </row>
    <row r="3427" spans="3:3" x14ac:dyDescent="0.25">
      <c r="C3427"/>
    </row>
    <row r="3428" spans="3:3" x14ac:dyDescent="0.25">
      <c r="C3428"/>
    </row>
    <row r="3429" spans="3:3" x14ac:dyDescent="0.25">
      <c r="C3429"/>
    </row>
    <row r="3430" spans="3:3" x14ac:dyDescent="0.25">
      <c r="C3430"/>
    </row>
    <row r="3431" spans="3:3" x14ac:dyDescent="0.25">
      <c r="C3431"/>
    </row>
    <row r="3432" spans="3:3" x14ac:dyDescent="0.25">
      <c r="C3432"/>
    </row>
    <row r="3433" spans="3:3" x14ac:dyDescent="0.25">
      <c r="C3433"/>
    </row>
    <row r="3434" spans="3:3" x14ac:dyDescent="0.25">
      <c r="C3434"/>
    </row>
    <row r="3435" spans="3:3" x14ac:dyDescent="0.25">
      <c r="C3435"/>
    </row>
    <row r="3436" spans="3:3" x14ac:dyDescent="0.25">
      <c r="C3436"/>
    </row>
    <row r="3437" spans="3:3" x14ac:dyDescent="0.25">
      <c r="C3437"/>
    </row>
    <row r="3438" spans="3:3" x14ac:dyDescent="0.25">
      <c r="C3438"/>
    </row>
    <row r="3439" spans="3:3" x14ac:dyDescent="0.25">
      <c r="C3439"/>
    </row>
    <row r="3440" spans="3:3" x14ac:dyDescent="0.25">
      <c r="C3440"/>
    </row>
    <row r="3441" spans="3:3" x14ac:dyDescent="0.25">
      <c r="C3441"/>
    </row>
    <row r="3442" spans="3:3" x14ac:dyDescent="0.25">
      <c r="C3442"/>
    </row>
    <row r="3443" spans="3:3" x14ac:dyDescent="0.25">
      <c r="C3443"/>
    </row>
    <row r="3444" spans="3:3" x14ac:dyDescent="0.25">
      <c r="C3444"/>
    </row>
    <row r="3445" spans="3:3" x14ac:dyDescent="0.25">
      <c r="C3445"/>
    </row>
    <row r="3446" spans="3:3" x14ac:dyDescent="0.25">
      <c r="C3446"/>
    </row>
    <row r="3447" spans="3:3" x14ac:dyDescent="0.25">
      <c r="C3447"/>
    </row>
    <row r="3448" spans="3:3" x14ac:dyDescent="0.25">
      <c r="C3448"/>
    </row>
    <row r="3449" spans="3:3" x14ac:dyDescent="0.25">
      <c r="C3449"/>
    </row>
    <row r="3450" spans="3:3" x14ac:dyDescent="0.25">
      <c r="C3450"/>
    </row>
    <row r="3451" spans="3:3" x14ac:dyDescent="0.25">
      <c r="C3451"/>
    </row>
    <row r="3452" spans="3:3" x14ac:dyDescent="0.25">
      <c r="C3452"/>
    </row>
    <row r="3453" spans="3:3" x14ac:dyDescent="0.25">
      <c r="C3453"/>
    </row>
    <row r="3454" spans="3:3" x14ac:dyDescent="0.25">
      <c r="C3454"/>
    </row>
    <row r="3455" spans="3:3" x14ac:dyDescent="0.25">
      <c r="C3455"/>
    </row>
    <row r="3456" spans="3:3" x14ac:dyDescent="0.25">
      <c r="C3456"/>
    </row>
    <row r="3457" spans="3:3" x14ac:dyDescent="0.25">
      <c r="C3457"/>
    </row>
    <row r="3458" spans="3:3" x14ac:dyDescent="0.25">
      <c r="C3458"/>
    </row>
    <row r="3459" spans="3:3" x14ac:dyDescent="0.25">
      <c r="C3459"/>
    </row>
    <row r="3460" spans="3:3" x14ac:dyDescent="0.25">
      <c r="C3460"/>
    </row>
    <row r="3461" spans="3:3" x14ac:dyDescent="0.25">
      <c r="C3461"/>
    </row>
    <row r="3462" spans="3:3" x14ac:dyDescent="0.25">
      <c r="C3462"/>
    </row>
    <row r="3463" spans="3:3" x14ac:dyDescent="0.25">
      <c r="C3463"/>
    </row>
    <row r="3464" spans="3:3" x14ac:dyDescent="0.25">
      <c r="C3464"/>
    </row>
    <row r="3465" spans="3:3" x14ac:dyDescent="0.25">
      <c r="C3465"/>
    </row>
    <row r="3466" spans="3:3" x14ac:dyDescent="0.25">
      <c r="C3466"/>
    </row>
    <row r="3467" spans="3:3" x14ac:dyDescent="0.25">
      <c r="C3467"/>
    </row>
    <row r="3468" spans="3:3" x14ac:dyDescent="0.25">
      <c r="C3468"/>
    </row>
    <row r="3469" spans="3:3" x14ac:dyDescent="0.25">
      <c r="C3469"/>
    </row>
    <row r="3470" spans="3:3" x14ac:dyDescent="0.25">
      <c r="C3470"/>
    </row>
    <row r="3471" spans="3:3" x14ac:dyDescent="0.25">
      <c r="C3471"/>
    </row>
    <row r="3472" spans="3:3" x14ac:dyDescent="0.25">
      <c r="C3472"/>
    </row>
    <row r="3473" spans="3:3" x14ac:dyDescent="0.25">
      <c r="C3473"/>
    </row>
    <row r="3474" spans="3:3" x14ac:dyDescent="0.25">
      <c r="C3474"/>
    </row>
    <row r="3475" spans="3:3" x14ac:dyDescent="0.25">
      <c r="C3475"/>
    </row>
    <row r="3476" spans="3:3" x14ac:dyDescent="0.25">
      <c r="C3476"/>
    </row>
    <row r="3477" spans="3:3" x14ac:dyDescent="0.25">
      <c r="C3477"/>
    </row>
    <row r="3478" spans="3:3" x14ac:dyDescent="0.25">
      <c r="C3478"/>
    </row>
    <row r="3479" spans="3:3" x14ac:dyDescent="0.25">
      <c r="C3479"/>
    </row>
    <row r="3480" spans="3:3" x14ac:dyDescent="0.25">
      <c r="C3480"/>
    </row>
    <row r="3481" spans="3:3" x14ac:dyDescent="0.25">
      <c r="C3481"/>
    </row>
    <row r="3482" spans="3:3" x14ac:dyDescent="0.25">
      <c r="C3482"/>
    </row>
    <row r="3483" spans="3:3" x14ac:dyDescent="0.25">
      <c r="C3483"/>
    </row>
    <row r="3484" spans="3:3" x14ac:dyDescent="0.25">
      <c r="C3484"/>
    </row>
    <row r="3485" spans="3:3" x14ac:dyDescent="0.25">
      <c r="C3485"/>
    </row>
    <row r="3486" spans="3:3" x14ac:dyDescent="0.25">
      <c r="C3486"/>
    </row>
    <row r="3487" spans="3:3" x14ac:dyDescent="0.25">
      <c r="C3487"/>
    </row>
    <row r="3488" spans="3:3" x14ac:dyDescent="0.25">
      <c r="C3488"/>
    </row>
    <row r="3489" spans="3:3" x14ac:dyDescent="0.25">
      <c r="C3489"/>
    </row>
    <row r="3490" spans="3:3" x14ac:dyDescent="0.25">
      <c r="C3490"/>
    </row>
    <row r="3491" spans="3:3" x14ac:dyDescent="0.25">
      <c r="C3491"/>
    </row>
    <row r="3492" spans="3:3" x14ac:dyDescent="0.25">
      <c r="C3492"/>
    </row>
    <row r="3493" spans="3:3" x14ac:dyDescent="0.25">
      <c r="C3493"/>
    </row>
    <row r="3494" spans="3:3" x14ac:dyDescent="0.25">
      <c r="C3494"/>
    </row>
    <row r="3495" spans="3:3" x14ac:dyDescent="0.25">
      <c r="C3495"/>
    </row>
    <row r="3496" spans="3:3" x14ac:dyDescent="0.25">
      <c r="C3496"/>
    </row>
    <row r="3497" spans="3:3" x14ac:dyDescent="0.25">
      <c r="C3497"/>
    </row>
    <row r="3498" spans="3:3" x14ac:dyDescent="0.25">
      <c r="C3498"/>
    </row>
    <row r="3499" spans="3:3" x14ac:dyDescent="0.25">
      <c r="C3499"/>
    </row>
    <row r="3500" spans="3:3" x14ac:dyDescent="0.25">
      <c r="C3500"/>
    </row>
    <row r="3501" spans="3:3" x14ac:dyDescent="0.25">
      <c r="C3501"/>
    </row>
    <row r="3502" spans="3:3" x14ac:dyDescent="0.25">
      <c r="C3502"/>
    </row>
    <row r="3503" spans="3:3" x14ac:dyDescent="0.25">
      <c r="C3503"/>
    </row>
    <row r="3504" spans="3:3" x14ac:dyDescent="0.25">
      <c r="C3504"/>
    </row>
    <row r="3505" spans="3:3" x14ac:dyDescent="0.25">
      <c r="C3505"/>
    </row>
    <row r="3506" spans="3:3" x14ac:dyDescent="0.25">
      <c r="C3506"/>
    </row>
    <row r="3507" spans="3:3" x14ac:dyDescent="0.25">
      <c r="C3507"/>
    </row>
    <row r="3508" spans="3:3" x14ac:dyDescent="0.25">
      <c r="C3508"/>
    </row>
    <row r="3509" spans="3:3" x14ac:dyDescent="0.25">
      <c r="C3509"/>
    </row>
    <row r="3510" spans="3:3" x14ac:dyDescent="0.25">
      <c r="C3510"/>
    </row>
    <row r="3511" spans="3:3" x14ac:dyDescent="0.25">
      <c r="C3511"/>
    </row>
    <row r="3512" spans="3:3" x14ac:dyDescent="0.25">
      <c r="C3512"/>
    </row>
    <row r="3513" spans="3:3" x14ac:dyDescent="0.25">
      <c r="C3513"/>
    </row>
    <row r="3514" spans="3:3" x14ac:dyDescent="0.25">
      <c r="C3514"/>
    </row>
    <row r="3515" spans="3:3" x14ac:dyDescent="0.25">
      <c r="C3515"/>
    </row>
    <row r="3516" spans="3:3" x14ac:dyDescent="0.25">
      <c r="C3516"/>
    </row>
    <row r="3517" spans="3:3" x14ac:dyDescent="0.25">
      <c r="C3517"/>
    </row>
    <row r="3518" spans="3:3" x14ac:dyDescent="0.25">
      <c r="C3518"/>
    </row>
    <row r="3519" spans="3:3" x14ac:dyDescent="0.25">
      <c r="C3519"/>
    </row>
    <row r="3520" spans="3:3" x14ac:dyDescent="0.25">
      <c r="C3520"/>
    </row>
    <row r="3521" spans="3:3" x14ac:dyDescent="0.25">
      <c r="C3521"/>
    </row>
    <row r="3522" spans="3:3" x14ac:dyDescent="0.25">
      <c r="C3522"/>
    </row>
    <row r="3523" spans="3:3" x14ac:dyDescent="0.25">
      <c r="C3523"/>
    </row>
    <row r="3524" spans="3:3" x14ac:dyDescent="0.25">
      <c r="C3524"/>
    </row>
    <row r="3525" spans="3:3" x14ac:dyDescent="0.25">
      <c r="C3525"/>
    </row>
    <row r="3526" spans="3:3" x14ac:dyDescent="0.25">
      <c r="C3526"/>
    </row>
    <row r="3527" spans="3:3" x14ac:dyDescent="0.25">
      <c r="C3527"/>
    </row>
    <row r="3528" spans="3:3" x14ac:dyDescent="0.25">
      <c r="C3528"/>
    </row>
    <row r="3529" spans="3:3" x14ac:dyDescent="0.25">
      <c r="C3529"/>
    </row>
    <row r="3530" spans="3:3" x14ac:dyDescent="0.25">
      <c r="C3530"/>
    </row>
    <row r="3531" spans="3:3" x14ac:dyDescent="0.25">
      <c r="C3531"/>
    </row>
    <row r="3532" spans="3:3" x14ac:dyDescent="0.25">
      <c r="C3532"/>
    </row>
    <row r="3533" spans="3:3" x14ac:dyDescent="0.25">
      <c r="C3533"/>
    </row>
    <row r="3534" spans="3:3" x14ac:dyDescent="0.25">
      <c r="C3534"/>
    </row>
    <row r="3535" spans="3:3" x14ac:dyDescent="0.25">
      <c r="C3535"/>
    </row>
    <row r="3536" spans="3:3" x14ac:dyDescent="0.25">
      <c r="C3536"/>
    </row>
    <row r="3537" spans="3:3" x14ac:dyDescent="0.25">
      <c r="C3537"/>
    </row>
    <row r="3538" spans="3:3" x14ac:dyDescent="0.25">
      <c r="C3538"/>
    </row>
    <row r="3539" spans="3:3" x14ac:dyDescent="0.25">
      <c r="C3539"/>
    </row>
    <row r="3540" spans="3:3" x14ac:dyDescent="0.25">
      <c r="C3540"/>
    </row>
    <row r="3541" spans="3:3" x14ac:dyDescent="0.25">
      <c r="C3541"/>
    </row>
    <row r="3542" spans="3:3" x14ac:dyDescent="0.25">
      <c r="C3542"/>
    </row>
    <row r="3543" spans="3:3" x14ac:dyDescent="0.25">
      <c r="C3543"/>
    </row>
    <row r="3544" spans="3:3" x14ac:dyDescent="0.25">
      <c r="C3544"/>
    </row>
    <row r="3545" spans="3:3" x14ac:dyDescent="0.25">
      <c r="C3545"/>
    </row>
    <row r="3546" spans="3:3" x14ac:dyDescent="0.25">
      <c r="C3546"/>
    </row>
    <row r="3547" spans="3:3" x14ac:dyDescent="0.25">
      <c r="C3547"/>
    </row>
    <row r="3548" spans="3:3" x14ac:dyDescent="0.25">
      <c r="C3548"/>
    </row>
    <row r="3549" spans="3:3" x14ac:dyDescent="0.25">
      <c r="C3549"/>
    </row>
    <row r="3550" spans="3:3" x14ac:dyDescent="0.25">
      <c r="C3550"/>
    </row>
    <row r="3551" spans="3:3" x14ac:dyDescent="0.25">
      <c r="C3551"/>
    </row>
    <row r="3552" spans="3:3" x14ac:dyDescent="0.25">
      <c r="C3552"/>
    </row>
    <row r="3553" spans="3:3" x14ac:dyDescent="0.25">
      <c r="C3553"/>
    </row>
    <row r="3554" spans="3:3" x14ac:dyDescent="0.25">
      <c r="C3554"/>
    </row>
    <row r="3555" spans="3:3" x14ac:dyDescent="0.25">
      <c r="C3555"/>
    </row>
    <row r="3556" spans="3:3" x14ac:dyDescent="0.25">
      <c r="C3556"/>
    </row>
    <row r="3557" spans="3:3" x14ac:dyDescent="0.25">
      <c r="C3557"/>
    </row>
    <row r="3558" spans="3:3" x14ac:dyDescent="0.25">
      <c r="C3558"/>
    </row>
    <row r="3559" spans="3:3" x14ac:dyDescent="0.25">
      <c r="C3559"/>
    </row>
    <row r="3560" spans="3:3" x14ac:dyDescent="0.25">
      <c r="C3560"/>
    </row>
    <row r="3561" spans="3:3" x14ac:dyDescent="0.25">
      <c r="C3561"/>
    </row>
    <row r="3562" spans="3:3" x14ac:dyDescent="0.25">
      <c r="C3562"/>
    </row>
    <row r="3563" spans="3:3" x14ac:dyDescent="0.25">
      <c r="C3563"/>
    </row>
    <row r="3564" spans="3:3" x14ac:dyDescent="0.25">
      <c r="C3564"/>
    </row>
    <row r="3565" spans="3:3" x14ac:dyDescent="0.25">
      <c r="C3565"/>
    </row>
    <row r="3566" spans="3:3" x14ac:dyDescent="0.25">
      <c r="C3566"/>
    </row>
    <row r="3567" spans="3:3" x14ac:dyDescent="0.25">
      <c r="C3567"/>
    </row>
    <row r="3568" spans="3:3" x14ac:dyDescent="0.25">
      <c r="C3568"/>
    </row>
    <row r="3569" spans="3:3" x14ac:dyDescent="0.25">
      <c r="C3569"/>
    </row>
    <row r="3570" spans="3:3" x14ac:dyDescent="0.25">
      <c r="C3570"/>
    </row>
    <row r="3571" spans="3:3" x14ac:dyDescent="0.25">
      <c r="C3571"/>
    </row>
    <row r="3572" spans="3:3" x14ac:dyDescent="0.25">
      <c r="C3572"/>
    </row>
    <row r="3573" spans="3:3" x14ac:dyDescent="0.25">
      <c r="C3573"/>
    </row>
    <row r="3574" spans="3:3" x14ac:dyDescent="0.25">
      <c r="C3574"/>
    </row>
    <row r="3575" spans="3:3" x14ac:dyDescent="0.25">
      <c r="C3575"/>
    </row>
    <row r="3576" spans="3:3" x14ac:dyDescent="0.25">
      <c r="C3576"/>
    </row>
    <row r="3577" spans="3:3" x14ac:dyDescent="0.25">
      <c r="C3577"/>
    </row>
    <row r="3578" spans="3:3" x14ac:dyDescent="0.25">
      <c r="C3578"/>
    </row>
    <row r="3579" spans="3:3" x14ac:dyDescent="0.25">
      <c r="C3579"/>
    </row>
    <row r="3580" spans="3:3" x14ac:dyDescent="0.25">
      <c r="C3580"/>
    </row>
    <row r="3581" spans="3:3" x14ac:dyDescent="0.25">
      <c r="C3581"/>
    </row>
    <row r="3582" spans="3:3" x14ac:dyDescent="0.25">
      <c r="C3582"/>
    </row>
    <row r="3583" spans="3:3" x14ac:dyDescent="0.25">
      <c r="C3583"/>
    </row>
    <row r="3584" spans="3:3" x14ac:dyDescent="0.25">
      <c r="C3584"/>
    </row>
    <row r="3585" spans="3:3" x14ac:dyDescent="0.25">
      <c r="C3585"/>
    </row>
    <row r="3586" spans="3:3" x14ac:dyDescent="0.25">
      <c r="C3586"/>
    </row>
    <row r="3587" spans="3:3" x14ac:dyDescent="0.25">
      <c r="C3587"/>
    </row>
    <row r="3588" spans="3:3" x14ac:dyDescent="0.25">
      <c r="C3588"/>
    </row>
    <row r="3589" spans="3:3" x14ac:dyDescent="0.25">
      <c r="C3589"/>
    </row>
    <row r="3590" spans="3:3" x14ac:dyDescent="0.25">
      <c r="C3590"/>
    </row>
    <row r="3591" spans="3:3" x14ac:dyDescent="0.25">
      <c r="C3591"/>
    </row>
    <row r="3592" spans="3:3" x14ac:dyDescent="0.25">
      <c r="C3592"/>
    </row>
    <row r="3593" spans="3:3" x14ac:dyDescent="0.25">
      <c r="C3593"/>
    </row>
    <row r="3594" spans="3:3" x14ac:dyDescent="0.25">
      <c r="C3594"/>
    </row>
    <row r="3595" spans="3:3" x14ac:dyDescent="0.25">
      <c r="C3595"/>
    </row>
    <row r="3596" spans="3:3" x14ac:dyDescent="0.25">
      <c r="C3596"/>
    </row>
    <row r="3597" spans="3:3" x14ac:dyDescent="0.25">
      <c r="C3597"/>
    </row>
    <row r="3598" spans="3:3" x14ac:dyDescent="0.25">
      <c r="C3598"/>
    </row>
    <row r="3599" spans="3:3" x14ac:dyDescent="0.25">
      <c r="C3599"/>
    </row>
    <row r="3600" spans="3:3" x14ac:dyDescent="0.25">
      <c r="C3600"/>
    </row>
    <row r="3601" spans="3:3" x14ac:dyDescent="0.25">
      <c r="C3601"/>
    </row>
    <row r="3602" spans="3:3" x14ac:dyDescent="0.25">
      <c r="C3602"/>
    </row>
    <row r="3603" spans="3:3" x14ac:dyDescent="0.25">
      <c r="C3603"/>
    </row>
    <row r="3604" spans="3:3" x14ac:dyDescent="0.25">
      <c r="C3604"/>
    </row>
    <row r="3605" spans="3:3" x14ac:dyDescent="0.25">
      <c r="C3605"/>
    </row>
    <row r="3606" spans="3:3" x14ac:dyDescent="0.25">
      <c r="C3606"/>
    </row>
    <row r="3607" spans="3:3" x14ac:dyDescent="0.25">
      <c r="C3607"/>
    </row>
    <row r="3608" spans="3:3" x14ac:dyDescent="0.25">
      <c r="C3608"/>
    </row>
    <row r="3609" spans="3:3" x14ac:dyDescent="0.25">
      <c r="C3609"/>
    </row>
    <row r="3610" spans="3:3" x14ac:dyDescent="0.25">
      <c r="C3610"/>
    </row>
    <row r="3611" spans="3:3" x14ac:dyDescent="0.25">
      <c r="C3611"/>
    </row>
    <row r="3612" spans="3:3" x14ac:dyDescent="0.25">
      <c r="C3612"/>
    </row>
    <row r="3613" spans="3:3" x14ac:dyDescent="0.25">
      <c r="C3613"/>
    </row>
    <row r="3614" spans="3:3" x14ac:dyDescent="0.25">
      <c r="C3614"/>
    </row>
    <row r="3615" spans="3:3" x14ac:dyDescent="0.25">
      <c r="C3615"/>
    </row>
    <row r="3616" spans="3:3" x14ac:dyDescent="0.25">
      <c r="C3616"/>
    </row>
    <row r="3617" spans="3:3" x14ac:dyDescent="0.25">
      <c r="C3617"/>
    </row>
    <row r="3618" spans="3:3" x14ac:dyDescent="0.25">
      <c r="C3618"/>
    </row>
    <row r="3619" spans="3:3" x14ac:dyDescent="0.25">
      <c r="C3619"/>
    </row>
    <row r="3620" spans="3:3" x14ac:dyDescent="0.25">
      <c r="C3620"/>
    </row>
    <row r="3621" spans="3:3" x14ac:dyDescent="0.25">
      <c r="C3621"/>
    </row>
    <row r="3622" spans="3:3" x14ac:dyDescent="0.25">
      <c r="C3622"/>
    </row>
    <row r="3623" spans="3:3" x14ac:dyDescent="0.25">
      <c r="C3623"/>
    </row>
    <row r="3624" spans="3:3" x14ac:dyDescent="0.25">
      <c r="C3624"/>
    </row>
    <row r="3625" spans="3:3" x14ac:dyDescent="0.25">
      <c r="C3625"/>
    </row>
    <row r="3626" spans="3:3" x14ac:dyDescent="0.25">
      <c r="C3626"/>
    </row>
    <row r="3627" spans="3:3" x14ac:dyDescent="0.25">
      <c r="C3627"/>
    </row>
    <row r="3628" spans="3:3" x14ac:dyDescent="0.25">
      <c r="C3628"/>
    </row>
    <row r="3629" spans="3:3" x14ac:dyDescent="0.25">
      <c r="C3629"/>
    </row>
    <row r="3630" spans="3:3" x14ac:dyDescent="0.25">
      <c r="C3630"/>
    </row>
    <row r="3631" spans="3:3" x14ac:dyDescent="0.25">
      <c r="C3631"/>
    </row>
    <row r="3632" spans="3:3" x14ac:dyDescent="0.25">
      <c r="C3632"/>
    </row>
    <row r="3633" spans="3:3" x14ac:dyDescent="0.25">
      <c r="C3633"/>
    </row>
    <row r="3634" spans="3:3" x14ac:dyDescent="0.25">
      <c r="C3634"/>
    </row>
    <row r="3635" spans="3:3" x14ac:dyDescent="0.25">
      <c r="C3635"/>
    </row>
    <row r="3636" spans="3:3" x14ac:dyDescent="0.25">
      <c r="C3636"/>
    </row>
    <row r="3637" spans="3:3" x14ac:dyDescent="0.25">
      <c r="C3637"/>
    </row>
    <row r="3638" spans="3:3" x14ac:dyDescent="0.25">
      <c r="C3638"/>
    </row>
    <row r="3639" spans="3:3" x14ac:dyDescent="0.25">
      <c r="C3639"/>
    </row>
    <row r="3640" spans="3:3" x14ac:dyDescent="0.25">
      <c r="C3640"/>
    </row>
    <row r="3641" spans="3:3" x14ac:dyDescent="0.25">
      <c r="C3641"/>
    </row>
    <row r="3642" spans="3:3" x14ac:dyDescent="0.25">
      <c r="C3642"/>
    </row>
    <row r="3643" spans="3:3" x14ac:dyDescent="0.25">
      <c r="C3643"/>
    </row>
    <row r="3644" spans="3:3" x14ac:dyDescent="0.25">
      <c r="C3644"/>
    </row>
    <row r="3645" spans="3:3" x14ac:dyDescent="0.25">
      <c r="C3645"/>
    </row>
    <row r="3646" spans="3:3" x14ac:dyDescent="0.25">
      <c r="C3646"/>
    </row>
    <row r="3647" spans="3:3" x14ac:dyDescent="0.25">
      <c r="C3647"/>
    </row>
    <row r="3648" spans="3:3" x14ac:dyDescent="0.25">
      <c r="C3648"/>
    </row>
    <row r="3649" spans="3:3" x14ac:dyDescent="0.25">
      <c r="C3649"/>
    </row>
    <row r="3650" spans="3:3" x14ac:dyDescent="0.25">
      <c r="C3650"/>
    </row>
    <row r="3651" spans="3:3" x14ac:dyDescent="0.25">
      <c r="C3651"/>
    </row>
    <row r="3652" spans="3:3" x14ac:dyDescent="0.25">
      <c r="C3652"/>
    </row>
    <row r="3653" spans="3:3" x14ac:dyDescent="0.25">
      <c r="C3653"/>
    </row>
    <row r="3654" spans="3:3" x14ac:dyDescent="0.25">
      <c r="C3654"/>
    </row>
    <row r="3655" spans="3:3" x14ac:dyDescent="0.25">
      <c r="C3655"/>
    </row>
    <row r="3656" spans="3:3" x14ac:dyDescent="0.25">
      <c r="C3656"/>
    </row>
    <row r="3657" spans="3:3" x14ac:dyDescent="0.25">
      <c r="C3657"/>
    </row>
    <row r="3658" spans="3:3" x14ac:dyDescent="0.25">
      <c r="C3658"/>
    </row>
    <row r="3659" spans="3:3" x14ac:dyDescent="0.25">
      <c r="C3659"/>
    </row>
    <row r="3660" spans="3:3" x14ac:dyDescent="0.25">
      <c r="C3660"/>
    </row>
    <row r="3661" spans="3:3" x14ac:dyDescent="0.25">
      <c r="C3661"/>
    </row>
    <row r="3662" spans="3:3" x14ac:dyDescent="0.25">
      <c r="C3662"/>
    </row>
    <row r="3663" spans="3:3" x14ac:dyDescent="0.25">
      <c r="C3663"/>
    </row>
    <row r="3664" spans="3:3" x14ac:dyDescent="0.25">
      <c r="C3664"/>
    </row>
    <row r="3665" spans="3:3" x14ac:dyDescent="0.25">
      <c r="C3665"/>
    </row>
    <row r="3666" spans="3:3" x14ac:dyDescent="0.25">
      <c r="C3666"/>
    </row>
    <row r="3667" spans="3:3" x14ac:dyDescent="0.25">
      <c r="C3667"/>
    </row>
    <row r="3668" spans="3:3" x14ac:dyDescent="0.25">
      <c r="C3668"/>
    </row>
    <row r="3669" spans="3:3" x14ac:dyDescent="0.25">
      <c r="C3669"/>
    </row>
    <row r="3670" spans="3:3" x14ac:dyDescent="0.25">
      <c r="C3670"/>
    </row>
    <row r="3671" spans="3:3" x14ac:dyDescent="0.25">
      <c r="C3671"/>
    </row>
    <row r="3672" spans="3:3" x14ac:dyDescent="0.25">
      <c r="C3672"/>
    </row>
    <row r="3673" spans="3:3" x14ac:dyDescent="0.25">
      <c r="C3673"/>
    </row>
    <row r="3674" spans="3:3" x14ac:dyDescent="0.25">
      <c r="C3674"/>
    </row>
    <row r="3675" spans="3:3" x14ac:dyDescent="0.25">
      <c r="C3675"/>
    </row>
    <row r="3676" spans="3:3" x14ac:dyDescent="0.25">
      <c r="C3676"/>
    </row>
    <row r="3677" spans="3:3" x14ac:dyDescent="0.25">
      <c r="C3677"/>
    </row>
    <row r="3678" spans="3:3" x14ac:dyDescent="0.25">
      <c r="C3678"/>
    </row>
    <row r="3679" spans="3:3" x14ac:dyDescent="0.25">
      <c r="C3679"/>
    </row>
    <row r="3680" spans="3:3" x14ac:dyDescent="0.25">
      <c r="C3680"/>
    </row>
    <row r="3681" spans="3:3" x14ac:dyDescent="0.25">
      <c r="C3681"/>
    </row>
    <row r="3682" spans="3:3" x14ac:dyDescent="0.25">
      <c r="C3682"/>
    </row>
    <row r="3683" spans="3:3" x14ac:dyDescent="0.25">
      <c r="C3683"/>
    </row>
    <row r="3684" spans="3:3" x14ac:dyDescent="0.25">
      <c r="C3684"/>
    </row>
    <row r="3685" spans="3:3" x14ac:dyDescent="0.25">
      <c r="C3685"/>
    </row>
    <row r="3686" spans="3:3" x14ac:dyDescent="0.25">
      <c r="C3686"/>
    </row>
    <row r="3687" spans="3:3" x14ac:dyDescent="0.25">
      <c r="C3687"/>
    </row>
    <row r="3688" spans="3:3" x14ac:dyDescent="0.25">
      <c r="C3688"/>
    </row>
    <row r="3689" spans="3:3" x14ac:dyDescent="0.25">
      <c r="C3689"/>
    </row>
    <row r="3690" spans="3:3" x14ac:dyDescent="0.25">
      <c r="C3690"/>
    </row>
    <row r="3691" spans="3:3" x14ac:dyDescent="0.25">
      <c r="C3691"/>
    </row>
    <row r="3692" spans="3:3" x14ac:dyDescent="0.25">
      <c r="C3692"/>
    </row>
    <row r="3693" spans="3:3" x14ac:dyDescent="0.25">
      <c r="C3693"/>
    </row>
    <row r="3694" spans="3:3" x14ac:dyDescent="0.25">
      <c r="C3694"/>
    </row>
    <row r="3695" spans="3:3" x14ac:dyDescent="0.25">
      <c r="C3695"/>
    </row>
    <row r="3696" spans="3:3" x14ac:dyDescent="0.25">
      <c r="C3696"/>
    </row>
    <row r="3697" spans="3:3" x14ac:dyDescent="0.25">
      <c r="C3697"/>
    </row>
    <row r="3698" spans="3:3" x14ac:dyDescent="0.25">
      <c r="C3698"/>
    </row>
    <row r="3699" spans="3:3" x14ac:dyDescent="0.25">
      <c r="C3699"/>
    </row>
    <row r="3700" spans="3:3" x14ac:dyDescent="0.25">
      <c r="C3700"/>
    </row>
    <row r="3701" spans="3:3" x14ac:dyDescent="0.25">
      <c r="C3701"/>
    </row>
    <row r="3702" spans="3:3" x14ac:dyDescent="0.25">
      <c r="C3702"/>
    </row>
    <row r="3703" spans="3:3" x14ac:dyDescent="0.25">
      <c r="C3703"/>
    </row>
    <row r="3704" spans="3:3" x14ac:dyDescent="0.25">
      <c r="C3704"/>
    </row>
    <row r="3705" spans="3:3" x14ac:dyDescent="0.25">
      <c r="C3705"/>
    </row>
    <row r="3706" spans="3:3" x14ac:dyDescent="0.25">
      <c r="C3706"/>
    </row>
    <row r="3707" spans="3:3" x14ac:dyDescent="0.25">
      <c r="C3707"/>
    </row>
    <row r="3708" spans="3:3" x14ac:dyDescent="0.25">
      <c r="C3708"/>
    </row>
    <row r="3709" spans="3:3" x14ac:dyDescent="0.25">
      <c r="C3709"/>
    </row>
    <row r="3710" spans="3:3" x14ac:dyDescent="0.25">
      <c r="C3710"/>
    </row>
    <row r="3711" spans="3:3" x14ac:dyDescent="0.25">
      <c r="C3711"/>
    </row>
    <row r="3712" spans="3:3" x14ac:dyDescent="0.25">
      <c r="C3712"/>
    </row>
    <row r="3713" spans="3:3" x14ac:dyDescent="0.25">
      <c r="C3713"/>
    </row>
    <row r="3714" spans="3:3" x14ac:dyDescent="0.25">
      <c r="C3714"/>
    </row>
    <row r="3715" spans="3:3" x14ac:dyDescent="0.25">
      <c r="C3715"/>
    </row>
    <row r="3716" spans="3:3" x14ac:dyDescent="0.25">
      <c r="C3716"/>
    </row>
    <row r="3717" spans="3:3" x14ac:dyDescent="0.25">
      <c r="C3717"/>
    </row>
    <row r="3718" spans="3:3" x14ac:dyDescent="0.25">
      <c r="C3718"/>
    </row>
    <row r="3719" spans="3:3" x14ac:dyDescent="0.25">
      <c r="C3719"/>
    </row>
    <row r="3720" spans="3:3" x14ac:dyDescent="0.25">
      <c r="C3720"/>
    </row>
    <row r="3721" spans="3:3" x14ac:dyDescent="0.25">
      <c r="C3721"/>
    </row>
    <row r="3722" spans="3:3" x14ac:dyDescent="0.25">
      <c r="C3722"/>
    </row>
    <row r="3723" spans="3:3" x14ac:dyDescent="0.25">
      <c r="C3723"/>
    </row>
    <row r="3724" spans="3:3" x14ac:dyDescent="0.25">
      <c r="C3724"/>
    </row>
    <row r="3725" spans="3:3" x14ac:dyDescent="0.25">
      <c r="C3725"/>
    </row>
    <row r="3726" spans="3:3" x14ac:dyDescent="0.25">
      <c r="C3726"/>
    </row>
    <row r="3727" spans="3:3" x14ac:dyDescent="0.25">
      <c r="C3727"/>
    </row>
    <row r="3728" spans="3:3" x14ac:dyDescent="0.25">
      <c r="C3728"/>
    </row>
    <row r="3729" spans="3:3" x14ac:dyDescent="0.25">
      <c r="C3729"/>
    </row>
    <row r="3730" spans="3:3" x14ac:dyDescent="0.25">
      <c r="C3730"/>
    </row>
    <row r="3731" spans="3:3" x14ac:dyDescent="0.25">
      <c r="C3731"/>
    </row>
    <row r="3732" spans="3:3" x14ac:dyDescent="0.25">
      <c r="C3732"/>
    </row>
    <row r="3733" spans="3:3" x14ac:dyDescent="0.25">
      <c r="C3733"/>
    </row>
    <row r="3734" spans="3:3" x14ac:dyDescent="0.25">
      <c r="C3734"/>
    </row>
    <row r="3735" spans="3:3" x14ac:dyDescent="0.25">
      <c r="C3735"/>
    </row>
    <row r="3736" spans="3:3" x14ac:dyDescent="0.25">
      <c r="C3736"/>
    </row>
    <row r="3737" spans="3:3" x14ac:dyDescent="0.25">
      <c r="C3737"/>
    </row>
    <row r="3738" spans="3:3" x14ac:dyDescent="0.25">
      <c r="C3738"/>
    </row>
    <row r="3739" spans="3:3" x14ac:dyDescent="0.25">
      <c r="C3739"/>
    </row>
    <row r="3740" spans="3:3" x14ac:dyDescent="0.25">
      <c r="C3740"/>
    </row>
    <row r="3741" spans="3:3" x14ac:dyDescent="0.25">
      <c r="C3741"/>
    </row>
    <row r="3742" spans="3:3" x14ac:dyDescent="0.25">
      <c r="C3742"/>
    </row>
    <row r="3743" spans="3:3" x14ac:dyDescent="0.25">
      <c r="C3743"/>
    </row>
    <row r="3744" spans="3:3" x14ac:dyDescent="0.25">
      <c r="C3744"/>
    </row>
    <row r="3745" spans="3:3" x14ac:dyDescent="0.25">
      <c r="C3745"/>
    </row>
    <row r="3746" spans="3:3" x14ac:dyDescent="0.25">
      <c r="C3746"/>
    </row>
    <row r="3747" spans="3:3" x14ac:dyDescent="0.25">
      <c r="C3747"/>
    </row>
    <row r="3748" spans="3:3" x14ac:dyDescent="0.25">
      <c r="C3748"/>
    </row>
    <row r="3749" spans="3:3" x14ac:dyDescent="0.25">
      <c r="C3749"/>
    </row>
    <row r="3750" spans="3:3" x14ac:dyDescent="0.25">
      <c r="C3750"/>
    </row>
    <row r="3751" spans="3:3" x14ac:dyDescent="0.25">
      <c r="C3751"/>
    </row>
    <row r="3752" spans="3:3" x14ac:dyDescent="0.25">
      <c r="C3752"/>
    </row>
    <row r="3753" spans="3:3" x14ac:dyDescent="0.25">
      <c r="C3753"/>
    </row>
    <row r="3754" spans="3:3" x14ac:dyDescent="0.25">
      <c r="C3754"/>
    </row>
    <row r="3755" spans="3:3" x14ac:dyDescent="0.25">
      <c r="C3755"/>
    </row>
    <row r="3756" spans="3:3" x14ac:dyDescent="0.25">
      <c r="C3756"/>
    </row>
    <row r="3757" spans="3:3" x14ac:dyDescent="0.25">
      <c r="C3757"/>
    </row>
    <row r="3758" spans="3:3" x14ac:dyDescent="0.25">
      <c r="C3758"/>
    </row>
    <row r="3759" spans="3:3" x14ac:dyDescent="0.25">
      <c r="C3759"/>
    </row>
    <row r="3760" spans="3:3" x14ac:dyDescent="0.25">
      <c r="C3760"/>
    </row>
    <row r="3761" spans="3:3" x14ac:dyDescent="0.25">
      <c r="C3761"/>
    </row>
    <row r="3762" spans="3:3" x14ac:dyDescent="0.25">
      <c r="C3762"/>
    </row>
    <row r="3763" spans="3:3" x14ac:dyDescent="0.25">
      <c r="C3763"/>
    </row>
    <row r="3764" spans="3:3" x14ac:dyDescent="0.25">
      <c r="C3764"/>
    </row>
    <row r="3765" spans="3:3" x14ac:dyDescent="0.25">
      <c r="C3765"/>
    </row>
    <row r="3766" spans="3:3" x14ac:dyDescent="0.25">
      <c r="C3766"/>
    </row>
    <row r="3767" spans="3:3" x14ac:dyDescent="0.25">
      <c r="C3767"/>
    </row>
    <row r="3768" spans="3:3" x14ac:dyDescent="0.25">
      <c r="C3768"/>
    </row>
    <row r="3769" spans="3:3" x14ac:dyDescent="0.25">
      <c r="C3769"/>
    </row>
    <row r="3770" spans="3:3" x14ac:dyDescent="0.25">
      <c r="C3770"/>
    </row>
    <row r="3771" spans="3:3" x14ac:dyDescent="0.25">
      <c r="C3771"/>
    </row>
    <row r="3772" spans="3:3" x14ac:dyDescent="0.25">
      <c r="C3772"/>
    </row>
    <row r="3773" spans="3:3" x14ac:dyDescent="0.25">
      <c r="C3773"/>
    </row>
    <row r="3774" spans="3:3" x14ac:dyDescent="0.25">
      <c r="C3774"/>
    </row>
    <row r="3775" spans="3:3" x14ac:dyDescent="0.25">
      <c r="C3775"/>
    </row>
    <row r="3776" spans="3:3" x14ac:dyDescent="0.25">
      <c r="C3776"/>
    </row>
    <row r="3777" spans="3:3" x14ac:dyDescent="0.25">
      <c r="C3777"/>
    </row>
    <row r="3778" spans="3:3" x14ac:dyDescent="0.25">
      <c r="C3778"/>
    </row>
    <row r="3779" spans="3:3" x14ac:dyDescent="0.25">
      <c r="C3779"/>
    </row>
    <row r="3780" spans="3:3" x14ac:dyDescent="0.25">
      <c r="C3780"/>
    </row>
    <row r="3781" spans="3:3" x14ac:dyDescent="0.25">
      <c r="C3781"/>
    </row>
    <row r="3782" spans="3:3" x14ac:dyDescent="0.25">
      <c r="C3782"/>
    </row>
    <row r="3783" spans="3:3" x14ac:dyDescent="0.25">
      <c r="C3783"/>
    </row>
    <row r="3784" spans="3:3" x14ac:dyDescent="0.25">
      <c r="C3784"/>
    </row>
    <row r="3785" spans="3:3" x14ac:dyDescent="0.25">
      <c r="C3785"/>
    </row>
    <row r="3786" spans="3:3" x14ac:dyDescent="0.25">
      <c r="C3786"/>
    </row>
    <row r="3787" spans="3:3" x14ac:dyDescent="0.25">
      <c r="C3787"/>
    </row>
    <row r="3788" spans="3:3" x14ac:dyDescent="0.25">
      <c r="C3788"/>
    </row>
    <row r="3789" spans="3:3" x14ac:dyDescent="0.25">
      <c r="C3789"/>
    </row>
    <row r="3790" spans="3:3" x14ac:dyDescent="0.25">
      <c r="C3790"/>
    </row>
    <row r="3791" spans="3:3" x14ac:dyDescent="0.25">
      <c r="C3791"/>
    </row>
    <row r="3792" spans="3:3" x14ac:dyDescent="0.25">
      <c r="C3792"/>
    </row>
    <row r="3793" spans="3:3" x14ac:dyDescent="0.25">
      <c r="C3793"/>
    </row>
    <row r="3794" spans="3:3" x14ac:dyDescent="0.25">
      <c r="C3794"/>
    </row>
    <row r="3795" spans="3:3" x14ac:dyDescent="0.25">
      <c r="C3795"/>
    </row>
    <row r="3796" spans="3:3" x14ac:dyDescent="0.25">
      <c r="C3796"/>
    </row>
    <row r="3797" spans="3:3" x14ac:dyDescent="0.25">
      <c r="C3797"/>
    </row>
    <row r="3798" spans="3:3" x14ac:dyDescent="0.25">
      <c r="C3798"/>
    </row>
    <row r="3799" spans="3:3" x14ac:dyDescent="0.25">
      <c r="C3799"/>
    </row>
    <row r="3800" spans="3:3" x14ac:dyDescent="0.25">
      <c r="C3800"/>
    </row>
    <row r="3801" spans="3:3" x14ac:dyDescent="0.25">
      <c r="C3801"/>
    </row>
    <row r="3802" spans="3:3" x14ac:dyDescent="0.25">
      <c r="C3802"/>
    </row>
    <row r="3803" spans="3:3" x14ac:dyDescent="0.25">
      <c r="C3803"/>
    </row>
    <row r="3804" spans="3:3" x14ac:dyDescent="0.25">
      <c r="C3804"/>
    </row>
    <row r="3805" spans="3:3" x14ac:dyDescent="0.25">
      <c r="C3805"/>
    </row>
    <row r="3806" spans="3:3" x14ac:dyDescent="0.25">
      <c r="C3806"/>
    </row>
    <row r="3807" spans="3:3" x14ac:dyDescent="0.25">
      <c r="C3807"/>
    </row>
    <row r="3808" spans="3:3" x14ac:dyDescent="0.25">
      <c r="C3808"/>
    </row>
    <row r="3809" spans="3:3" x14ac:dyDescent="0.25">
      <c r="C3809"/>
    </row>
    <row r="3810" spans="3:3" x14ac:dyDescent="0.25">
      <c r="C3810"/>
    </row>
    <row r="3811" spans="3:3" x14ac:dyDescent="0.25">
      <c r="C3811"/>
    </row>
    <row r="3812" spans="3:3" x14ac:dyDescent="0.25">
      <c r="C3812"/>
    </row>
    <row r="3813" spans="3:3" x14ac:dyDescent="0.25">
      <c r="C3813"/>
    </row>
    <row r="3814" spans="3:3" x14ac:dyDescent="0.25">
      <c r="C3814"/>
    </row>
    <row r="3815" spans="3:3" x14ac:dyDescent="0.25">
      <c r="C3815"/>
    </row>
    <row r="3816" spans="3:3" x14ac:dyDescent="0.25">
      <c r="C3816"/>
    </row>
    <row r="3817" spans="3:3" x14ac:dyDescent="0.25">
      <c r="C3817"/>
    </row>
    <row r="3818" spans="3:3" x14ac:dyDescent="0.25">
      <c r="C3818"/>
    </row>
    <row r="3819" spans="3:3" x14ac:dyDescent="0.25">
      <c r="C3819"/>
    </row>
    <row r="3820" spans="3:3" x14ac:dyDescent="0.25">
      <c r="C3820"/>
    </row>
    <row r="3821" spans="3:3" x14ac:dyDescent="0.25">
      <c r="C3821"/>
    </row>
    <row r="3822" spans="3:3" x14ac:dyDescent="0.25">
      <c r="C3822"/>
    </row>
    <row r="3823" spans="3:3" x14ac:dyDescent="0.25">
      <c r="C3823"/>
    </row>
    <row r="3824" spans="3:3" x14ac:dyDescent="0.25">
      <c r="C3824"/>
    </row>
    <row r="3825" spans="3:3" x14ac:dyDescent="0.25">
      <c r="C3825"/>
    </row>
    <row r="3826" spans="3:3" x14ac:dyDescent="0.25">
      <c r="C3826"/>
    </row>
    <row r="3827" spans="3:3" x14ac:dyDescent="0.25">
      <c r="C3827"/>
    </row>
    <row r="3828" spans="3:3" x14ac:dyDescent="0.25">
      <c r="C3828"/>
    </row>
    <row r="3829" spans="3:3" x14ac:dyDescent="0.25">
      <c r="C3829"/>
    </row>
    <row r="3830" spans="3:3" x14ac:dyDescent="0.25">
      <c r="C3830"/>
    </row>
    <row r="3831" spans="3:3" x14ac:dyDescent="0.25">
      <c r="C3831"/>
    </row>
    <row r="3832" spans="3:3" x14ac:dyDescent="0.25">
      <c r="C3832"/>
    </row>
    <row r="3833" spans="3:3" x14ac:dyDescent="0.25">
      <c r="C3833"/>
    </row>
    <row r="3834" spans="3:3" x14ac:dyDescent="0.25">
      <c r="C3834"/>
    </row>
    <row r="3835" spans="3:3" x14ac:dyDescent="0.25">
      <c r="C3835"/>
    </row>
    <row r="3836" spans="3:3" x14ac:dyDescent="0.25">
      <c r="C3836"/>
    </row>
    <row r="3837" spans="3:3" x14ac:dyDescent="0.25">
      <c r="C3837"/>
    </row>
    <row r="3838" spans="3:3" x14ac:dyDescent="0.25">
      <c r="C3838"/>
    </row>
    <row r="3839" spans="3:3" x14ac:dyDescent="0.25">
      <c r="C3839"/>
    </row>
    <row r="3840" spans="3:3" x14ac:dyDescent="0.25">
      <c r="C3840"/>
    </row>
    <row r="3841" spans="3:3" x14ac:dyDescent="0.25">
      <c r="C3841"/>
    </row>
    <row r="3842" spans="3:3" x14ac:dyDescent="0.25">
      <c r="C3842"/>
    </row>
    <row r="3843" spans="3:3" x14ac:dyDescent="0.25">
      <c r="C3843"/>
    </row>
    <row r="3844" spans="3:3" x14ac:dyDescent="0.25">
      <c r="C3844"/>
    </row>
    <row r="3845" spans="3:3" x14ac:dyDescent="0.25">
      <c r="C3845"/>
    </row>
    <row r="3846" spans="3:3" x14ac:dyDescent="0.25">
      <c r="C3846"/>
    </row>
    <row r="3847" spans="3:3" x14ac:dyDescent="0.25">
      <c r="C3847"/>
    </row>
    <row r="3848" spans="3:3" x14ac:dyDescent="0.25">
      <c r="C3848"/>
    </row>
    <row r="3849" spans="3:3" x14ac:dyDescent="0.25">
      <c r="C3849"/>
    </row>
    <row r="3850" spans="3:3" x14ac:dyDescent="0.25">
      <c r="C3850"/>
    </row>
    <row r="3851" spans="3:3" x14ac:dyDescent="0.25">
      <c r="C3851"/>
    </row>
    <row r="3852" spans="3:3" x14ac:dyDescent="0.25">
      <c r="C3852"/>
    </row>
    <row r="3853" spans="3:3" x14ac:dyDescent="0.25">
      <c r="C3853"/>
    </row>
    <row r="3854" spans="3:3" x14ac:dyDescent="0.25">
      <c r="C3854"/>
    </row>
    <row r="3855" spans="3:3" x14ac:dyDescent="0.25">
      <c r="C3855"/>
    </row>
    <row r="3856" spans="3:3" x14ac:dyDescent="0.25">
      <c r="C3856"/>
    </row>
    <row r="3857" spans="3:3" x14ac:dyDescent="0.25">
      <c r="C3857"/>
    </row>
    <row r="3858" spans="3:3" x14ac:dyDescent="0.25">
      <c r="C3858"/>
    </row>
    <row r="3859" spans="3:3" x14ac:dyDescent="0.25">
      <c r="C3859"/>
    </row>
    <row r="3860" spans="3:3" x14ac:dyDescent="0.25">
      <c r="C3860"/>
    </row>
    <row r="3861" spans="3:3" x14ac:dyDescent="0.25">
      <c r="C3861"/>
    </row>
    <row r="3862" spans="3:3" x14ac:dyDescent="0.25">
      <c r="C3862"/>
    </row>
    <row r="3863" spans="3:3" x14ac:dyDescent="0.25">
      <c r="C3863"/>
    </row>
    <row r="3864" spans="3:3" x14ac:dyDescent="0.25">
      <c r="C3864"/>
    </row>
    <row r="3865" spans="3:3" x14ac:dyDescent="0.25">
      <c r="C3865"/>
    </row>
    <row r="3866" spans="3:3" x14ac:dyDescent="0.25">
      <c r="C3866"/>
    </row>
    <row r="3867" spans="3:3" x14ac:dyDescent="0.25">
      <c r="C3867"/>
    </row>
    <row r="3868" spans="3:3" x14ac:dyDescent="0.25">
      <c r="C3868"/>
    </row>
    <row r="3869" spans="3:3" x14ac:dyDescent="0.25">
      <c r="C3869"/>
    </row>
    <row r="3870" spans="3:3" x14ac:dyDescent="0.25">
      <c r="C3870"/>
    </row>
    <row r="3871" spans="3:3" x14ac:dyDescent="0.25">
      <c r="C3871"/>
    </row>
    <row r="3872" spans="3:3" x14ac:dyDescent="0.25">
      <c r="C3872"/>
    </row>
    <row r="3873" spans="3:3" x14ac:dyDescent="0.25">
      <c r="C3873"/>
    </row>
    <row r="3874" spans="3:3" x14ac:dyDescent="0.25">
      <c r="C3874"/>
    </row>
    <row r="3875" spans="3:3" x14ac:dyDescent="0.25">
      <c r="C3875"/>
    </row>
    <row r="3876" spans="3:3" x14ac:dyDescent="0.25">
      <c r="C3876"/>
    </row>
    <row r="3877" spans="3:3" x14ac:dyDescent="0.25">
      <c r="C3877"/>
    </row>
    <row r="3878" spans="3:3" x14ac:dyDescent="0.25">
      <c r="C3878"/>
    </row>
    <row r="3879" spans="3:3" x14ac:dyDescent="0.25">
      <c r="C3879"/>
    </row>
    <row r="3880" spans="3:3" x14ac:dyDescent="0.25">
      <c r="C3880"/>
    </row>
    <row r="3881" spans="3:3" x14ac:dyDescent="0.25">
      <c r="C3881"/>
    </row>
    <row r="3882" spans="3:3" x14ac:dyDescent="0.25">
      <c r="C3882"/>
    </row>
    <row r="3883" spans="3:3" x14ac:dyDescent="0.25">
      <c r="C3883"/>
    </row>
    <row r="3884" spans="3:3" x14ac:dyDescent="0.25">
      <c r="C3884"/>
    </row>
    <row r="3885" spans="3:3" x14ac:dyDescent="0.25">
      <c r="C3885"/>
    </row>
    <row r="3886" spans="3:3" x14ac:dyDescent="0.25">
      <c r="C3886"/>
    </row>
    <row r="3887" spans="3:3" x14ac:dyDescent="0.25">
      <c r="C3887"/>
    </row>
    <row r="3888" spans="3:3" x14ac:dyDescent="0.25">
      <c r="C3888"/>
    </row>
    <row r="3889" spans="3:3" x14ac:dyDescent="0.25">
      <c r="C3889"/>
    </row>
    <row r="3890" spans="3:3" x14ac:dyDescent="0.25">
      <c r="C3890"/>
    </row>
    <row r="3891" spans="3:3" x14ac:dyDescent="0.25">
      <c r="C3891"/>
    </row>
    <row r="3892" spans="3:3" x14ac:dyDescent="0.25">
      <c r="C3892"/>
    </row>
    <row r="3893" spans="3:3" x14ac:dyDescent="0.25">
      <c r="C3893"/>
    </row>
    <row r="3894" spans="3:3" x14ac:dyDescent="0.25">
      <c r="C3894"/>
    </row>
    <row r="3895" spans="3:3" x14ac:dyDescent="0.25">
      <c r="C3895"/>
    </row>
    <row r="3896" spans="3:3" x14ac:dyDescent="0.25">
      <c r="C3896"/>
    </row>
    <row r="3897" spans="3:3" x14ac:dyDescent="0.25">
      <c r="C3897"/>
    </row>
    <row r="3898" spans="3:3" x14ac:dyDescent="0.25">
      <c r="C3898"/>
    </row>
    <row r="3899" spans="3:3" x14ac:dyDescent="0.25">
      <c r="C3899"/>
    </row>
    <row r="3900" spans="3:3" x14ac:dyDescent="0.25">
      <c r="C3900"/>
    </row>
    <row r="3901" spans="3:3" x14ac:dyDescent="0.25">
      <c r="C3901"/>
    </row>
    <row r="3902" spans="3:3" x14ac:dyDescent="0.25">
      <c r="C3902"/>
    </row>
    <row r="3903" spans="3:3" x14ac:dyDescent="0.25">
      <c r="C3903"/>
    </row>
    <row r="3904" spans="3:3" x14ac:dyDescent="0.25">
      <c r="C3904"/>
    </row>
    <row r="3905" spans="3:3" x14ac:dyDescent="0.25">
      <c r="C3905"/>
    </row>
    <row r="3906" spans="3:3" x14ac:dyDescent="0.25">
      <c r="C3906"/>
    </row>
    <row r="3907" spans="3:3" x14ac:dyDescent="0.25">
      <c r="C3907"/>
    </row>
    <row r="3908" spans="3:3" x14ac:dyDescent="0.25">
      <c r="C3908"/>
    </row>
    <row r="3909" spans="3:3" x14ac:dyDescent="0.25">
      <c r="C3909"/>
    </row>
    <row r="3910" spans="3:3" x14ac:dyDescent="0.25">
      <c r="C3910"/>
    </row>
    <row r="3911" spans="3:3" x14ac:dyDescent="0.25">
      <c r="C3911"/>
    </row>
    <row r="3912" spans="3:3" x14ac:dyDescent="0.25">
      <c r="C3912"/>
    </row>
    <row r="3913" spans="3:3" x14ac:dyDescent="0.25">
      <c r="C3913"/>
    </row>
    <row r="3914" spans="3:3" x14ac:dyDescent="0.25">
      <c r="C3914"/>
    </row>
    <row r="3915" spans="3:3" x14ac:dyDescent="0.25">
      <c r="C3915"/>
    </row>
    <row r="3916" spans="3:3" x14ac:dyDescent="0.25">
      <c r="C3916"/>
    </row>
    <row r="3917" spans="3:3" x14ac:dyDescent="0.25">
      <c r="C3917"/>
    </row>
    <row r="3918" spans="3:3" x14ac:dyDescent="0.25">
      <c r="C3918"/>
    </row>
    <row r="3919" spans="3:3" x14ac:dyDescent="0.25">
      <c r="C3919"/>
    </row>
    <row r="3920" spans="3:3" x14ac:dyDescent="0.25">
      <c r="C3920"/>
    </row>
    <row r="3921" spans="3:3" x14ac:dyDescent="0.25">
      <c r="C3921"/>
    </row>
    <row r="3922" spans="3:3" x14ac:dyDescent="0.25">
      <c r="C3922"/>
    </row>
    <row r="3923" spans="3:3" x14ac:dyDescent="0.25">
      <c r="C3923"/>
    </row>
    <row r="3924" spans="3:3" x14ac:dyDescent="0.25">
      <c r="C3924"/>
    </row>
    <row r="3925" spans="3:3" x14ac:dyDescent="0.25">
      <c r="C3925"/>
    </row>
    <row r="3926" spans="3:3" x14ac:dyDescent="0.25">
      <c r="C3926"/>
    </row>
    <row r="3927" spans="3:3" x14ac:dyDescent="0.25">
      <c r="C3927"/>
    </row>
    <row r="3928" spans="3:3" x14ac:dyDescent="0.25">
      <c r="C3928"/>
    </row>
    <row r="3929" spans="3:3" x14ac:dyDescent="0.25">
      <c r="C3929"/>
    </row>
    <row r="3930" spans="3:3" x14ac:dyDescent="0.25">
      <c r="C3930"/>
    </row>
    <row r="3931" spans="3:3" x14ac:dyDescent="0.25">
      <c r="C3931"/>
    </row>
    <row r="3932" spans="3:3" x14ac:dyDescent="0.25">
      <c r="C3932"/>
    </row>
    <row r="3933" spans="3:3" x14ac:dyDescent="0.25">
      <c r="C3933"/>
    </row>
    <row r="3934" spans="3:3" x14ac:dyDescent="0.25">
      <c r="C3934"/>
    </row>
    <row r="3935" spans="3:3" x14ac:dyDescent="0.25">
      <c r="C3935"/>
    </row>
    <row r="3936" spans="3:3" x14ac:dyDescent="0.25">
      <c r="C3936"/>
    </row>
    <row r="3937" spans="3:3" x14ac:dyDescent="0.25">
      <c r="C3937"/>
    </row>
    <row r="3938" spans="3:3" x14ac:dyDescent="0.25">
      <c r="C3938"/>
    </row>
    <row r="3939" spans="3:3" x14ac:dyDescent="0.25">
      <c r="C3939"/>
    </row>
    <row r="3940" spans="3:3" x14ac:dyDescent="0.25">
      <c r="C3940"/>
    </row>
    <row r="3941" spans="3:3" x14ac:dyDescent="0.25">
      <c r="C3941"/>
    </row>
    <row r="3942" spans="3:3" x14ac:dyDescent="0.25">
      <c r="C3942"/>
    </row>
    <row r="3943" spans="3:3" x14ac:dyDescent="0.25">
      <c r="C3943"/>
    </row>
    <row r="3944" spans="3:3" x14ac:dyDescent="0.25">
      <c r="C3944"/>
    </row>
    <row r="3945" spans="3:3" x14ac:dyDescent="0.25">
      <c r="C3945"/>
    </row>
    <row r="3946" spans="3:3" x14ac:dyDescent="0.25">
      <c r="C3946"/>
    </row>
    <row r="3947" spans="3:3" x14ac:dyDescent="0.25">
      <c r="C3947"/>
    </row>
    <row r="3948" spans="3:3" x14ac:dyDescent="0.25">
      <c r="C3948"/>
    </row>
    <row r="3949" spans="3:3" x14ac:dyDescent="0.25">
      <c r="C3949"/>
    </row>
    <row r="3950" spans="3:3" x14ac:dyDescent="0.25">
      <c r="C3950"/>
    </row>
    <row r="3951" spans="3:3" x14ac:dyDescent="0.25">
      <c r="C3951"/>
    </row>
    <row r="3952" spans="3:3" x14ac:dyDescent="0.25">
      <c r="C3952"/>
    </row>
    <row r="3953" spans="3:3" x14ac:dyDescent="0.25">
      <c r="C3953"/>
    </row>
    <row r="3954" spans="3:3" x14ac:dyDescent="0.25">
      <c r="C3954"/>
    </row>
    <row r="3955" spans="3:3" x14ac:dyDescent="0.25">
      <c r="C3955"/>
    </row>
    <row r="3956" spans="3:3" x14ac:dyDescent="0.25">
      <c r="C3956"/>
    </row>
    <row r="3957" spans="3:3" x14ac:dyDescent="0.25">
      <c r="C3957"/>
    </row>
    <row r="3958" spans="3:3" x14ac:dyDescent="0.25">
      <c r="C3958"/>
    </row>
    <row r="3959" spans="3:3" x14ac:dyDescent="0.25">
      <c r="C3959"/>
    </row>
    <row r="3960" spans="3:3" x14ac:dyDescent="0.25">
      <c r="C3960"/>
    </row>
    <row r="3961" spans="3:3" x14ac:dyDescent="0.25">
      <c r="C3961"/>
    </row>
    <row r="3962" spans="3:3" x14ac:dyDescent="0.25">
      <c r="C3962"/>
    </row>
    <row r="3963" spans="3:3" x14ac:dyDescent="0.25">
      <c r="C3963"/>
    </row>
    <row r="3964" spans="3:3" x14ac:dyDescent="0.25">
      <c r="C3964"/>
    </row>
    <row r="3965" spans="3:3" x14ac:dyDescent="0.25">
      <c r="C3965"/>
    </row>
    <row r="3966" spans="3:3" x14ac:dyDescent="0.25">
      <c r="C3966"/>
    </row>
    <row r="3967" spans="3:3" x14ac:dyDescent="0.25">
      <c r="C3967"/>
    </row>
    <row r="3968" spans="3:3" x14ac:dyDescent="0.25">
      <c r="C3968"/>
    </row>
    <row r="3969" spans="3:3" x14ac:dyDescent="0.25">
      <c r="C3969"/>
    </row>
    <row r="3970" spans="3:3" x14ac:dyDescent="0.25">
      <c r="C3970"/>
    </row>
    <row r="3971" spans="3:3" x14ac:dyDescent="0.25">
      <c r="C3971"/>
    </row>
    <row r="3972" spans="3:3" x14ac:dyDescent="0.25">
      <c r="C3972"/>
    </row>
    <row r="3973" spans="3:3" x14ac:dyDescent="0.25">
      <c r="C3973"/>
    </row>
    <row r="3974" spans="3:3" x14ac:dyDescent="0.25">
      <c r="C3974"/>
    </row>
    <row r="3975" spans="3:3" x14ac:dyDescent="0.25">
      <c r="C3975"/>
    </row>
    <row r="3976" spans="3:3" x14ac:dyDescent="0.25">
      <c r="C3976"/>
    </row>
    <row r="3977" spans="3:3" x14ac:dyDescent="0.25">
      <c r="C3977"/>
    </row>
    <row r="3978" spans="3:3" x14ac:dyDescent="0.25">
      <c r="C3978"/>
    </row>
    <row r="3979" spans="3:3" x14ac:dyDescent="0.25">
      <c r="C3979"/>
    </row>
    <row r="3980" spans="3:3" x14ac:dyDescent="0.25">
      <c r="C3980"/>
    </row>
    <row r="3981" spans="3:3" x14ac:dyDescent="0.25">
      <c r="C3981"/>
    </row>
    <row r="3982" spans="3:3" x14ac:dyDescent="0.25">
      <c r="C3982"/>
    </row>
    <row r="3983" spans="3:3" x14ac:dyDescent="0.25">
      <c r="C3983"/>
    </row>
    <row r="3984" spans="3:3" x14ac:dyDescent="0.25">
      <c r="C3984"/>
    </row>
    <row r="3985" spans="3:3" x14ac:dyDescent="0.25">
      <c r="C3985"/>
    </row>
    <row r="3986" spans="3:3" x14ac:dyDescent="0.25">
      <c r="C3986"/>
    </row>
    <row r="3987" spans="3:3" x14ac:dyDescent="0.25">
      <c r="C3987"/>
    </row>
    <row r="3988" spans="3:3" x14ac:dyDescent="0.25">
      <c r="C3988"/>
    </row>
    <row r="3989" spans="3:3" x14ac:dyDescent="0.25">
      <c r="C3989"/>
    </row>
    <row r="3990" spans="3:3" x14ac:dyDescent="0.25">
      <c r="C3990"/>
    </row>
    <row r="3991" spans="3:3" x14ac:dyDescent="0.25">
      <c r="C3991"/>
    </row>
    <row r="3992" spans="3:3" x14ac:dyDescent="0.25">
      <c r="C3992"/>
    </row>
    <row r="3993" spans="3:3" x14ac:dyDescent="0.25">
      <c r="C3993"/>
    </row>
    <row r="3994" spans="3:3" x14ac:dyDescent="0.25">
      <c r="C3994"/>
    </row>
    <row r="3995" spans="3:3" x14ac:dyDescent="0.25">
      <c r="C3995"/>
    </row>
    <row r="3996" spans="3:3" x14ac:dyDescent="0.25">
      <c r="C3996"/>
    </row>
    <row r="3997" spans="3:3" x14ac:dyDescent="0.25">
      <c r="C3997"/>
    </row>
    <row r="3998" spans="3:3" x14ac:dyDescent="0.25">
      <c r="C3998"/>
    </row>
    <row r="3999" spans="3:3" x14ac:dyDescent="0.25">
      <c r="C3999"/>
    </row>
    <row r="4000" spans="3:3" x14ac:dyDescent="0.25">
      <c r="C4000"/>
    </row>
    <row r="4001" spans="3:3" x14ac:dyDescent="0.25">
      <c r="C4001"/>
    </row>
    <row r="4002" spans="3:3" x14ac:dyDescent="0.25">
      <c r="C4002"/>
    </row>
    <row r="4003" spans="3:3" x14ac:dyDescent="0.25">
      <c r="C4003"/>
    </row>
    <row r="4004" spans="3:3" x14ac:dyDescent="0.25">
      <c r="C4004"/>
    </row>
    <row r="4005" spans="3:3" x14ac:dyDescent="0.25">
      <c r="C4005"/>
    </row>
    <row r="4006" spans="3:3" x14ac:dyDescent="0.25">
      <c r="C4006"/>
    </row>
    <row r="4007" spans="3:3" x14ac:dyDescent="0.25">
      <c r="C4007"/>
    </row>
    <row r="4008" spans="3:3" x14ac:dyDescent="0.25">
      <c r="C4008"/>
    </row>
    <row r="4009" spans="3:3" x14ac:dyDescent="0.25">
      <c r="C4009"/>
    </row>
    <row r="4010" spans="3:3" x14ac:dyDescent="0.25">
      <c r="C4010"/>
    </row>
    <row r="4011" spans="3:3" x14ac:dyDescent="0.25">
      <c r="C4011"/>
    </row>
    <row r="4012" spans="3:3" x14ac:dyDescent="0.25">
      <c r="C4012"/>
    </row>
    <row r="4013" spans="3:3" x14ac:dyDescent="0.25">
      <c r="C4013"/>
    </row>
    <row r="4014" spans="3:3" x14ac:dyDescent="0.25">
      <c r="C4014"/>
    </row>
    <row r="4015" spans="3:3" x14ac:dyDescent="0.25">
      <c r="C4015"/>
    </row>
    <row r="4016" spans="3:3" x14ac:dyDescent="0.25">
      <c r="C4016"/>
    </row>
    <row r="4017" spans="3:3" x14ac:dyDescent="0.25">
      <c r="C4017"/>
    </row>
    <row r="4018" spans="3:3" x14ac:dyDescent="0.25">
      <c r="C4018"/>
    </row>
    <row r="4019" spans="3:3" x14ac:dyDescent="0.25">
      <c r="C4019"/>
    </row>
    <row r="4020" spans="3:3" x14ac:dyDescent="0.25">
      <c r="C4020"/>
    </row>
    <row r="4021" spans="3:3" x14ac:dyDescent="0.25">
      <c r="C4021"/>
    </row>
    <row r="4022" spans="3:3" x14ac:dyDescent="0.25">
      <c r="C4022"/>
    </row>
    <row r="4023" spans="3:3" x14ac:dyDescent="0.25">
      <c r="C4023"/>
    </row>
    <row r="4024" spans="3:3" x14ac:dyDescent="0.25">
      <c r="C4024"/>
    </row>
    <row r="4025" spans="3:3" x14ac:dyDescent="0.25">
      <c r="C4025"/>
    </row>
    <row r="4026" spans="3:3" x14ac:dyDescent="0.25">
      <c r="C4026"/>
    </row>
    <row r="4027" spans="3:3" x14ac:dyDescent="0.25">
      <c r="C4027"/>
    </row>
    <row r="4028" spans="3:3" x14ac:dyDescent="0.25">
      <c r="C4028"/>
    </row>
    <row r="4029" spans="3:3" x14ac:dyDescent="0.25">
      <c r="C4029"/>
    </row>
    <row r="4030" spans="3:3" x14ac:dyDescent="0.25">
      <c r="C4030"/>
    </row>
    <row r="4031" spans="3:3" x14ac:dyDescent="0.25">
      <c r="C4031"/>
    </row>
    <row r="4032" spans="3:3" x14ac:dyDescent="0.25">
      <c r="C4032"/>
    </row>
    <row r="4033" spans="3:3" x14ac:dyDescent="0.25">
      <c r="C4033"/>
    </row>
    <row r="4034" spans="3:3" x14ac:dyDescent="0.25">
      <c r="C4034"/>
    </row>
    <row r="4035" spans="3:3" x14ac:dyDescent="0.25">
      <c r="C4035"/>
    </row>
    <row r="4036" spans="3:3" x14ac:dyDescent="0.25">
      <c r="C4036"/>
    </row>
    <row r="4037" spans="3:3" x14ac:dyDescent="0.25">
      <c r="C4037"/>
    </row>
    <row r="4038" spans="3:3" x14ac:dyDescent="0.25">
      <c r="C4038"/>
    </row>
    <row r="4039" spans="3:3" x14ac:dyDescent="0.25">
      <c r="C4039"/>
    </row>
    <row r="4040" spans="3:3" x14ac:dyDescent="0.25">
      <c r="C4040"/>
    </row>
    <row r="4041" spans="3:3" x14ac:dyDescent="0.25">
      <c r="C4041"/>
    </row>
    <row r="4042" spans="3:3" x14ac:dyDescent="0.25">
      <c r="C4042"/>
    </row>
    <row r="4043" spans="3:3" x14ac:dyDescent="0.25">
      <c r="C4043"/>
    </row>
    <row r="4044" spans="3:3" x14ac:dyDescent="0.25">
      <c r="C4044"/>
    </row>
    <row r="4045" spans="3:3" x14ac:dyDescent="0.25">
      <c r="C4045"/>
    </row>
    <row r="4046" spans="3:3" x14ac:dyDescent="0.25">
      <c r="C4046"/>
    </row>
    <row r="4047" spans="3:3" x14ac:dyDescent="0.25">
      <c r="C4047"/>
    </row>
    <row r="4048" spans="3:3" x14ac:dyDescent="0.25">
      <c r="C4048"/>
    </row>
    <row r="4049" spans="3:3" x14ac:dyDescent="0.25">
      <c r="C4049"/>
    </row>
    <row r="4050" spans="3:3" x14ac:dyDescent="0.25">
      <c r="C4050"/>
    </row>
    <row r="4051" spans="3:3" x14ac:dyDescent="0.25">
      <c r="C4051"/>
    </row>
    <row r="4052" spans="3:3" x14ac:dyDescent="0.25">
      <c r="C4052"/>
    </row>
    <row r="4053" spans="3:3" x14ac:dyDescent="0.25">
      <c r="C4053"/>
    </row>
    <row r="4054" spans="3:3" x14ac:dyDescent="0.25">
      <c r="C4054"/>
    </row>
    <row r="4055" spans="3:3" x14ac:dyDescent="0.25">
      <c r="C4055"/>
    </row>
    <row r="4056" spans="3:3" x14ac:dyDescent="0.25">
      <c r="C4056"/>
    </row>
    <row r="4057" spans="3:3" x14ac:dyDescent="0.25">
      <c r="C4057"/>
    </row>
    <row r="4058" spans="3:3" x14ac:dyDescent="0.25">
      <c r="C4058"/>
    </row>
    <row r="4059" spans="3:3" x14ac:dyDescent="0.25">
      <c r="C4059"/>
    </row>
    <row r="4060" spans="3:3" x14ac:dyDescent="0.25">
      <c r="C4060"/>
    </row>
    <row r="4061" spans="3:3" x14ac:dyDescent="0.25">
      <c r="C4061"/>
    </row>
    <row r="4062" spans="3:3" x14ac:dyDescent="0.25">
      <c r="C4062"/>
    </row>
    <row r="4063" spans="3:3" x14ac:dyDescent="0.25">
      <c r="C4063"/>
    </row>
    <row r="4064" spans="3:3" x14ac:dyDescent="0.25">
      <c r="C4064"/>
    </row>
    <row r="4065" spans="3:3" x14ac:dyDescent="0.25">
      <c r="C4065"/>
    </row>
    <row r="4066" spans="3:3" x14ac:dyDescent="0.25">
      <c r="C4066"/>
    </row>
    <row r="4067" spans="3:3" x14ac:dyDescent="0.25">
      <c r="C4067"/>
    </row>
    <row r="4068" spans="3:3" x14ac:dyDescent="0.25">
      <c r="C4068"/>
    </row>
    <row r="4069" spans="3:3" x14ac:dyDescent="0.25">
      <c r="C4069"/>
    </row>
    <row r="4070" spans="3:3" x14ac:dyDescent="0.25">
      <c r="C4070"/>
    </row>
    <row r="4071" spans="3:3" x14ac:dyDescent="0.25">
      <c r="C4071"/>
    </row>
    <row r="4072" spans="3:3" x14ac:dyDescent="0.25">
      <c r="C4072"/>
    </row>
    <row r="4073" spans="3:3" x14ac:dyDescent="0.25">
      <c r="C4073"/>
    </row>
    <row r="4074" spans="3:3" x14ac:dyDescent="0.25">
      <c r="C4074"/>
    </row>
    <row r="4075" spans="3:3" x14ac:dyDescent="0.25">
      <c r="C4075"/>
    </row>
    <row r="4076" spans="3:3" x14ac:dyDescent="0.25">
      <c r="C4076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3</vt:i4>
      </vt:variant>
      <vt:variant>
        <vt:lpstr>Charts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RAW</vt:lpstr>
      <vt:lpstr>PROC</vt:lpstr>
      <vt:lpstr>DAQ</vt:lpstr>
      <vt:lpstr>Temperature</vt:lpstr>
      <vt:lpstr>Pressure</vt:lpstr>
      <vt:lpstr>T_0</vt:lpstr>
      <vt:lpstr>T_start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Dylan Meyer</dc:creator>
  <cp:lastModifiedBy>Murphy, Zachary</cp:lastModifiedBy>
  <dcterms:created xsi:type="dcterms:W3CDTF">2015-10-07T16:37:11Z</dcterms:created>
  <dcterms:modified xsi:type="dcterms:W3CDTF">2019-07-19T21:54:42Z</dcterms:modified>
</cp:coreProperties>
</file>